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5_68\Q4\ตรวจสอบ\"/>
    </mc:Choice>
  </mc:AlternateContent>
  <xr:revisionPtr revIDLastSave="0" documentId="13_ncr:1_{F024A43B-CFA0-4F67-9848-CC6BBB0595FB}" xr6:coauthVersionLast="47" xr6:coauthVersionMax="47" xr10:uidLastSave="{00000000-0000-0000-0000-000000000000}"/>
  <bookViews>
    <workbookView xWindow="-110" yWindow="-110" windowWidth="19420" windowHeight="10300" tabRatio="745" xr2:uid="{00000000-000D-0000-FFFF-FFFF00000000}"/>
  </bookViews>
  <sheets>
    <sheet name="ฐานะการเงิน 6-7" sheetId="7" r:id="rId1"/>
    <sheet name="8-9" sheetId="43" r:id="rId2"/>
    <sheet name="ส่วนของเจ้าของ งบรวม 10" sheetId="44" r:id="rId3"/>
    <sheet name="ส่วนของเจ้าของ เฉพาะธนาคาร11" sheetId="45" r:id="rId4"/>
    <sheet name="งบกระแสเงินสด12-14" sheetId="46" r:id="rId5"/>
  </sheets>
  <definedNames>
    <definedName name="AS2DocOpenMode" hidden="1">"AS2DocumentEdit"</definedName>
    <definedName name="_xlnm.Print_Area" localSheetId="2">'ส่วนของเจ้าของ งบรวม 10'!$A$1:$AJ$43</definedName>
  </definedNames>
  <calcPr calcId="191028"/>
  <customWorkbookViews>
    <customWorkbookView name="Kiatnakin - Personal View" guid="{54AAB6C9-2F80-4C9D-8071-30950CDBDE79}" mergeInterval="0" personalView="1" maximized="1" windowWidth="1020" windowHeight="581" activeSheetId="2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janantachai - Personal View" guid="{5864F206-4872-46CD-A74F-9D353B6DE7F9}" mergeInterval="0" personalView="1" maximized="1" xWindow="1" yWindow="1" windowWidth="1276" windowHeight="550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6" l="1"/>
  <c r="D105" i="46"/>
  <c r="J31" i="46" l="1"/>
  <c r="J52" i="46" s="1"/>
  <c r="H31" i="46"/>
  <c r="H52" i="46" s="1"/>
  <c r="F31" i="46"/>
  <c r="F52" i="46" s="1"/>
  <c r="D52" i="46"/>
  <c r="D87" i="46" l="1"/>
  <c r="J57" i="46"/>
  <c r="F57" i="46"/>
  <c r="AF28" i="44"/>
  <c r="AJ28" i="44" s="1"/>
  <c r="AF29" i="44"/>
  <c r="AF30" i="44"/>
  <c r="AF31" i="44"/>
  <c r="AF32" i="44"/>
  <c r="AJ32" i="44" s="1"/>
  <c r="AF33" i="44"/>
  <c r="AF27" i="44"/>
  <c r="AJ27" i="44" s="1"/>
  <c r="R35" i="44" l="1"/>
  <c r="P35" i="44"/>
  <c r="R24" i="44"/>
  <c r="P24" i="44"/>
  <c r="AD27" i="45"/>
  <c r="AD25" i="45"/>
  <c r="AD26" i="45"/>
  <c r="R29" i="45"/>
  <c r="R20" i="45"/>
  <c r="P29" i="45"/>
  <c r="P20" i="45"/>
  <c r="D57" i="46" l="1"/>
  <c r="D107" i="46" s="1"/>
  <c r="H57" i="46"/>
  <c r="J105" i="46" l="1"/>
  <c r="J87" i="46"/>
  <c r="F105" i="46"/>
  <c r="F87" i="46"/>
  <c r="AB29" i="45"/>
  <c r="Z29" i="45"/>
  <c r="X29" i="45"/>
  <c r="V29" i="45"/>
  <c r="T29" i="45"/>
  <c r="N29" i="45"/>
  <c r="L29" i="45"/>
  <c r="J29" i="45"/>
  <c r="H29" i="45"/>
  <c r="F29" i="45"/>
  <c r="D29" i="45"/>
  <c r="AD24" i="45"/>
  <c r="AD23" i="45"/>
  <c r="AD22" i="45"/>
  <c r="F107" i="46" l="1"/>
  <c r="J107" i="46"/>
  <c r="AD29" i="45"/>
  <c r="AH35" i="44" l="1"/>
  <c r="AF35" i="44"/>
  <c r="AD35" i="44"/>
  <c r="AB35" i="44"/>
  <c r="Z35" i="44"/>
  <c r="X35" i="44"/>
  <c r="V35" i="44"/>
  <c r="T35" i="44"/>
  <c r="N35" i="44"/>
  <c r="L35" i="44"/>
  <c r="J35" i="44"/>
  <c r="H35" i="44"/>
  <c r="F35" i="44"/>
  <c r="D35" i="44"/>
  <c r="AJ33" i="44"/>
  <c r="AJ31" i="44"/>
  <c r="AJ30" i="44"/>
  <c r="AJ29" i="44"/>
  <c r="AJ26" i="44"/>
  <c r="J83" i="43"/>
  <c r="J72" i="43"/>
  <c r="J36" i="43"/>
  <c r="J17" i="43"/>
  <c r="J12" i="43"/>
  <c r="F83" i="43"/>
  <c r="F72" i="43"/>
  <c r="F36" i="43"/>
  <c r="F17" i="43"/>
  <c r="F12" i="43"/>
  <c r="A63" i="46"/>
  <c r="H87" i="46"/>
  <c r="H105" i="46"/>
  <c r="A116" i="46"/>
  <c r="A173" i="46" s="1"/>
  <c r="A119" i="46"/>
  <c r="J20" i="45"/>
  <c r="L20" i="45"/>
  <c r="N20" i="45"/>
  <c r="T20" i="45"/>
  <c r="V20" i="45"/>
  <c r="D20" i="45"/>
  <c r="F20" i="45"/>
  <c r="H20" i="45"/>
  <c r="Z20" i="45"/>
  <c r="AD13" i="45"/>
  <c r="AD14" i="45"/>
  <c r="AD15" i="45"/>
  <c r="AD16" i="45"/>
  <c r="AD17" i="45"/>
  <c r="AD18" i="45"/>
  <c r="X20" i="45"/>
  <c r="AB20" i="45"/>
  <c r="H24" i="44"/>
  <c r="AH24" i="44"/>
  <c r="F24" i="44"/>
  <c r="J24" i="44"/>
  <c r="L24" i="44"/>
  <c r="N24" i="44"/>
  <c r="T24" i="44"/>
  <c r="V24" i="44"/>
  <c r="X24" i="44"/>
  <c r="AJ16" i="44"/>
  <c r="AJ17" i="44"/>
  <c r="AJ18" i="44"/>
  <c r="AJ19" i="44"/>
  <c r="AJ20" i="44"/>
  <c r="AJ21" i="44"/>
  <c r="AJ22" i="44"/>
  <c r="Z24" i="44"/>
  <c r="AB24" i="44"/>
  <c r="AD24" i="44"/>
  <c r="D12" i="43"/>
  <c r="H12" i="43"/>
  <c r="D17" i="43"/>
  <c r="H17" i="43"/>
  <c r="D36" i="43"/>
  <c r="H36" i="43"/>
  <c r="A59" i="43"/>
  <c r="D72" i="43"/>
  <c r="H72" i="43"/>
  <c r="D83" i="43"/>
  <c r="H83" i="43"/>
  <c r="A109" i="43"/>
  <c r="A49" i="7"/>
  <c r="H107" i="46" l="1"/>
  <c r="D25" i="43"/>
  <c r="AJ35" i="44"/>
  <c r="J85" i="43"/>
  <c r="H85" i="43"/>
  <c r="F85" i="43"/>
  <c r="F25" i="43"/>
  <c r="F40" i="43" s="1"/>
  <c r="F43" i="43" s="1"/>
  <c r="J25" i="43"/>
  <c r="J40" i="43" s="1"/>
  <c r="J43" i="43" s="1"/>
  <c r="D85" i="43"/>
  <c r="D40" i="43"/>
  <c r="D43" i="43" s="1"/>
  <c r="H25" i="43"/>
  <c r="H40" i="43" s="1"/>
  <c r="H43" i="43" s="1"/>
  <c r="D24" i="44"/>
  <c r="AD12" i="45"/>
  <c r="AD20" i="45" s="1"/>
  <c r="J87" i="43" l="1"/>
  <c r="F87" i="43"/>
  <c r="H87" i="43"/>
  <c r="D87" i="43"/>
  <c r="AF24" i="44"/>
  <c r="AJ15" i="44"/>
  <c r="AJ24" i="44" s="1"/>
  <c r="J94" i="7" l="1"/>
  <c r="J97" i="7" s="1"/>
  <c r="J76" i="7"/>
  <c r="J30" i="7"/>
  <c r="F94" i="7"/>
  <c r="F97" i="7" s="1"/>
  <c r="F76" i="7"/>
  <c r="F30" i="7"/>
  <c r="J99" i="7" l="1"/>
  <c r="F99" i="7"/>
  <c r="H94" i="7"/>
  <c r="D94" i="7"/>
  <c r="D97" i="7" l="1"/>
  <c r="H97" i="7" l="1"/>
  <c r="H76" i="7"/>
  <c r="D76" i="7"/>
  <c r="D99" i="7" s="1"/>
  <c r="H30" i="7"/>
  <c r="D30" i="7"/>
  <c r="A106" i="7"/>
  <c r="H99" i="7" l="1"/>
  <c r="D110" i="46"/>
  <c r="H110" i="46"/>
  <c r="J110" i="46"/>
  <c r="F110" i="46"/>
</calcChain>
</file>

<file path=xl/sharedStrings.xml><?xml version="1.0" encoding="utf-8"?>
<sst xmlns="http://schemas.openxmlformats.org/spreadsheetml/2006/main" count="479" uniqueCount="281">
  <si>
    <t>ธนาคารเกียรตินาคินภัทร จำกัด (มหาชน) และบริษัทย่อย</t>
  </si>
  <si>
    <r>
      <t>งบฐานะการเงิน</t>
    </r>
    <r>
      <rPr>
        <sz val="12"/>
        <rFont val="Browallia New"/>
        <family val="2"/>
      </rPr>
      <t xml:space="preserve"> </t>
    </r>
  </si>
  <si>
    <t>ณ วันที่ 31 ธันวาคม พ.ศ. 2568</t>
  </si>
  <si>
    <t>งบการเงินรวม</t>
  </si>
  <si>
    <t>งบการเงินเฉพาะกิจการ</t>
  </si>
  <si>
    <t>31 ธันวาคม</t>
  </si>
  <si>
    <t>พ.ศ. 2568</t>
  </si>
  <si>
    <t>พ.ศ. 2567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</si>
  <si>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</si>
  <si>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</si>
  <si>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</si>
  <si>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</si>
  <si>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</si>
  <si>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</si>
  <si>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</si>
  <si>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</si>
  <si>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</si>
  <si>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</si>
  <si>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</si>
  <si>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</si>
  <si>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</si>
  <si>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</si>
  <si>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</si>
  <si>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</si>
  <si>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</si>
  <si>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</si>
  <si>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</si>
  <si>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</si>
  <si>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</si>
  <si>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</si>
  <si>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</si>
  <si>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</si>
  <si>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</si>
  <si>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</si>
  <si>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</si>
  <si>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</si>
  <si>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</si>
  <si>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</si>
  <si>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</si>
  <si>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</si>
  <si>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ประมาณการหนี้สินอื่น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</si>
  <si>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</si>
  <si>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</si>
  <si>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</si>
  <si>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</si>
  <si>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</si>
  <si>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</si>
  <si>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</si>
  <si>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</si>
  <si>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</si>
  <si>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</si>
  <si>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 xml:space="preserve">      ทุนจดทะเบียน</t>
  </si>
  <si>
    <t xml:space="preserve">          หุ้นสามัญ 1,047,876,293 หุ้น มูลค่าหุ้นละ 10 บาท</t>
  </si>
  <si>
    <t xml:space="preserve">      ทุนที่ออกและชำระแล้ว</t>
  </si>
  <si>
    <t xml:space="preserve">         หุ้นสามัญ 846,760,480 หุ้น มูลค่าหุ้นละ 10 บาท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</si>
  <si>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</si>
  <si>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</si>
  <si>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</si>
  <si>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   จัดสรรแล้ว</t>
  </si>
  <si>
    <t xml:space="preserve">         ทุนสำรองตามกฎหมาย</t>
  </si>
  <si>
    <t xml:space="preserve">      สำรองหุ้นทุนซื้อคืน</t>
  </si>
  <si>
    <t xml:space="preserve">      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</si>
  <si>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</si>
  <si>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</si>
  <si>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</si>
  <si>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</si>
  <si>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</si>
  <si>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............................................................</t>
  </si>
  <si>
    <t>(นายอภินันท์ เกลียวปฏินนท์)</t>
  </si>
  <si>
    <t>(นายฟิลิป เชียง ชอง แทน)</t>
  </si>
  <si>
    <t>กรรมการ</t>
  </si>
  <si>
    <t>งบกำไรขาดทุนและกำไรขาดทุนเบ็ดเสร็จอื่น</t>
  </si>
  <si>
    <t>สำหรับปีสิ้นสุดวันที่ 31 ธันวาคม พ.ศ. 2568</t>
  </si>
  <si>
    <t>หมายเหตุ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</si>
  <si>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</si>
  <si>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</si>
  <si>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</si>
  <si>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</si>
  <si>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</si>
  <si>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</si>
  <si>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</t>
  </si>
  <si>
    <t xml:space="preserve">   ผ่านกำไรหรือขาดทุน</t>
  </si>
  <si>
    <t>กำไร (ขาดทุน) 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</si>
  <si>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</si>
  <si>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</si>
  <si>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</si>
  <si>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</si>
  <si>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</si>
  <si>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</si>
  <si>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</si>
  <si>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</si>
  <si>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ขาดทุนจากการปรับมูลค่าทรัพย์สินรอการขาย (โอนกลับ)</t>
  </si>
  <si>
    <t>ขาดทุนจากการขายทรัพย์สินรอการขาย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</si>
  <si>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</si>
  <si>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</si>
  <si>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</si>
  <si>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</si>
  <si>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</si>
  <si>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</si>
  <si>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r>
      <t>งบกำไรขาดทุนและกำไรขาดทุนเบ็ดเสร็จอื่น</t>
    </r>
    <r>
      <rPr>
        <sz val="12"/>
        <rFont val="Browallia New"/>
        <family val="2"/>
      </rPr>
      <t xml:space="preserve"> (ต่อ)</t>
    </r>
  </si>
  <si>
    <t>กำไรเบ็ดเสร็จอื่น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</si>
  <si>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</si>
  <si>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กำไรจากการวัดมูลค่าเงินลงทุนในตราสารหนี้ด้วยมูลค่ายุติธรรม</t>
  </si>
  <si>
    <t xml:space="preserve">      ผ่านกำไรขาดทุนเบ็ดเสร็จอื่น</t>
  </si>
  <si>
    <t xml:space="preserve">   กำไรจากต้นทุนการป้องกันความเสี่ยงรอตัดบัญชี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</si>
  <si>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</si>
  <si>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</si>
  <si>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</si>
  <si>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</si>
  <si>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กำไรจากเงินลงทุนในตราสารทุนที่กำหนดให้วัดมูลค่ายุติธรรม</t>
  </si>
  <si>
    <t xml:space="preserve">   ขาดทุนจากหนี้สินทางการเงินที่กำหนดให้วัดมูลค่าด้วยมูลค่ายุติธรรม</t>
  </si>
  <si>
    <t xml:space="preserve">      ผ่านกำไรหรือขาดทุนอันเนื่องมาจากความเสี่ยงด้านเครดิต</t>
  </si>
  <si>
    <t xml:space="preserve">   การวัดมูลค่าใหม่ของภาระผูกพันผลประโยชน์หลังออกจากงาน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</si>
  <si>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</si>
  <si>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</si>
  <si>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</si>
  <si>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</si>
  <si>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</si>
  <si>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</si>
  <si>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</si>
  <si>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</si>
  <si>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</si>
  <si>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........................................................</t>
  </si>
  <si>
    <t>งบการเปลี่ยนแปลงส่วนของเจ้าของ</t>
  </si>
  <si>
    <t>หน่วย : พันบาท</t>
  </si>
  <si>
    <t>ส่วนของบริษัทใหญ่</t>
  </si>
  <si>
    <t>ขาดทุนจาก</t>
  </si>
  <si>
    <t>จากการวัดมูลค่า</t>
  </si>
  <si>
    <t>หนี้สินทางการเงิน</t>
  </si>
  <si>
    <t>ส่วนเกินกว่าทุน</t>
  </si>
  <si>
    <t>เงินลงทุน</t>
  </si>
  <si>
    <t>จากเงินลงทุนใน</t>
  </si>
  <si>
    <t>เงินสำรอง</t>
  </si>
  <si>
    <t>ที่กำหนดให้วัดมูลค่าด้วย</t>
  </si>
  <si>
    <t>จากการ</t>
  </si>
  <si>
    <t>ทุนสำรองอื่นจาก</t>
  </si>
  <si>
    <t>ส่วนเกินทุน</t>
  </si>
  <si>
    <t>ในตราสารหนี้ด้วย</t>
  </si>
  <si>
    <t>ตราสารทุนที่กำหนด</t>
  </si>
  <si>
    <t>สำหรับ</t>
  </si>
  <si>
    <t>มูลค่ายุติธรรมผ่านกำไร</t>
  </si>
  <si>
    <t>ภาษีเงินได้รอการตัดบัญชี</t>
  </si>
  <si>
    <t>เปลี่ยนแปลง</t>
  </si>
  <si>
    <t xml:space="preserve">จัดสรรแล้ว - 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</si>
  <si>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</si>
  <si>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</si>
  <si>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</si>
  <si>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</si>
  <si>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</si>
  <si>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จากการตีราคา</t>
  </si>
  <si>
    <t>มูลค่ายุติธรรมผ่าน</t>
  </si>
  <si>
    <t>ให้วัดมูลค่ายุติธรรมผ่าน</t>
  </si>
  <si>
    <t>การป้องกัน</t>
  </si>
  <si>
    <t>หรือขาดทุนอันเนื่องมาจาก</t>
  </si>
  <si>
    <t>เกี่ยวกับองค์ประกอบของ</t>
  </si>
  <si>
    <t>สัดส่วนการถือหุ้น</t>
  </si>
  <si>
    <t>ทุนสำรองตาม</t>
  </si>
  <si>
    <t>สำรอง</t>
  </si>
  <si>
    <t>ยังไม่ได้</t>
  </si>
  <si>
    <t>ผู้เป็นเจ้าของ</t>
  </si>
  <si>
    <t>ไม่มีอำนาจ</t>
  </si>
  <si>
    <t>ชำระแล้ว</t>
  </si>
  <si>
    <t>มูลค่าหุ้น</t>
  </si>
  <si>
    <t>หุ้นเป็นเกณฑ์</t>
  </si>
  <si>
    <t>กำไรขาดทุนเบ็ดเสร็จอื่น</t>
  </si>
  <si>
    <t>ความเสี่ยง</t>
  </si>
  <si>
    <t>ความเสี่ยงด้านเครดิต</t>
  </si>
  <si>
    <t>กำไร (ขาดทุน) เบ็ดเสร็จอื่น</t>
  </si>
  <si>
    <t>ในบริษัทย่อย</t>
  </si>
  <si>
    <t>กฎหมาย</t>
  </si>
  <si>
    <t>หุ้นทุนซื้อคืน</t>
  </si>
  <si>
    <t>จัดสรร</t>
  </si>
  <si>
    <t>ของบริษัทใหญ่</t>
  </si>
  <si>
    <t>ควบคุม</t>
  </si>
  <si>
    <t>รวม</t>
  </si>
  <si>
    <t>ยอดคงเหลือต้นปี ณ วันที่ 1 มกราคม พ.ศ. 2567</t>
  </si>
  <si>
    <t>เงินปันผลจ่าย</t>
  </si>
  <si>
    <t>การจ่ายโดยใช้หุ้นเป็นเกณฑ์</t>
  </si>
  <si>
    <t>การเพิ่มหุ้นสามัญ</t>
  </si>
  <si>
    <t>กำไร (ขาดทุน) เบ็ดเสร็จรวม</t>
  </si>
  <si>
    <t>โอนไปกำไรสะสม</t>
  </si>
  <si>
    <t>ส่วนได้เสียที่ไม่มีอำนาจควบคุมลดลง</t>
  </si>
  <si>
    <t>ยอดคงเหลือปลายปี ณ วันที่ 31 ธันวาคม พ.ศ. 2567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</si>
  <si>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</si>
  <si>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</si>
  <si>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</si>
  <si>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ขาดทุนจากหนี้สินทางการเงิน</t>
  </si>
  <si>
    <t>จากการวัดมูลค่าเงินลงทุนใน</t>
  </si>
  <si>
    <t>จากเงินลงทุนในตราสารทุน</t>
  </si>
  <si>
    <t>ตีราคา</t>
  </si>
  <si>
    <t>ตราสารหนี้ด้วยมูลค่ายุติธรรม</t>
  </si>
  <si>
    <t>ที่กำหนดวัดมูลค่ายุติธรรม</t>
  </si>
  <si>
    <t>มูลค่ายุติธรรมผ่านกำไรหรือขาดทุน</t>
  </si>
  <si>
    <t>ผ่านกำไรขาดทุนเบ็ดเสร็จอื่น</t>
  </si>
  <si>
    <t>อันเนื่องมาจากความเสี่ยงด้านเครดิต</t>
  </si>
  <si>
    <t>เจ้าของ</t>
  </si>
  <si>
    <t xml:space="preserve">        ........................................................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</si>
  <si>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</si>
  <si>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</si>
  <si>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</si>
  <si>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</si>
  <si>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ค่าเสื่อมราคา</t>
  </si>
  <si>
    <t>รายจ่ายตัดบัญชี</t>
  </si>
  <si>
    <t>ส่วนต่ำตัดจำหน่ายของเงินลงทุนในหลักทรัพย์</t>
  </si>
  <si>
    <t>ผลประโยชน์ของพนักงานที่จ่ายโดยใช้หุ้นเป็นเกณฑ์</t>
  </si>
  <si>
    <t>ผลประโยชน์ของพนักงานหลังออกจากงาน</t>
  </si>
  <si>
    <t>(กำไร) ขาดทุนจากอัตราแลกเปลี่ยนเงินตราต่างประเทศและตราสารอนุพันธ์ที่ยังไม่เกิดขึ้นจริง</t>
  </si>
  <si>
    <t>กำไรจากการปรับมูลค่าเครื่องมือทางการเงินที่วัดมูลค่าด้วย</t>
  </si>
  <si>
    <t xml:space="preserve">     มูลค่ายุติธรรมผ่านกำไรหรือขาดทุน</t>
  </si>
  <si>
    <t>ขาดทุนจากการด้อยค่าเงินลงทุนในบริษัทย่อย</t>
  </si>
  <si>
    <t>กำไรจากการเปลี่ยนแปลงเงื่อนไขของสัญญาเช่า</t>
  </si>
  <si>
    <t>ขาดทุน (กลับรายการ) จากการปรับมูลค่าทรัพย์สินรอการขาย</t>
  </si>
  <si>
    <t>ขาดทุนจากการด้อยค่าของสินทรัพย์อื่น</t>
  </si>
  <si>
    <t>กำไรจากการจำหน่ายเงินลงทุนในหลักทรัพย์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</si>
  <si>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</si>
  <si>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</si>
  <si>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รายได้เงินปันผล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</si>
  <si>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</si>
  <si>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</si>
  <si>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</si>
  <si>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เงินให้สินเชื่อและลูกหนี้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</si>
  <si>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</si>
  <si>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</si>
  <si>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</si>
  <si>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ค่าใช้จ่ายค้างจ่าย</t>
  </si>
  <si>
    <t>หนี้สินอื่น</t>
  </si>
  <si>
    <t>เงินสดได้มาจากกิจกรรมดำเนินงาน</t>
  </si>
  <si>
    <t>เงินสดรับดอกเบี้ย</t>
  </si>
  <si>
    <t>เงินสดจ่ายดอกเบี้ย</t>
  </si>
  <si>
    <t>เงินปันผลรับจากหุ้น</t>
  </si>
  <si>
    <t>เงินสดจ่ายภาษีเงินได้</t>
  </si>
  <si>
    <t>เงินสดสุทธิจากกิจกรรมดำเนินงาน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</si>
  <si>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</si>
  <si>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</si>
  <si>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</si>
  <si>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</t>
  </si>
  <si>
    <t>เงินสดรับจากการขายเงินลงทุนในตราสารหนี้ที่วัดมูลค่าด้วยมูลค่ายุติธรรม</t>
  </si>
  <si>
    <t>เงินสดจ่ายเพื่อซื้อเงินลงทุนในตราสารทุนที่วัดมูลค่าด้วยมูลค่ายุติธรรม</t>
  </si>
  <si>
    <t>เงินสดรับจากการขายเงินลงทุนในตราสารทุนที่วัดมูลค่าด้วยมูลค่ายุติธรรม</t>
  </si>
  <si>
    <t>เงินสดจ่ายเพื่อซื้อเงินลงทุนในตราสารหนี้ที่วัดมูลค่าด้วยราคาทุนตัดจำหน่าย</t>
  </si>
  <si>
    <t>เงินสดรับจากการขายเงินลงทุนในตราสารหนี้ที่วัดมูลค่าด้วยราคาทุนตัดจำหน่าย</t>
  </si>
  <si>
    <t>เงินสดจ่ายเพื่อซื้ออสังหาริมทรัพย์เพื่อการลงทุน</t>
  </si>
  <si>
    <t>เงินสดจ่ายจากการลงทุนเพิ่มในบริษัทย่อย</t>
  </si>
  <si>
    <t>เงินสดรับจากการคืนทุนในบริษัทย่อย</t>
  </si>
  <si>
    <t>เงินปันผลรับจากบริษัทย่อย</t>
  </si>
  <si>
    <t>เงินสดจ่ายส่วนปรับปรุงอาคารและอุปกรณ์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</si>
  <si>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</si>
  <si>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</si>
  <si>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</si>
  <si>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</si>
  <si>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 xml:space="preserve">   เงินสดรับจากการเพิ่มทุน</t>
  </si>
  <si>
    <t xml:space="preserve">   เงินสดรับจากส่วนเกินมูลค่าหุ้น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</si>
  <si>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</si>
  <si>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</si>
  <si>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เงินสดรับจากการเงินกู้ยืม</t>
  </si>
  <si>
    <t xml:space="preserve">   เงินสดจ่ายเพื่อการคืนเงินกู้ยืม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</si>
  <si>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</si>
  <si>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เงินสดรับจากการออกหนี้สินทางการเงินที่กำหนดให้แสดงด้วยมูลค่ายุติธรรม</t>
  </si>
  <si>
    <t xml:space="preserve">   เงินปันผลจ่าย</t>
  </si>
  <si>
    <t xml:space="preserve">   เงินสดจ่ายหุ้นทุนซื้อคืน</t>
  </si>
  <si>
    <t xml:space="preserve">   เงินสดจ่ายหนี้สินตามสัญญาเช่า</t>
  </si>
  <si>
    <t xml:space="preserve">   เงินปันผลจ่ายให้แก่ผู้ถือหุ้นส่วนน้อย</t>
  </si>
  <si>
    <t xml:space="preserve">   เงินสดรับจากการขายส่วนทุนในบริษัทย่อย</t>
  </si>
  <si>
    <t xml:space="preserve">   เงินลดทุนของผู้ถือหุ้นส่วนน้อยในบริษัทย่อย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</si>
  <si>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</si>
  <si>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</si>
  <si>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</si>
  <si>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</si>
  <si>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</si>
  <si>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รายการที่ไม่ใช่เงินสด</t>
  </si>
  <si>
    <t>รายการที่ไม่ใช่เงินสดที่มีสาระสำคัญสำหรับปีสิ้นสุดวันที่ 31 ธันวาคม พ.ศ. 2568 และ พ.ศ. 2567 ได้แก่</t>
  </si>
  <si>
    <t>เจ้าหนี้ซื้อทรัพย์สินเพิ่มขึ้น</t>
  </si>
  <si>
    <t>ลูกหนี้โอนทรัพย์สินเพื่อชำระหนี้</t>
  </si>
  <si>
    <t>ลดทุนและคืนทุนบริษัทย่อยโดยการรับชำระคืนเป็นสินทรัพย์ที่ไม่ใช่เงิน</t>
  </si>
  <si>
    <t>สำรองจากการจ่ายหุ้นเป็นเกณฑ์แก่บริษัทย่อย</t>
  </si>
  <si>
    <t>หนี้สินทางการเงินที่วัดมูลค่าด้วยมูลค่ายุติธรรมผ่านกำไรขาดทุน</t>
  </si>
  <si>
    <t>รวมกำไรเบ็ดเสร็จอื่น</t>
  </si>
  <si>
    <t>กลับรายการผลขาดทุนด้านเครดิตที่คาดว่าจะเกิดขึ้น</t>
  </si>
  <si>
    <t>ส่วนเกิน(ต่ำ)กว่าทุน</t>
  </si>
  <si>
    <t>สินทรัพย์สิทธิการใช้และหนี้สินตามสัญญาเช่าเพิ่มขึ้น</t>
  </si>
  <si>
    <t>ส่วนเกินกว่าทุนจากการเปลี่ยนแปลงสัดส่วนการถือหุ้นในบริษัทย่อย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</si>
</sst>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;\(#,##0\)"/>
    <numFmt numFmtId="192" formatCode="_(* #,##0_);_(* \(#,##0\);_(* &quot;-&quot;??_);_(@_)"/>
    <numFmt numFmtId="193" formatCode="#,##0;\(#,##0\);&quot;-&quot;;@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-* #,##0.0_-;\-* #,##0.0_-;_-* &quot;-&quot;??_-;_-@_-"/>
    <numFmt numFmtId="197" formatCode="#,##0.0000"/>
    <numFmt numFmtId="198" formatCode="#,##0.00000"/>
    <numFmt numFmtId="199" formatCode="0.0%"/>
    <numFmt numFmtId="200" formatCode="#,##0.00,,"/>
    <numFmt numFmtId="201" formatCode="#,##0.00\ &quot;F&quot;;\-#,##0.00\ &quot;F&quot;"/>
    <numFmt numFmtId="202" formatCode="&quot;$&quot;#,##0\ ;\(&quot;$&quot;#,##0\)"/>
    <numFmt numFmtId="203" formatCode="dd\-mmm\-yy_)"/>
    <numFmt numFmtId="204" formatCode="0.00_)"/>
    <numFmt numFmtId="205" formatCode="#,##0.00\ &quot;F&quot;;[Red]\-#,##0.00\ &quot;F&quot;"/>
    <numFmt numFmtId="206" formatCode="0.00000_)"/>
    <numFmt numFmtId="207" formatCode="B1dd\-mmm"/>
    <numFmt numFmtId="208" formatCode="\t&quot;฿&quot;#,##0.00_);[Red]\(\t&quot;฿&quot;#,##0.00\)"/>
    <numFmt numFmtId="209" formatCode="_-* #,##0_-;\-* #,##0_-;_-* &quot;-&quot;??_-;_-@_-"/>
    <numFmt numFmtId="210" formatCode="_-* #,##0.000000_-;\-* #,##0.000000_-;_-* &quot;-&quot;??_-;_-@_-"/>
    <numFmt numFmtId="211" formatCode="_-* #,##0.000000_-;\-* #,##0.000000_-;_-* &quot;-&quot;??????_-;_-@_-"/>
    <numFmt numFmtId="212" formatCode="#,##0.00;\(#,##0.00\);&quot;-&quot;;@"/>
    <numFmt numFmtId="213" formatCode="#,##0.0;\(#,##0.0\);&quot;-&quot;;@"/>
  </numFmts>
  <fonts count="14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i/>
      <sz val="10"/>
      <name val="Browallia New"/>
      <family val="2"/>
    </font>
    <font>
      <i/>
      <sz val="10"/>
      <name val="Browallia New"/>
      <family val="2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sz val="12"/>
      <name val="Arial"/>
      <family val="2"/>
    </font>
    <font>
      <u/>
      <sz val="10"/>
      <color indexed="12"/>
      <name val="ApFont"/>
      <charset val="222"/>
    </font>
    <font>
      <sz val="11"/>
      <name val="Calibri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theme="0"/>
      <name val="Tahoma"/>
      <family val="2"/>
      <charset val="222"/>
      <scheme val="minor"/>
    </font>
    <font>
      <sz val="10"/>
      <color rgb="FF9C0006"/>
      <name val="Arial"/>
      <family val="2"/>
    </font>
    <font>
      <sz val="11"/>
      <color rgb="FF9C0006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theme="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color rgb="FF006100"/>
      <name val="Tahoma"/>
      <family val="2"/>
      <scheme val="minor"/>
    </font>
    <font>
      <sz val="10"/>
      <color rgb="FF006100"/>
      <name val="Arial"/>
      <family val="2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u/>
      <sz val="11"/>
      <color theme="10"/>
      <name val="Tahoma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0"/>
      <color theme="1"/>
      <name val="Arial"/>
      <family val="2"/>
    </font>
    <font>
      <b/>
      <sz val="11"/>
      <color theme="1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FF00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sz val="14"/>
      <name val="Cordia New"/>
      <family val="2"/>
    </font>
    <font>
      <sz val="14"/>
      <name val="SV Jittra"/>
    </font>
    <font>
      <u/>
      <sz val="12"/>
      <name val="Browallia New"/>
      <family val="2"/>
    </font>
    <font>
      <sz val="8"/>
      <color indexed="9"/>
      <name val="Arial"/>
      <family val="2"/>
    </font>
    <font>
      <sz val="8"/>
      <name val="Arial"/>
      <family val="2"/>
    </font>
    <font>
      <sz val="12"/>
      <color theme="1"/>
      <name val="Browallia New"/>
      <family val="2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3682">
    <xf numFmtId="0" fontId="0" fillId="0" borderId="0"/>
    <xf numFmtId="0" fontId="70" fillId="4" borderId="0" applyNumberFormat="0" applyBorder="0" applyAlignment="0" applyProtection="0"/>
    <xf numFmtId="0" fontId="71" fillId="4" borderId="0" applyNumberFormat="0" applyBorder="0" applyAlignment="0" applyProtection="0"/>
    <xf numFmtId="0" fontId="70" fillId="5" borderId="0" applyNumberFormat="0" applyBorder="0" applyAlignment="0" applyProtection="0"/>
    <xf numFmtId="0" fontId="71" fillId="5" borderId="0" applyNumberFormat="0" applyBorder="0" applyAlignment="0" applyProtection="0"/>
    <xf numFmtId="0" fontId="70" fillId="6" borderId="0" applyNumberFormat="0" applyBorder="0" applyAlignment="0" applyProtection="0"/>
    <xf numFmtId="0" fontId="71" fillId="6" borderId="0" applyNumberFormat="0" applyBorder="0" applyAlignment="0" applyProtection="0"/>
    <xf numFmtId="0" fontId="70" fillId="7" borderId="0" applyNumberFormat="0" applyBorder="0" applyAlignment="0" applyProtection="0"/>
    <xf numFmtId="0" fontId="71" fillId="7" borderId="0" applyNumberFormat="0" applyBorder="0" applyAlignment="0" applyProtection="0"/>
    <xf numFmtId="0" fontId="70" fillId="8" borderId="0" applyNumberFormat="0" applyBorder="0" applyAlignment="0" applyProtection="0"/>
    <xf numFmtId="0" fontId="71" fillId="8" borderId="0" applyNumberFormat="0" applyBorder="0" applyAlignment="0" applyProtection="0"/>
    <xf numFmtId="0" fontId="70" fillId="9" borderId="0" applyNumberFormat="0" applyBorder="0" applyAlignment="0" applyProtection="0"/>
    <xf numFmtId="0" fontId="71" fillId="9" borderId="0" applyNumberFormat="0" applyBorder="0" applyAlignment="0" applyProtection="0"/>
    <xf numFmtId="0" fontId="70" fillId="10" borderId="0" applyNumberFormat="0" applyBorder="0" applyAlignment="0" applyProtection="0"/>
    <xf numFmtId="0" fontId="71" fillId="10" borderId="0" applyNumberFormat="0" applyBorder="0" applyAlignment="0" applyProtection="0"/>
    <xf numFmtId="0" fontId="70" fillId="11" borderId="0" applyNumberFormat="0" applyBorder="0" applyAlignment="0" applyProtection="0"/>
    <xf numFmtId="0" fontId="71" fillId="11" borderId="0" applyNumberFormat="0" applyBorder="0" applyAlignment="0" applyProtection="0"/>
    <xf numFmtId="0" fontId="70" fillId="12" borderId="0" applyNumberFormat="0" applyBorder="0" applyAlignment="0" applyProtection="0"/>
    <xf numFmtId="0" fontId="71" fillId="12" borderId="0" applyNumberFormat="0" applyBorder="0" applyAlignment="0" applyProtection="0"/>
    <xf numFmtId="0" fontId="70" fillId="13" borderId="0" applyNumberFormat="0" applyBorder="0" applyAlignment="0" applyProtection="0"/>
    <xf numFmtId="0" fontId="71" fillId="13" borderId="0" applyNumberFormat="0" applyBorder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0" fillId="15" borderId="0" applyNumberFormat="0" applyBorder="0" applyAlignment="0" applyProtection="0"/>
    <xf numFmtId="0" fontId="71" fillId="15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7" borderId="0" applyNumberFormat="0" applyBorder="0" applyAlignment="0" applyProtection="0"/>
    <xf numFmtId="0" fontId="73" fillId="17" borderId="0" applyNumberFormat="0" applyBorder="0" applyAlignment="0" applyProtection="0"/>
    <xf numFmtId="0" fontId="72" fillId="18" borderId="0" applyNumberFormat="0" applyBorder="0" applyAlignment="0" applyProtection="0"/>
    <xf numFmtId="0" fontId="73" fillId="18" borderId="0" applyNumberFormat="0" applyBorder="0" applyAlignment="0" applyProtection="0"/>
    <xf numFmtId="0" fontId="72" fillId="19" borderId="0" applyNumberFormat="0" applyBorder="0" applyAlignment="0" applyProtection="0"/>
    <xf numFmtId="0" fontId="73" fillId="19" borderId="0" applyNumberFormat="0" applyBorder="0" applyAlignment="0" applyProtection="0"/>
    <xf numFmtId="0" fontId="72" fillId="20" borderId="0" applyNumberFormat="0" applyBorder="0" applyAlignment="0" applyProtection="0"/>
    <xf numFmtId="0" fontId="73" fillId="20" borderId="0" applyNumberFormat="0" applyBorder="0" applyAlignment="0" applyProtection="0"/>
    <xf numFmtId="0" fontId="72" fillId="21" borderId="0" applyNumberFormat="0" applyBorder="0" applyAlignment="0" applyProtection="0"/>
    <xf numFmtId="0" fontId="73" fillId="21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3" borderId="0" applyNumberFormat="0" applyBorder="0" applyAlignment="0" applyProtection="0"/>
    <xf numFmtId="0" fontId="73" fillId="23" borderId="0" applyNumberFormat="0" applyBorder="0" applyAlignment="0" applyProtection="0"/>
    <xf numFmtId="0" fontId="72" fillId="24" borderId="0" applyNumberFormat="0" applyBorder="0" applyAlignment="0" applyProtection="0"/>
    <xf numFmtId="0" fontId="73" fillId="24" borderId="0" applyNumberFormat="0" applyBorder="0" applyAlignment="0" applyProtection="0"/>
    <xf numFmtId="0" fontId="72" fillId="25" borderId="0" applyNumberFormat="0" applyBorder="0" applyAlignment="0" applyProtection="0"/>
    <xf numFmtId="0" fontId="73" fillId="25" borderId="0" applyNumberFormat="0" applyBorder="0" applyAlignment="0" applyProtection="0"/>
    <xf numFmtId="0" fontId="72" fillId="26" borderId="0" applyNumberFormat="0" applyBorder="0" applyAlignment="0" applyProtection="0"/>
    <xf numFmtId="0" fontId="73" fillId="26" borderId="0" applyNumberFormat="0" applyBorder="0" applyAlignment="0" applyProtection="0"/>
    <xf numFmtId="0" fontId="72" fillId="27" borderId="0" applyNumberFormat="0" applyBorder="0" applyAlignment="0" applyProtection="0"/>
    <xf numFmtId="0" fontId="73" fillId="27" borderId="0" applyNumberFormat="0" applyBorder="0" applyAlignment="0" applyProtection="0"/>
    <xf numFmtId="0" fontId="74" fillId="28" borderId="0" applyNumberFormat="0" applyBorder="0" applyAlignment="0" applyProtection="0"/>
    <xf numFmtId="0" fontId="75" fillId="28" borderId="0" applyNumberFormat="0" applyBorder="0" applyAlignment="0" applyProtection="0"/>
    <xf numFmtId="0" fontId="76" fillId="29" borderId="10" applyNumberFormat="0" applyAlignment="0" applyProtection="0"/>
    <xf numFmtId="0" fontId="77" fillId="29" borderId="10" applyNumberFormat="0" applyAlignment="0" applyProtection="0"/>
    <xf numFmtId="0" fontId="78" fillId="30" borderId="11" applyNumberFormat="0" applyAlignment="0" applyProtection="0"/>
    <xf numFmtId="0" fontId="79" fillId="30" borderId="11" applyNumberFormat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4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201" fontId="3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0" fontId="60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5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3" fillId="0" borderId="0"/>
    <xf numFmtId="0" fontId="34" fillId="0" borderId="0" applyFont="0" applyFill="0" applyBorder="0" applyAlignment="0" applyProtection="0"/>
    <xf numFmtId="199" fontId="33" fillId="0" borderId="0"/>
    <xf numFmtId="0" fontId="3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3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85" fillId="31" borderId="0" applyNumberFormat="0" applyBorder="0" applyAlignment="0" applyProtection="0"/>
    <xf numFmtId="0" fontId="84" fillId="31" borderId="0" applyNumberFormat="0" applyBorder="0" applyAlignment="0" applyProtection="0"/>
    <xf numFmtId="0" fontId="86" fillId="31" borderId="0" applyNumberFormat="0" applyBorder="0" applyAlignment="0" applyProtection="0"/>
    <xf numFmtId="38" fontId="26" fillId="2" borderId="0" applyNumberFormat="0" applyBorder="0" applyAlignment="0" applyProtection="0"/>
    <xf numFmtId="0" fontId="43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9" fillId="0" borderId="1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87" fillId="0" borderId="12" applyNumberFormat="0" applyFill="0" applyAlignment="0" applyProtection="0"/>
    <xf numFmtId="0" fontId="88" fillId="0" borderId="12" applyNumberFormat="0" applyFill="0" applyAlignment="0" applyProtection="0"/>
    <xf numFmtId="0" fontId="45" fillId="0" borderId="0">
      <alignment horizontal="left"/>
    </xf>
    <xf numFmtId="0" fontId="46" fillId="0" borderId="3">
      <alignment horizontal="left" vertical="top"/>
    </xf>
    <xf numFmtId="0" fontId="46" fillId="0" borderId="3">
      <alignment horizontal="left" vertical="top"/>
    </xf>
    <xf numFmtId="0" fontId="46" fillId="0" borderId="3">
      <alignment horizontal="left" vertical="top"/>
    </xf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47" fillId="0" borderId="0">
      <alignment horizontal="left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49" fillId="0" borderId="0">
      <alignment horizontal="left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>
      <protection locked="0"/>
    </xf>
    <xf numFmtId="0" fontId="97" fillId="0" borderId="0" applyNumberFormat="0" applyFill="0" applyBorder="0" applyAlignment="0">
      <protection locked="0"/>
    </xf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3" applyNumberFormat="0" applyFill="0" applyAlignment="0">
      <protection locked="0"/>
    </xf>
    <xf numFmtId="0" fontId="101" fillId="0" borderId="0" applyNumberFormat="0" applyFill="0" applyBorder="0" applyAlignment="0" applyProtection="0"/>
    <xf numFmtId="0" fontId="94" fillId="0" borderId="0"/>
    <xf numFmtId="0" fontId="9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0" fillId="0" borderId="3" applyNumberFormat="0" applyFill="0" applyAlignment="0">
      <protection locked="0"/>
    </xf>
    <xf numFmtId="0" fontId="100" fillId="0" borderId="3" applyNumberFormat="0" applyFill="0" applyAlignment="0">
      <protection locked="0"/>
    </xf>
    <xf numFmtId="0" fontId="83" fillId="0" borderId="0" applyNumberFormat="0" applyFill="0" applyBorder="0" applyAlignment="0" applyProtection="0"/>
    <xf numFmtId="10" fontId="26" fillId="3" borderId="4" applyNumberFormat="0" applyBorder="0" applyAlignment="0" applyProtection="0"/>
    <xf numFmtId="10" fontId="26" fillId="3" borderId="4" applyNumberFormat="0" applyBorder="0" applyAlignment="0" applyProtection="0"/>
    <xf numFmtId="0" fontId="102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2" fillId="32" borderId="10" applyNumberFormat="0" applyAlignment="0" applyProtection="0"/>
    <xf numFmtId="0" fontId="102" fillId="32" borderId="10" applyNumberFormat="0" applyAlignment="0" applyProtection="0"/>
    <xf numFmtId="0" fontId="102" fillId="32" borderId="10" applyNumberFormat="0" applyAlignment="0" applyProtection="0"/>
    <xf numFmtId="0" fontId="102" fillId="32" borderId="10" applyNumberFormat="0" applyAlignment="0" applyProtection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0" fontId="106" fillId="33" borderId="0" applyNumberFormat="0" applyBorder="0" applyAlignment="0" applyProtection="0"/>
    <xf numFmtId="0" fontId="107" fillId="33" borderId="0" applyNumberFormat="0" applyBorder="0" applyAlignment="0" applyProtection="0"/>
    <xf numFmtId="37" fontId="50" fillId="0" borderId="0"/>
    <xf numFmtId="204" fontId="51" fillId="0" borderId="0"/>
    <xf numFmtId="0" fontId="3" fillId="0" borderId="0"/>
    <xf numFmtId="0" fontId="108" fillId="0" borderId="0"/>
    <xf numFmtId="0" fontId="3" fillId="0" borderId="0"/>
    <xf numFmtId="0" fontId="109" fillId="0" borderId="0"/>
    <xf numFmtId="0" fontId="71" fillId="0" borderId="0"/>
    <xf numFmtId="0" fontId="64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6" fillId="0" borderId="0"/>
    <xf numFmtId="0" fontId="70" fillId="0" borderId="0"/>
    <xf numFmtId="0" fontId="110" fillId="0" borderId="0"/>
    <xf numFmtId="0" fontId="70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1" fillId="0" borderId="0"/>
    <xf numFmtId="0" fontId="61" fillId="0" borderId="0"/>
    <xf numFmtId="0" fontId="61" fillId="0" borderId="0"/>
    <xf numFmtId="0" fontId="27" fillId="0" borderId="0">
      <alignment vertical="top"/>
    </xf>
    <xf numFmtId="0" fontId="27" fillId="0" borderId="0">
      <alignment vertical="top"/>
    </xf>
    <xf numFmtId="0" fontId="61" fillId="0" borderId="0"/>
    <xf numFmtId="0" fontId="27" fillId="0" borderId="0">
      <alignment vertical="top"/>
    </xf>
    <xf numFmtId="0" fontId="27" fillId="0" borderId="0">
      <alignment vertical="top"/>
    </xf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0" fillId="0" borderId="0"/>
    <xf numFmtId="0" fontId="6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1" fillId="0" borderId="0"/>
    <xf numFmtId="0" fontId="61" fillId="0" borderId="0"/>
    <xf numFmtId="0" fontId="6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" fillId="0" borderId="0"/>
    <xf numFmtId="0" fontId="61" fillId="0" borderId="0"/>
    <xf numFmtId="0" fontId="69" fillId="0" borderId="0"/>
    <xf numFmtId="0" fontId="6" fillId="0" borderId="0"/>
    <xf numFmtId="0" fontId="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1" fillId="0" borderId="0"/>
    <xf numFmtId="0" fontId="61" fillId="0" borderId="0"/>
    <xf numFmtId="0" fontId="64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1" fillId="0" borderId="0"/>
    <xf numFmtId="0" fontId="70" fillId="0" borderId="0">
      <protection locked="0"/>
    </xf>
    <xf numFmtId="0" fontId="61" fillId="0" borderId="0"/>
    <xf numFmtId="0" fontId="68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6" fillId="0" borderId="0"/>
    <xf numFmtId="0" fontId="69" fillId="0" borderId="0"/>
    <xf numFmtId="0" fontId="3" fillId="0" borderId="0"/>
    <xf numFmtId="0" fontId="4" fillId="0" borderId="0"/>
    <xf numFmtId="0" fontId="71" fillId="0" borderId="0"/>
    <xf numFmtId="0" fontId="3" fillId="0" borderId="0"/>
    <xf numFmtId="0" fontId="71" fillId="0" borderId="0"/>
    <xf numFmtId="0" fontId="3" fillId="0" borderId="0"/>
    <xf numFmtId="0" fontId="111" fillId="0" borderId="0"/>
    <xf numFmtId="0" fontId="3" fillId="0" borderId="0"/>
    <xf numFmtId="0" fontId="71" fillId="0" borderId="0"/>
    <xf numFmtId="0" fontId="70" fillId="0" borderId="0"/>
    <xf numFmtId="0" fontId="70" fillId="0" borderId="0"/>
    <xf numFmtId="0" fontId="112" fillId="0" borderId="0"/>
    <xf numFmtId="0" fontId="3" fillId="0" borderId="0"/>
    <xf numFmtId="0" fontId="71" fillId="0" borderId="0"/>
    <xf numFmtId="0" fontId="71" fillId="0" borderId="0"/>
    <xf numFmtId="0" fontId="6" fillId="0" borderId="0"/>
    <xf numFmtId="0" fontId="112" fillId="0" borderId="0"/>
    <xf numFmtId="0" fontId="3" fillId="0" borderId="0"/>
    <xf numFmtId="0" fontId="111" fillId="0" borderId="0"/>
    <xf numFmtId="0" fontId="112" fillId="0" borderId="0"/>
    <xf numFmtId="0" fontId="71" fillId="0" borderId="0"/>
    <xf numFmtId="0" fontId="112" fillId="0" borderId="0"/>
    <xf numFmtId="0" fontId="112" fillId="0" borderId="0"/>
    <xf numFmtId="1" fontId="52" fillId="0" borderId="0"/>
    <xf numFmtId="0" fontId="69" fillId="0" borderId="0"/>
    <xf numFmtId="0" fontId="69" fillId="0" borderId="0"/>
    <xf numFmtId="0" fontId="108" fillId="0" borderId="0"/>
    <xf numFmtId="0" fontId="108" fillId="0" borderId="0"/>
    <xf numFmtId="0" fontId="108" fillId="0" borderId="0"/>
    <xf numFmtId="0" fontId="27" fillId="0" borderId="0">
      <alignment vertical="top"/>
    </xf>
    <xf numFmtId="0" fontId="69" fillId="0" borderId="0"/>
    <xf numFmtId="0" fontId="69" fillId="0" borderId="0"/>
    <xf numFmtId="0" fontId="71" fillId="0" borderId="0"/>
    <xf numFmtId="0" fontId="11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30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69" fillId="0" borderId="0"/>
    <xf numFmtId="0" fontId="3" fillId="0" borderId="0"/>
    <xf numFmtId="0" fontId="6" fillId="0" borderId="0"/>
    <xf numFmtId="0" fontId="111" fillId="0" borderId="0"/>
    <xf numFmtId="0" fontId="33" fillId="0" borderId="0"/>
    <xf numFmtId="0" fontId="71" fillId="0" borderId="0"/>
    <xf numFmtId="0" fontId="71" fillId="0" borderId="0"/>
    <xf numFmtId="0" fontId="64" fillId="0" borderId="0"/>
    <xf numFmtId="0" fontId="69" fillId="0" borderId="0"/>
    <xf numFmtId="0" fontId="70" fillId="0" borderId="0">
      <protection locked="0"/>
    </xf>
    <xf numFmtId="0" fontId="69" fillId="0" borderId="0"/>
    <xf numFmtId="0" fontId="3" fillId="0" borderId="0"/>
    <xf numFmtId="0" fontId="108" fillId="0" borderId="0"/>
    <xf numFmtId="0" fontId="108" fillId="0" borderId="0"/>
    <xf numFmtId="0" fontId="70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24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113" fillId="29" borderId="17" applyNumberFormat="0" applyAlignment="0" applyProtection="0"/>
    <xf numFmtId="0" fontId="114" fillId="29" borderId="17" applyNumberFormat="0" applyAlignment="0" applyProtection="0"/>
    <xf numFmtId="0" fontId="53" fillId="0" borderId="0">
      <alignment horizontal="left"/>
    </xf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6" fillId="0" borderId="5" applyNumberFormat="0" applyFill="0" applyAlignment="0" applyProtection="0">
      <alignment horizontal="center" vertical="center"/>
    </xf>
    <xf numFmtId="0" fontId="40" fillId="0" borderId="6">
      <alignment vertical="center"/>
    </xf>
    <xf numFmtId="0" fontId="54" fillId="0" borderId="0">
      <alignment horizontal="left"/>
    </xf>
    <xf numFmtId="0" fontId="41" fillId="0" borderId="0">
      <alignment horizontal="left"/>
    </xf>
    <xf numFmtId="0" fontId="47" fillId="0" borderId="0"/>
    <xf numFmtId="0" fontId="45" fillId="0" borderId="0"/>
    <xf numFmtId="0" fontId="41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6" fillId="0" borderId="0"/>
    <xf numFmtId="0" fontId="55" fillId="0" borderId="0"/>
    <xf numFmtId="0" fontId="117" fillId="0" borderId="18" applyNumberFormat="0" applyFill="0" applyAlignment="0" applyProtection="0"/>
    <xf numFmtId="0" fontId="118" fillId="0" borderId="18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109" fillId="0" borderId="0"/>
    <xf numFmtId="0" fontId="69" fillId="0" borderId="0"/>
    <xf numFmtId="0" fontId="69" fillId="0" borderId="0"/>
    <xf numFmtId="0" fontId="3" fillId="0" borderId="0"/>
    <xf numFmtId="196" fontId="62" fillId="0" borderId="0" applyFont="0" applyFill="0" applyBorder="0" applyAlignment="0" applyProtection="0"/>
    <xf numFmtId="198" fontId="33" fillId="0" borderId="0" applyFont="0" applyFill="0" applyBorder="0" applyAlignment="0" applyProtection="0"/>
    <xf numFmtId="205" fontId="62" fillId="0" borderId="0" applyFont="0" applyFill="0" applyBorder="0" applyAlignment="0" applyProtection="0"/>
    <xf numFmtId="206" fontId="62" fillId="0" borderId="0" applyFont="0" applyFill="0" applyBorder="0" applyAlignment="0" applyProtection="0"/>
    <xf numFmtId="0" fontId="65" fillId="0" borderId="0"/>
    <xf numFmtId="0" fontId="69" fillId="0" borderId="0"/>
    <xf numFmtId="0" fontId="82" fillId="0" borderId="0" applyNumberFormat="0" applyFill="0" applyBorder="0" applyAlignment="0" applyProtection="0"/>
    <xf numFmtId="0" fontId="100" fillId="0" borderId="3" applyNumberFormat="0" applyFill="0" applyAlignment="0">
      <protection locked="0"/>
    </xf>
    <xf numFmtId="188" fontId="69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9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188" fontId="108" fillId="0" borderId="0" applyFont="0" applyFill="0" applyBorder="0" applyAlignment="0" applyProtection="0"/>
    <xf numFmtId="0" fontId="24" fillId="0" borderId="0">
      <alignment vertical="top"/>
    </xf>
    <xf numFmtId="188" fontId="108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0" fontId="70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9" fontId="7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9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46" fillId="0" borderId="3">
      <alignment horizontal="left" vertical="top"/>
    </xf>
    <xf numFmtId="0" fontId="48" fillId="0" borderId="3">
      <alignment horizontal="left" vertical="top"/>
    </xf>
    <xf numFmtId="0" fontId="66" fillId="0" borderId="0"/>
    <xf numFmtId="0" fontId="24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08" fillId="0" borderId="0"/>
    <xf numFmtId="188" fontId="3" fillId="0" borderId="0" applyFont="0" applyFill="0" applyBorder="0" applyAlignment="0" applyProtection="0"/>
    <xf numFmtId="0" fontId="3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3" fillId="0" borderId="0"/>
    <xf numFmtId="188" fontId="3" fillId="0" borderId="0" applyFont="0" applyFill="0" applyBorder="0" applyAlignment="0" applyProtection="0"/>
    <xf numFmtId="188" fontId="62" fillId="0" borderId="0" applyFont="0" applyFill="0" applyBorder="0" applyAlignment="0" applyProtection="0"/>
    <xf numFmtId="0" fontId="108" fillId="0" borderId="0"/>
    <xf numFmtId="0" fontId="69" fillId="0" borderId="0"/>
    <xf numFmtId="0" fontId="24" fillId="0" borderId="0">
      <alignment vertical="top"/>
    </xf>
    <xf numFmtId="188" fontId="24" fillId="0" borderId="0" applyFont="0" applyFill="0" applyBorder="0" applyAlignment="0" applyProtection="0">
      <alignment vertical="top"/>
    </xf>
    <xf numFmtId="0" fontId="6" fillId="0" borderId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69" fillId="0" borderId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6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00" fillId="0" borderId="3" applyNumberFormat="0" applyFill="0" applyAlignment="0">
      <protection locked="0"/>
    </xf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46" fillId="0" borderId="3">
      <alignment horizontal="left" vertical="top"/>
    </xf>
    <xf numFmtId="0" fontId="46" fillId="0" borderId="3">
      <alignment horizontal="left" vertical="top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100" fillId="0" borderId="3" applyNumberFormat="0" applyFill="0" applyAlignment="0">
      <protection locked="0"/>
    </xf>
    <xf numFmtId="0" fontId="100" fillId="0" borderId="3" applyNumberFormat="0" applyFill="0" applyAlignment="0"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2" fillId="0" borderId="0" applyFont="0" applyFill="0" applyBorder="0" applyAlignment="0" applyProtection="0"/>
    <xf numFmtId="0" fontId="24" fillId="0" borderId="0">
      <alignment vertical="top"/>
    </xf>
    <xf numFmtId="188" fontId="24" fillId="0" borderId="0" applyFont="0" applyFill="0" applyBorder="0" applyAlignment="0" applyProtection="0">
      <alignment vertical="top"/>
    </xf>
    <xf numFmtId="0" fontId="6" fillId="0" borderId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0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188" fontId="3" fillId="0" borderId="0" applyFont="0" applyFill="0" applyBorder="0" applyAlignment="0" applyProtection="0"/>
    <xf numFmtId="0" fontId="61" fillId="0" borderId="0"/>
    <xf numFmtId="0" fontId="3" fillId="0" borderId="0"/>
    <xf numFmtId="0" fontId="69" fillId="0" borderId="0"/>
    <xf numFmtId="0" fontId="69" fillId="0" borderId="0"/>
    <xf numFmtId="188" fontId="3" fillId="0" borderId="0" applyFont="0" applyFill="0" applyBorder="0" applyAlignment="0" applyProtection="0"/>
    <xf numFmtId="0" fontId="71" fillId="0" borderId="0"/>
    <xf numFmtId="188" fontId="31" fillId="0" borderId="0" applyFont="0" applyFill="0" applyBorder="0" applyAlignment="0" applyProtection="0"/>
    <xf numFmtId="0" fontId="69" fillId="0" borderId="0"/>
    <xf numFmtId="0" fontId="61" fillId="0" borderId="0"/>
    <xf numFmtId="0" fontId="71" fillId="0" borderId="0"/>
    <xf numFmtId="188" fontId="71" fillId="0" borderId="0" applyFont="0" applyFill="0" applyBorder="0" applyAlignment="0" applyProtection="0"/>
    <xf numFmtId="0" fontId="66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08" fillId="0" borderId="0"/>
    <xf numFmtId="188" fontId="108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108" fillId="0" borderId="0"/>
    <xf numFmtId="0" fontId="123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0" fontId="69" fillId="0" borderId="0"/>
    <xf numFmtId="0" fontId="69" fillId="0" borderId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9" fillId="0" borderId="0"/>
    <xf numFmtId="0" fontId="66" fillId="0" borderId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0" fontId="69" fillId="0" borderId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39" fontId="124" fillId="0" borderId="0"/>
    <xf numFmtId="188" fontId="7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100" fillId="0" borderId="3" applyNumberFormat="0" applyFill="0" applyAlignment="0">
      <alignment wrapText="1"/>
      <protection locked="0"/>
    </xf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66" fillId="0" borderId="0"/>
    <xf numFmtId="0" fontId="6" fillId="0" borderId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86" fillId="31" borderId="0" applyNumberFormat="0" applyBorder="0" applyAlignment="0" applyProtection="0"/>
    <xf numFmtId="0" fontId="59" fillId="0" borderId="1" applyNumberFormat="0" applyAlignment="0" applyProtection="0">
      <alignment horizontal="left" vertical="center"/>
    </xf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0" fontId="69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111" fillId="0" borderId="0"/>
    <xf numFmtId="207" fontId="3" fillId="0" borderId="0"/>
    <xf numFmtId="0" fontId="3" fillId="0" borderId="0"/>
    <xf numFmtId="207" fontId="6" fillId="0" borderId="0"/>
    <xf numFmtId="0" fontId="3" fillId="0" borderId="0"/>
    <xf numFmtId="207" fontId="3" fillId="0" borderId="0"/>
    <xf numFmtId="0" fontId="71" fillId="0" borderId="0"/>
    <xf numFmtId="207" fontId="3" fillId="0" borderId="0"/>
    <xf numFmtId="0" fontId="3" fillId="0" borderId="0"/>
    <xf numFmtId="207" fontId="3" fillId="0" borderId="0"/>
    <xf numFmtId="0" fontId="71" fillId="0" borderId="0"/>
    <xf numFmtId="207" fontId="3" fillId="0" borderId="0"/>
    <xf numFmtId="0" fontId="3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0" fillId="0" borderId="6">
      <alignment vertical="center"/>
    </xf>
    <xf numFmtId="0" fontId="111" fillId="0" borderId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1" fillId="0" borderId="0"/>
    <xf numFmtId="9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0" fontId="69" fillId="0" borderId="0"/>
    <xf numFmtId="188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1" fillId="0" borderId="0"/>
    <xf numFmtId="188" fontId="6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0" fontId="61" fillId="0" borderId="0"/>
    <xf numFmtId="188" fontId="3" fillId="0" borderId="0" applyFont="0" applyFill="0" applyBorder="0" applyAlignment="0" applyProtection="0"/>
    <xf numFmtId="0" fontId="30" fillId="0" borderId="0"/>
    <xf numFmtId="188" fontId="68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11" fillId="0" borderId="0"/>
    <xf numFmtId="18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6" fillId="0" borderId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137" fillId="16" borderId="0" applyNumberFormat="0" applyBorder="0" applyAlignment="0" applyProtection="0"/>
    <xf numFmtId="0" fontId="137" fillId="17" borderId="0" applyNumberFormat="0" applyBorder="0" applyAlignment="0" applyProtection="0"/>
    <xf numFmtId="0" fontId="137" fillId="18" borderId="0" applyNumberFormat="0" applyBorder="0" applyAlignment="0" applyProtection="0"/>
    <xf numFmtId="0" fontId="137" fillId="19" borderId="0" applyNumberFormat="0" applyBorder="0" applyAlignment="0" applyProtection="0"/>
    <xf numFmtId="0" fontId="137" fillId="20" borderId="0" applyNumberFormat="0" applyBorder="0" applyAlignment="0" applyProtection="0"/>
    <xf numFmtId="0" fontId="137" fillId="21" borderId="0" applyNumberFormat="0" applyBorder="0" applyAlignment="0" applyProtection="0"/>
    <xf numFmtId="188" fontId="6" fillId="0" borderId="0" applyFont="0" applyFill="0" applyBorder="0" applyAlignment="0" applyProtection="0"/>
    <xf numFmtId="0" fontId="137" fillId="22" borderId="0" applyNumberFormat="0" applyBorder="0" applyAlignment="0" applyProtection="0"/>
    <xf numFmtId="0" fontId="137" fillId="23" borderId="0" applyNumberFormat="0" applyBorder="0" applyAlignment="0" applyProtection="0"/>
    <xf numFmtId="0" fontId="137" fillId="24" borderId="0" applyNumberFormat="0" applyBorder="0" applyAlignment="0" applyProtection="0"/>
    <xf numFmtId="0" fontId="137" fillId="25" borderId="0" applyNumberFormat="0" applyBorder="0" applyAlignment="0" applyProtection="0"/>
    <xf numFmtId="0" fontId="137" fillId="26" borderId="0" applyNumberFormat="0" applyBorder="0" applyAlignment="0" applyProtection="0"/>
    <xf numFmtId="0" fontId="137" fillId="27" borderId="0" applyNumberFormat="0" applyBorder="0" applyAlignment="0" applyProtection="0"/>
    <xf numFmtId="0" fontId="128" fillId="28" borderId="0" applyNumberFormat="0" applyBorder="0" applyAlignment="0" applyProtection="0"/>
    <xf numFmtId="0" fontId="131" fillId="29" borderId="10" applyNumberFormat="0" applyAlignment="0" applyProtection="0"/>
    <xf numFmtId="0" fontId="133" fillId="30" borderId="11" applyNumberFormat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0" fontId="102" fillId="32" borderId="10" applyNumberFormat="0" applyAlignment="0" applyProtection="0"/>
    <xf numFmtId="188" fontId="3" fillId="0" borderId="0" applyFont="0" applyFill="0" applyBorder="0" applyAlignment="0" applyProtection="0"/>
    <xf numFmtId="0" fontId="125" fillId="0" borderId="12" applyNumberFormat="0" applyFill="0" applyAlignment="0" applyProtection="0"/>
    <xf numFmtId="0" fontId="126" fillId="0" borderId="13" applyNumberFormat="0" applyFill="0" applyAlignment="0" applyProtection="0"/>
    <xf numFmtId="188" fontId="3" fillId="0" borderId="0" applyFont="0" applyFill="0" applyBorder="0" applyAlignment="0" applyProtection="0"/>
    <xf numFmtId="0" fontId="127" fillId="0" borderId="14" applyNumberFormat="0" applyFill="0" applyAlignment="0" applyProtection="0"/>
    <xf numFmtId="0" fontId="127" fillId="0" borderId="0" applyNumberFormat="0" applyFill="0" applyBorder="0" applyAlignment="0" applyProtection="0"/>
    <xf numFmtId="0" fontId="71" fillId="0" borderId="0"/>
    <xf numFmtId="0" fontId="102" fillId="32" borderId="10" applyNumberFormat="0" applyAlignment="0" applyProtection="0"/>
    <xf numFmtId="10" fontId="26" fillId="3" borderId="4" applyNumberFormat="0" applyBorder="0" applyAlignment="0" applyProtection="0"/>
    <xf numFmtId="0" fontId="129" fillId="32" borderId="10" applyNumberFormat="0" applyAlignment="0" applyProtection="0"/>
    <xf numFmtId="0" fontId="129" fillId="32" borderId="10" applyNumberFormat="0" applyAlignment="0" applyProtection="0"/>
    <xf numFmtId="0" fontId="129" fillId="32" borderId="10" applyNumberFormat="0" applyAlignment="0" applyProtection="0"/>
    <xf numFmtId="0" fontId="129" fillId="32" borderId="10" applyNumberFormat="0" applyAlignment="0" applyProtection="0"/>
    <xf numFmtId="188" fontId="3" fillId="0" borderId="0" applyFont="0" applyFill="0" applyBorder="0" applyAlignment="0" applyProtection="0"/>
    <xf numFmtId="0" fontId="132" fillId="0" borderId="15" applyNumberFormat="0" applyFill="0" applyAlignment="0" applyProtection="0"/>
    <xf numFmtId="0" fontId="138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6" fillId="0" borderId="0"/>
    <xf numFmtId="0" fontId="69" fillId="34" borderId="16" applyNumberFormat="0" applyFont="0" applyAlignment="0" applyProtection="0"/>
    <xf numFmtId="0" fontId="130" fillId="29" borderId="17" applyNumberFormat="0" applyAlignment="0" applyProtection="0"/>
    <xf numFmtId="188" fontId="3" fillId="0" borderId="0" applyFont="0" applyFill="0" applyBorder="0" applyAlignment="0" applyProtection="0"/>
    <xf numFmtId="0" fontId="66" fillId="0" borderId="0"/>
    <xf numFmtId="0" fontId="136" fillId="0" borderId="18" applyNumberFormat="0" applyFill="0" applyAlignment="0" applyProtection="0"/>
    <xf numFmtId="0" fontId="134" fillId="0" borderId="0" applyNumberFormat="0" applyFill="0" applyBorder="0" applyAlignment="0" applyProtection="0"/>
    <xf numFmtId="0" fontId="66" fillId="0" borderId="0"/>
    <xf numFmtId="0" fontId="102" fillId="32" borderId="10" applyNumberFormat="0" applyAlignment="0" applyProtection="0"/>
    <xf numFmtId="188" fontId="3" fillId="0" borderId="0" applyFont="0" applyFill="0" applyBorder="0" applyAlignment="0" applyProtection="0"/>
    <xf numFmtId="0" fontId="102" fillId="32" borderId="10" applyNumberFormat="0" applyAlignment="0" applyProtection="0"/>
    <xf numFmtId="188" fontId="6" fillId="0" borderId="0" applyFont="0" applyFill="0" applyBorder="0" applyAlignment="0" applyProtection="0"/>
    <xf numFmtId="0" fontId="71" fillId="0" borderId="0"/>
    <xf numFmtId="188" fontId="3" fillId="0" borderId="0" applyFont="0" applyFill="0" applyBorder="0" applyAlignment="0" applyProtection="0"/>
    <xf numFmtId="0" fontId="6" fillId="0" borderId="0"/>
    <xf numFmtId="0" fontId="71" fillId="0" borderId="0"/>
    <xf numFmtId="188" fontId="6" fillId="0" borderId="0" applyFont="0" applyFill="0" applyBorder="0" applyAlignment="0" applyProtection="0"/>
    <xf numFmtId="0" fontId="71" fillId="0" borderId="0"/>
    <xf numFmtId="188" fontId="3" fillId="0" borderId="0" applyFont="0" applyFill="0" applyBorder="0" applyAlignment="0" applyProtection="0"/>
    <xf numFmtId="0" fontId="102" fillId="32" borderId="10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6" fillId="0" borderId="0"/>
    <xf numFmtId="0" fontId="69" fillId="0" borderId="0"/>
    <xf numFmtId="0" fontId="6" fillId="0" borderId="0"/>
    <xf numFmtId="0" fontId="112" fillId="0" borderId="0"/>
    <xf numFmtId="194" fontId="6" fillId="0" borderId="0" applyFont="0" applyFill="0" applyBorder="0" applyAlignment="0" applyProtection="0"/>
    <xf numFmtId="0" fontId="6" fillId="0" borderId="0"/>
    <xf numFmtId="0" fontId="82" fillId="0" borderId="0" applyNumberFormat="0" applyFill="0" applyBorder="0" applyAlignment="0" applyProtection="0"/>
    <xf numFmtId="0" fontId="100" fillId="0" borderId="3" applyNumberFormat="0" applyFill="0" applyAlignment="0">
      <protection locked="0"/>
    </xf>
    <xf numFmtId="0" fontId="69" fillId="0" borderId="0"/>
    <xf numFmtId="188" fontId="69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70" fillId="0" borderId="0">
      <protection locked="0"/>
    </xf>
    <xf numFmtId="188" fontId="70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0" fontId="72" fillId="25" borderId="0" applyNumberFormat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4" fillId="28" borderId="0" applyNumberFormat="0" applyBorder="0" applyAlignment="0" applyProtection="0"/>
    <xf numFmtId="0" fontId="76" fillId="29" borderId="10" applyNumberFormat="0" applyAlignment="0" applyProtection="0"/>
    <xf numFmtId="0" fontId="78" fillId="30" borderId="11" applyNumberFormat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9" fillId="0" borderId="0"/>
    <xf numFmtId="188" fontId="31" fillId="0" borderId="0" applyFont="0" applyFill="0" applyBorder="0" applyAlignment="0" applyProtection="0"/>
    <xf numFmtId="0" fontId="70" fillId="13" borderId="0" applyNumberFormat="0" applyBorder="0" applyAlignment="0" applyProtection="0"/>
    <xf numFmtId="0" fontId="72" fillId="22" borderId="0" applyNumberFormat="0" applyBorder="0" applyAlignment="0" applyProtection="0"/>
    <xf numFmtId="0" fontId="72" fillId="21" borderId="0" applyNumberFormat="0" applyBorder="0" applyAlignment="0" applyProtection="0"/>
    <xf numFmtId="0" fontId="72" fillId="20" borderId="0" applyNumberFormat="0" applyBorder="0" applyAlignment="0" applyProtection="0"/>
    <xf numFmtId="0" fontId="72" fillId="19" borderId="0" applyNumberFormat="0" applyBorder="0" applyAlignment="0" applyProtection="0"/>
    <xf numFmtId="0" fontId="72" fillId="18" borderId="0" applyNumberFormat="0" applyBorder="0" applyAlignment="0" applyProtection="0"/>
    <xf numFmtId="0" fontId="72" fillId="17" borderId="0" applyNumberFormat="0" applyBorder="0" applyAlignment="0" applyProtection="0"/>
    <xf numFmtId="0" fontId="72" fillId="16" borderId="0" applyNumberFormat="0" applyBorder="0" applyAlignment="0" applyProtection="0"/>
    <xf numFmtId="0" fontId="70" fillId="15" borderId="0" applyNumberFormat="0" applyBorder="0" applyAlignment="0" applyProtection="0"/>
    <xf numFmtId="0" fontId="70" fillId="14" borderId="0" applyNumberFormat="0" applyBorder="0" applyAlignment="0" applyProtection="0"/>
    <xf numFmtId="0" fontId="70" fillId="12" borderId="0" applyNumberFormat="0" applyBorder="0" applyAlignment="0" applyProtection="0"/>
    <xf numFmtId="0" fontId="70" fillId="11" borderId="0" applyNumberFormat="0" applyBorder="0" applyAlignment="0" applyProtection="0"/>
    <xf numFmtId="0" fontId="70" fillId="10" borderId="0" applyNumberFormat="0" applyBorder="0" applyAlignment="0" applyProtection="0"/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7" borderId="0" applyNumberFormat="0" applyBorder="0" applyAlignment="0" applyProtection="0"/>
    <xf numFmtId="0" fontId="70" fillId="6" borderId="0" applyNumberFormat="0" applyBorder="0" applyAlignment="0" applyProtection="0"/>
    <xf numFmtId="0" fontId="70" fillId="5" borderId="0" applyNumberFormat="0" applyBorder="0" applyAlignment="0" applyProtection="0"/>
    <xf numFmtId="0" fontId="70" fillId="4" borderId="0" applyNumberFormat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5" fillId="31" borderId="0" applyNumberFormat="0" applyBorder="0" applyAlignment="0" applyProtection="0"/>
    <xf numFmtId="0" fontId="59" fillId="0" borderId="2">
      <alignment horizontal="left" vertical="center"/>
    </xf>
    <xf numFmtId="0" fontId="87" fillId="0" borderId="12" applyNumberFormat="0" applyFill="0" applyAlignment="0" applyProtection="0"/>
    <xf numFmtId="0" fontId="46" fillId="0" borderId="3">
      <alignment horizontal="left" vertical="top"/>
    </xf>
    <xf numFmtId="188" fontId="70" fillId="0" borderId="0" applyFont="0" applyFill="0" applyBorder="0" applyAlignment="0" applyProtection="0"/>
    <xf numFmtId="0" fontId="89" fillId="0" borderId="13" applyNumberFormat="0" applyFill="0" applyAlignment="0" applyProtection="0"/>
    <xf numFmtId="0" fontId="48" fillId="0" borderId="3">
      <alignment horizontal="left" vertical="top"/>
    </xf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4" fillId="0" borderId="15" applyNumberFormat="0" applyFill="0" applyAlignment="0" applyProtection="0"/>
    <xf numFmtId="0" fontId="106" fillId="33" borderId="0" applyNumberFormat="0" applyBorder="0" applyAlignment="0" applyProtection="0"/>
    <xf numFmtId="0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6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09" fillId="0" borderId="0"/>
    <xf numFmtId="0" fontId="71" fillId="0" borderId="0"/>
    <xf numFmtId="188" fontId="6" fillId="0" borderId="0" applyFont="0" applyFill="0" applyBorder="0" applyAlignment="0" applyProtection="0"/>
    <xf numFmtId="0" fontId="3" fillId="0" borderId="0"/>
    <xf numFmtId="0" fontId="111" fillId="0" borderId="0"/>
    <xf numFmtId="0" fontId="71" fillId="0" borderId="0"/>
    <xf numFmtId="0" fontId="70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113" fillId="29" borderId="17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117" fillId="0" borderId="18" applyNumberFormat="0" applyFill="0" applyAlignment="0" applyProtection="0"/>
    <xf numFmtId="0" fontId="119" fillId="0" borderId="0" applyNumberFormat="0" applyFill="0" applyBorder="0" applyAlignment="0" applyProtection="0"/>
    <xf numFmtId="0" fontId="66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1" fillId="0" borderId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6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6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08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6" fillId="0" borderId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0" fontId="69" fillId="0" borderId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00" fillId="0" borderId="3" applyNumberFormat="0" applyFill="0" applyAlignment="0">
      <alignment wrapText="1"/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6" fillId="0" borderId="0"/>
    <xf numFmtId="188" fontId="70" fillId="0" borderId="0" applyFont="0" applyFill="0" applyBorder="0" applyAlignment="0" applyProtection="0"/>
    <xf numFmtId="0" fontId="6" fillId="0" borderId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6" fillId="0" borderId="0"/>
    <xf numFmtId="188" fontId="3" fillId="0" borderId="0" applyFont="0" applyFill="0" applyBorder="0" applyAlignment="0" applyProtection="0"/>
    <xf numFmtId="0" fontId="66" fillId="0" borderId="0"/>
    <xf numFmtId="0" fontId="6" fillId="0" borderId="0"/>
    <xf numFmtId="188" fontId="6" fillId="0" borderId="0" applyFont="0" applyFill="0" applyBorder="0" applyAlignment="0" applyProtection="0"/>
    <xf numFmtId="0" fontId="102" fillId="32" borderId="10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0" fontId="6" fillId="0" borderId="0"/>
    <xf numFmtId="0" fontId="102" fillId="32" borderId="10" applyNumberFormat="0" applyAlignment="0" applyProtection="0"/>
    <xf numFmtId="0" fontId="6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6" fillId="0" borderId="0"/>
    <xf numFmtId="0" fontId="6" fillId="0" borderId="0"/>
    <xf numFmtId="188" fontId="71" fillId="0" borderId="0" applyFont="0" applyFill="0" applyBorder="0" applyAlignment="0" applyProtection="0"/>
    <xf numFmtId="0" fontId="102" fillId="32" borderId="10" applyNumberFormat="0" applyAlignment="0" applyProtection="0"/>
    <xf numFmtId="188" fontId="3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" fillId="0" borderId="0"/>
    <xf numFmtId="188" fontId="6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02" fillId="32" borderId="10" applyNumberFormat="0" applyAlignment="0" applyProtection="0"/>
    <xf numFmtId="0" fontId="69" fillId="0" borderId="0"/>
    <xf numFmtId="0" fontId="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71" fillId="0" borderId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1" fillId="0" borderId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0" fontId="102" fillId="32" borderId="10" applyNumberFormat="0" applyAlignment="0" applyProtection="0"/>
    <xf numFmtId="0" fontId="66" fillId="0" borderId="0"/>
    <xf numFmtId="0" fontId="6" fillId="0" borderId="0"/>
    <xf numFmtId="188" fontId="6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71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69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3" fillId="0" borderId="0"/>
    <xf numFmtId="0" fontId="24" fillId="0" borderId="0">
      <alignment vertical="top"/>
    </xf>
    <xf numFmtId="188" fontId="24" fillId="0" borderId="0" applyFont="0" applyFill="0" applyBorder="0" applyAlignment="0" applyProtection="0">
      <alignment vertical="top"/>
    </xf>
    <xf numFmtId="0" fontId="71" fillId="0" borderId="0"/>
    <xf numFmtId="0" fontId="69" fillId="0" borderId="0"/>
    <xf numFmtId="0" fontId="69" fillId="0" borderId="0"/>
    <xf numFmtId="9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19" applyNumberFormat="0" applyAlignment="0" applyProtection="0">
      <alignment horizontal="left" vertical="center"/>
    </xf>
    <xf numFmtId="0" fontId="46" fillId="0" borderId="3">
      <alignment horizontal="left" vertical="top"/>
    </xf>
    <xf numFmtId="0" fontId="48" fillId="0" borderId="3">
      <alignment horizontal="left" vertical="top"/>
    </xf>
    <xf numFmtId="0" fontId="102" fillId="32" borderId="10" applyNumberFormat="0" applyAlignment="0" applyProtection="0"/>
    <xf numFmtId="0" fontId="71" fillId="0" borderId="0"/>
    <xf numFmtId="1" fontId="6" fillId="0" borderId="5" applyNumberFormat="0" applyFill="0" applyAlignment="0" applyProtection="0">
      <alignment horizontal="center" vertical="center"/>
    </xf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1" fillId="0" borderId="0"/>
    <xf numFmtId="188" fontId="71" fillId="0" borderId="0" applyFont="0" applyFill="0" applyBorder="0" applyAlignment="0" applyProtection="0"/>
    <xf numFmtId="0" fontId="111" fillId="0" borderId="0"/>
    <xf numFmtId="188" fontId="71" fillId="0" borderId="0" applyFont="0" applyFill="0" applyBorder="0" applyAlignment="0" applyProtection="0"/>
    <xf numFmtId="0" fontId="68" fillId="0" borderId="0"/>
    <xf numFmtId="0" fontId="3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1" fillId="0" borderId="0"/>
    <xf numFmtId="0" fontId="71" fillId="0" borderId="0"/>
    <xf numFmtId="0" fontId="6" fillId="0" borderId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/>
    <xf numFmtId="0" fontId="69" fillId="0" borderId="0"/>
    <xf numFmtId="9" fontId="32" fillId="0" borderId="0" applyFont="0" applyFill="0" applyBorder="0" applyAlignment="0" applyProtection="0"/>
    <xf numFmtId="0" fontId="69" fillId="0" borderId="0"/>
    <xf numFmtId="0" fontId="109" fillId="0" borderId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3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9" fillId="0" borderId="0"/>
    <xf numFmtId="0" fontId="139" fillId="0" borderId="0"/>
    <xf numFmtId="188" fontId="139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34" borderId="16" applyNumberFormat="0" applyFont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188" fontId="7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9" fillId="0" borderId="0"/>
    <xf numFmtId="188" fontId="139" fillId="0" borderId="0" applyFont="0" applyFill="0" applyBorder="0" applyAlignment="0" applyProtection="0"/>
    <xf numFmtId="188" fontId="13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4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6" fillId="0" borderId="3">
      <alignment horizontal="left" vertical="top"/>
    </xf>
    <xf numFmtId="0" fontId="46" fillId="0" borderId="3">
      <alignment horizontal="left" vertical="top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100" fillId="0" borderId="3" applyNumberFormat="0" applyFill="0" applyAlignment="0">
      <protection locked="0"/>
    </xf>
    <xf numFmtId="0" fontId="100" fillId="0" borderId="3" applyNumberFormat="0" applyFill="0" applyAlignment="0">
      <protection locked="0"/>
    </xf>
    <xf numFmtId="0" fontId="100" fillId="0" borderId="3" applyNumberFormat="0" applyFill="0" applyAlignment="0">
      <protection locked="0"/>
    </xf>
    <xf numFmtId="0" fontId="140" fillId="0" borderId="0"/>
    <xf numFmtId="0" fontId="140" fillId="0" borderId="0"/>
    <xf numFmtId="0" fontId="2" fillId="0" borderId="0"/>
    <xf numFmtId="0" fontId="100" fillId="0" borderId="3" applyNumberFormat="0" applyFill="0" applyAlignment="0">
      <protection locked="0"/>
    </xf>
    <xf numFmtId="188" fontId="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6" fillId="0" borderId="3">
      <alignment horizontal="left" vertical="top"/>
    </xf>
    <xf numFmtId="0" fontId="48" fillId="0" borderId="3">
      <alignment horizontal="left" vertical="top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0" fillId="0" borderId="3" applyNumberFormat="0" applyFill="0" applyAlignment="0">
      <protection locked="0"/>
    </xf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6" fillId="0" borderId="3">
      <alignment horizontal="left" vertical="top"/>
    </xf>
    <xf numFmtId="0" fontId="46" fillId="0" borderId="3">
      <alignment horizontal="left" vertical="top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100" fillId="0" borderId="3" applyNumberFormat="0" applyFill="0" applyAlignment="0">
      <protection locked="0"/>
    </xf>
    <xf numFmtId="0" fontId="100" fillId="0" borderId="3" applyNumberFormat="0" applyFill="0" applyAlignment="0"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00" fillId="0" borderId="3" applyNumberFormat="0" applyFill="0" applyAlignment="0">
      <alignment wrapText="1"/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00" fillId="0" borderId="3" applyNumberFormat="0" applyFill="0" applyAlignment="0">
      <protection locked="0"/>
    </xf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6" fillId="0" borderId="3">
      <alignment horizontal="left" vertical="top"/>
    </xf>
    <xf numFmtId="188" fontId="70" fillId="0" borderId="0" applyFont="0" applyFill="0" applyBorder="0" applyAlignment="0" applyProtection="0"/>
    <xf numFmtId="0" fontId="48" fillId="0" borderId="3">
      <alignment horizontal="left" vertical="top"/>
    </xf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00" fillId="0" borderId="3" applyNumberFormat="0" applyFill="0" applyAlignment="0">
      <alignment wrapText="1"/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19" applyNumberFormat="0" applyAlignment="0" applyProtection="0">
      <alignment horizontal="left" vertical="center"/>
    </xf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9" fillId="0" borderId="0" applyFont="0" applyFill="0" applyBorder="0" applyAlignment="0" applyProtection="0"/>
    <xf numFmtId="0" fontId="140" fillId="0" borderId="0"/>
    <xf numFmtId="188" fontId="14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40" fillId="0" borderId="0"/>
    <xf numFmtId="0" fontId="140" fillId="0" borderId="0"/>
    <xf numFmtId="0" fontId="141" fillId="0" borderId="0"/>
    <xf numFmtId="188" fontId="3" fillId="0" borderId="0" applyFont="0" applyFill="0" applyBorder="0" applyAlignment="0" applyProtection="0"/>
    <xf numFmtId="0" fontId="59" fillId="0" borderId="19" applyNumberFormat="0" applyAlignment="0" applyProtection="0">
      <alignment horizontal="left" vertical="center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40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1" fillId="0" borderId="0"/>
    <xf numFmtId="9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43" fillId="35" borderId="4">
      <alignment horizontal="center" vertical="center" wrapText="1"/>
    </xf>
    <xf numFmtId="49" fontId="144" fillId="36" borderId="0">
      <alignment horizontal="left"/>
    </xf>
    <xf numFmtId="3" fontId="144" fillId="37" borderId="4">
      <alignment horizontal="right" vertical="center"/>
    </xf>
    <xf numFmtId="0" fontId="71" fillId="0" borderId="0"/>
    <xf numFmtId="0" fontId="144" fillId="37" borderId="4">
      <alignment horizontal="left" vertical="center" indent="1"/>
    </xf>
    <xf numFmtId="49" fontId="144" fillId="0" borderId="4">
      <alignment horizontal="left" vertical="center" indent="1"/>
      <protection locked="0"/>
    </xf>
    <xf numFmtId="49" fontId="144" fillId="0" borderId="4">
      <alignment horizontal="left" vertical="center" indent="1"/>
      <protection locked="0"/>
    </xf>
    <xf numFmtId="4" fontId="144" fillId="0" borderId="4">
      <alignment horizontal="right" vertical="center"/>
      <protection locked="0"/>
    </xf>
    <xf numFmtId="19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9">
    <xf numFmtId="0" fontId="0" fillId="0" borderId="0" xfId="0"/>
    <xf numFmtId="193" fontId="13" fillId="0" borderId="0" xfId="55" applyNumberFormat="1" applyFont="1" applyFill="1" applyBorder="1" applyAlignment="1">
      <alignment horizontal="right" vertical="center"/>
    </xf>
    <xf numFmtId="193" fontId="13" fillId="0" borderId="0" xfId="55" applyNumberFormat="1" applyFont="1" applyFill="1" applyBorder="1" applyAlignment="1">
      <alignment horizontal="right" vertical="center" wrapText="1"/>
    </xf>
    <xf numFmtId="193" fontId="13" fillId="0" borderId="7" xfId="55" applyNumberFormat="1" applyFont="1" applyFill="1" applyBorder="1" applyAlignment="1">
      <alignment horizontal="right" vertical="center"/>
    </xf>
    <xf numFmtId="193" fontId="13" fillId="0" borderId="0" xfId="55" applyNumberFormat="1" applyFont="1" applyFill="1" applyAlignment="1">
      <alignment horizontal="right" vertical="center"/>
    </xf>
    <xf numFmtId="193" fontId="13" fillId="0" borderId="8" xfId="55" applyNumberFormat="1" applyFont="1" applyFill="1" applyBorder="1" applyAlignment="1">
      <alignment horizontal="right" vertical="center"/>
    </xf>
    <xf numFmtId="193" fontId="12" fillId="0" borderId="0" xfId="55" applyNumberFormat="1" applyFont="1" applyFill="1" applyAlignment="1">
      <alignment horizontal="right" vertical="center"/>
    </xf>
    <xf numFmtId="193" fontId="13" fillId="0" borderId="0" xfId="55" applyNumberFormat="1" applyFont="1" applyFill="1" applyAlignment="1">
      <alignment vertical="center"/>
    </xf>
    <xf numFmtId="193" fontId="12" fillId="0" borderId="7" xfId="55" applyNumberFormat="1" applyFont="1" applyFill="1" applyBorder="1" applyAlignment="1">
      <alignment horizontal="right" vertical="center"/>
    </xf>
    <xf numFmtId="193" fontId="12" fillId="0" borderId="0" xfId="55" applyNumberFormat="1" applyFont="1" applyFill="1" applyBorder="1" applyAlignment="1">
      <alignment horizontal="center" vertical="center"/>
    </xf>
    <xf numFmtId="193" fontId="13" fillId="0" borderId="0" xfId="55" applyNumberFormat="1" applyFont="1" applyFill="1" applyBorder="1" applyAlignment="1">
      <alignment vertical="center"/>
    </xf>
    <xf numFmtId="193" fontId="12" fillId="0" borderId="0" xfId="55" applyNumberFormat="1" applyFont="1" applyFill="1" applyBorder="1" applyAlignment="1">
      <alignment horizontal="right" vertical="center"/>
    </xf>
    <xf numFmtId="193" fontId="12" fillId="0" borderId="0" xfId="55" applyNumberFormat="1" applyFont="1" applyFill="1" applyBorder="1" applyAlignment="1">
      <alignment vertical="center"/>
    </xf>
    <xf numFmtId="193" fontId="13" fillId="0" borderId="7" xfId="55" applyNumberFormat="1" applyFont="1" applyFill="1" applyBorder="1" applyAlignment="1">
      <alignment vertical="center"/>
    </xf>
    <xf numFmtId="193" fontId="13" fillId="0" borderId="0" xfId="55" applyNumberFormat="1" applyFont="1" applyFill="1" applyBorder="1" applyAlignment="1">
      <alignment horizontal="center" vertical="center" wrapText="1"/>
    </xf>
    <xf numFmtId="193" fontId="13" fillId="0" borderId="8" xfId="55" applyNumberFormat="1" applyFont="1" applyFill="1" applyBorder="1" applyAlignment="1">
      <alignment vertical="center"/>
    </xf>
    <xf numFmtId="193" fontId="18" fillId="0" borderId="0" xfId="55" applyNumberFormat="1" applyFont="1" applyFill="1" applyAlignment="1">
      <alignment horizontal="center" vertical="center"/>
    </xf>
    <xf numFmtId="193" fontId="18" fillId="0" borderId="0" xfId="55" applyNumberFormat="1" applyFont="1" applyFill="1" applyBorder="1" applyAlignment="1">
      <alignment horizontal="center" vertical="center"/>
    </xf>
    <xf numFmtId="193" fontId="18" fillId="0" borderId="0" xfId="55" applyNumberFormat="1" applyFont="1" applyFill="1" applyAlignment="1">
      <alignment horizontal="right" vertical="center"/>
    </xf>
    <xf numFmtId="193" fontId="18" fillId="0" borderId="0" xfId="678" applyNumberFormat="1" applyFont="1" applyFill="1" applyAlignment="1">
      <alignment horizontal="right" vertical="center"/>
    </xf>
    <xf numFmtId="193" fontId="18" fillId="0" borderId="0" xfId="55" applyNumberFormat="1" applyFont="1" applyFill="1" applyBorder="1" applyAlignment="1">
      <alignment vertical="center"/>
    </xf>
    <xf numFmtId="193" fontId="18" fillId="0" borderId="0" xfId="55" applyNumberFormat="1" applyFont="1" applyFill="1" applyAlignment="1">
      <alignment vertical="center"/>
    </xf>
    <xf numFmtId="193" fontId="18" fillId="0" borderId="0" xfId="55" applyNumberFormat="1" applyFont="1" applyFill="1" applyBorder="1" applyAlignment="1">
      <alignment horizontal="right" vertical="center"/>
    </xf>
    <xf numFmtId="193" fontId="18" fillId="0" borderId="7" xfId="55" applyNumberFormat="1" applyFont="1" applyFill="1" applyBorder="1" applyAlignment="1">
      <alignment horizontal="right" vertical="center"/>
    </xf>
    <xf numFmtId="193" fontId="18" fillId="0" borderId="7" xfId="678" applyNumberFormat="1" applyFont="1" applyFill="1" applyBorder="1" applyAlignment="1">
      <alignment horizontal="right" vertical="center"/>
    </xf>
    <xf numFmtId="193" fontId="19" fillId="0" borderId="0" xfId="55" applyNumberFormat="1" applyFont="1" applyFill="1" applyBorder="1" applyAlignment="1">
      <alignment horizontal="right" vertical="center"/>
    </xf>
    <xf numFmtId="193" fontId="19" fillId="0" borderId="0" xfId="55" applyNumberFormat="1" applyFont="1" applyFill="1" applyBorder="1" applyAlignment="1">
      <alignment horizontal="right" vertical="center" wrapText="1"/>
    </xf>
    <xf numFmtId="193" fontId="19" fillId="0" borderId="0" xfId="55" applyNumberFormat="1" applyFont="1" applyFill="1" applyAlignment="1">
      <alignment horizontal="right" vertical="center"/>
    </xf>
    <xf numFmtId="193" fontId="19" fillId="0" borderId="0" xfId="55" applyNumberFormat="1" applyFont="1" applyFill="1" applyBorder="1" applyAlignment="1">
      <alignment vertical="center"/>
    </xf>
    <xf numFmtId="193" fontId="19" fillId="0" borderId="0" xfId="55" quotePrefix="1" applyNumberFormat="1" applyFont="1" applyFill="1" applyBorder="1" applyAlignment="1">
      <alignment horizontal="right" vertical="center"/>
    </xf>
    <xf numFmtId="193" fontId="19" fillId="0" borderId="0" xfId="55" quotePrefix="1" applyNumberFormat="1" applyFont="1" applyFill="1" applyBorder="1" applyAlignment="1">
      <alignment vertical="center"/>
    </xf>
    <xf numFmtId="193" fontId="19" fillId="0" borderId="0" xfId="55" quotePrefix="1" applyNumberFormat="1" applyFont="1" applyFill="1" applyBorder="1" applyAlignment="1">
      <alignment vertical="center" wrapText="1"/>
    </xf>
    <xf numFmtId="193" fontId="19" fillId="0" borderId="7" xfId="55" applyNumberFormat="1" applyFont="1" applyFill="1" applyBorder="1" applyAlignment="1">
      <alignment horizontal="right" vertical="center" wrapText="1"/>
    </xf>
    <xf numFmtId="193" fontId="19" fillId="0" borderId="7" xfId="55" applyNumberFormat="1" applyFont="1" applyFill="1" applyBorder="1" applyAlignment="1">
      <alignment vertical="center"/>
    </xf>
    <xf numFmtId="193" fontId="19" fillId="0" borderId="7" xfId="55" applyNumberFormat="1" applyFont="1" applyFill="1" applyBorder="1" applyAlignment="1">
      <alignment horizontal="right" vertical="center"/>
    </xf>
    <xf numFmtId="193" fontId="13" fillId="0" borderId="0" xfId="493" applyNumberFormat="1" applyFont="1" applyFill="1" applyBorder="1" applyAlignment="1">
      <alignment horizontal="right" vertical="center"/>
    </xf>
    <xf numFmtId="193" fontId="13" fillId="0" borderId="7" xfId="493" applyNumberFormat="1" applyFont="1" applyFill="1" applyBorder="1" applyAlignment="1">
      <alignment horizontal="right" vertical="center"/>
    </xf>
    <xf numFmtId="193" fontId="19" fillId="0" borderId="0" xfId="55" quotePrefix="1" applyNumberFormat="1" applyFont="1" applyFill="1" applyBorder="1" applyAlignment="1">
      <alignment horizontal="right" vertical="center" wrapText="1"/>
    </xf>
    <xf numFmtId="193" fontId="13" fillId="0" borderId="0" xfId="55" applyNumberFormat="1" applyFont="1" applyFill="1" applyBorder="1"/>
    <xf numFmtId="193" fontId="13" fillId="0" borderId="0" xfId="55" applyNumberFormat="1" applyFont="1" applyFill="1" applyAlignment="1">
      <alignment horizontal="right" vertical="center" wrapText="1"/>
    </xf>
    <xf numFmtId="193" fontId="13" fillId="0" borderId="0" xfId="58" applyNumberFormat="1" applyFont="1" applyFill="1" applyAlignment="1">
      <alignment horizontal="right" vertical="center" wrapText="1"/>
    </xf>
    <xf numFmtId="43" fontId="13" fillId="0" borderId="0" xfId="55" applyFont="1" applyFill="1" applyAlignment="1">
      <alignment vertical="center"/>
    </xf>
    <xf numFmtId="193" fontId="13" fillId="0" borderId="0" xfId="413" applyNumberFormat="1" applyFont="1" applyFill="1" applyAlignment="1">
      <alignment horizontal="right" vertical="center"/>
    </xf>
    <xf numFmtId="193" fontId="13" fillId="0" borderId="0" xfId="413" applyNumberFormat="1" applyFont="1" applyFill="1" applyAlignment="1">
      <alignment horizontal="right" vertical="center" wrapText="1"/>
    </xf>
    <xf numFmtId="193" fontId="13" fillId="0" borderId="7" xfId="55" applyNumberFormat="1" applyFont="1" applyFill="1" applyBorder="1" applyAlignment="1">
      <alignment horizontal="right" vertical="center" wrapText="1"/>
    </xf>
    <xf numFmtId="193" fontId="13" fillId="0" borderId="7" xfId="413" applyNumberFormat="1" applyFont="1" applyFill="1" applyBorder="1" applyAlignment="1">
      <alignment horizontal="right" vertical="center"/>
    </xf>
    <xf numFmtId="192" fontId="13" fillId="0" borderId="0" xfId="55" applyNumberFormat="1" applyFont="1" applyFill="1" applyAlignment="1">
      <alignment vertical="center"/>
    </xf>
    <xf numFmtId="193" fontId="13" fillId="0" borderId="0" xfId="55" applyNumberFormat="1" applyFont="1" applyFill="1" applyAlignment="1">
      <alignment horizontal="center" vertical="center" wrapText="1"/>
    </xf>
    <xf numFmtId="193" fontId="13" fillId="0" borderId="0" xfId="55" applyNumberFormat="1" applyFont="1" applyFill="1" applyAlignment="1">
      <alignment horizontal="center" vertical="center"/>
    </xf>
    <xf numFmtId="193" fontId="13" fillId="0" borderId="0" xfId="413" applyNumberFormat="1" applyFont="1" applyFill="1" applyAlignment="1">
      <alignment vertical="center"/>
    </xf>
    <xf numFmtId="193" fontId="13" fillId="0" borderId="0" xfId="414" applyNumberFormat="1" applyFont="1" applyFill="1" applyAlignment="1">
      <alignment vertical="center"/>
    </xf>
    <xf numFmtId="193" fontId="19" fillId="0" borderId="7" xfId="55" quotePrefix="1" applyNumberFormat="1" applyFont="1" applyFill="1" applyBorder="1" applyAlignment="1">
      <alignment vertical="center"/>
    </xf>
    <xf numFmtId="193" fontId="19" fillId="0" borderId="8" xfId="55" quotePrefix="1" applyNumberFormat="1" applyFont="1" applyFill="1" applyBorder="1" applyAlignment="1">
      <alignment vertical="center"/>
    </xf>
    <xf numFmtId="209" fontId="145" fillId="0" borderId="0" xfId="13662" applyNumberFormat="1" applyFont="1" applyFill="1" applyAlignment="1">
      <alignment vertical="top"/>
    </xf>
    <xf numFmtId="0" fontId="12" fillId="0" borderId="0" xfId="0" applyFont="1" applyAlignment="1">
      <alignment vertical="center"/>
    </xf>
    <xf numFmtId="193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93" fontId="12" fillId="0" borderId="0" xfId="807" applyNumberFormat="1" applyFont="1" applyAlignment="1">
      <alignment horizontal="center" vertical="center"/>
    </xf>
    <xf numFmtId="193" fontId="12" fillId="0" borderId="7" xfId="0" applyNumberFormat="1" applyFont="1" applyBorder="1" applyAlignment="1">
      <alignment horizontal="right" vertical="center"/>
    </xf>
    <xf numFmtId="193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193" fontId="13" fillId="0" borderId="0" xfId="0" applyNumberFormat="1" applyFont="1" applyAlignment="1">
      <alignment vertical="center"/>
    </xf>
    <xf numFmtId="193" fontId="13" fillId="0" borderId="7" xfId="0" applyNumberFormat="1" applyFont="1" applyBorder="1" applyAlignment="1">
      <alignment horizontal="right" vertical="center"/>
    </xf>
    <xf numFmtId="209" fontId="13" fillId="0" borderId="0" xfId="0" applyNumberFormat="1" applyFont="1" applyAlignment="1">
      <alignment vertical="center"/>
    </xf>
    <xf numFmtId="210" fontId="13" fillId="0" borderId="0" xfId="0" applyNumberFormat="1" applyFont="1" applyAlignment="1">
      <alignment vertical="center"/>
    </xf>
    <xf numFmtId="211" fontId="13" fillId="0" borderId="0" xfId="0" applyNumberFormat="1" applyFont="1" applyAlignment="1">
      <alignment vertical="center"/>
    </xf>
    <xf numFmtId="193" fontId="13" fillId="0" borderId="0" xfId="933" applyNumberFormat="1" applyFont="1" applyAlignment="1">
      <alignment horizontal="center" vertical="center"/>
    </xf>
    <xf numFmtId="193" fontId="13" fillId="0" borderId="0" xfId="935" applyNumberFormat="1" applyFont="1" applyAlignment="1">
      <alignment horizontal="center" vertical="center"/>
    </xf>
    <xf numFmtId="193" fontId="13" fillId="0" borderId="0" xfId="933" applyNumberFormat="1" applyFont="1" applyAlignment="1">
      <alignment vertical="center"/>
    </xf>
    <xf numFmtId="0" fontId="13" fillId="0" borderId="0" xfId="935" applyFont="1" applyAlignment="1">
      <alignment vertical="center"/>
    </xf>
    <xf numFmtId="193" fontId="13" fillId="0" borderId="0" xfId="935" applyNumberFormat="1" applyFont="1" applyAlignment="1">
      <alignment horizontal="right" vertical="center"/>
    </xf>
    <xf numFmtId="0" fontId="12" fillId="0" borderId="0" xfId="935" applyFont="1" applyAlignment="1">
      <alignment vertical="center"/>
    </xf>
    <xf numFmtId="0" fontId="12" fillId="0" borderId="0" xfId="935" applyFont="1" applyAlignment="1">
      <alignment horizontal="right" vertical="center"/>
    </xf>
    <xf numFmtId="193" fontId="13" fillId="0" borderId="0" xfId="935" applyNumberFormat="1" applyFont="1" applyAlignment="1">
      <alignment vertical="center"/>
    </xf>
    <xf numFmtId="193" fontId="13" fillId="0" borderId="7" xfId="935" applyNumberFormat="1" applyFont="1" applyBorder="1" applyAlignment="1">
      <alignment vertical="center"/>
    </xf>
    <xf numFmtId="193" fontId="12" fillId="0" borderId="0" xfId="935" applyNumberFormat="1" applyFont="1" applyAlignment="1">
      <alignment horizontal="right" vertical="center"/>
    </xf>
    <xf numFmtId="193" fontId="12" fillId="0" borderId="0" xfId="807" applyNumberFormat="1" applyFont="1" applyAlignment="1">
      <alignment horizontal="right" vertical="center"/>
    </xf>
    <xf numFmtId="193" fontId="19" fillId="0" borderId="0" xfId="55" quotePrefix="1" applyNumberFormat="1" applyFont="1" applyFill="1" applyBorder="1" applyAlignment="1"/>
    <xf numFmtId="193" fontId="13" fillId="0" borderId="0" xfId="108" applyNumberFormat="1" applyFont="1" applyFill="1" applyBorder="1" applyAlignment="1">
      <alignment horizontal="right" vertical="center"/>
    </xf>
    <xf numFmtId="193" fontId="12" fillId="0" borderId="0" xfId="0" applyNumberFormat="1" applyFont="1" applyAlignment="1">
      <alignment vertical="center"/>
    </xf>
    <xf numFmtId="193" fontId="18" fillId="0" borderId="0" xfId="55" quotePrefix="1" applyNumberFormat="1" applyFont="1" applyFill="1" applyBorder="1" applyAlignment="1">
      <alignment horizontal="center" vertical="center"/>
    </xf>
    <xf numFmtId="193" fontId="18" fillId="0" borderId="0" xfId="55" applyNumberFormat="1" applyFont="1" applyFill="1" applyBorder="1" applyAlignment="1">
      <alignment vertical="center" wrapText="1"/>
    </xf>
    <xf numFmtId="193" fontId="19" fillId="0" borderId="0" xfId="55" applyNumberFormat="1" applyFont="1" applyFill="1" applyAlignment="1">
      <alignment vertical="center"/>
    </xf>
    <xf numFmtId="193" fontId="19" fillId="0" borderId="0" xfId="413" quotePrefix="1" applyNumberFormat="1" applyFont="1" applyFill="1" applyBorder="1" applyAlignment="1">
      <alignment vertical="center"/>
    </xf>
    <xf numFmtId="193" fontId="19" fillId="0" borderId="0" xfId="413" applyNumberFormat="1" applyFont="1" applyFill="1" applyBorder="1" applyAlignment="1">
      <alignment vertical="center"/>
    </xf>
    <xf numFmtId="193" fontId="19" fillId="0" borderId="0" xfId="413" quotePrefix="1" applyNumberFormat="1" applyFont="1" applyFill="1" applyBorder="1" applyAlignment="1">
      <alignment horizontal="right" vertical="center"/>
    </xf>
    <xf numFmtId="193" fontId="19" fillId="0" borderId="7" xfId="55" quotePrefix="1" applyNumberFormat="1" applyFont="1" applyFill="1" applyBorder="1" applyAlignment="1">
      <alignment horizontal="right" vertical="center"/>
    </xf>
    <xf numFmtId="193" fontId="19" fillId="0" borderId="8" xfId="55" quotePrefix="1" applyNumberFormat="1" applyFont="1" applyFill="1" applyBorder="1" applyAlignment="1">
      <alignment horizontal="right" vertical="center"/>
    </xf>
    <xf numFmtId="193" fontId="19" fillId="0" borderId="0" xfId="220" applyNumberFormat="1" applyFont="1" applyFill="1" applyBorder="1" applyAlignment="1">
      <alignment vertical="center"/>
    </xf>
    <xf numFmtId="193" fontId="12" fillId="0" borderId="0" xfId="0" applyNumberFormat="1" applyFont="1" applyAlignment="1">
      <alignment horizontal="left" vertical="center"/>
    </xf>
    <xf numFmtId="193" fontId="14" fillId="0" borderId="0" xfId="0" applyNumberFormat="1" applyFont="1" applyAlignment="1">
      <alignment horizontal="right" vertical="center"/>
    </xf>
    <xf numFmtId="193" fontId="12" fillId="0" borderId="0" xfId="0" applyNumberFormat="1" applyFont="1" applyAlignment="1">
      <alignment horizontal="center" vertical="center"/>
    </xf>
    <xf numFmtId="193" fontId="14" fillId="0" borderId="0" xfId="0" applyNumberFormat="1" applyFont="1" applyAlignment="1">
      <alignment horizontal="center" vertical="center"/>
    </xf>
    <xf numFmtId="193" fontId="12" fillId="0" borderId="7" xfId="0" applyNumberFormat="1" applyFont="1" applyBorder="1" applyAlignment="1">
      <alignment horizontal="center" vertical="center"/>
    </xf>
    <xf numFmtId="193" fontId="13" fillId="0" borderId="0" xfId="0" applyNumberFormat="1" applyFont="1" applyAlignment="1">
      <alignment horizontal="center" vertical="center"/>
    </xf>
    <xf numFmtId="193" fontId="15" fillId="0" borderId="0" xfId="0" applyNumberFormat="1" applyFont="1" applyAlignment="1">
      <alignment horizontal="center" vertical="center"/>
    </xf>
    <xf numFmtId="193" fontId="14" fillId="0" borderId="0" xfId="0" applyNumberFormat="1" applyFont="1" applyAlignment="1">
      <alignment vertical="center"/>
    </xf>
    <xf numFmtId="193" fontId="13" fillId="0" borderId="0" xfId="0" quotePrefix="1" applyNumberFormat="1" applyFont="1" applyAlignment="1">
      <alignment horizontal="left" vertical="center"/>
    </xf>
    <xf numFmtId="193" fontId="13" fillId="0" borderId="0" xfId="0" quotePrefix="1" applyNumberFormat="1" applyFont="1" applyAlignment="1">
      <alignment horizontal="center" vertical="center"/>
    </xf>
    <xf numFmtId="193" fontId="12" fillId="0" borderId="0" xfId="0" quotePrefix="1" applyNumberFormat="1" applyFont="1" applyAlignment="1">
      <alignment horizontal="left" vertical="center"/>
    </xf>
    <xf numFmtId="193" fontId="13" fillId="0" borderId="0" xfId="0" applyNumberFormat="1" applyFont="1" applyAlignment="1">
      <alignment horizontal="left" vertical="center"/>
    </xf>
    <xf numFmtId="193" fontId="14" fillId="0" borderId="0" xfId="933" applyNumberFormat="1" applyFont="1" applyAlignment="1">
      <alignment horizontal="center" vertical="center"/>
    </xf>
    <xf numFmtId="193" fontId="12" fillId="0" borderId="0" xfId="933" applyNumberFormat="1" applyFont="1" applyAlignment="1">
      <alignment vertical="center"/>
    </xf>
    <xf numFmtId="193" fontId="13" fillId="0" borderId="7" xfId="0" quotePrefix="1" applyNumberFormat="1" applyFont="1" applyBorder="1" applyAlignment="1">
      <alignment vertical="center"/>
    </xf>
    <xf numFmtId="193" fontId="15" fillId="0" borderId="7" xfId="0" applyNumberFormat="1" applyFont="1" applyBorder="1" applyAlignment="1">
      <alignment horizontal="center" vertical="center"/>
    </xf>
    <xf numFmtId="193" fontId="13" fillId="0" borderId="7" xfId="0" applyNumberFormat="1" applyFont="1" applyBorder="1" applyAlignment="1">
      <alignment vertical="center"/>
    </xf>
    <xf numFmtId="0" fontId="18" fillId="0" borderId="0" xfId="935" applyFont="1" applyAlignment="1">
      <alignment vertical="center"/>
    </xf>
    <xf numFmtId="193" fontId="18" fillId="0" borderId="0" xfId="935" applyNumberFormat="1" applyFont="1" applyAlignment="1">
      <alignment vertical="center"/>
    </xf>
    <xf numFmtId="0" fontId="19" fillId="0" borderId="0" xfId="935" applyFont="1" applyAlignment="1">
      <alignment vertical="center"/>
    </xf>
    <xf numFmtId="0" fontId="12" fillId="0" borderId="7" xfId="935" applyFont="1" applyBorder="1" applyAlignment="1">
      <alignment vertical="center"/>
    </xf>
    <xf numFmtId="0" fontId="18" fillId="0" borderId="7" xfId="935" applyFont="1" applyBorder="1" applyAlignment="1">
      <alignment vertical="center"/>
    </xf>
    <xf numFmtId="0" fontId="19" fillId="0" borderId="0" xfId="935" applyFont="1" applyAlignment="1">
      <alignment horizontal="left" vertical="center"/>
    </xf>
    <xf numFmtId="193" fontId="19" fillId="0" borderId="9" xfId="935" applyNumberFormat="1" applyFont="1" applyBorder="1" applyAlignment="1">
      <alignment vertical="center"/>
    </xf>
    <xf numFmtId="0" fontId="18" fillId="0" borderId="0" xfId="935" applyFont="1" applyAlignment="1">
      <alignment horizontal="center" vertical="center"/>
    </xf>
    <xf numFmtId="0" fontId="18" fillId="0" borderId="7" xfId="935" applyFont="1" applyBorder="1" applyAlignment="1">
      <alignment horizontal="center" vertical="center"/>
    </xf>
    <xf numFmtId="0" fontId="18" fillId="0" borderId="7" xfId="935" applyFont="1" applyBorder="1" applyAlignment="1">
      <alignment horizontal="right" vertical="center"/>
    </xf>
    <xf numFmtId="193" fontId="18" fillId="0" borderId="0" xfId="935" applyNumberFormat="1" applyFont="1" applyAlignment="1">
      <alignment horizontal="center" vertical="center"/>
    </xf>
    <xf numFmtId="49" fontId="20" fillId="0" borderId="0" xfId="935" applyNumberFormat="1" applyFont="1" applyAlignment="1">
      <alignment horizontal="center" vertical="center"/>
    </xf>
    <xf numFmtId="193" fontId="18" fillId="0" borderId="0" xfId="935" quotePrefix="1" applyNumberFormat="1" applyFont="1" applyAlignment="1">
      <alignment horizontal="center" vertical="center"/>
    </xf>
    <xf numFmtId="193" fontId="18" fillId="0" borderId="0" xfId="935" applyNumberFormat="1" applyFont="1" applyAlignment="1">
      <alignment horizontal="center" vertical="center" wrapText="1"/>
    </xf>
    <xf numFmtId="193" fontId="18" fillId="0" borderId="0" xfId="935" applyNumberFormat="1" applyFont="1" applyAlignment="1">
      <alignment horizontal="right" vertical="center"/>
    </xf>
    <xf numFmtId="0" fontId="18" fillId="0" borderId="0" xfId="935" applyFont="1" applyAlignment="1">
      <alignment horizontal="right" vertical="center"/>
    </xf>
    <xf numFmtId="0" fontId="20" fillId="0" borderId="0" xfId="935" applyFont="1" applyAlignment="1">
      <alignment horizontal="center" vertical="center"/>
    </xf>
    <xf numFmtId="0" fontId="18" fillId="0" borderId="0" xfId="935" applyFont="1" applyAlignment="1">
      <alignment horizontal="right" vertical="center" wrapText="1"/>
    </xf>
    <xf numFmtId="0" fontId="18" fillId="0" borderId="0" xfId="935" applyFont="1" applyAlignment="1">
      <alignment horizontal="center" vertical="center" wrapText="1"/>
    </xf>
    <xf numFmtId="0" fontId="20" fillId="0" borderId="0" xfId="935" applyFont="1" applyAlignment="1">
      <alignment horizontal="center" vertical="center" wrapText="1"/>
    </xf>
    <xf numFmtId="0" fontId="18" fillId="0" borderId="0" xfId="935" applyFont="1" applyAlignment="1">
      <alignment horizontal="left" vertical="center"/>
    </xf>
    <xf numFmtId="0" fontId="19" fillId="0" borderId="0" xfId="935" applyFont="1" applyAlignment="1">
      <alignment horizontal="left" vertical="center" wrapText="1"/>
    </xf>
    <xf numFmtId="49" fontId="21" fillId="0" borderId="0" xfId="935" applyNumberFormat="1" applyFont="1" applyAlignment="1">
      <alignment horizontal="center" vertical="center" wrapText="1"/>
    </xf>
    <xf numFmtId="0" fontId="18" fillId="0" borderId="0" xfId="935" applyFont="1" applyAlignment="1">
      <alignment horizontal="left" vertical="center" wrapText="1"/>
    </xf>
    <xf numFmtId="49" fontId="20" fillId="0" borderId="0" xfId="935" applyNumberFormat="1" applyFont="1" applyAlignment="1">
      <alignment horizontal="center" vertical="center" wrapText="1"/>
    </xf>
    <xf numFmtId="0" fontId="19" fillId="0" borderId="0" xfId="935" applyFont="1" applyAlignment="1">
      <alignment horizontal="center" vertical="center" wrapText="1"/>
    </xf>
    <xf numFmtId="49" fontId="21" fillId="0" borderId="0" xfId="935" applyNumberFormat="1" applyFont="1" applyAlignment="1">
      <alignment horizontal="left" vertical="center" wrapText="1"/>
    </xf>
    <xf numFmtId="193" fontId="19" fillId="0" borderId="0" xfId="935" applyNumberFormat="1" applyFont="1" applyAlignment="1">
      <alignment vertical="center"/>
    </xf>
    <xf numFmtId="0" fontId="19" fillId="0" borderId="7" xfId="935" quotePrefix="1" applyFont="1" applyBorder="1" applyAlignment="1">
      <alignment vertical="center"/>
    </xf>
    <xf numFmtId="193" fontId="19" fillId="0" borderId="7" xfId="935" applyNumberFormat="1" applyFont="1" applyBorder="1" applyAlignment="1">
      <alignment vertical="center"/>
    </xf>
    <xf numFmtId="193" fontId="19" fillId="0" borderId="0" xfId="935" applyNumberFormat="1" applyFont="1" applyAlignment="1">
      <alignment horizontal="center" vertical="center"/>
    </xf>
    <xf numFmtId="0" fontId="17" fillId="0" borderId="0" xfId="935" applyFont="1" applyAlignment="1">
      <alignment vertical="center"/>
    </xf>
    <xf numFmtId="0" fontId="17" fillId="0" borderId="0" xfId="935" applyFont="1" applyAlignment="1">
      <alignment horizontal="left" vertical="center"/>
    </xf>
    <xf numFmtId="0" fontId="16" fillId="0" borderId="0" xfId="935" applyFont="1" applyAlignment="1">
      <alignment horizontal="center" vertical="center"/>
    </xf>
    <xf numFmtId="0" fontId="18" fillId="0" borderId="7" xfId="935" applyFont="1" applyBorder="1" applyAlignment="1">
      <alignment horizontal="centerContinuous" vertical="center"/>
    </xf>
    <xf numFmtId="49" fontId="21" fillId="0" borderId="0" xfId="935" applyNumberFormat="1" applyFont="1" applyAlignment="1">
      <alignment horizontal="center" vertical="center"/>
    </xf>
    <xf numFmtId="0" fontId="21" fillId="0" borderId="0" xfId="935" applyFont="1" applyAlignment="1">
      <alignment vertical="center"/>
    </xf>
    <xf numFmtId="191" fontId="21" fillId="0" borderId="0" xfId="935" applyNumberFormat="1" applyFont="1" applyAlignment="1">
      <alignment horizontal="center" vertical="center" wrapText="1"/>
    </xf>
    <xf numFmtId="191" fontId="21" fillId="0" borderId="0" xfId="935" applyNumberFormat="1" applyFont="1" applyAlignment="1">
      <alignment horizontal="left" vertical="center" wrapText="1"/>
    </xf>
    <xf numFmtId="191" fontId="19" fillId="0" borderId="0" xfId="935" applyNumberFormat="1" applyFont="1" applyAlignment="1">
      <alignment horizontal="center" vertical="center" wrapText="1"/>
    </xf>
    <xf numFmtId="0" fontId="19" fillId="0" borderId="0" xfId="935" applyFont="1" applyAlignment="1">
      <alignment horizontal="center" vertical="center"/>
    </xf>
    <xf numFmtId="193" fontId="19" fillId="0" borderId="0" xfId="935" applyNumberFormat="1" applyFont="1" applyAlignment="1">
      <alignment horizontal="left" vertical="center"/>
    </xf>
    <xf numFmtId="0" fontId="19" fillId="0" borderId="0" xfId="807" applyFont="1" applyAlignment="1">
      <alignment horizontal="center" vertical="center"/>
    </xf>
    <xf numFmtId="0" fontId="21" fillId="0" borderId="0" xfId="935" applyFont="1" applyAlignment="1">
      <alignment horizontal="center" vertical="center"/>
    </xf>
    <xf numFmtId="0" fontId="13" fillId="0" borderId="0" xfId="935" applyFont="1" applyAlignment="1">
      <alignment horizontal="center" vertical="center"/>
    </xf>
    <xf numFmtId="193" fontId="17" fillId="0" borderId="0" xfId="935" applyNumberFormat="1" applyFont="1" applyAlignment="1">
      <alignment horizontal="center" vertical="center"/>
    </xf>
    <xf numFmtId="193" fontId="17" fillId="0" borderId="0" xfId="935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93" fontId="12" fillId="0" borderId="0" xfId="824" applyNumberFormat="1" applyFont="1" applyAlignment="1">
      <alignment horizontal="center" vertical="center"/>
    </xf>
    <xf numFmtId="0" fontId="13" fillId="0" borderId="0" xfId="935" applyFont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935" applyFont="1" applyAlignment="1">
      <alignment horizontal="left" vertical="center" indent="1"/>
    </xf>
    <xf numFmtId="0" fontId="13" fillId="0" borderId="0" xfId="935" applyFont="1" applyAlignment="1">
      <alignment horizontal="left" vertical="center" indent="2"/>
    </xf>
    <xf numFmtId="49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935" applyFont="1" applyAlignment="1">
      <alignment horizontal="left" vertical="center"/>
    </xf>
    <xf numFmtId="0" fontId="13" fillId="0" borderId="7" xfId="935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935" quotePrefix="1" applyFont="1" applyAlignment="1">
      <alignment horizontal="left" vertical="center" indent="2"/>
    </xf>
    <xf numFmtId="0" fontId="13" fillId="0" borderId="0" xfId="939" applyFont="1" applyAlignment="1">
      <alignment horizontal="left" vertical="center"/>
    </xf>
    <xf numFmtId="0" fontId="13" fillId="0" borderId="0" xfId="933" applyFont="1" applyAlignment="1">
      <alignment vertical="center"/>
    </xf>
    <xf numFmtId="0" fontId="14" fillId="0" borderId="0" xfId="933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2" fillId="0" borderId="7" xfId="935" applyFont="1" applyBorder="1" applyAlignment="1">
      <alignment vertical="top"/>
    </xf>
    <xf numFmtId="193" fontId="12" fillId="0" borderId="0" xfId="1047" applyNumberFormat="1" applyFont="1" applyAlignment="1">
      <alignment vertical="center"/>
    </xf>
    <xf numFmtId="193" fontId="13" fillId="0" borderId="0" xfId="1047" applyNumberFormat="1" applyFont="1" applyAlignment="1">
      <alignment vertical="center"/>
    </xf>
    <xf numFmtId="4" fontId="13" fillId="0" borderId="0" xfId="935" applyNumberFormat="1" applyFont="1" applyAlignment="1">
      <alignment vertical="center"/>
    </xf>
    <xf numFmtId="0" fontId="13" fillId="0" borderId="0" xfId="937" applyFont="1" applyAlignment="1">
      <alignment vertical="center"/>
    </xf>
    <xf numFmtId="0" fontId="12" fillId="0" borderId="0" xfId="937" applyFont="1" applyAlignment="1">
      <alignment vertical="center"/>
    </xf>
    <xf numFmtId="193" fontId="13" fillId="0" borderId="0" xfId="937" applyNumberFormat="1" applyFont="1" applyAlignment="1">
      <alignment horizontal="right" vertical="center"/>
    </xf>
    <xf numFmtId="0" fontId="13" fillId="0" borderId="0" xfId="935" applyFont="1" applyAlignment="1">
      <alignment horizontal="center"/>
    </xf>
    <xf numFmtId="193" fontId="13" fillId="0" borderId="0" xfId="935" applyNumberFormat="1" applyFont="1"/>
    <xf numFmtId="193" fontId="12" fillId="0" borderId="0" xfId="935" applyNumberFormat="1" applyFont="1" applyAlignment="1">
      <alignment horizontal="left" vertical="center"/>
    </xf>
    <xf numFmtId="193" fontId="15" fillId="0" borderId="0" xfId="935" applyNumberFormat="1" applyFont="1" applyAlignment="1">
      <alignment horizontal="center" vertical="center"/>
    </xf>
    <xf numFmtId="193" fontId="12" fillId="0" borderId="0" xfId="935" applyNumberFormat="1" applyFont="1" applyAlignment="1">
      <alignment vertical="center"/>
    </xf>
    <xf numFmtId="193" fontId="13" fillId="0" borderId="0" xfId="809" applyNumberFormat="1" applyFont="1" applyAlignment="1">
      <alignment vertical="center"/>
    </xf>
    <xf numFmtId="193" fontId="12" fillId="0" borderId="7" xfId="809" applyNumberFormat="1" applyFont="1" applyBorder="1" applyAlignment="1">
      <alignment horizontal="center" vertical="center"/>
    </xf>
    <xf numFmtId="193" fontId="13" fillId="0" borderId="0" xfId="935" quotePrefix="1" applyNumberFormat="1" applyFont="1" applyAlignment="1">
      <alignment horizontal="center" vertical="center"/>
    </xf>
    <xf numFmtId="193" fontId="12" fillId="0" borderId="0" xfId="935" applyNumberFormat="1" applyFont="1" applyAlignment="1">
      <alignment horizontal="center" vertical="center"/>
    </xf>
    <xf numFmtId="193" fontId="13" fillId="0" borderId="0" xfId="935" quotePrefix="1" applyNumberFormat="1" applyFont="1" applyAlignment="1">
      <alignment horizontal="left" vertical="center"/>
    </xf>
    <xf numFmtId="193" fontId="13" fillId="0" borderId="0" xfId="935" quotePrefix="1" applyNumberFormat="1" applyFont="1" applyAlignment="1">
      <alignment horizontal="left" vertical="center" indent="2"/>
    </xf>
    <xf numFmtId="193" fontId="13" fillId="0" borderId="0" xfId="935" applyNumberFormat="1" applyFont="1" applyAlignment="1">
      <alignment horizontal="left" vertical="center" indent="2"/>
    </xf>
    <xf numFmtId="193" fontId="12" fillId="0" borderId="0" xfId="935" quotePrefix="1" applyNumberFormat="1" applyFont="1" applyAlignment="1">
      <alignment horizontal="left" vertical="center"/>
    </xf>
    <xf numFmtId="193" fontId="15" fillId="0" borderId="7" xfId="935" applyNumberFormat="1" applyFont="1" applyBorder="1" applyAlignment="1">
      <alignment horizontal="center" vertical="center"/>
    </xf>
    <xf numFmtId="193" fontId="13" fillId="0" borderId="7" xfId="935" applyNumberFormat="1" applyFont="1" applyBorder="1" applyAlignment="1">
      <alignment horizontal="right" vertical="center"/>
    </xf>
    <xf numFmtId="193" fontId="13" fillId="0" borderId="0" xfId="935" applyNumberFormat="1" applyFont="1" applyAlignment="1">
      <alignment horizontal="left" vertical="center"/>
    </xf>
    <xf numFmtId="193" fontId="13" fillId="0" borderId="0" xfId="935" quotePrefix="1" applyNumberFormat="1" applyFont="1" applyAlignment="1">
      <alignment vertical="center"/>
    </xf>
    <xf numFmtId="193" fontId="14" fillId="0" borderId="0" xfId="788" applyNumberFormat="1" applyFont="1" applyAlignment="1">
      <alignment horizontal="center"/>
    </xf>
    <xf numFmtId="193" fontId="12" fillId="0" borderId="0" xfId="788" applyNumberFormat="1" applyFont="1"/>
    <xf numFmtId="193" fontId="13" fillId="0" borderId="0" xfId="935" applyNumberFormat="1" applyFont="1" applyAlignment="1">
      <alignment horizontal="center"/>
    </xf>
    <xf numFmtId="193" fontId="14" fillId="0" borderId="0" xfId="935" applyNumberFormat="1" applyFont="1" applyAlignment="1">
      <alignment horizontal="center"/>
    </xf>
    <xf numFmtId="193" fontId="12" fillId="0" borderId="0" xfId="935" applyNumberFormat="1" applyFont="1"/>
    <xf numFmtId="212" fontId="13" fillId="0" borderId="0" xfId="55" applyNumberFormat="1" applyFont="1" applyFill="1" applyBorder="1"/>
    <xf numFmtId="212" fontId="13" fillId="0" borderId="0" xfId="55" applyNumberFormat="1" applyFont="1" applyFill="1" applyBorder="1" applyAlignment="1">
      <alignment vertical="center"/>
    </xf>
    <xf numFmtId="213" fontId="13" fillId="0" borderId="0" xfId="0" applyNumberFormat="1" applyFont="1" applyAlignment="1">
      <alignment horizontal="center" vertical="center"/>
    </xf>
    <xf numFmtId="193" fontId="19" fillId="0" borderId="0" xfId="220" applyNumberFormat="1" applyFont="1" applyFill="1" applyBorder="1" applyAlignment="1">
      <alignment horizontal="center" vertical="center"/>
    </xf>
    <xf numFmtId="193" fontId="19" fillId="0" borderId="0" xfId="935" applyNumberFormat="1" applyFont="1" applyAlignment="1">
      <alignment horizontal="center" vertical="center"/>
    </xf>
    <xf numFmtId="0" fontId="13" fillId="0" borderId="7" xfId="935" quotePrefix="1" applyFont="1" applyBorder="1" applyAlignment="1">
      <alignment vertical="center"/>
    </xf>
    <xf numFmtId="0" fontId="12" fillId="0" borderId="0" xfId="935" applyFont="1" applyAlignment="1">
      <alignment horizontal="left" vertical="center"/>
    </xf>
    <xf numFmtId="0" fontId="12" fillId="0" borderId="7" xfId="935" applyFont="1" applyBorder="1" applyAlignment="1">
      <alignment horizontal="left" vertical="center"/>
    </xf>
    <xf numFmtId="193" fontId="17" fillId="0" borderId="9" xfId="935" applyNumberFormat="1" applyFont="1" applyBorder="1" applyAlignment="1">
      <alignment horizontal="center" vertical="center"/>
    </xf>
    <xf numFmtId="193" fontId="18" fillId="0" borderId="2" xfId="935" applyNumberFormat="1" applyFont="1" applyBorder="1" applyAlignment="1">
      <alignment horizontal="center" vertical="center"/>
    </xf>
    <xf numFmtId="0" fontId="18" fillId="0" borderId="0" xfId="935" applyFont="1" applyAlignment="1">
      <alignment horizontal="right" vertical="center" wrapText="1"/>
    </xf>
    <xf numFmtId="193" fontId="13" fillId="0" borderId="7" xfId="0" applyNumberFormat="1" applyFont="1" applyBorder="1" applyAlignment="1">
      <alignment horizontal="right" vertical="center"/>
    </xf>
    <xf numFmtId="193" fontId="12" fillId="0" borderId="0" xfId="0" applyNumberFormat="1" applyFont="1" applyAlignment="1">
      <alignment horizontal="left" vertical="center"/>
    </xf>
    <xf numFmtId="193" fontId="12" fillId="0" borderId="7" xfId="0" applyNumberFormat="1" applyFont="1" applyBorder="1" applyAlignment="1">
      <alignment horizontal="left" vertical="center"/>
    </xf>
    <xf numFmtId="193" fontId="13" fillId="0" borderId="7" xfId="933" quotePrefix="1" applyNumberFormat="1" applyFont="1" applyBorder="1" applyAlignment="1">
      <alignment vertical="center"/>
    </xf>
    <xf numFmtId="193" fontId="13" fillId="0" borderId="0" xfId="933" applyNumberFormat="1" applyFont="1" applyAlignment="1">
      <alignment horizontal="center" vertical="center"/>
    </xf>
    <xf numFmtId="193" fontId="13" fillId="0" borderId="0" xfId="935" applyNumberFormat="1" applyFont="1" applyAlignment="1">
      <alignment horizontal="center" vertical="center"/>
    </xf>
    <xf numFmtId="193" fontId="12" fillId="0" borderId="7" xfId="807" applyNumberFormat="1" applyFont="1" applyBorder="1" applyAlignment="1">
      <alignment horizontal="center" vertical="center"/>
    </xf>
    <xf numFmtId="193" fontId="13" fillId="0" borderId="0" xfId="935" applyNumberFormat="1" applyFont="1" applyAlignment="1">
      <alignment horizontal="center"/>
    </xf>
    <xf numFmtId="193" fontId="12" fillId="0" borderId="0" xfId="935" applyNumberFormat="1" applyFont="1" applyAlignment="1">
      <alignment horizontal="left" vertical="center"/>
    </xf>
    <xf numFmtId="193" fontId="12" fillId="0" borderId="7" xfId="935" applyNumberFormat="1" applyFont="1" applyBorder="1" applyAlignment="1">
      <alignment horizontal="left" vertical="center"/>
    </xf>
    <xf numFmtId="0" fontId="18" fillId="0" borderId="7" xfId="935" applyFont="1" applyBorder="1" applyAlignment="1">
      <alignment horizontal="center" vertical="center"/>
    </xf>
    <xf numFmtId="0" fontId="18" fillId="0" borderId="2" xfId="935" applyFont="1" applyBorder="1" applyAlignment="1">
      <alignment horizontal="center" vertical="center"/>
    </xf>
    <xf numFmtId="193" fontId="12" fillId="0" borderId="7" xfId="824" applyNumberFormat="1" applyFont="1" applyBorder="1" applyAlignment="1">
      <alignment horizontal="center" vertical="center"/>
    </xf>
  </cellXfs>
  <cellStyles count="13682">
    <cellStyle name="20% - Accent1 2" xfId="1" xr:uid="{00000000-0005-0000-0000-000000000000}"/>
    <cellStyle name="20% - Accent1 2 2" xfId="3698" xr:uid="{5234EF64-4A58-406F-ABCA-6E632589FC81}"/>
    <cellStyle name="20% - Accent1 2 2 2" xfId="7256" xr:uid="{71FBAC7F-28FA-4735-B283-7D5005695BFB}"/>
    <cellStyle name="20% - Accent1 2 3" xfId="3951" xr:uid="{AE9A91D9-94AD-42B1-A56D-B516C6ACA1D3}"/>
    <cellStyle name="20% - Accent1 3" xfId="2" xr:uid="{00000000-0005-0000-0000-000001000000}"/>
    <cellStyle name="20% - Accent2 2" xfId="3" xr:uid="{00000000-0005-0000-0000-000002000000}"/>
    <cellStyle name="20% - Accent2 2 2" xfId="3699" xr:uid="{5E7F6D3C-9817-4415-9032-95CEFC8AF4CF}"/>
    <cellStyle name="20% - Accent2 2 2 2" xfId="7257" xr:uid="{942057AB-A364-42D4-8DEC-DC6013777194}"/>
    <cellStyle name="20% - Accent2 2 3" xfId="3950" xr:uid="{E28315D0-F665-41AA-AF70-190E01C12708}"/>
    <cellStyle name="20% - Accent2 3" xfId="4" xr:uid="{00000000-0005-0000-0000-000003000000}"/>
    <cellStyle name="20% - Accent3 2" xfId="5" xr:uid="{00000000-0005-0000-0000-000004000000}"/>
    <cellStyle name="20% - Accent3 2 2" xfId="3700" xr:uid="{1822177E-1C53-4549-B57F-37DC3B44D587}"/>
    <cellStyle name="20% - Accent3 2 2 2" xfId="7258" xr:uid="{8D59332A-BF92-4E5E-8B96-D77BA15079FB}"/>
    <cellStyle name="20% - Accent3 2 3" xfId="3949" xr:uid="{C781BB95-1218-474E-91A5-E39AB2E552AC}"/>
    <cellStyle name="20% - Accent3 3" xfId="6" xr:uid="{00000000-0005-0000-0000-000005000000}"/>
    <cellStyle name="20% - Accent4 2" xfId="7" xr:uid="{00000000-0005-0000-0000-000006000000}"/>
    <cellStyle name="20% - Accent4 2 2" xfId="3701" xr:uid="{0E8A0D73-8D3D-4AEE-A70A-5BD371D2DAB0}"/>
    <cellStyle name="20% - Accent4 2 2 2" xfId="7259" xr:uid="{A2A3C1A5-C3A4-4EEE-9E10-CD567BD4A659}"/>
    <cellStyle name="20% - Accent4 2 3" xfId="3948" xr:uid="{D626472C-4612-47DC-83A6-7248D97818B0}"/>
    <cellStyle name="20% - Accent4 3" xfId="8" xr:uid="{00000000-0005-0000-0000-000007000000}"/>
    <cellStyle name="20% - Accent5 2" xfId="9" xr:uid="{00000000-0005-0000-0000-000008000000}"/>
    <cellStyle name="20% - Accent5 2 2" xfId="3702" xr:uid="{F3CAABED-C45E-4369-8D35-88CFC2292C4E}"/>
    <cellStyle name="20% - Accent5 2 2 2" xfId="7260" xr:uid="{1051698B-7EA8-40B5-9638-8BB33AFF8490}"/>
    <cellStyle name="20% - Accent5 2 3" xfId="3947" xr:uid="{60A76498-D348-4268-97F7-271590D652CC}"/>
    <cellStyle name="20% - Accent5 3" xfId="10" xr:uid="{00000000-0005-0000-0000-000009000000}"/>
    <cellStyle name="20% - Accent6 2" xfId="11" xr:uid="{00000000-0005-0000-0000-00000A000000}"/>
    <cellStyle name="20% - Accent6 2 2" xfId="3703" xr:uid="{92FD2F44-2E73-4291-81A7-2A10C0BFE3A0}"/>
    <cellStyle name="20% - Accent6 2 2 2" xfId="7261" xr:uid="{87306E05-B396-4D57-A7D1-D8208B07883B}"/>
    <cellStyle name="20% - Accent6 2 3" xfId="3946" xr:uid="{8094DD2E-7289-4955-B59E-504316FE1B5A}"/>
    <cellStyle name="20% - Accent6 3" xfId="12" xr:uid="{00000000-0005-0000-0000-00000B000000}"/>
    <cellStyle name="40% - Accent1 2" xfId="13" xr:uid="{00000000-0005-0000-0000-00000C000000}"/>
    <cellStyle name="40% - Accent1 2 2" xfId="3704" xr:uid="{91F30D7E-60F2-4905-9041-8AB0227FCFA4}"/>
    <cellStyle name="40% - Accent1 2 2 2" xfId="7262" xr:uid="{A65410AF-CF68-4466-8AA2-935290997BDC}"/>
    <cellStyle name="40% - Accent1 2 3" xfId="3945" xr:uid="{4006FCCD-1A6C-4F03-9599-91B5810E0BF4}"/>
    <cellStyle name="40% - Accent1 3" xfId="14" xr:uid="{00000000-0005-0000-0000-00000D000000}"/>
    <cellStyle name="40% - Accent2 2" xfId="15" xr:uid="{00000000-0005-0000-0000-00000E000000}"/>
    <cellStyle name="40% - Accent2 2 2" xfId="3705" xr:uid="{81658639-C2B2-4626-AAA8-E363D3B11F6D}"/>
    <cellStyle name="40% - Accent2 2 2 2" xfId="7263" xr:uid="{794D30F0-17FF-47F8-8DF5-088F7A14E6B2}"/>
    <cellStyle name="40% - Accent2 2 3" xfId="3944" xr:uid="{2D353E25-092A-41EA-A0F6-5663004D3455}"/>
    <cellStyle name="40% - Accent2 3" xfId="16" xr:uid="{00000000-0005-0000-0000-00000F000000}"/>
    <cellStyle name="40% - Accent3 2" xfId="17" xr:uid="{00000000-0005-0000-0000-000010000000}"/>
    <cellStyle name="40% - Accent3 2 2" xfId="3706" xr:uid="{E48B887B-BABC-4531-8861-D28528DAE91A}"/>
    <cellStyle name="40% - Accent3 2 2 2" xfId="7264" xr:uid="{CF6710BC-19A1-42B1-BB26-C89A99BFFDA7}"/>
    <cellStyle name="40% - Accent3 2 3" xfId="3943" xr:uid="{0ADAEB33-6B0D-489F-8F1A-1CD164169DCD}"/>
    <cellStyle name="40% - Accent3 3" xfId="18" xr:uid="{00000000-0005-0000-0000-000011000000}"/>
    <cellStyle name="40% - Accent4 2" xfId="19" xr:uid="{00000000-0005-0000-0000-000012000000}"/>
    <cellStyle name="40% - Accent4 2 2" xfId="3707" xr:uid="{F1145B54-A514-408D-9759-7DD946167805}"/>
    <cellStyle name="40% - Accent4 2 2 2" xfId="7265" xr:uid="{0F0BBB67-777F-4747-A77A-FB81068B1611}"/>
    <cellStyle name="40% - Accent4 2 3" xfId="3933" xr:uid="{CFA55A82-2937-45BC-8B1C-183E00262011}"/>
    <cellStyle name="40% - Accent4 3" xfId="20" xr:uid="{00000000-0005-0000-0000-000013000000}"/>
    <cellStyle name="40% - Accent5 2" xfId="21" xr:uid="{00000000-0005-0000-0000-000014000000}"/>
    <cellStyle name="40% - Accent5 2 2" xfId="3708" xr:uid="{5BD20C7C-C990-468A-9406-75E4868357AE}"/>
    <cellStyle name="40% - Accent5 2 2 2" xfId="7266" xr:uid="{BF6F81FA-8239-42A2-A5CF-7C736A80435D}"/>
    <cellStyle name="40% - Accent5 2 3" xfId="3942" xr:uid="{402FF9F4-24F6-435F-8CEA-2D1B9B931E63}"/>
    <cellStyle name="40% - Accent5 3" xfId="22" xr:uid="{00000000-0005-0000-0000-000015000000}"/>
    <cellStyle name="40% - Accent6 2" xfId="23" xr:uid="{00000000-0005-0000-0000-000016000000}"/>
    <cellStyle name="40% - Accent6 2 2" xfId="3709" xr:uid="{CE7F59E8-6FF3-4E03-A828-423382CE47BF}"/>
    <cellStyle name="40% - Accent6 2 2 2" xfId="7267" xr:uid="{92540452-353B-4BCB-B414-494C0E769839}"/>
    <cellStyle name="40% - Accent6 2 3" xfId="3941" xr:uid="{41D19B2A-6930-4930-8F3F-E5A180B60E0A}"/>
    <cellStyle name="40% - Accent6 3" xfId="24" xr:uid="{00000000-0005-0000-0000-000017000000}"/>
    <cellStyle name="60% - Accent1 2" xfId="25" xr:uid="{00000000-0005-0000-0000-000018000000}"/>
    <cellStyle name="60% - Accent1 2 2" xfId="3710" xr:uid="{F1AC481C-F7D5-47DB-A165-C6752563440C}"/>
    <cellStyle name="60% - Accent1 2 3" xfId="3940" xr:uid="{44ABFAD7-3036-4FA8-9094-2721BAC8F1E2}"/>
    <cellStyle name="60% - Accent1 3" xfId="26" xr:uid="{00000000-0005-0000-0000-000019000000}"/>
    <cellStyle name="60% - Accent2 2" xfId="27" xr:uid="{00000000-0005-0000-0000-00001A000000}"/>
    <cellStyle name="60% - Accent2 2 2" xfId="3711" xr:uid="{47C00416-1833-4B07-9E46-55B6F8368AF5}"/>
    <cellStyle name="60% - Accent2 2 3" xfId="3939" xr:uid="{097EEE69-C258-4503-AB72-46552E88031B}"/>
    <cellStyle name="60% - Accent2 3" xfId="28" xr:uid="{00000000-0005-0000-0000-00001B000000}"/>
    <cellStyle name="60% - Accent3 2" xfId="29" xr:uid="{00000000-0005-0000-0000-00001C000000}"/>
    <cellStyle name="60% - Accent3 2 2" xfId="3712" xr:uid="{CAC609BD-ECEF-4033-AC47-CA26EF4A7D0E}"/>
    <cellStyle name="60% - Accent3 2 3" xfId="3938" xr:uid="{F9AF4C83-9769-40A4-988C-65E15517B694}"/>
    <cellStyle name="60% - Accent3 3" xfId="30" xr:uid="{00000000-0005-0000-0000-00001D000000}"/>
    <cellStyle name="60% - Accent4 2" xfId="31" xr:uid="{00000000-0005-0000-0000-00001E000000}"/>
    <cellStyle name="60% - Accent4 2 2" xfId="3713" xr:uid="{E5631445-DF57-48D9-AC19-2EDF85192AA6}"/>
    <cellStyle name="60% - Accent4 2 3" xfId="3937" xr:uid="{F99D6D7D-C26C-436B-AB65-9EC59333F6A0}"/>
    <cellStyle name="60% - Accent4 3" xfId="32" xr:uid="{00000000-0005-0000-0000-00001F000000}"/>
    <cellStyle name="60% - Accent5 2" xfId="33" xr:uid="{00000000-0005-0000-0000-000020000000}"/>
    <cellStyle name="60% - Accent5 2 2" xfId="3714" xr:uid="{D22276F9-3B8C-461A-85CD-EA0291094251}"/>
    <cellStyle name="60% - Accent5 2 3" xfId="3936" xr:uid="{7A6FB6AE-F0E5-4166-875F-1F41A2C10B5C}"/>
    <cellStyle name="60% - Accent5 3" xfId="34" xr:uid="{00000000-0005-0000-0000-000021000000}"/>
    <cellStyle name="60% - Accent6 2" xfId="35" xr:uid="{00000000-0005-0000-0000-000022000000}"/>
    <cellStyle name="60% - Accent6 2 2" xfId="3715" xr:uid="{B6E06547-F3BA-48F9-8CAA-C5BE3A86FA4B}"/>
    <cellStyle name="60% - Accent6 2 3" xfId="3935" xr:uid="{CCD91CF0-6EF7-45E6-A8B6-7216B971E818}"/>
    <cellStyle name="60% - Accent6 3" xfId="36" xr:uid="{00000000-0005-0000-0000-000023000000}"/>
    <cellStyle name="Accent1 2" xfId="37" xr:uid="{00000000-0005-0000-0000-000024000000}"/>
    <cellStyle name="Accent1 2 2" xfId="3717" xr:uid="{406443FA-79B8-46FF-8D7A-B144BCE3F2BA}"/>
    <cellStyle name="Accent1 2 3" xfId="3934" xr:uid="{D4758F66-62C9-4450-AFDC-4C5F829CA153}"/>
    <cellStyle name="Accent1 3" xfId="38" xr:uid="{00000000-0005-0000-0000-000025000000}"/>
    <cellStyle name="Accent2 2" xfId="39" xr:uid="{00000000-0005-0000-0000-000026000000}"/>
    <cellStyle name="Accent2 2 2" xfId="3718" xr:uid="{B5BB57C0-032B-41DC-A317-7419AF3E3CCB}"/>
    <cellStyle name="Accent2 2 3" xfId="3903" xr:uid="{1E756E6B-53B3-462B-806C-7ABCC2BBF2ED}"/>
    <cellStyle name="Accent2 3" xfId="40" xr:uid="{00000000-0005-0000-0000-000027000000}"/>
    <cellStyle name="Accent3 2" xfId="41" xr:uid="{00000000-0005-0000-0000-000028000000}"/>
    <cellStyle name="Accent3 2 2" xfId="3719" xr:uid="{01C83D08-1EA5-4D28-962E-49C1F898E7E3}"/>
    <cellStyle name="Accent3 2 3" xfId="3904" xr:uid="{C1001401-DF37-48CF-9854-7BA9BF0BF03B}"/>
    <cellStyle name="Accent3 3" xfId="42" xr:uid="{00000000-0005-0000-0000-000029000000}"/>
    <cellStyle name="Accent4 2" xfId="43" xr:uid="{00000000-0005-0000-0000-00002A000000}"/>
    <cellStyle name="Accent4 2 2" xfId="3720" xr:uid="{7F46BD34-BDBE-4BAC-90B8-8E931C208DBD}"/>
    <cellStyle name="Accent4 2 3" xfId="3849" xr:uid="{C5F50279-3F97-4D83-8DAD-A9865C18CB9E}"/>
    <cellStyle name="Accent4 3" xfId="44" xr:uid="{00000000-0005-0000-0000-00002B000000}"/>
    <cellStyle name="Accent5 2" xfId="45" xr:uid="{00000000-0005-0000-0000-00002C000000}"/>
    <cellStyle name="Accent5 2 2" xfId="3721" xr:uid="{74AF10C1-B02B-45F7-9CD5-6DE0B873DD39}"/>
    <cellStyle name="Accent5 2 3" xfId="3905" xr:uid="{7B3F45FF-0643-4C4B-9006-F742C6EE1ACA}"/>
    <cellStyle name="Accent5 3" xfId="46" xr:uid="{00000000-0005-0000-0000-00002D000000}"/>
    <cellStyle name="Accent6 2" xfId="47" xr:uid="{00000000-0005-0000-0000-00002E000000}"/>
    <cellStyle name="Accent6 2 2" xfId="3722" xr:uid="{28F0E454-365D-40AF-BD88-F3AF62B5B271}"/>
    <cellStyle name="Accent6 2 3" xfId="3906" xr:uid="{CD323D6A-2EDD-461D-9534-2E899E2FC041}"/>
    <cellStyle name="Accent6 3" xfId="48" xr:uid="{00000000-0005-0000-0000-00002F000000}"/>
    <cellStyle name="Bad 2" xfId="49" xr:uid="{00000000-0005-0000-0000-000030000000}"/>
    <cellStyle name="Bad 2 2" xfId="3723" xr:uid="{F7D68AA6-C75B-4754-9EA2-AA33CC9BB71F}"/>
    <cellStyle name="Bad 2 3" xfId="3907" xr:uid="{4E6B3F10-5238-4922-BCA5-1CA68FFB54E6}"/>
    <cellStyle name="Bad 3" xfId="50" xr:uid="{00000000-0005-0000-0000-000031000000}"/>
    <cellStyle name="Calculation 2" xfId="51" xr:uid="{00000000-0005-0000-0000-000032000000}"/>
    <cellStyle name="Calculation 2 2" xfId="3724" xr:uid="{914C89B3-BBA5-4EA2-98B3-251B91C8D8F7}"/>
    <cellStyle name="Calculation 2 3" xfId="3908" xr:uid="{859BF4C9-83F3-41A8-9FDB-E734AD1BFEB9}"/>
    <cellStyle name="Calculation 3" xfId="52" xr:uid="{00000000-0005-0000-0000-000033000000}"/>
    <cellStyle name="Check Cell 2" xfId="53" xr:uid="{00000000-0005-0000-0000-000034000000}"/>
    <cellStyle name="Check Cell 2 2" xfId="3725" xr:uid="{A8BA5350-04F1-44C6-AC1A-922CB0948EF9}"/>
    <cellStyle name="Check Cell 2 3" xfId="3909" xr:uid="{F0CDAEA3-5985-4BE2-A8A3-AB6191DAA2D7}"/>
    <cellStyle name="Check Cell 3" xfId="54" xr:uid="{00000000-0005-0000-0000-000035000000}"/>
    <cellStyle name="Comma" xfId="55" builtinId="3"/>
    <cellStyle name="Comma [0]`" xfId="56" xr:uid="{00000000-0005-0000-0000-000037000000}"/>
    <cellStyle name="Comma [0]` 2" xfId="57" xr:uid="{00000000-0005-0000-0000-000038000000}"/>
    <cellStyle name="Comma [0]` 2 2" xfId="1299" xr:uid="{5D9434C9-4728-42C9-950C-5C9957D932ED}"/>
    <cellStyle name="Comma [0]` 2 2 2" xfId="2616" xr:uid="{587E28A7-62EB-4860-A246-2D21E05BB684}"/>
    <cellStyle name="Comma [0]` 2 2 2 2" xfId="5783" xr:uid="{1E4205EF-3D72-4470-9F92-7C5B05E46E5E}"/>
    <cellStyle name="Comma [0]` 2 2 2 2 2" xfId="12334" xr:uid="{1D476C5E-C487-4F76-8C2C-2925FA294C29}"/>
    <cellStyle name="Comma [0]` 2 2 2 3" xfId="9437" xr:uid="{78B5FF12-7737-41F9-86D1-8EF2AEC6BBA2}"/>
    <cellStyle name="Comma [0]` 2 2 3" xfId="4486" xr:uid="{9E4291F4-6788-4ECA-95D0-DC34C96FDDD8}"/>
    <cellStyle name="Comma [0]` 2 2 3 2" xfId="11062" xr:uid="{BA8B29FD-161E-4659-8115-46B90D56ED48}"/>
    <cellStyle name="Comma [0]` 2 2 4" xfId="8182" xr:uid="{AD4DB2F5-65AC-4B22-8E5F-02D3378CA447}"/>
    <cellStyle name="Comma [0]` 2 3" xfId="2333" xr:uid="{D01EDCDD-85F3-48DF-9517-8C6D4FAC4E75}"/>
    <cellStyle name="Comma [0]` 2 3 2" xfId="5501" xr:uid="{16AFE087-F757-43CF-AB38-D0E8E3DC7796}"/>
    <cellStyle name="Comma [0]` 2 3 2 2" xfId="12054" xr:uid="{BCE12290-646A-4C7A-BCD1-9C367702DB5A}"/>
    <cellStyle name="Comma [0]` 2 3 3" xfId="9157" xr:uid="{E82ABC23-AE17-4434-A019-00E4BE107D29}"/>
    <cellStyle name="Comma [0]` 2 4" xfId="4204" xr:uid="{E02A1B4C-4A5F-4CD8-A631-FA347E27137F}"/>
    <cellStyle name="Comma [0]` 2 4 2" xfId="10782" xr:uid="{294E063C-D3A8-4CB4-93EF-A09A3FDB941E}"/>
    <cellStyle name="Comma [0]` 2 5" xfId="7774" xr:uid="{011F2988-DC0A-4903-80D4-D97D0A2A8DCF}"/>
    <cellStyle name="Comma [0]` 3" xfId="1298" xr:uid="{92D47E3E-4764-4656-814D-51F957D05257}"/>
    <cellStyle name="Comma [0]` 3 2" xfId="2615" xr:uid="{30E2C827-8922-4896-9CCB-DE48161F9ED9}"/>
    <cellStyle name="Comma [0]` 3 2 2" xfId="5782" xr:uid="{09AEAC77-75EA-4AF0-807F-D41DB39A6936}"/>
    <cellStyle name="Comma [0]` 3 2 2 2" xfId="12333" xr:uid="{AD1F37FF-00E2-4EF3-9C95-28C4074806A7}"/>
    <cellStyle name="Comma [0]` 3 2 3" xfId="9436" xr:uid="{DB4A9FD1-FC28-4A45-975E-DF366D477302}"/>
    <cellStyle name="Comma [0]` 3 3" xfId="4485" xr:uid="{E06E1957-BB77-4982-A2E2-97222C5CBA9A}"/>
    <cellStyle name="Comma [0]` 3 3 2" xfId="11061" xr:uid="{C33FB0F6-E407-42AB-B59C-11562363B267}"/>
    <cellStyle name="Comma [0]` 3 4" xfId="8181" xr:uid="{867D6CDF-833A-4EFE-955B-D217FB4BA8DD}"/>
    <cellStyle name="Comma [0]` 4" xfId="2102" xr:uid="{B498FA2E-F41B-41C0-8816-CBA1DB279B6C}"/>
    <cellStyle name="Comma [0]` 4 2" xfId="5270" xr:uid="{58295973-1A70-441C-91DB-B3E4590A2272}"/>
    <cellStyle name="Comma [0]` 4 2 2" xfId="11825" xr:uid="{3B2BA28E-D133-42E5-9771-49122D27B321}"/>
    <cellStyle name="Comma [0]` 4 3" xfId="8928" xr:uid="{7E01D659-4835-44FE-94F9-B0A42054911B}"/>
    <cellStyle name="Comma [0]` 5" xfId="3419" xr:uid="{3831F536-C574-436F-B6DB-8B2E2D3E113B}"/>
    <cellStyle name="Comma [0]` 5 2" xfId="6543" xr:uid="{3055AACB-7420-4A63-ADE8-059833DCE45A}"/>
    <cellStyle name="Comma [0]` 5 2 2" xfId="13083" xr:uid="{9AD0A5E0-38A4-4A0F-BF31-9456164DFF9A}"/>
    <cellStyle name="Comma [0]` 5 3" xfId="10191" xr:uid="{B1687049-1FAE-4F93-936B-AA73396A080E}"/>
    <cellStyle name="Comma [0]` 6" xfId="3727" xr:uid="{B06C5D79-3D65-410C-8491-69B74E180312}"/>
    <cellStyle name="Comma [0]` 6 2" xfId="10427" xr:uid="{6BDEEBEC-ECBD-422B-A6C6-B95FEBED6053}"/>
    <cellStyle name="Comma [0]` 7" xfId="6885" xr:uid="{FF392AA1-6270-4D3A-AD0B-35324D2FC605}"/>
    <cellStyle name="Comma [0]` 7 2" xfId="13389" xr:uid="{E463D130-DF41-4914-A0CB-AB653A202298}"/>
    <cellStyle name="Comma [0]` 8" xfId="7383" xr:uid="{8CB8BD1C-DC22-45D5-ADAD-F8DA5F83FA78}"/>
    <cellStyle name="Comma 10" xfId="58" xr:uid="{00000000-0005-0000-0000-000039000000}"/>
    <cellStyle name="Comma 10 10" xfId="59" xr:uid="{00000000-0005-0000-0000-00003A000000}"/>
    <cellStyle name="Comma 10 10 2" xfId="1301" xr:uid="{6DA73199-212C-49BD-BA4A-460688CA36C0}"/>
    <cellStyle name="Comma 10 10 2 2" xfId="2618" xr:uid="{1976B85C-4937-4926-B652-8DA859A306AF}"/>
    <cellStyle name="Comma 10 10 2 2 2" xfId="5785" xr:uid="{F8BC1F1C-3347-4422-8C26-55A9555790FA}"/>
    <cellStyle name="Comma 10 10 2 2 2 2" xfId="12336" xr:uid="{4EA5C1CF-032C-4E49-A8AD-F6EFFE2F9362}"/>
    <cellStyle name="Comma 10 10 2 2 3" xfId="9439" xr:uid="{661FDBF1-0118-45E6-83EA-18F90FDB6B85}"/>
    <cellStyle name="Comma 10 10 2 3" xfId="4488" xr:uid="{84289BE9-C468-419D-AA7D-6E1E9DFEA1C7}"/>
    <cellStyle name="Comma 10 10 2 3 2" xfId="11064" xr:uid="{B61253BB-24EB-4810-8303-7561BA19B84F}"/>
    <cellStyle name="Comma 10 10 2 4" xfId="8184" xr:uid="{2C7069A0-8FB8-4717-A7FC-C84BBB35B403}"/>
    <cellStyle name="Comma 10 10 3" xfId="2103" xr:uid="{08594687-3A77-435E-A3CF-27EC8DA28254}"/>
    <cellStyle name="Comma 10 10 3 2" xfId="5271" xr:uid="{59A99BCC-C039-4D94-A23F-00350B3B415C}"/>
    <cellStyle name="Comma 10 10 3 2 2" xfId="11826" xr:uid="{026CEEEE-EF64-40FA-8245-F9FAE1DEDDD2}"/>
    <cellStyle name="Comma 10 10 3 3" xfId="8929" xr:uid="{A97D6192-8092-4477-A1F6-67F3AE130BD3}"/>
    <cellStyle name="Comma 10 10 4" xfId="3910" xr:uid="{0CE789E8-305C-48DC-AB7B-F8F828DB9E5E}"/>
    <cellStyle name="Comma 10 10 4 2" xfId="10548" xr:uid="{F9D5C1CF-FBDF-4B2D-B1DD-67E5AEBFCB45}"/>
    <cellStyle name="Comma 10 10 5" xfId="7772" xr:uid="{9AAC7E13-2067-4CF9-8C41-ABAC84A647FB}"/>
    <cellStyle name="Comma 10 11" xfId="60" xr:uid="{00000000-0005-0000-0000-00003B000000}"/>
    <cellStyle name="Comma 10 11 2" xfId="1302" xr:uid="{DD7432FD-AE4D-4256-B0C5-099ED2F07554}"/>
    <cellStyle name="Comma 10 11 2 2" xfId="2619" xr:uid="{28A6222C-79E2-458E-8930-58888EA907D5}"/>
    <cellStyle name="Comma 10 11 2 2 2" xfId="5786" xr:uid="{8B76F3F0-2F08-4159-9264-2DF810AFA27B}"/>
    <cellStyle name="Comma 10 11 2 2 2 2" xfId="12337" xr:uid="{A74B2A95-10E6-41D3-BC44-D022616DA9A7}"/>
    <cellStyle name="Comma 10 11 2 2 3" xfId="9440" xr:uid="{5098F144-E0DB-41C5-B2B3-439CE5092461}"/>
    <cellStyle name="Comma 10 11 2 3" xfId="4489" xr:uid="{7E397180-645C-4AF1-B06D-23DA623C3987}"/>
    <cellStyle name="Comma 10 11 2 3 2" xfId="11065" xr:uid="{872FD126-53C4-455A-B07D-4537DC17C744}"/>
    <cellStyle name="Comma 10 11 2 4" xfId="8185" xr:uid="{6C30D6D2-CF61-4F76-B7AF-B3DBF932FEEC}"/>
    <cellStyle name="Comma 10 11 3" xfId="2334" xr:uid="{27C193CA-416D-4922-8AF4-F5746BCB595C}"/>
    <cellStyle name="Comma 10 11 3 2" xfId="5502" xr:uid="{14ABBF00-9421-468E-B44F-00A399A0F4D5}"/>
    <cellStyle name="Comma 10 11 3 2 2" xfId="12055" xr:uid="{3BD4BB76-7B49-4782-BEAA-8C3411B096AC}"/>
    <cellStyle name="Comma 10 11 3 3" xfId="9158" xr:uid="{9075E417-4CE0-4B58-AAEB-2CDBEF82F2FA}"/>
    <cellStyle name="Comma 10 11 4" xfId="4205" xr:uid="{4EECF33A-ACC2-442A-9065-6ECA498BC089}"/>
    <cellStyle name="Comma 10 11 4 2" xfId="10783" xr:uid="{F7D4050A-5866-42FB-AE4F-A00115F5FCCF}"/>
    <cellStyle name="Comma 10 11 5" xfId="7771" xr:uid="{9800F89D-1F6C-4547-97A8-191EE9797828}"/>
    <cellStyle name="Comma 10 12" xfId="61" xr:uid="{00000000-0005-0000-0000-00003C000000}"/>
    <cellStyle name="Comma 10 12 2" xfId="1303" xr:uid="{1993CEE5-5FC1-41D9-86A2-9555EE78E949}"/>
    <cellStyle name="Comma 10 12 2 2" xfId="2620" xr:uid="{594425EC-B391-4129-A838-C18929C1305C}"/>
    <cellStyle name="Comma 10 12 2 2 2" xfId="5787" xr:uid="{5F86F2EE-DCA3-402A-A08A-E9BF216A4A06}"/>
    <cellStyle name="Comma 10 12 2 2 2 2" xfId="12338" xr:uid="{990ADFA3-2CFB-4316-A9E7-F478B5554B79}"/>
    <cellStyle name="Comma 10 12 2 2 3" xfId="9441" xr:uid="{6A1A3CCC-5AE2-4B39-AEFA-AACC05B60902}"/>
    <cellStyle name="Comma 10 12 2 3" xfId="4490" xr:uid="{3921FB30-548D-4701-81A5-186EF2BA7E42}"/>
    <cellStyle name="Comma 10 12 2 3 2" xfId="11066" xr:uid="{AD4FFCB3-10A8-4864-A400-430F9421B055}"/>
    <cellStyle name="Comma 10 12 2 4" xfId="8186" xr:uid="{4DA466CF-A8E4-4318-8965-E37561F6EF0F}"/>
    <cellStyle name="Comma 10 12 3" xfId="2570" xr:uid="{1718C718-7988-416A-9AAB-68BD137781CD}"/>
    <cellStyle name="Comma 10 12 3 2" xfId="5738" xr:uid="{38314C45-36D9-4AA8-9C93-3EA19B3B7FBC}"/>
    <cellStyle name="Comma 10 12 3 2 2" xfId="12289" xr:uid="{8802A15E-4148-47E5-857C-F7EAF5AE3DE8}"/>
    <cellStyle name="Comma 10 12 3 3" xfId="9392" xr:uid="{A63EA3AF-F600-4A58-A313-54EE248E38BF}"/>
    <cellStyle name="Comma 10 12 4" xfId="4441" xr:uid="{C76EE7E8-EC1F-4C6E-BFB9-D9BA3429888F}"/>
    <cellStyle name="Comma 10 12 4 2" xfId="11017" xr:uid="{487CFED2-ED7F-4570-B15A-A7E163DD3F2C}"/>
    <cellStyle name="Comma 10 12 5" xfId="1294" xr:uid="{4B56E070-3363-40D6-B3F8-C20436ABF617}"/>
    <cellStyle name="Comma 10 12 5 2" xfId="8178" xr:uid="{6780FEE5-E426-41D5-AC9E-21F47CA3B07F}"/>
    <cellStyle name="Comma 10 12 6" xfId="7770" xr:uid="{8FB85095-9CAD-4684-9EA0-B3672A68708A}"/>
    <cellStyle name="Comma 10 13" xfId="1300" xr:uid="{978B7FFD-2BD4-4B5A-AA91-4F2D536C2F9A}"/>
    <cellStyle name="Comma 10 13 2" xfId="2617" xr:uid="{B4750E2E-8BE0-4C5F-AE9C-631824ACE2B0}"/>
    <cellStyle name="Comma 10 13 2 2" xfId="5784" xr:uid="{A1FFA433-169B-425B-BF8B-84C89B4DAA5F}"/>
    <cellStyle name="Comma 10 13 2 2 2" xfId="12335" xr:uid="{EFF01978-EF5C-486F-892D-013D94B9F4A7}"/>
    <cellStyle name="Comma 10 13 2 3" xfId="9438" xr:uid="{663ED975-A4C3-4117-936E-AE6CE2502EC7}"/>
    <cellStyle name="Comma 10 13 3" xfId="4487" xr:uid="{DDC1E28C-9000-46FD-AFF1-98108C3F72F9}"/>
    <cellStyle name="Comma 10 13 3 2" xfId="11063" xr:uid="{04DBED3B-EF3C-48D8-BEF6-5A410A1ECCEB}"/>
    <cellStyle name="Comma 10 13 4" xfId="8183" xr:uid="{CE410A0B-7279-4B5E-87FF-47249A15529E}"/>
    <cellStyle name="Comma 10 14" xfId="1966" xr:uid="{49D8A24A-F9FB-4C3D-B61F-DBEFE2B186C6}"/>
    <cellStyle name="Comma 10 14 2" xfId="3277" xr:uid="{DA8CEB80-1066-4F1F-8099-7BCDE4FD3FF3}"/>
    <cellStyle name="Comma 10 14 2 2" xfId="6431" xr:uid="{A301122D-D587-4A6E-A1A5-813AAB0DC926}"/>
    <cellStyle name="Comma 10 14 2 2 2" xfId="12980" xr:uid="{ED181A25-ADC4-4672-BA4D-9E566591C49B}"/>
    <cellStyle name="Comma 10 14 2 3" xfId="10089" xr:uid="{6BC2FBE1-88CE-4BDB-9149-4CCCDA2B3E29}"/>
    <cellStyle name="Comma 10 14 3" xfId="5136" xr:uid="{9395B1A7-6F92-4E06-B331-94F05DB97A50}"/>
    <cellStyle name="Comma 10 14 3 2" xfId="11710" xr:uid="{9BAA190A-A382-47A7-8829-337CB9D60EA3}"/>
    <cellStyle name="Comma 10 14 4" xfId="8812" xr:uid="{EF760B9C-B77F-426E-9073-1AA6495072C9}"/>
    <cellStyle name="Comma 10 15" xfId="2061" xr:uid="{54E843CF-4274-48AE-A6E9-AE95D0F1F82D}"/>
    <cellStyle name="Comma 10 15 2" xfId="5230" xr:uid="{B53B173D-9F6A-4DE4-9ABF-363720F105E4}"/>
    <cellStyle name="Comma 10 15 2 2" xfId="11785" xr:uid="{331974FD-AEA6-423D-A3F5-8F5B1200F47C}"/>
    <cellStyle name="Comma 10 15 3" xfId="8887" xr:uid="{B5773790-633D-48E2-9F09-8F54506F4C3B}"/>
    <cellStyle name="Comma 10 16" xfId="3298" xr:uid="{8D77A93B-5A6C-4D5E-AD93-285F9426ED58}"/>
    <cellStyle name="Comma 10 16 2" xfId="6451" xr:uid="{52C95403-509A-429A-9950-BF10DBF9F7CD}"/>
    <cellStyle name="Comma 10 16 2 2" xfId="12998" xr:uid="{88722EB8-A32A-4C40-8BB6-2392945AF577}"/>
    <cellStyle name="Comma 10 16 3" xfId="10107" xr:uid="{988747D2-FC0E-48CA-8907-E8929BF2055D}"/>
    <cellStyle name="Comma 10 17" xfId="3328" xr:uid="{8BBE09B4-7EA8-4110-8C55-7EBCCA0BB040}"/>
    <cellStyle name="Comma 10 17 2" xfId="6468" xr:uid="{86665B5D-A1A0-4EF0-A66C-048432AACDDF}"/>
    <cellStyle name="Comma 10 17 2 2" xfId="13014" xr:uid="{5DF35952-D6F1-4217-8C00-01F43A58BB4C}"/>
    <cellStyle name="Comma 10 17 3" xfId="10122" xr:uid="{95B10324-0F01-4802-833F-BC4EB5742C78}"/>
    <cellStyle name="Comma 10 18" xfId="3370" xr:uid="{C7AAB043-76B4-47C4-AE95-A0BC30EF50B4}"/>
    <cellStyle name="Comma 10 18 2" xfId="6501" xr:uid="{3040046F-A61F-4A89-AF28-764309B4F2E3}"/>
    <cellStyle name="Comma 10 18 2 2" xfId="13043" xr:uid="{6507EDB9-0177-4E72-9963-DC6B43D9B5DF}"/>
    <cellStyle name="Comma 10 18 3" xfId="10151" xr:uid="{F26C5319-44E9-4F39-9FC9-5A89E21DD584}"/>
    <cellStyle name="Comma 10 19" xfId="3420" xr:uid="{073A9200-589E-44FF-B940-139680AE4E6E}"/>
    <cellStyle name="Comma 10 19 2" xfId="6544" xr:uid="{2681C2E5-AE35-4B1F-9F69-20133C63EC83}"/>
    <cellStyle name="Comma 10 19 2 2" xfId="13084" xr:uid="{D16B14ED-3D8E-4CD2-8E76-780BEF82D777}"/>
    <cellStyle name="Comma 10 19 3" xfId="10192" xr:uid="{40A10BB5-C38B-489C-A0AA-19DF5BF10F63}"/>
    <cellStyle name="Comma 10 2" xfId="62" xr:uid="{00000000-0005-0000-0000-00003D000000}"/>
    <cellStyle name="Comma 10 2 10" xfId="3826" xr:uid="{0FE3D6AD-A922-4247-9DC2-EA4020BE113F}"/>
    <cellStyle name="Comma 10 2 10 2" xfId="10480" xr:uid="{71E88B06-DB3B-42D0-9C82-D992C0D73E17}"/>
    <cellStyle name="Comma 10 2 11" xfId="6887" xr:uid="{EFBE645E-86B5-49CF-BB1B-5D5BAADFCA6E}"/>
    <cellStyle name="Comma 10 2 11 2" xfId="13391" xr:uid="{B27D8AB3-9924-4B9E-AB87-1A77E584ADBF}"/>
    <cellStyle name="Comma 10 2 12" xfId="7134" xr:uid="{7B37D13B-9C4B-45B6-8B28-C77695D337C5}"/>
    <cellStyle name="Comma 10 2 12 2" xfId="13628" xr:uid="{3765DD59-5BCF-4ABD-A65D-B7DAA72E3B64}"/>
    <cellStyle name="Comma 10 2 13" xfId="7347" xr:uid="{A357CB41-461E-4480-A356-7A1346454758}"/>
    <cellStyle name="Comma 10 2 14" xfId="7385" xr:uid="{5B09593E-F561-4464-A0DF-79A6F5446D1B}"/>
    <cellStyle name="Comma 10 2 17" xfId="63" xr:uid="{00000000-0005-0000-0000-00003E000000}"/>
    <cellStyle name="Comma 10 2 17 10" xfId="7769" xr:uid="{072F716A-A94A-4364-8957-7100CC965ED1}"/>
    <cellStyle name="Comma 10 2 17 2" xfId="64" xr:uid="{00000000-0005-0000-0000-00003F000000}"/>
    <cellStyle name="Comma 10 2 17 2 2" xfId="1306" xr:uid="{161683C5-514D-4171-9326-93F88F4B7479}"/>
    <cellStyle name="Comma 10 2 17 2 2 2" xfId="2623" xr:uid="{CE01D69B-1839-4255-9673-D0E9355017A2}"/>
    <cellStyle name="Comma 10 2 17 2 2 2 2" xfId="5790" xr:uid="{26E48695-4F19-4EC2-A939-74849276B018}"/>
    <cellStyle name="Comma 10 2 17 2 2 2 2 2" xfId="12341" xr:uid="{80B3D9B7-CB56-4DA1-95CC-6C69D11BD36E}"/>
    <cellStyle name="Comma 10 2 17 2 2 2 3" xfId="9444" xr:uid="{20AEB41C-14DE-4871-83A2-F360C6491B57}"/>
    <cellStyle name="Comma 10 2 17 2 2 3" xfId="4493" xr:uid="{D4FAF194-76BE-46C5-AF81-0E39FF7DC2EE}"/>
    <cellStyle name="Comma 10 2 17 2 2 3 2" xfId="11069" xr:uid="{8D802F2B-6806-4E43-84B1-BEAECD62A798}"/>
    <cellStyle name="Comma 10 2 17 2 2 4" xfId="8189" xr:uid="{D7406686-59F7-4092-BE9C-072DFF5F1A54}"/>
    <cellStyle name="Comma 10 2 17 2 3" xfId="2336" xr:uid="{BEA96F8F-6A82-4450-9AC0-113E54338D04}"/>
    <cellStyle name="Comma 10 2 17 2 3 2" xfId="5504" xr:uid="{23CA083A-B3BE-4AC2-9944-6480D4391B00}"/>
    <cellStyle name="Comma 10 2 17 2 3 2 2" xfId="12057" xr:uid="{CD67F201-3706-48FB-BE74-E25FB0BCBD78}"/>
    <cellStyle name="Comma 10 2 17 2 3 3" xfId="9160" xr:uid="{99B1D785-E6EF-4B36-9CDB-6FEAF062F496}"/>
    <cellStyle name="Comma 10 2 17 2 4" xfId="4207" xr:uid="{BEC03E97-53F3-48F3-A0BF-D372956BE679}"/>
    <cellStyle name="Comma 10 2 17 2 4 2" xfId="10785" xr:uid="{51F14721-79D6-465F-BE13-DE0EA9BEC698}"/>
    <cellStyle name="Comma 10 2 17 2 5" xfId="7792" xr:uid="{C5E445F7-FF1B-42C1-A01B-3787810B135E}"/>
    <cellStyle name="Comma 10 2 17 3" xfId="1305" xr:uid="{1EC401C8-DE99-49E5-9A77-C23493C7DF77}"/>
    <cellStyle name="Comma 10 2 17 3 2" xfId="2622" xr:uid="{37D63BB1-0FD2-4BD3-B411-E193E45F09F6}"/>
    <cellStyle name="Comma 10 2 17 3 2 2" xfId="5789" xr:uid="{469E5B31-0DD4-4C0F-A1A7-E5CDEF2BC2F8}"/>
    <cellStyle name="Comma 10 2 17 3 2 2 2" xfId="12340" xr:uid="{1C6BDC45-D9B0-467D-8E0D-D2A2C574635D}"/>
    <cellStyle name="Comma 10 2 17 3 2 3" xfId="9443" xr:uid="{F9DCAF1D-C34A-4D59-8605-4AC6AF3F16A0}"/>
    <cellStyle name="Comma 10 2 17 3 3" xfId="4492" xr:uid="{4C2B211F-8125-4BDE-BF8F-D3EE425A3722}"/>
    <cellStyle name="Comma 10 2 17 3 3 2" xfId="11068" xr:uid="{0856BB97-6DA6-47B0-B6CA-D7A009BE2C8C}"/>
    <cellStyle name="Comma 10 2 17 3 4" xfId="8188" xr:uid="{3BEB7755-C477-4F7E-9EB6-0FB7B7E3818A}"/>
    <cellStyle name="Comma 10 2 17 4" xfId="2104" xr:uid="{8B5CC5AF-3C27-4BEB-96A2-AC13EC3B3589}"/>
    <cellStyle name="Comma 10 2 17 4 2" xfId="5272" xr:uid="{921FCC48-A8C6-4E83-B02E-74B4F2C15A1F}"/>
    <cellStyle name="Comma 10 2 17 4 2 2" xfId="11827" xr:uid="{1DB1C9C0-DED1-4D78-9BB5-C4F010A0D3E9}"/>
    <cellStyle name="Comma 10 2 17 4 3" xfId="8930" xr:uid="{2E70812A-BBD4-44DC-8A76-117318940A5E}"/>
    <cellStyle name="Comma 10 2 17 5" xfId="3422" xr:uid="{B6CF96DE-2424-4ACC-A6A0-09C772147CF8}"/>
    <cellStyle name="Comma 10 2 17 5 2" xfId="6546" xr:uid="{E7169D3C-74B3-4803-860D-2E9BB8A5D7D4}"/>
    <cellStyle name="Comma 10 2 17 5 2 2" xfId="13086" xr:uid="{C1126A2F-82FF-4A60-BBD5-7F20872D85A6}"/>
    <cellStyle name="Comma 10 2 17 5 3" xfId="10194" xr:uid="{DC33F3B0-10CD-4938-9216-DEF1973DAFF3}"/>
    <cellStyle name="Comma 10 2 17 6" xfId="3911" xr:uid="{CF9BB283-9AA0-4F2B-98A8-04F2E9CE3805}"/>
    <cellStyle name="Comma 10 2 17 6 2" xfId="10549" xr:uid="{D1FB5E03-C41F-4473-B6C9-6ADF7C1E128D}"/>
    <cellStyle name="Comma 10 2 17 7" xfId="6782" xr:uid="{FDAEECB7-85DA-4243-895B-E1A74658FA24}"/>
    <cellStyle name="Comma 10 2 17 7 2" xfId="13320" xr:uid="{F12E6AFD-65F3-4317-A76A-86E580526FF3}"/>
    <cellStyle name="Comma 10 2 17 8" xfId="6888" xr:uid="{2B2DC9F4-DFFB-4DD5-BB55-CE0965CEAC66}"/>
    <cellStyle name="Comma 10 2 17 8 2" xfId="13392" xr:uid="{59745944-F69E-4582-8CD2-91C9B58B4A18}"/>
    <cellStyle name="Comma 10 2 17 9" xfId="7386" xr:uid="{3353A1C6-1959-4410-B9CE-5F6D51FB1D40}"/>
    <cellStyle name="Comma 10 2 2" xfId="65" xr:uid="{00000000-0005-0000-0000-000040000000}"/>
    <cellStyle name="Comma 10 2 2 10" xfId="7387" xr:uid="{E1A62419-DBAA-4C25-AC6F-9E3126153801}"/>
    <cellStyle name="Comma 10 2 2 11" xfId="7768" xr:uid="{C0B3E77A-D9A6-4CFE-A9BB-0F8FCCFCDDDE}"/>
    <cellStyle name="Comma 10 2 2 2" xfId="66" xr:uid="{00000000-0005-0000-0000-000041000000}"/>
    <cellStyle name="Comma 10 2 2 2 2" xfId="1308" xr:uid="{4C1BB4AB-BAA9-40FA-801D-46BD9210CC7B}"/>
    <cellStyle name="Comma 10 2 2 2 2 2" xfId="2625" xr:uid="{2083B9BE-D2C0-4BCC-B63F-F3EE0AEEE0FA}"/>
    <cellStyle name="Comma 10 2 2 2 2 2 2" xfId="5792" xr:uid="{CC69667F-ABA7-4EB6-ABED-41715A4E461D}"/>
    <cellStyle name="Comma 10 2 2 2 2 2 2 2" xfId="12343" xr:uid="{A1369502-0975-4D51-ADE1-CE59BFAD22DC}"/>
    <cellStyle name="Comma 10 2 2 2 2 2 3" xfId="9446" xr:uid="{992323CE-2DF7-4063-927C-8F54F6A521B8}"/>
    <cellStyle name="Comma 10 2 2 2 2 3" xfId="4495" xr:uid="{B5A74405-54FF-4591-8831-9993C42BD265}"/>
    <cellStyle name="Comma 10 2 2 2 2 3 2" xfId="11071" xr:uid="{BEAF05CE-74B3-443E-A731-10AC72EEADBB}"/>
    <cellStyle name="Comma 10 2 2 2 2 4" xfId="8191" xr:uid="{B4C90D3B-3B6F-483E-97D4-A8DABF3D6427}"/>
    <cellStyle name="Comma 10 2 2 2 3" xfId="2105" xr:uid="{E6F801A9-744F-4D5A-AA33-870A5AB67998}"/>
    <cellStyle name="Comma 10 2 2 2 3 2" xfId="5273" xr:uid="{58C2F128-E103-4F5E-89B6-C66E05A8C4DF}"/>
    <cellStyle name="Comma 10 2 2 2 3 2 2" xfId="11828" xr:uid="{92FD4465-99F5-428B-AB66-143172FFAEC4}"/>
    <cellStyle name="Comma 10 2 2 2 3 3" xfId="8931" xr:uid="{CFE592D3-DA61-47FE-A425-BAC68A66FC72}"/>
    <cellStyle name="Comma 10 2 2 2 4" xfId="3912" xr:uid="{DE8CAC1D-6F0D-41BC-95E8-BB7A484B4907}"/>
    <cellStyle name="Comma 10 2 2 2 4 2" xfId="10550" xr:uid="{AADA9AC5-C21B-4FA9-B504-E2FE9ADC3569}"/>
    <cellStyle name="Comma 10 2 2 2 5" xfId="7767" xr:uid="{0E58EB4B-3C37-4CBA-A70B-015326669195}"/>
    <cellStyle name="Comma 10 2 2 3" xfId="67" xr:uid="{00000000-0005-0000-0000-000042000000}"/>
    <cellStyle name="Comma 10 2 2 3 2" xfId="1309" xr:uid="{E10AA0FB-A950-43BE-B8F9-334BADE1FC14}"/>
    <cellStyle name="Comma 10 2 2 3 2 2" xfId="2626" xr:uid="{4D7ED830-E514-44A0-9B87-441445C9D23C}"/>
    <cellStyle name="Comma 10 2 2 3 2 2 2" xfId="5793" xr:uid="{BFB5ABB6-3BA5-47E9-986C-42CCEAE7A9BA}"/>
    <cellStyle name="Comma 10 2 2 3 2 2 2 2" xfId="12344" xr:uid="{ED308BEE-7D48-4139-8F54-BF61B3CA4D69}"/>
    <cellStyle name="Comma 10 2 2 3 2 2 3" xfId="9447" xr:uid="{98D85BC2-1D07-4B13-AB39-BC2349C066B4}"/>
    <cellStyle name="Comma 10 2 2 3 2 3" xfId="4496" xr:uid="{0DC95DC6-4382-41FB-BB14-BE17BADBF29F}"/>
    <cellStyle name="Comma 10 2 2 3 2 3 2" xfId="11072" xr:uid="{6139C68B-8166-49F6-B22C-9D3E834EDDF8}"/>
    <cellStyle name="Comma 10 2 2 3 2 4" xfId="8192" xr:uid="{30F1A74F-6FDC-4EC3-B488-4D6926039A06}"/>
    <cellStyle name="Comma 10 2 2 3 3" xfId="2337" xr:uid="{85E7D9F2-27E5-44E4-A565-BB825D210715}"/>
    <cellStyle name="Comma 10 2 2 3 3 2" xfId="5505" xr:uid="{10177ABB-EF69-49A0-9BF9-68084D03F625}"/>
    <cellStyle name="Comma 10 2 2 3 3 2 2" xfId="12058" xr:uid="{14C741BE-68F1-4140-B050-6DF028083E07}"/>
    <cellStyle name="Comma 10 2 2 3 3 3" xfId="9161" xr:uid="{23DA3BDB-D514-481E-98F2-3405B7AD16A5}"/>
    <cellStyle name="Comma 10 2 2 3 4" xfId="4208" xr:uid="{BDD1133E-0A65-4DCE-AD12-7A2BB35459BE}"/>
    <cellStyle name="Comma 10 2 2 3 4 2" xfId="10786" xr:uid="{CD7E5ABA-572F-4588-AF16-CF315ADBFA7E}"/>
    <cellStyle name="Comma 10 2 2 3 5" xfId="7790" xr:uid="{DDF9B9E4-AE8F-49C7-856E-5FE588C8361C}"/>
    <cellStyle name="Comma 10 2 2 4" xfId="1307" xr:uid="{336E44C5-C5A4-45AC-9E8A-D1EA4CBEBE93}"/>
    <cellStyle name="Comma 10 2 2 4 2" xfId="2624" xr:uid="{0D784965-4513-4780-8222-B90628EB6EB2}"/>
    <cellStyle name="Comma 10 2 2 4 2 2" xfId="5791" xr:uid="{FF665DA4-3F08-44FD-AF0E-6C9AA2D544F9}"/>
    <cellStyle name="Comma 10 2 2 4 2 2 2" xfId="12342" xr:uid="{D5C04CC7-2D1F-4FE9-8019-D39B8140CD59}"/>
    <cellStyle name="Comma 10 2 2 4 2 3" xfId="9445" xr:uid="{18814876-3BF1-42B2-B894-5E271067C8CB}"/>
    <cellStyle name="Comma 10 2 2 4 3" xfId="4494" xr:uid="{5B3362E4-4A41-4413-AAF5-A072BD7A3699}"/>
    <cellStyle name="Comma 10 2 2 4 3 2" xfId="11070" xr:uid="{91C0EF12-2B6D-420C-968F-564585A54193}"/>
    <cellStyle name="Comma 10 2 2 4 4" xfId="8190" xr:uid="{C25DF557-E76E-4281-B079-78FD4088EA2E}"/>
    <cellStyle name="Comma 10 2 2 5" xfId="2062" xr:uid="{C4B97E30-37D6-43AE-B42D-513BF5C43C3A}"/>
    <cellStyle name="Comma 10 2 2 5 2" xfId="5231" xr:uid="{92334F42-3EAD-4006-A3AF-000A15CE2148}"/>
    <cellStyle name="Comma 10 2 2 5 2 2" xfId="11786" xr:uid="{DE51EB7D-5655-4B5B-BC75-710BFEE8B10F}"/>
    <cellStyle name="Comma 10 2 2 5 3" xfId="8888" xr:uid="{D359CCC3-A1AB-4DD1-B009-4C3B32D0EE6B}"/>
    <cellStyle name="Comma 10 2 2 6" xfId="3423" xr:uid="{ADC17353-7604-4EB9-BE9A-1CD8CC1FC513}"/>
    <cellStyle name="Comma 10 2 2 6 2" xfId="6547" xr:uid="{8F1E5AF3-EFB1-4506-9A61-75551335C114}"/>
    <cellStyle name="Comma 10 2 2 6 2 2" xfId="13087" xr:uid="{95CA0E8D-7541-422A-B243-5D3B05A87BD1}"/>
    <cellStyle name="Comma 10 2 2 6 3" xfId="10195" xr:uid="{AE9CCDA5-4741-496F-8A13-7D3BC3B93DF2}"/>
    <cellStyle name="Comma 10 2 2 7" xfId="3851" xr:uid="{84FAD281-1B3C-40B9-BDDE-CD0DF4F7D891}"/>
    <cellStyle name="Comma 10 2 2 7 2" xfId="10497" xr:uid="{4628EEAA-2669-47F6-BC6A-EFEC09EDE181}"/>
    <cellStyle name="Comma 10 2 2 8" xfId="6824" xr:uid="{8B455145-B11E-45DA-961B-9CA138FAB21C}"/>
    <cellStyle name="Comma 10 2 2 8 2" xfId="13349" xr:uid="{3CA958EA-C0E6-4030-A173-CA2331C89F01}"/>
    <cellStyle name="Comma 10 2 2 9" xfId="6889" xr:uid="{0F9F2D76-6077-49C5-9E3C-C556F4314BBE}"/>
    <cellStyle name="Comma 10 2 2 9 2" xfId="13393" xr:uid="{4B5AE577-EBB0-45D8-9084-D2AC8906BCC3}"/>
    <cellStyle name="Comma 10 2 3" xfId="68" xr:uid="{00000000-0005-0000-0000-000043000000}"/>
    <cellStyle name="Comma 10 2 3 2" xfId="1310" xr:uid="{390B3E22-B24B-43CE-B1DA-5D77EF7A2781}"/>
    <cellStyle name="Comma 10 2 3 2 2" xfId="2627" xr:uid="{5B194DF8-8C0C-4EF6-B4A9-10E61D7E0BBA}"/>
    <cellStyle name="Comma 10 2 3 2 2 2" xfId="5794" xr:uid="{BABEBB53-8073-4823-B4A3-A89820B95628}"/>
    <cellStyle name="Comma 10 2 3 2 2 2 2" xfId="12345" xr:uid="{6C870AFF-4BEF-47AF-917C-E9B9A4B3EB9D}"/>
    <cellStyle name="Comma 10 2 3 2 2 3" xfId="9448" xr:uid="{A5B220ED-7B04-4643-8246-AC3C10C564A1}"/>
    <cellStyle name="Comma 10 2 3 2 3" xfId="4497" xr:uid="{B8B50FCA-6D15-42AC-9C41-1D81BE000990}"/>
    <cellStyle name="Comma 10 2 3 2 3 2" xfId="11073" xr:uid="{EF0F5038-45E5-44DC-A9E0-D96B5A99E835}"/>
    <cellStyle name="Comma 10 2 3 2 4" xfId="8193" xr:uid="{E8748386-C8DD-45DC-8F88-B453417F742B}"/>
    <cellStyle name="Comma 10 2 3 3" xfId="2335" xr:uid="{116491DE-FA78-4F54-8511-B924A3A96431}"/>
    <cellStyle name="Comma 10 2 3 3 2" xfId="5503" xr:uid="{259506CF-3F78-4B03-9108-CF7A4C531C16}"/>
    <cellStyle name="Comma 10 2 3 3 2 2" xfId="12056" xr:uid="{055E6040-2E7B-49E1-9B30-8269F8577644}"/>
    <cellStyle name="Comma 10 2 3 3 3" xfId="9159" xr:uid="{800A6C46-CDD8-4992-A302-ABE5D8E9B043}"/>
    <cellStyle name="Comma 10 2 3 4" xfId="4206" xr:uid="{7B599982-B0A7-4D55-8C9F-24F0E64B73C1}"/>
    <cellStyle name="Comma 10 2 3 4 2" xfId="10784" xr:uid="{5F3873BA-1A0F-4038-BBFC-8F9FAC8F87AE}"/>
    <cellStyle name="Comma 10 2 3 5" xfId="7766" xr:uid="{F28918F5-0058-431C-8820-CA285DC2E0FF}"/>
    <cellStyle name="Comma 10 2 4" xfId="1304" xr:uid="{AC99CE08-71A2-4D8E-955C-34D00643C968}"/>
    <cellStyle name="Comma 10 2 4 2" xfId="2621" xr:uid="{1C617EF5-48FE-49C0-B19C-206518A8163C}"/>
    <cellStyle name="Comma 10 2 4 2 2" xfId="5788" xr:uid="{57B5468B-81D7-42A0-88FF-604BF4BB5D64}"/>
    <cellStyle name="Comma 10 2 4 2 2 2" xfId="12339" xr:uid="{B913F295-FA9A-4092-A73D-E7690937CD22}"/>
    <cellStyle name="Comma 10 2 4 2 3" xfId="9442" xr:uid="{295A3F8F-6D32-4471-B57C-3D1E07F059C2}"/>
    <cellStyle name="Comma 10 2 4 3" xfId="4491" xr:uid="{1CF30E11-E9CD-4BB1-BD5A-1AD28F2EA64E}"/>
    <cellStyle name="Comma 10 2 4 3 2" xfId="11067" xr:uid="{A3D2EC6A-9BBA-4D24-8060-E3F0327A4BC5}"/>
    <cellStyle name="Comma 10 2 4 4" xfId="8187" xr:uid="{516CC171-526C-4263-8276-44786EF6C63A}"/>
    <cellStyle name="Comma 10 2 5" xfId="1954" xr:uid="{B784E49A-46D1-46B3-8D92-F3C4910CCBB5}"/>
    <cellStyle name="Comma 10 2 5 2" xfId="3267" xr:uid="{17F47637-0AAC-49C5-8BA2-08365F5983F5}"/>
    <cellStyle name="Comma 10 2 5 2 2" xfId="6421" xr:uid="{A9A12CAE-2ED7-4AC2-9C90-0DB8DDDEC185}"/>
    <cellStyle name="Comma 10 2 5 2 2 2" xfId="12970" xr:uid="{80E63673-2B6F-4672-BE6E-BB1421515248}"/>
    <cellStyle name="Comma 10 2 5 2 3" xfId="10079" xr:uid="{4F498B61-DEC3-4AAE-832F-AB70534BD277}"/>
    <cellStyle name="Comma 10 2 5 3" xfId="5126" xr:uid="{882F0AE1-C9C1-49FB-A924-8632002E4B6D}"/>
    <cellStyle name="Comma 10 2 5 3 2" xfId="11700" xr:uid="{9CF2C6F4-23F9-4088-9FBF-A128E665808D}"/>
    <cellStyle name="Comma 10 2 5 4" xfId="8802" xr:uid="{4BA669FF-6536-4EFC-9349-A6B6529BEF45}"/>
    <cellStyle name="Comma 10 2 6" xfId="2046" xr:uid="{30638739-FD59-4885-8B79-AE78D1BEE8AD}"/>
    <cellStyle name="Comma 10 2 6 2" xfId="5215" xr:uid="{FC9E036A-DC22-4542-B144-83782EBA9D46}"/>
    <cellStyle name="Comma 10 2 6 2 2" xfId="11770" xr:uid="{E3D51C23-FB89-4EF7-ABDF-7649C50E06CF}"/>
    <cellStyle name="Comma 10 2 6 3" xfId="8872" xr:uid="{CB243EC0-6E7F-444B-BA33-1CAC81845809}"/>
    <cellStyle name="Comma 10 2 7" xfId="3292" xr:uid="{8B4E1646-035F-4251-8E3C-DED9E76E29A1}"/>
    <cellStyle name="Comma 10 2 7 2" xfId="6445" xr:uid="{B4F65FA6-0555-4224-929E-5C330F84FB50}"/>
    <cellStyle name="Comma 10 2 7 2 2" xfId="12992" xr:uid="{EC0416F3-C41A-4BF7-8B0F-FF7161EE9901}"/>
    <cellStyle name="Comma 10 2 7 3" xfId="10101" xr:uid="{ED954522-452A-47B6-A797-155F4759000E}"/>
    <cellStyle name="Comma 10 2 8" xfId="3338" xr:uid="{E0452F0F-F4B2-46DD-B136-05198F56A1CC}"/>
    <cellStyle name="Comma 10 2 8 2" xfId="6477" xr:uid="{801EEEEC-0954-4FFC-92C6-E830C0F9C40E}"/>
    <cellStyle name="Comma 10 2 8 2 2" xfId="13021" xr:uid="{C7CE9AFE-8EBA-45FD-A3F2-9DD944126209}"/>
    <cellStyle name="Comma 10 2 8 3" xfId="10129" xr:uid="{6F50B1BD-C791-412E-8606-FA8A04B7A617}"/>
    <cellStyle name="Comma 10 2 9" xfId="3421" xr:uid="{1DF8410C-13BB-45DD-9584-6DE2BF82C313}"/>
    <cellStyle name="Comma 10 2 9 2" xfId="6545" xr:uid="{EF381B40-BB27-40BC-BD69-8863340EBBFB}"/>
    <cellStyle name="Comma 10 2 9 2 2" xfId="13085" xr:uid="{B3B5B6DE-5D8B-41EF-9092-096BC2DA7433}"/>
    <cellStyle name="Comma 10 2 9 3" xfId="10193" xr:uid="{9EBDC715-0B44-43F3-81E9-93E24FA1B21D}"/>
    <cellStyle name="Comma 10 20" xfId="3728" xr:uid="{91F1FF31-1B5A-4E28-89F9-29D98BA7AD53}"/>
    <cellStyle name="Comma 10 20 2" xfId="10428" xr:uid="{6D2B8CEB-3357-4C9C-AB0C-58B1631A0CD5}"/>
    <cellStyle name="Comma 10 21" xfId="3850" xr:uid="{5873931D-206B-46F2-A01C-A6B7D6092585}"/>
    <cellStyle name="Comma 10 21 2" xfId="10496" xr:uid="{40F8ADBE-8AC1-4F96-A70D-97D002D3061C}"/>
    <cellStyle name="Comma 10 22" xfId="6886" xr:uid="{8E70DD91-E792-449D-B5B5-88003FC07B82}"/>
    <cellStyle name="Comma 10 22 2" xfId="13390" xr:uid="{97CBA6C3-F5A0-40DF-8792-F568312CD8CD}"/>
    <cellStyle name="Comma 10 23" xfId="7127" xr:uid="{05130DA2-31F8-4103-B0B5-27D536BBCCB2}"/>
    <cellStyle name="Comma 10 23 2" xfId="13623" xr:uid="{E84C0822-2F9A-41B1-BD5E-F45B0609F4DA}"/>
    <cellStyle name="Comma 10 24" xfId="7151" xr:uid="{F2C26998-6376-4909-8666-960C21EA22C8}"/>
    <cellStyle name="Comma 10 24 2" xfId="13640" xr:uid="{F0D158E0-BC76-4990-BF50-0E1FCA591573}"/>
    <cellStyle name="Comma 10 25" xfId="7156" xr:uid="{44C3A384-B5E1-4B84-A231-AD5C947A8F1E}"/>
    <cellStyle name="Comma 10 25 2" xfId="13644" xr:uid="{43EC6009-6473-494B-9B81-04E7704139CA}"/>
    <cellStyle name="Comma 10 26" xfId="7342" xr:uid="{42EC8237-51BA-479E-B67C-9AED63A96E18}"/>
    <cellStyle name="Comma 10 27" xfId="7359" xr:uid="{55929FDC-17AB-424D-8EE5-D6348F7D5779}"/>
    <cellStyle name="Comma 10 28" xfId="3320" xr:uid="{DA8593AA-8B42-49F6-B1F4-8A318AA45195}"/>
    <cellStyle name="Comma 10 28 2" xfId="6463" xr:uid="{02ABC85B-A890-4481-AAFD-BC3E34947032}"/>
    <cellStyle name="Comma 10 28 2 2" xfId="13010" xr:uid="{41E5F1F4-8C61-4886-9F05-BC0FAC4E91CE}"/>
    <cellStyle name="Comma 10 28 3" xfId="10118" xr:uid="{45BAB996-1F19-4507-848E-1E4B86732456}"/>
    <cellStyle name="Comma 10 29" xfId="3367" xr:uid="{92950B5F-8A06-4D2D-8EE3-C3410F77F9A6}"/>
    <cellStyle name="Comma 10 29 2" xfId="6499" xr:uid="{589BC62B-8EEC-4944-AC01-F766EE54886C}"/>
    <cellStyle name="Comma 10 29 2 2" xfId="13042" xr:uid="{6D3C9C44-26F4-4F0B-AB76-6D8B9E36D23A}"/>
    <cellStyle name="Comma 10 29 3" xfId="10150" xr:uid="{090C8FE1-F526-4E21-8A77-66D66FA99300}"/>
    <cellStyle name="Comma 10 3" xfId="69" xr:uid="{00000000-0005-0000-0000-000044000000}"/>
    <cellStyle name="Comma 10 3 2" xfId="70" xr:uid="{00000000-0005-0000-0000-000045000000}"/>
    <cellStyle name="Comma 10 3 2 2" xfId="1312" xr:uid="{8C0F6869-C6A1-41A9-914B-5BDED3C5C869}"/>
    <cellStyle name="Comma 10 3 2 2 2" xfId="2629" xr:uid="{2BE2793C-5809-422E-B6E6-76EE46038B56}"/>
    <cellStyle name="Comma 10 3 2 2 2 2" xfId="5796" xr:uid="{99F0FDBE-8F37-4FE7-9CE9-BB2AAEB51CB4}"/>
    <cellStyle name="Comma 10 3 2 2 2 2 2" xfId="12347" xr:uid="{1D227AD8-DE89-49E7-8E01-4F504CE16F70}"/>
    <cellStyle name="Comma 10 3 2 2 2 3" xfId="9450" xr:uid="{C6F3EB61-5017-4799-ABCA-31D86CF97BE9}"/>
    <cellStyle name="Comma 10 3 2 2 3" xfId="4499" xr:uid="{39A6DD2D-9475-476A-B455-65E4393C04F0}"/>
    <cellStyle name="Comma 10 3 2 2 3 2" xfId="11075" xr:uid="{9A7E4E74-97D2-4A39-B871-2769D4792DB9}"/>
    <cellStyle name="Comma 10 3 2 2 4" xfId="8195" xr:uid="{47B71792-616B-4599-87BC-2C2DDCBE4C46}"/>
    <cellStyle name="Comma 10 3 2 3" xfId="2338" xr:uid="{98F94E7B-BCE0-4DCA-A1C1-A093016AA808}"/>
    <cellStyle name="Comma 10 3 2 3 2" xfId="5506" xr:uid="{56EB4B8A-D820-443A-AD80-6212AB87F012}"/>
    <cellStyle name="Comma 10 3 2 3 2 2" xfId="12059" xr:uid="{40C27CBF-11CC-4912-83CB-B2168E95942B}"/>
    <cellStyle name="Comma 10 3 2 3 3" xfId="9162" xr:uid="{FD597B36-BF65-4404-9F58-6350F1FC1146}"/>
    <cellStyle name="Comma 10 3 2 4" xfId="4209" xr:uid="{9ABF3805-37C1-4698-BB4A-DF0FAD5B4165}"/>
    <cellStyle name="Comma 10 3 2 4 2" xfId="10787" xr:uid="{7D3A4B6B-8421-4FE3-B413-256A1B39F985}"/>
    <cellStyle name="Comma 10 3 2 5" xfId="7765" xr:uid="{C8869747-57EE-420E-B86F-0B2F1530C588}"/>
    <cellStyle name="Comma 10 3 3" xfId="1311" xr:uid="{2A86E4A2-0C36-40A0-BFBB-AC7B77F02151}"/>
    <cellStyle name="Comma 10 3 3 2" xfId="2628" xr:uid="{FAF153B3-11FE-4797-B509-86801D102B05}"/>
    <cellStyle name="Comma 10 3 3 2 2" xfId="5795" xr:uid="{2C645062-6FF0-4DC0-9BF9-B295D26CAA05}"/>
    <cellStyle name="Comma 10 3 3 2 2 2" xfId="12346" xr:uid="{18360C7D-DCC5-4D0D-B8E4-E6F9B9602E08}"/>
    <cellStyle name="Comma 10 3 3 2 3" xfId="9449" xr:uid="{8D7685F2-B1F3-4111-AA3D-741369535BD1}"/>
    <cellStyle name="Comma 10 3 3 3" xfId="4498" xr:uid="{08452B2C-D12A-43DF-81B1-A83BF62FE0DF}"/>
    <cellStyle name="Comma 10 3 3 3 2" xfId="11074" xr:uid="{8B18B0FD-42C7-4D35-B3E4-FAED549F4747}"/>
    <cellStyle name="Comma 10 3 3 4" xfId="8194" xr:uid="{AAF8EE5C-E271-4B7A-8E67-1A7C207EF30D}"/>
    <cellStyle name="Comma 10 3 4" xfId="2106" xr:uid="{6E472981-1FC2-47B7-AEFB-42F07277D277}"/>
    <cellStyle name="Comma 10 3 4 2" xfId="5274" xr:uid="{4F2206E1-360E-4343-8499-026E727F850E}"/>
    <cellStyle name="Comma 10 3 4 2 2" xfId="11829" xr:uid="{1D16E170-B847-4B16-A630-4428E1E4E721}"/>
    <cellStyle name="Comma 10 3 4 3" xfId="8932" xr:uid="{3523FD85-2886-4EFB-B23F-EA8890A8336E}"/>
    <cellStyle name="Comma 10 3 5" xfId="3424" xr:uid="{5AA15577-2277-4991-B45C-6D5478579777}"/>
    <cellStyle name="Comma 10 3 5 2" xfId="6548" xr:uid="{239B3667-CDEC-40C3-B5D1-4193ED0319D4}"/>
    <cellStyle name="Comma 10 3 5 2 2" xfId="13088" xr:uid="{754B3FC0-C9F0-43B3-B97E-26D1A178DDC1}"/>
    <cellStyle name="Comma 10 3 5 3" xfId="10196" xr:uid="{E35C2B05-5893-46FD-83D5-B20E86ED5763}"/>
    <cellStyle name="Comma 10 3 6" xfId="3913" xr:uid="{894FB0E8-FDE8-4B67-ABDD-630A0B5741F9}"/>
    <cellStyle name="Comma 10 3 6 2" xfId="10551" xr:uid="{26299F1E-9A01-4871-8252-ED4C5128AA3B}"/>
    <cellStyle name="Comma 10 3 7" xfId="6890" xr:uid="{70E5F8DF-5D98-4EB2-A407-07F9CB47D87E}"/>
    <cellStyle name="Comma 10 3 7 2" xfId="13394" xr:uid="{E385F019-D39B-4A5A-B981-C1095B6C870B}"/>
    <cellStyle name="Comma 10 3 8" xfId="7388" xr:uid="{24C01376-D7AC-4DF8-8820-F376BCDE3C4B}"/>
    <cellStyle name="Comma 10 30" xfId="7384" xr:uid="{8683FF57-CD96-4795-A874-D923A45C3351}"/>
    <cellStyle name="Comma 10 31" xfId="7154" xr:uid="{39CCB327-2D59-4CED-A32E-BD0933437941}"/>
    <cellStyle name="Comma 10 31 2" xfId="13643" xr:uid="{5E7DD695-A8EC-45BA-BE84-69E1BCF68585}"/>
    <cellStyle name="Comma 10 32" xfId="7778" xr:uid="{D41A1086-3D7A-4E61-8AC5-C080BBEC66A1}"/>
    <cellStyle name="Comma 10 33" xfId="7773" xr:uid="{E84C2033-E5A3-49B3-AC3D-0A0A0DA9B5E2}"/>
    <cellStyle name="Comma 10 34" xfId="13669" xr:uid="{0E6B42BB-C4CE-46E2-A15A-A0A96C629C5C}"/>
    <cellStyle name="Comma 10 4" xfId="71" xr:uid="{00000000-0005-0000-0000-000046000000}"/>
    <cellStyle name="Comma 10 4 2" xfId="72" xr:uid="{00000000-0005-0000-0000-000047000000}"/>
    <cellStyle name="Comma 10 4 2 2" xfId="1314" xr:uid="{32D29253-B252-42E2-969C-EAB58AB78AC8}"/>
    <cellStyle name="Comma 10 4 2 2 2" xfId="2631" xr:uid="{D1FF836D-3DC8-45A7-AF54-843BBE0CC22A}"/>
    <cellStyle name="Comma 10 4 2 2 2 2" xfId="5798" xr:uid="{C050EE2F-0A2A-4D35-BBE6-8517B9180B64}"/>
    <cellStyle name="Comma 10 4 2 2 2 2 2" xfId="12349" xr:uid="{A8328E4C-29ED-4970-A266-BCE46C347C22}"/>
    <cellStyle name="Comma 10 4 2 2 2 3" xfId="9452" xr:uid="{133654D0-30BD-4B61-8515-228AE2C1148B}"/>
    <cellStyle name="Comma 10 4 2 2 3" xfId="4501" xr:uid="{4F4B133C-D796-4FE9-9D20-83424C576DDE}"/>
    <cellStyle name="Comma 10 4 2 2 3 2" xfId="11077" xr:uid="{6C304F39-A9D8-4AD6-B348-06AE2E99AF52}"/>
    <cellStyle name="Comma 10 4 2 2 4" xfId="8197" xr:uid="{094E4373-FE62-44CE-A7E8-8E2C70C273A0}"/>
    <cellStyle name="Comma 10 4 2 3" xfId="2339" xr:uid="{4673EA90-DE1F-4606-8AAE-BA35C07D9F94}"/>
    <cellStyle name="Comma 10 4 2 3 2" xfId="5507" xr:uid="{95536121-5158-46CB-8AAA-CB66AC1142D8}"/>
    <cellStyle name="Comma 10 4 2 3 2 2" xfId="12060" xr:uid="{01D6F9DA-9E30-4AA3-BEF1-C105F0A60DB4}"/>
    <cellStyle name="Comma 10 4 2 3 3" xfId="9163" xr:uid="{6E0002A5-0C45-4B9D-95B4-9E01F7EABA02}"/>
    <cellStyle name="Comma 10 4 2 4" xfId="4210" xr:uid="{6F4723ED-8328-4663-AD23-2C6AFAFB1A7E}"/>
    <cellStyle name="Comma 10 4 2 4 2" xfId="10788" xr:uid="{314FC163-4CF9-469A-8DD3-1B7543291DC9}"/>
    <cellStyle name="Comma 10 4 2 5" xfId="7764" xr:uid="{33F7172E-379E-4A45-BF0E-D9E8A27F033A}"/>
    <cellStyle name="Comma 10 4 3" xfId="1313" xr:uid="{0911CBBE-31D3-4E4A-B02C-177E1B4B5035}"/>
    <cellStyle name="Comma 10 4 3 2" xfId="2630" xr:uid="{0FC12D21-17A7-46A3-B353-2B95E70481FF}"/>
    <cellStyle name="Comma 10 4 3 2 2" xfId="5797" xr:uid="{D4459EEB-C8CC-49B1-B3A9-E6A97B846ADC}"/>
    <cellStyle name="Comma 10 4 3 2 2 2" xfId="12348" xr:uid="{45132978-DE9A-4345-915F-E7AD89388613}"/>
    <cellStyle name="Comma 10 4 3 2 3" xfId="9451" xr:uid="{CFF50535-B462-4CEC-962B-EB201D71D97F}"/>
    <cellStyle name="Comma 10 4 3 3" xfId="4500" xr:uid="{D9501E29-FBD6-4F78-9D2D-59B3B533345D}"/>
    <cellStyle name="Comma 10 4 3 3 2" xfId="11076" xr:uid="{8359B8E1-E806-4ECD-84C0-6199308D81B1}"/>
    <cellStyle name="Comma 10 4 3 4" xfId="8196" xr:uid="{7DF52C5D-695A-44AF-810D-7247A2070215}"/>
    <cellStyle name="Comma 10 4 4" xfId="2107" xr:uid="{A390043D-3D33-4938-8D5B-85EAAE75F99A}"/>
    <cellStyle name="Comma 10 4 4 2" xfId="5275" xr:uid="{1327230D-B562-4B3B-B1FC-555FF8DE83EE}"/>
    <cellStyle name="Comma 10 4 4 2 2" xfId="11830" xr:uid="{CD84A3C9-1657-4FCC-9032-4CACF5786037}"/>
    <cellStyle name="Comma 10 4 4 3" xfId="8933" xr:uid="{4006AA5B-89A6-460C-8CA2-6528A9C49C79}"/>
    <cellStyle name="Comma 10 4 5" xfId="3425" xr:uid="{FAE14358-F4D9-42BC-BE46-AF4ECC3A9C39}"/>
    <cellStyle name="Comma 10 4 5 2" xfId="6549" xr:uid="{2327938F-B264-4F8E-8DEF-B363270FDD96}"/>
    <cellStyle name="Comma 10 4 5 2 2" xfId="13089" xr:uid="{E1A75B72-C6BF-4BF8-816B-D87BAE50127B}"/>
    <cellStyle name="Comma 10 4 5 3" xfId="10197" xr:uid="{0331E1EB-FB5B-4048-984A-4634364A29DF}"/>
    <cellStyle name="Comma 10 4 6" xfId="3914" xr:uid="{3F8949C2-4CD0-4556-8A5E-3F3E4379BFA6}"/>
    <cellStyle name="Comma 10 4 6 2" xfId="10552" xr:uid="{6F078E50-F444-4C76-BBEF-BB0298C2EFBA}"/>
    <cellStyle name="Comma 10 4 7" xfId="6891" xr:uid="{62AC8EAF-F5D9-4E93-AFB1-34CBFEF9C3AE}"/>
    <cellStyle name="Comma 10 4 7 2" xfId="13395" xr:uid="{7427AF1E-F3A2-418F-A0CE-A0E06428BDB2}"/>
    <cellStyle name="Comma 10 4 8" xfId="7389" xr:uid="{582C6152-0B92-451B-96E0-38F69356CD19}"/>
    <cellStyle name="Comma 10 5" xfId="73" xr:uid="{00000000-0005-0000-0000-000048000000}"/>
    <cellStyle name="Comma 10 5 2" xfId="74" xr:uid="{00000000-0005-0000-0000-000049000000}"/>
    <cellStyle name="Comma 10 5 2 2" xfId="1316" xr:uid="{90293259-A041-4931-B335-65C99C7F70D8}"/>
    <cellStyle name="Comma 10 5 2 2 2" xfId="2633" xr:uid="{24FA61AF-66D4-4C0E-9B5E-59A94FF1C921}"/>
    <cellStyle name="Comma 10 5 2 2 2 2" xfId="5800" xr:uid="{A88DDCAC-FC2D-4B15-9B5D-2AD24DAEC704}"/>
    <cellStyle name="Comma 10 5 2 2 2 2 2" xfId="12351" xr:uid="{78310C45-7B93-4F7A-9AA5-15AF2B5842AD}"/>
    <cellStyle name="Comma 10 5 2 2 2 3" xfId="9454" xr:uid="{EBEC531B-E703-4C19-BC73-92BA2DDF34B4}"/>
    <cellStyle name="Comma 10 5 2 2 3" xfId="4503" xr:uid="{29218E51-1DE3-49FC-8071-2831A5929C7F}"/>
    <cellStyle name="Comma 10 5 2 2 3 2" xfId="11079" xr:uid="{2E4D427A-89BF-44BA-899B-23A78FE1A027}"/>
    <cellStyle name="Comma 10 5 2 2 4" xfId="8199" xr:uid="{155218C9-DD02-4F24-A047-6F4C91FECC3E}"/>
    <cellStyle name="Comma 10 5 2 3" xfId="2340" xr:uid="{47FD89F8-1CD5-4B8E-8B7C-4F4CB3760714}"/>
    <cellStyle name="Comma 10 5 2 3 2" xfId="5508" xr:uid="{1C7BC73D-F52D-4A6E-823D-2C4A630200C6}"/>
    <cellStyle name="Comma 10 5 2 3 2 2" xfId="12061" xr:uid="{CC41AF37-1891-45C5-8F20-3E973C3F6D54}"/>
    <cellStyle name="Comma 10 5 2 3 3" xfId="9164" xr:uid="{05716604-9023-4B02-AF17-6F91A37B7A30}"/>
    <cellStyle name="Comma 10 5 2 4" xfId="4211" xr:uid="{AA1646A3-F2DB-4440-8551-904B951EA119}"/>
    <cellStyle name="Comma 10 5 2 4 2" xfId="10789" xr:uid="{A2F7FF8D-84C3-41F5-BA62-4D9D94218138}"/>
    <cellStyle name="Comma 10 5 2 5" xfId="7763" xr:uid="{23D7C27F-7616-4734-9AD0-90F9B67D1878}"/>
    <cellStyle name="Comma 10 5 3" xfId="1315" xr:uid="{120E0294-60FB-4466-91AA-28A1652A5D23}"/>
    <cellStyle name="Comma 10 5 3 2" xfId="2632" xr:uid="{23813344-90E2-440A-AC76-9405974703EB}"/>
    <cellStyle name="Comma 10 5 3 2 2" xfId="5799" xr:uid="{0034CE09-0FAB-4972-BD16-0BC9DCE2433A}"/>
    <cellStyle name="Comma 10 5 3 2 2 2" xfId="12350" xr:uid="{43A3ACD4-210D-41B8-BCF6-EB3367883185}"/>
    <cellStyle name="Comma 10 5 3 2 3" xfId="9453" xr:uid="{FC88BA3B-AB7A-4606-BFA0-A702BDF683B1}"/>
    <cellStyle name="Comma 10 5 3 3" xfId="4502" xr:uid="{0C90B7E6-E737-4AAC-A79D-7B3A24709473}"/>
    <cellStyle name="Comma 10 5 3 3 2" xfId="11078" xr:uid="{33C5819A-4CA5-4120-AF2B-BAF82B8AA310}"/>
    <cellStyle name="Comma 10 5 3 4" xfId="8198" xr:uid="{153859D1-E513-4551-AE70-CB3D146AB3CE}"/>
    <cellStyle name="Comma 10 5 4" xfId="2108" xr:uid="{BB93579D-4F92-4ACB-9F9B-743DECF25099}"/>
    <cellStyle name="Comma 10 5 4 2" xfId="5276" xr:uid="{0F7B1413-E484-4E45-852B-5A12CE71CA4A}"/>
    <cellStyle name="Comma 10 5 4 2 2" xfId="11831" xr:uid="{E07A0BB8-3E3A-4F5E-AAB7-5AB25EFD26E4}"/>
    <cellStyle name="Comma 10 5 4 3" xfId="8934" xr:uid="{406A0D1B-3EE0-4E50-BF33-E12478B9BEB1}"/>
    <cellStyle name="Comma 10 5 5" xfId="3426" xr:uid="{2B2D7840-1C41-4EBC-A980-7D6970AE22F6}"/>
    <cellStyle name="Comma 10 5 5 2" xfId="6550" xr:uid="{10A84F44-0A23-4F1A-B29C-A2347616498D}"/>
    <cellStyle name="Comma 10 5 5 2 2" xfId="13090" xr:uid="{85180DD7-38A3-4F29-AA37-56A2E4A81837}"/>
    <cellStyle name="Comma 10 5 5 3" xfId="10198" xr:uid="{B3C913EC-D539-493D-96A2-C579A952D738}"/>
    <cellStyle name="Comma 10 5 6" xfId="3915" xr:uid="{470929B0-EEF9-467C-8BB9-F52B70DBB207}"/>
    <cellStyle name="Comma 10 5 6 2" xfId="10553" xr:uid="{B6209852-F7D6-44C0-9D63-187F0368782B}"/>
    <cellStyle name="Comma 10 5 7" xfId="6892" xr:uid="{6D1FE393-B3F8-4B96-8D3A-F33191E8E598}"/>
    <cellStyle name="Comma 10 5 7 2" xfId="13396" xr:uid="{C9E83317-105F-44A3-9F9C-936C18739F04}"/>
    <cellStyle name="Comma 10 5 8" xfId="7390" xr:uid="{8F42055F-3AF3-4868-B366-3129E3475B2E}"/>
    <cellStyle name="Comma 10 6" xfId="75" xr:uid="{00000000-0005-0000-0000-00004A000000}"/>
    <cellStyle name="Comma 10 6 2" xfId="76" xr:uid="{00000000-0005-0000-0000-00004B000000}"/>
    <cellStyle name="Comma 10 6 2 2" xfId="1318" xr:uid="{C5D41F16-C317-4A45-9110-500D615EA186}"/>
    <cellStyle name="Comma 10 6 2 2 2" xfId="2635" xr:uid="{5560D82D-282B-4D8A-A632-A0C58FC61223}"/>
    <cellStyle name="Comma 10 6 2 2 2 2" xfId="5802" xr:uid="{18AE9A93-6CFD-40C0-9A3B-47A335C3BB65}"/>
    <cellStyle name="Comma 10 6 2 2 2 2 2" xfId="12353" xr:uid="{8C0FA174-177B-43E6-8F41-98D6B598D7B6}"/>
    <cellStyle name="Comma 10 6 2 2 2 3" xfId="9456" xr:uid="{10CE31CD-309D-4BE9-B89B-5CB355536B97}"/>
    <cellStyle name="Comma 10 6 2 2 3" xfId="4505" xr:uid="{C626B6B6-49AF-4FF6-B861-6A438CCD8BF1}"/>
    <cellStyle name="Comma 10 6 2 2 3 2" xfId="11081" xr:uid="{AB6955E5-B29A-4BE5-B8E6-FB9D1E01EA1B}"/>
    <cellStyle name="Comma 10 6 2 2 4" xfId="8201" xr:uid="{800EA634-C2BA-4C54-8D57-16375C249DEA}"/>
    <cellStyle name="Comma 10 6 2 3" xfId="2341" xr:uid="{6753C20B-16B9-495B-BCA5-7F8ED39A9C70}"/>
    <cellStyle name="Comma 10 6 2 3 2" xfId="5509" xr:uid="{3A98B406-0791-4B19-A06D-2AE8C05E93BE}"/>
    <cellStyle name="Comma 10 6 2 3 2 2" xfId="12062" xr:uid="{AD40D016-8A88-4A79-87BE-CC7355FDDC10}"/>
    <cellStyle name="Comma 10 6 2 3 3" xfId="9165" xr:uid="{758221F1-6640-4C3F-A77E-DA05DFFD96D9}"/>
    <cellStyle name="Comma 10 6 2 4" xfId="4212" xr:uid="{A2D90B78-1DB2-4006-B641-D889941D4F29}"/>
    <cellStyle name="Comma 10 6 2 4 2" xfId="10790" xr:uid="{E79D9DDC-01B6-46B3-B907-FA2E2EAEA806}"/>
    <cellStyle name="Comma 10 6 2 5" xfId="7762" xr:uid="{C0D9686F-FABE-4BB9-91E1-C92DF0850530}"/>
    <cellStyle name="Comma 10 6 3" xfId="1317" xr:uid="{8DCA74C6-24D6-4A42-9A0E-0FF909387E3F}"/>
    <cellStyle name="Comma 10 6 3 2" xfId="2634" xr:uid="{85AA0C36-E15E-4AA0-8E99-0BE31D50B595}"/>
    <cellStyle name="Comma 10 6 3 2 2" xfId="5801" xr:uid="{179A5BF2-51EB-40BF-B241-C4F703695B6C}"/>
    <cellStyle name="Comma 10 6 3 2 2 2" xfId="12352" xr:uid="{C039876A-4CCA-4BDB-AD7A-1176CA2A22C7}"/>
    <cellStyle name="Comma 10 6 3 2 3" xfId="9455" xr:uid="{0E666206-EBCF-45E2-9CA0-65200CE9DDBD}"/>
    <cellStyle name="Comma 10 6 3 3" xfId="4504" xr:uid="{6027035B-B3EE-45AC-8F88-F9430CF81D47}"/>
    <cellStyle name="Comma 10 6 3 3 2" xfId="11080" xr:uid="{B674E3C4-B6A6-419D-BB5B-E5CE523B73E6}"/>
    <cellStyle name="Comma 10 6 3 4" xfId="8200" xr:uid="{3429F1F8-0830-49DE-AE78-D0C87B1A3170}"/>
    <cellStyle name="Comma 10 6 4" xfId="2109" xr:uid="{43EA7673-1EEF-4DF2-890C-28270FA9BDFF}"/>
    <cellStyle name="Comma 10 6 4 2" xfId="5277" xr:uid="{C260C901-67C6-43DD-9776-F4B7596A1451}"/>
    <cellStyle name="Comma 10 6 4 2 2" xfId="11832" xr:uid="{34ED8DB9-D08F-4C39-B54C-2B2F12F71309}"/>
    <cellStyle name="Comma 10 6 4 3" xfId="8935" xr:uid="{BBFE986D-5001-4B74-B66A-B6FCCB9646E0}"/>
    <cellStyle name="Comma 10 6 5" xfId="3427" xr:uid="{3892FC22-B44F-4CF4-A779-2466ED886B4F}"/>
    <cellStyle name="Comma 10 6 5 2" xfId="6551" xr:uid="{DD26740A-3C3A-4CAA-89E9-038BF0CA18C8}"/>
    <cellStyle name="Comma 10 6 5 2 2" xfId="13091" xr:uid="{9FF0D44C-66AC-4755-961F-77F13E2C402C}"/>
    <cellStyle name="Comma 10 6 5 3" xfId="10199" xr:uid="{2EC37307-B3F2-4EFF-9436-5E42D7489CBA}"/>
    <cellStyle name="Comma 10 6 6" xfId="3916" xr:uid="{393508F9-5A55-4378-9E27-F69E26DE1070}"/>
    <cellStyle name="Comma 10 6 6 2" xfId="10554" xr:uid="{E894E985-A716-4F82-AC34-120D333162AB}"/>
    <cellStyle name="Comma 10 6 7" xfId="6893" xr:uid="{59FBFE34-4ECB-44A4-BAE5-E96E1791B5F7}"/>
    <cellStyle name="Comma 10 6 7 2" xfId="13397" xr:uid="{40BF7F20-6667-4C40-86BA-5C083B259C17}"/>
    <cellStyle name="Comma 10 6 8" xfId="7391" xr:uid="{E5B3A43A-5B6D-4304-AE97-92DDABB285FC}"/>
    <cellStyle name="Comma 10 7" xfId="77" xr:uid="{00000000-0005-0000-0000-00004C000000}"/>
    <cellStyle name="Comma 10 7 2" xfId="78" xr:uid="{00000000-0005-0000-0000-00004D000000}"/>
    <cellStyle name="Comma 10 7 2 2" xfId="1320" xr:uid="{47D0D62B-8D53-4906-AD7D-755E0AC664ED}"/>
    <cellStyle name="Comma 10 7 2 2 2" xfId="2637" xr:uid="{91562D8E-BB05-4271-841F-3A28FAC57ACC}"/>
    <cellStyle name="Comma 10 7 2 2 2 2" xfId="5804" xr:uid="{C5BA3A9B-3ADB-444F-A188-32FA7B9B70CB}"/>
    <cellStyle name="Comma 10 7 2 2 2 2 2" xfId="12355" xr:uid="{D8293BC6-E05A-427F-BDA6-41E0DC2859E2}"/>
    <cellStyle name="Comma 10 7 2 2 2 3" xfId="9458" xr:uid="{BBD286C6-2A2D-4D49-9B87-46F136F8AEA9}"/>
    <cellStyle name="Comma 10 7 2 2 3" xfId="4507" xr:uid="{6BB84DAE-28F8-4745-8237-B8ACD4937968}"/>
    <cellStyle name="Comma 10 7 2 2 3 2" xfId="11083" xr:uid="{E758AA71-F129-49DA-811D-DB049369F50E}"/>
    <cellStyle name="Comma 10 7 2 2 4" xfId="8203" xr:uid="{A9CA21A3-B2BC-422B-8BCB-8606F45202F6}"/>
    <cellStyle name="Comma 10 7 2 3" xfId="2342" xr:uid="{5ABB98AA-20C1-4B13-8C8F-CDB9821A74A9}"/>
    <cellStyle name="Comma 10 7 2 3 2" xfId="5510" xr:uid="{9B569018-D757-4899-AA5B-94E685DF1E9A}"/>
    <cellStyle name="Comma 10 7 2 3 2 2" xfId="12063" xr:uid="{F9D682C7-B91F-4795-BE97-D8713F04492C}"/>
    <cellStyle name="Comma 10 7 2 3 3" xfId="9166" xr:uid="{EBA29C6F-A88F-4ADE-9171-314C9B4D025A}"/>
    <cellStyle name="Comma 10 7 2 4" xfId="4213" xr:uid="{D66AB61C-8DD5-4B35-B64A-0CAD7AB002A4}"/>
    <cellStyle name="Comma 10 7 2 4 2" xfId="10791" xr:uid="{63264A6E-47E8-4FC3-B61D-F88729A9881D}"/>
    <cellStyle name="Comma 10 7 2 5" xfId="7761" xr:uid="{39685626-91BE-4DB5-A988-F9544A69E5D9}"/>
    <cellStyle name="Comma 10 7 3" xfId="1319" xr:uid="{8DBA63A2-370E-4DD6-B095-CB5E955F69EF}"/>
    <cellStyle name="Comma 10 7 3 2" xfId="2636" xr:uid="{49EEEBE6-C7A1-4F19-9CB5-E9F9FE4E519F}"/>
    <cellStyle name="Comma 10 7 3 2 2" xfId="5803" xr:uid="{26641409-385C-453B-883D-4C0373110D2B}"/>
    <cellStyle name="Comma 10 7 3 2 2 2" xfId="12354" xr:uid="{4825FE73-8390-4BDE-A243-23FF634FBF13}"/>
    <cellStyle name="Comma 10 7 3 2 3" xfId="9457" xr:uid="{7AAFC359-7DC7-49E6-9BA2-5E0FCA2B20A0}"/>
    <cellStyle name="Comma 10 7 3 3" xfId="4506" xr:uid="{DDED990D-6EFE-412C-84CC-119297DF390E}"/>
    <cellStyle name="Comma 10 7 3 3 2" xfId="11082" xr:uid="{B9701B24-29F2-4697-9DB7-453E17D0E209}"/>
    <cellStyle name="Comma 10 7 3 4" xfId="8202" xr:uid="{F7F39578-E813-42B6-ADF9-41830AD7C6E4}"/>
    <cellStyle name="Comma 10 7 4" xfId="2110" xr:uid="{3105D3F3-252D-4384-9BCF-3AD97D89CB41}"/>
    <cellStyle name="Comma 10 7 4 2" xfId="5278" xr:uid="{B8D8BD32-9902-4F6F-B77B-F9C9EDB67800}"/>
    <cellStyle name="Comma 10 7 4 2 2" xfId="11833" xr:uid="{1F39314B-E86F-4AD7-829B-B4295AB78736}"/>
    <cellStyle name="Comma 10 7 4 3" xfId="8936" xr:uid="{1275BEAF-9468-4230-AF20-240F888588E8}"/>
    <cellStyle name="Comma 10 7 5" xfId="3428" xr:uid="{DE7CAB86-AF97-429F-A344-028AA7387C29}"/>
    <cellStyle name="Comma 10 7 5 2" xfId="6552" xr:uid="{E1212A00-1F96-460F-BE27-9FCA000AD861}"/>
    <cellStyle name="Comma 10 7 5 2 2" xfId="13092" xr:uid="{EE887FA9-4726-4402-8E65-41FCE7B13BE2}"/>
    <cellStyle name="Comma 10 7 5 3" xfId="10200" xr:uid="{E05CEBDD-0266-4F48-9B3B-2251DF44BD98}"/>
    <cellStyle name="Comma 10 7 6" xfId="3917" xr:uid="{23221226-7B28-492A-AEF2-CEF93999FA62}"/>
    <cellStyle name="Comma 10 7 6 2" xfId="10555" xr:uid="{ABCDAE49-1BBA-45D0-B43D-8E6B6C7AE9CD}"/>
    <cellStyle name="Comma 10 7 7" xfId="6894" xr:uid="{75FFC8DA-855A-4C59-BC66-B4F84E894D08}"/>
    <cellStyle name="Comma 10 7 7 2" xfId="13398" xr:uid="{97CA0C85-8839-4C96-9C94-A92EB9B9CB81}"/>
    <cellStyle name="Comma 10 7 8" xfId="7392" xr:uid="{FA4CC423-F74F-4E6A-AEA5-EC6BA3B9AFFF}"/>
    <cellStyle name="Comma 10 8" xfId="79" xr:uid="{00000000-0005-0000-0000-00004E000000}"/>
    <cellStyle name="Comma 10 8 2" xfId="80" xr:uid="{00000000-0005-0000-0000-00004F000000}"/>
    <cellStyle name="Comma 10 8 2 2" xfId="1322" xr:uid="{93A6B1A8-4C64-4B2C-A39D-156D99B6F19D}"/>
    <cellStyle name="Comma 10 8 2 2 2" xfId="2639" xr:uid="{CB90C22E-3EF6-47BF-8956-9AB3C4BA4AF8}"/>
    <cellStyle name="Comma 10 8 2 2 2 2" xfId="5806" xr:uid="{76D9CA53-855F-4F66-9163-253E29A294E2}"/>
    <cellStyle name="Comma 10 8 2 2 2 2 2" xfId="12357" xr:uid="{C2FD23E8-A6BF-4E21-B6B2-8C8510949A06}"/>
    <cellStyle name="Comma 10 8 2 2 2 3" xfId="9460" xr:uid="{A5FB3B01-50D4-4F87-B0B1-D44A61AAAD7E}"/>
    <cellStyle name="Comma 10 8 2 2 3" xfId="4509" xr:uid="{0F842245-58C3-468D-9EDC-D3772B2727B2}"/>
    <cellStyle name="Comma 10 8 2 2 3 2" xfId="11085" xr:uid="{F5A03A5C-8FC3-48DB-8E5F-0E2DC8D917A0}"/>
    <cellStyle name="Comma 10 8 2 2 4" xfId="8205" xr:uid="{22A9CEAB-D904-4B1B-8947-AA8FF6AE5C73}"/>
    <cellStyle name="Comma 10 8 2 3" xfId="2343" xr:uid="{E73A1818-8DCF-42CC-AA4F-3060D3622BF5}"/>
    <cellStyle name="Comma 10 8 2 3 2" xfId="5511" xr:uid="{48632C18-5FA5-48D4-9FF1-53B969360485}"/>
    <cellStyle name="Comma 10 8 2 3 2 2" xfId="12064" xr:uid="{C508E1DD-B044-423A-B51E-0BD65EBA48BC}"/>
    <cellStyle name="Comma 10 8 2 3 3" xfId="9167" xr:uid="{10531FF8-CB1B-454A-B472-AEFE0140ECB2}"/>
    <cellStyle name="Comma 10 8 2 4" xfId="4214" xr:uid="{B3260862-CA42-453E-A1D4-A179D435E71F}"/>
    <cellStyle name="Comma 10 8 2 4 2" xfId="10792" xr:uid="{39A175D0-1E40-4364-BDC2-7ED21325E872}"/>
    <cellStyle name="Comma 10 8 2 5" xfId="7760" xr:uid="{61C112E5-A0EA-44C0-B5C6-EF46DE398CA1}"/>
    <cellStyle name="Comma 10 8 3" xfId="1321" xr:uid="{F8D490D9-192D-4BEA-9381-FC48CB3FAE5E}"/>
    <cellStyle name="Comma 10 8 3 2" xfId="2638" xr:uid="{DA771CB6-FDED-431E-9BDC-8DF1EE2206A8}"/>
    <cellStyle name="Comma 10 8 3 2 2" xfId="5805" xr:uid="{037D0246-A421-45C4-8266-12575E61948A}"/>
    <cellStyle name="Comma 10 8 3 2 2 2" xfId="12356" xr:uid="{CB5BFF5A-5C85-4172-83FD-B658A1533B36}"/>
    <cellStyle name="Comma 10 8 3 2 3" xfId="9459" xr:uid="{17727BA9-EAE6-4011-BBE9-16C33247DD6D}"/>
    <cellStyle name="Comma 10 8 3 3" xfId="4508" xr:uid="{11CB5E3B-1B73-4397-A7DA-1FAC0803236A}"/>
    <cellStyle name="Comma 10 8 3 3 2" xfId="11084" xr:uid="{C78F7BB2-FE75-4B77-B720-CA533FDE3369}"/>
    <cellStyle name="Comma 10 8 3 4" xfId="8204" xr:uid="{F66B0074-C013-4FDE-984E-295DC88C2742}"/>
    <cellStyle name="Comma 10 8 4" xfId="2111" xr:uid="{7F94C8DE-9C30-4AB1-BF72-BC601B3D9841}"/>
    <cellStyle name="Comma 10 8 4 2" xfId="5279" xr:uid="{6248C26E-34A6-427D-BCE4-DDA1C2BEBEEC}"/>
    <cellStyle name="Comma 10 8 4 2 2" xfId="11834" xr:uid="{ED14DB00-C011-488A-9108-CB566AF77E03}"/>
    <cellStyle name="Comma 10 8 4 3" xfId="8937" xr:uid="{FE035A9E-C729-430D-B707-37BCCA367741}"/>
    <cellStyle name="Comma 10 8 5" xfId="3429" xr:uid="{17C85D58-9E8B-4880-96B7-FC6A1FD9AC1E}"/>
    <cellStyle name="Comma 10 8 5 2" xfId="6553" xr:uid="{327DB849-437B-46B0-8746-3E37D127DD4B}"/>
    <cellStyle name="Comma 10 8 5 2 2" xfId="13093" xr:uid="{77D7978E-DEE6-46B8-838C-775B6417CD3E}"/>
    <cellStyle name="Comma 10 8 5 3" xfId="10201" xr:uid="{032498B4-74C7-4C7B-A513-0138723B12BA}"/>
    <cellStyle name="Comma 10 8 6" xfId="3918" xr:uid="{D6E9E77E-950A-428E-BD27-0F9AF7FA3A70}"/>
    <cellStyle name="Comma 10 8 6 2" xfId="10556" xr:uid="{2189D17B-9401-4FBD-81C6-B2A90BC06A53}"/>
    <cellStyle name="Comma 10 8 7" xfId="6895" xr:uid="{7894ACFA-5449-4480-BA1D-23A77046D4C9}"/>
    <cellStyle name="Comma 10 8 7 2" xfId="13399" xr:uid="{9DB4F924-75E5-4242-B9E0-836BE6FC8187}"/>
    <cellStyle name="Comma 10 8 8" xfId="7393" xr:uid="{E8F3EF2C-7DDE-444F-8E43-E836A78AA05E}"/>
    <cellStyle name="Comma 10 9" xfId="81" xr:uid="{00000000-0005-0000-0000-000050000000}"/>
    <cellStyle name="Comma 10 9 2" xfId="82" xr:uid="{00000000-0005-0000-0000-000051000000}"/>
    <cellStyle name="Comma 10 9 2 2" xfId="1324" xr:uid="{48A84DFE-E4F1-47E4-A74D-3A257BEBC4F5}"/>
    <cellStyle name="Comma 10 9 2 2 2" xfId="2641" xr:uid="{4AB179DC-C9AD-4697-9D3A-33C218E728D5}"/>
    <cellStyle name="Comma 10 9 2 2 2 2" xfId="5808" xr:uid="{53417840-EEA8-421E-82C9-BDF3581F357D}"/>
    <cellStyle name="Comma 10 9 2 2 2 2 2" xfId="12359" xr:uid="{D7FD3187-B8DE-4ABE-9F61-36E6C3DBB3D3}"/>
    <cellStyle name="Comma 10 9 2 2 2 3" xfId="9462" xr:uid="{40E0C9CC-CEC0-48D2-87D3-3064A553183E}"/>
    <cellStyle name="Comma 10 9 2 2 3" xfId="4511" xr:uid="{CA03783B-C448-4B92-9CE3-178C7D85924D}"/>
    <cellStyle name="Comma 10 9 2 2 3 2" xfId="11087" xr:uid="{EC1A3718-E4D7-451A-B318-D83C730D81ED}"/>
    <cellStyle name="Comma 10 9 2 2 4" xfId="8207" xr:uid="{414E3FFB-937A-4BD3-AB5E-B9A6373B2364}"/>
    <cellStyle name="Comma 10 9 2 3" xfId="2344" xr:uid="{7EA40C38-5659-46DA-BB05-DBDD8769EEE3}"/>
    <cellStyle name="Comma 10 9 2 3 2" xfId="5512" xr:uid="{E0805521-401F-4E7B-9D90-0B6D6680FAEB}"/>
    <cellStyle name="Comma 10 9 2 3 2 2" xfId="12065" xr:uid="{57810D3A-3F07-4ACA-8376-4ECA758D7BA2}"/>
    <cellStyle name="Comma 10 9 2 3 3" xfId="9168" xr:uid="{3A299E70-85D6-4619-95C8-43439D006540}"/>
    <cellStyle name="Comma 10 9 2 4" xfId="4215" xr:uid="{DBE0ED47-81EA-4DC4-9615-9E55BDFDFFBE}"/>
    <cellStyle name="Comma 10 9 2 4 2" xfId="10793" xr:uid="{9A80D9DC-3933-42E2-8EEC-7FA3221CD4D6}"/>
    <cellStyle name="Comma 10 9 2 5" xfId="1236" xr:uid="{EE5743F7-42E7-4A5C-B7F9-52B40466E956}"/>
    <cellStyle name="Comma 10 9 2 5 2" xfId="8120" xr:uid="{8B4179C7-79E0-47F2-B4A3-88A8D7CFBFE8}"/>
    <cellStyle name="Comma 10 9 2 6" xfId="7758" xr:uid="{0DA0A1E4-579F-4AD9-92C2-8E07C7C7BEDE}"/>
    <cellStyle name="Comma 10 9 3" xfId="1323" xr:uid="{9F29804C-C25B-403F-B28F-8C7EF6996648}"/>
    <cellStyle name="Comma 10 9 3 2" xfId="2640" xr:uid="{F37E5F45-CDEB-43A8-AA13-2C1B280969D1}"/>
    <cellStyle name="Comma 10 9 3 2 2" xfId="5807" xr:uid="{CD022D05-024B-44AD-9EAF-795EC16348BB}"/>
    <cellStyle name="Comma 10 9 3 2 2 2" xfId="12358" xr:uid="{81471967-E225-43DB-9189-19AB14084C8C}"/>
    <cellStyle name="Comma 10 9 3 2 3" xfId="9461" xr:uid="{6EA4C4BA-2DE8-4AA9-AFF3-98321581F4AD}"/>
    <cellStyle name="Comma 10 9 3 3" xfId="4510" xr:uid="{0665D99F-D476-4770-881F-5A62D3C98C10}"/>
    <cellStyle name="Comma 10 9 3 3 2" xfId="11086" xr:uid="{69705B9A-23DF-4524-9983-20EAF6DF16CE}"/>
    <cellStyle name="Comma 10 9 3 4" xfId="8206" xr:uid="{40F164EB-49DB-46EB-BB59-23915A912E8C}"/>
    <cellStyle name="Comma 10 9 4" xfId="2112" xr:uid="{E741DA2B-9895-4969-A440-3F131133C02A}"/>
    <cellStyle name="Comma 10 9 4 2" xfId="5280" xr:uid="{B1B13522-DC70-45B4-A372-D68EDE2C71ED}"/>
    <cellStyle name="Comma 10 9 4 2 2" xfId="11835" xr:uid="{E16721FC-8E2E-493C-855D-A5DF25E56975}"/>
    <cellStyle name="Comma 10 9 4 3" xfId="8938" xr:uid="{95D79FDF-5740-4FAC-8EF3-58443AAF7737}"/>
    <cellStyle name="Comma 10 9 5" xfId="3430" xr:uid="{F6266E3A-217D-49D8-9198-EB312D173191}"/>
    <cellStyle name="Comma 10 9 6" xfId="3919" xr:uid="{A72C98A9-D543-4FF7-84D7-C6735657C39F}"/>
    <cellStyle name="Comma 10 9 6 2" xfId="10557" xr:uid="{87C87D82-56AE-44A9-8183-EA79E87B90E7}"/>
    <cellStyle name="Comma 10 9 7" xfId="6896" xr:uid="{2838C8E3-72BC-47B6-8665-A52E8FA94289}"/>
    <cellStyle name="Comma 10 9 7 2" xfId="13400" xr:uid="{E4EA3DDF-EB4C-4B80-B714-62E25AF530FF}"/>
    <cellStyle name="Comma 10 9 8" xfId="1156" xr:uid="{95B59039-A9BE-4F78-8351-76AFDFB67CCF}"/>
    <cellStyle name="Comma 10 9 8 2" xfId="8087" xr:uid="{615F4D13-D284-49E8-AD90-2340A5CB14C7}"/>
    <cellStyle name="Comma 10 9 9" xfId="7759" xr:uid="{E4C4263A-D306-45D4-9187-C0892D89DBD1}"/>
    <cellStyle name="Comma 100" xfId="83" xr:uid="{00000000-0005-0000-0000-000052000000}"/>
    <cellStyle name="Comma 100 2" xfId="84" xr:uid="{00000000-0005-0000-0000-000053000000}"/>
    <cellStyle name="Comma 100 2 2" xfId="1326" xr:uid="{FC9EDCE5-E7F3-4772-8834-E8E34D71F743}"/>
    <cellStyle name="Comma 100 2 2 2" xfId="2643" xr:uid="{9D2DFFFC-2C3E-472D-90B4-D519836CC28E}"/>
    <cellStyle name="Comma 100 2 2 2 2" xfId="5810" xr:uid="{7FE62F3E-7881-45C0-88C5-ABA3D54CF8F4}"/>
    <cellStyle name="Comma 100 2 2 2 2 2" xfId="12361" xr:uid="{8FC180EB-BBF6-42E2-94E1-3EC6E81E93B3}"/>
    <cellStyle name="Comma 100 2 2 2 3" xfId="9464" xr:uid="{963C57A9-14F9-46CC-B666-103C9068DAA6}"/>
    <cellStyle name="Comma 100 2 2 3" xfId="4513" xr:uid="{6C5016E2-512D-418D-99A9-CCD3109CC692}"/>
    <cellStyle name="Comma 100 2 2 3 2" xfId="11089" xr:uid="{C1EFE536-02B9-4A0B-ABA6-D41666AE18F3}"/>
    <cellStyle name="Comma 100 2 2 4" xfId="8209" xr:uid="{9B675FB4-8FAA-4421-9ACB-06E23EA214AF}"/>
    <cellStyle name="Comma 100 2 3" xfId="2345" xr:uid="{4B9C4F5F-7880-422F-B1D3-1BFCF56DDE2C}"/>
    <cellStyle name="Comma 100 2 3 2" xfId="5513" xr:uid="{380BE618-E793-4F64-9E11-6C8E49E96A1A}"/>
    <cellStyle name="Comma 100 2 3 2 2" xfId="12066" xr:uid="{13580B12-1B7A-458A-9775-0A087B34F004}"/>
    <cellStyle name="Comma 100 2 3 3" xfId="9169" xr:uid="{0DD76FA4-9B82-4B62-BC88-50E90D59305E}"/>
    <cellStyle name="Comma 100 2 4" xfId="4216" xr:uid="{A01581F9-E713-4407-B401-1DBA329207D7}"/>
    <cellStyle name="Comma 100 2 4 2" xfId="10794" xr:uid="{CD1342B5-D276-4D47-B166-B0541D6A2221}"/>
    <cellStyle name="Comma 100 2 5" xfId="7787" xr:uid="{6F677FD1-C854-44E4-A8A1-44783B758D0E}"/>
    <cellStyle name="Comma 100 3" xfId="1325" xr:uid="{6AA17D11-57AE-4294-9A18-AD518D16EF7B}"/>
    <cellStyle name="Comma 100 3 2" xfId="2642" xr:uid="{8712626F-25DF-4A82-979C-24BA6589E10B}"/>
    <cellStyle name="Comma 100 3 2 2" xfId="5809" xr:uid="{AE3FB5BB-BE69-4B29-A344-27D257202C0B}"/>
    <cellStyle name="Comma 100 3 2 2 2" xfId="12360" xr:uid="{BA1A0554-ADB8-4116-B374-4954EF191D0F}"/>
    <cellStyle name="Comma 100 3 2 3" xfId="9463" xr:uid="{E9F1354E-346A-414F-89E9-0ECAEF6A2721}"/>
    <cellStyle name="Comma 100 3 3" xfId="4512" xr:uid="{C34C08A6-EBAF-41F9-9606-D32410D57B60}"/>
    <cellStyle name="Comma 100 3 3 2" xfId="11088" xr:uid="{46E923E7-12BA-4BB4-BEB7-1A7DF13F3EE3}"/>
    <cellStyle name="Comma 100 3 4" xfId="8208" xr:uid="{29F3910A-C393-4302-822C-3810963A0B57}"/>
    <cellStyle name="Comma 100 4" xfId="2113" xr:uid="{B4103C4D-067D-4AB4-B9BF-336F39ECE52C}"/>
    <cellStyle name="Comma 100 4 2" xfId="5281" xr:uid="{06455928-C36C-4CFC-9E43-65055CCDA778}"/>
    <cellStyle name="Comma 100 4 2 2" xfId="11836" xr:uid="{0BEF7E27-A587-4043-829A-F95667B48FA6}"/>
    <cellStyle name="Comma 100 4 3" xfId="8939" xr:uid="{7F28E453-8664-4945-9835-DE14D88E6F3F}"/>
    <cellStyle name="Comma 100 5" xfId="3431" xr:uid="{0C40BF80-275E-43C9-A54C-0A3E5E50A493}"/>
    <cellStyle name="Comma 100 5 2" xfId="6554" xr:uid="{A8D7B99B-F745-441B-9AEA-99ED3A182C38}"/>
    <cellStyle name="Comma 100 5 2 2" xfId="13094" xr:uid="{2A857841-53A9-466F-A067-85963F902084}"/>
    <cellStyle name="Comma 100 5 3" xfId="10202" xr:uid="{DF96B6E3-8092-49F8-89A1-40B2C2B8D132}"/>
    <cellStyle name="Comma 100 6" xfId="3920" xr:uid="{A84B5830-9229-466A-A330-5506E1382C9D}"/>
    <cellStyle name="Comma 100 6 2" xfId="10558" xr:uid="{4C17CC58-5327-4506-9477-4AA2DAC577A4}"/>
    <cellStyle name="Comma 100 7" xfId="6897" xr:uid="{B3FE1DBC-6C0D-48D3-B370-51F768F07AFD}"/>
    <cellStyle name="Comma 100 7 2" xfId="13401" xr:uid="{C9CB1D1E-390A-4C4E-A350-27B83DB04B9A}"/>
    <cellStyle name="Comma 100 8" xfId="7395" xr:uid="{0BF639D8-02B4-4645-B862-041E8CFF6B5A}"/>
    <cellStyle name="Comma 100 9" xfId="13664" xr:uid="{F90E9380-8429-4DD3-9EF3-586FBA08344E}"/>
    <cellStyle name="Comma 101" xfId="3305" xr:uid="{F949BB8F-1680-4720-9464-174228BB5A87}"/>
    <cellStyle name="Comma 101 2" xfId="6457" xr:uid="{B894E77D-741D-4E96-A437-8F4F58C56581}"/>
    <cellStyle name="Comma 101 2 2" xfId="13004" xr:uid="{1BAF8A46-6C2B-4477-B8F5-D0A8D79C3D55}"/>
    <cellStyle name="Comma 101 3" xfId="10113" xr:uid="{DBD3C8A8-44EA-4B01-B353-65413C9ED862}"/>
    <cellStyle name="Comma 102" xfId="85" xr:uid="{00000000-0005-0000-0000-000054000000}"/>
    <cellStyle name="Comma 102 10" xfId="7757" xr:uid="{2DA55C9F-8F0C-49F3-8B26-EBAF38575E2A}"/>
    <cellStyle name="Comma 102 2" xfId="86" xr:uid="{00000000-0005-0000-0000-000055000000}"/>
    <cellStyle name="Comma 102 2 2" xfId="1328" xr:uid="{26CF35BB-6FA2-47E8-8B48-F9C657035740}"/>
    <cellStyle name="Comma 102 2 2 2" xfId="2645" xr:uid="{B9F07CE9-E32C-46E9-AB40-C9A873BDF3FF}"/>
    <cellStyle name="Comma 102 2 2 2 2" xfId="5812" xr:uid="{0D73A372-31C4-4000-BD0D-DE6D52F23DE4}"/>
    <cellStyle name="Comma 102 2 2 2 2 2" xfId="12363" xr:uid="{4F79A8F5-9410-4BB8-92A9-3D33EA00E09A}"/>
    <cellStyle name="Comma 102 2 2 2 3" xfId="9466" xr:uid="{3E4E5E52-1BB4-474F-8399-1D692C50E7A8}"/>
    <cellStyle name="Comma 102 2 2 3" xfId="4515" xr:uid="{368268DE-1E8F-4848-A354-296EB51393B2}"/>
    <cellStyle name="Comma 102 2 2 3 2" xfId="11091" xr:uid="{651E177E-0811-4DB9-B11A-AB13155EFC2A}"/>
    <cellStyle name="Comma 102 2 2 4" xfId="8211" xr:uid="{CBB9F0FE-89FA-4123-AC53-888AF4007867}"/>
    <cellStyle name="Comma 102 2 3" xfId="2346" xr:uid="{529DA2FF-5FD3-494E-B9FB-EE664A669D6C}"/>
    <cellStyle name="Comma 102 2 3 2" xfId="5514" xr:uid="{83E53E07-B14E-4B31-83B5-7EDD6B6380AA}"/>
    <cellStyle name="Comma 102 2 3 2 2" xfId="12067" xr:uid="{EE7BEA92-ECDD-4DD1-92D9-BC6D093491B4}"/>
    <cellStyle name="Comma 102 2 3 3" xfId="9170" xr:uid="{473ED87F-D4C4-4FF9-ADE5-FF86072E7194}"/>
    <cellStyle name="Comma 102 2 4" xfId="4217" xr:uid="{2616022E-578B-4B0F-924F-ABE7D72ACB79}"/>
    <cellStyle name="Comma 102 2 4 2" xfId="10795" xr:uid="{5D11331E-90A9-42FF-829B-67E66C1D650C}"/>
    <cellStyle name="Comma 102 2 5" xfId="1237" xr:uid="{4A7E4D4D-51A2-46B9-9806-0A792EB96F45}"/>
    <cellStyle name="Comma 102 2 5 2" xfId="8121" xr:uid="{1C37A77F-C90B-4566-A226-73BB37F839AB}"/>
    <cellStyle name="Comma 102 2 6" xfId="7756" xr:uid="{4FBD1CA7-C2F5-4150-9149-54CD3AC15942}"/>
    <cellStyle name="Comma 102 3" xfId="1327" xr:uid="{FCEE7775-CBBA-4A13-A01C-0008865E25AF}"/>
    <cellStyle name="Comma 102 3 2" xfId="2644" xr:uid="{18411A24-AB30-435C-B163-601F7601FAE4}"/>
    <cellStyle name="Comma 102 3 2 2" xfId="5811" xr:uid="{D1CEF307-9E02-4DA8-AC37-ED2B1FF2842D}"/>
    <cellStyle name="Comma 102 3 2 2 2" xfId="12362" xr:uid="{5255B745-03DF-4DC5-80F2-7A92D8526786}"/>
    <cellStyle name="Comma 102 3 2 3" xfId="9465" xr:uid="{79DC75E7-23D4-4E67-B984-FA7BB159B1AE}"/>
    <cellStyle name="Comma 102 3 3" xfId="4514" xr:uid="{F70ABDAE-D6AD-491E-8C0C-1674C88626BB}"/>
    <cellStyle name="Comma 102 3 3 2" xfId="11090" xr:uid="{E41C882E-C48C-4091-960F-7755635C2EA8}"/>
    <cellStyle name="Comma 102 3 4" xfId="8210" xr:uid="{730AAEA4-160C-47A7-AB73-1F65862F5DFC}"/>
    <cellStyle name="Comma 102 4" xfId="2114" xr:uid="{000157D8-9D08-40AF-A58D-778B2C53733E}"/>
    <cellStyle name="Comma 102 4 2" xfId="5282" xr:uid="{2A680CB6-DBB3-43BF-95FB-FC2C4397D3C6}"/>
    <cellStyle name="Comma 102 4 2 2" xfId="11837" xr:uid="{A360DD1F-1E85-470A-B6AC-A79797F86527}"/>
    <cellStyle name="Comma 102 4 3" xfId="8940" xr:uid="{F066C600-A70B-48AD-AA56-540F4A646410}"/>
    <cellStyle name="Comma 102 5" xfId="3432" xr:uid="{48899576-8B31-4672-B3EE-EC21F9F7E95A}"/>
    <cellStyle name="Comma 102 5 2" xfId="6555" xr:uid="{021409AF-684F-47BD-BC3B-41A3C07A8FA6}"/>
    <cellStyle name="Comma 102 5 2 2" xfId="13095" xr:uid="{69E0F1CB-A375-424E-8CCD-E87915598A21}"/>
    <cellStyle name="Comma 102 5 3" xfId="10203" xr:uid="{5F342B03-C001-4412-A34B-D1EBAA98EC3D}"/>
    <cellStyle name="Comma 102 6" xfId="3921" xr:uid="{77BC66CF-1871-4860-8D0C-8BFF2B53BBE4}"/>
    <cellStyle name="Comma 102 6 2" xfId="10559" xr:uid="{CD059E5A-533B-4630-85C2-555CFEC7B85D}"/>
    <cellStyle name="Comma 102 7" xfId="4136" xr:uid="{D2615BF9-9B1C-4815-925E-83FA43768FEB}"/>
    <cellStyle name="Comma 102 7 2" xfId="10750" xr:uid="{00ABB47F-6854-4B8C-8658-8EA4E7600A39}"/>
    <cellStyle name="Comma 102 8" xfId="6898" xr:uid="{B47A04DA-6580-44AE-98CC-CB783B3A8F30}"/>
    <cellStyle name="Comma 102 8 2" xfId="13402" xr:uid="{DABE75F7-728C-43B9-92D8-252BD8C69E06}"/>
    <cellStyle name="Comma 102 9" xfId="1157" xr:uid="{7B3D29A0-B1E4-4745-B8EA-84ED9B3903FC}"/>
    <cellStyle name="Comma 102 9 2" xfId="8088" xr:uid="{02EF4917-0358-4A40-8DE2-21D317619C65}"/>
    <cellStyle name="Comma 102 9 3" xfId="7396" xr:uid="{DFB1A7D9-584B-47D6-9A3D-24979CD116CB}"/>
    <cellStyle name="Comma 103" xfId="4153" xr:uid="{8285E8E0-B88C-457B-90A8-49A79508DE0B}"/>
    <cellStyle name="Comma 103 2" xfId="10752" xr:uid="{C2FD63E6-B24F-4C51-9191-0A04A7832A86}"/>
    <cellStyle name="Comma 104" xfId="6837" xr:uid="{074A4196-573E-4597-B826-9D32A86AC092}"/>
    <cellStyle name="Comma 104 2" xfId="13358" xr:uid="{2A006EB9-151B-4907-8272-88DC6D1E179A}"/>
    <cellStyle name="Comma 105" xfId="6826" xr:uid="{7D11EE9F-9278-4D16-A6CC-138886260221}"/>
    <cellStyle name="Comma 105 2" xfId="13351" xr:uid="{41264CD1-9F14-4ADA-8E35-FEB25997243A}"/>
    <cellStyle name="Comma 106" xfId="6803" xr:uid="{8FB2876C-DA8C-4F69-B63A-48AD3EB3DB6A}"/>
    <cellStyle name="Comma 106 2" xfId="13332" xr:uid="{4741FBF1-16DC-4B3D-9163-6E2F50D81C6C}"/>
    <cellStyle name="Comma 107" xfId="3787" xr:uid="{9BD75B5B-5B8B-473E-A052-2637B696EDD4}"/>
    <cellStyle name="Comma 107 2" xfId="10458" xr:uid="{793E8EE5-DB1C-4B97-9740-70B28282B263}"/>
    <cellStyle name="Comma 108" xfId="6802" xr:uid="{1E090C92-6CB5-4789-AD52-EAE8E4FBDEC5}"/>
    <cellStyle name="Comma 108 2" xfId="13331" xr:uid="{9B2FE491-6237-46EF-A2BC-B9667F1488D3}"/>
    <cellStyle name="Comma 109" xfId="3324" xr:uid="{8CC73D8D-F9EA-4D1E-9360-003AE7867BA5}"/>
    <cellStyle name="Comma 109 2" xfId="6464" xr:uid="{8B7961D4-2CAC-4C9B-9FDA-D6ED9B1C0DA2}"/>
    <cellStyle name="Comma 109 2 2" xfId="13011" xr:uid="{A4B538C3-44EA-495C-8937-FB1D22197A66}"/>
    <cellStyle name="Comma 109 3" xfId="10119" xr:uid="{551CC520-38FA-4A8C-A960-2A640FEF941C}"/>
    <cellStyle name="Comma 11" xfId="87" xr:uid="{00000000-0005-0000-0000-000056000000}"/>
    <cellStyle name="Comma 11 2" xfId="88" xr:uid="{00000000-0005-0000-0000-000057000000}"/>
    <cellStyle name="Comma 11 2 2" xfId="89" xr:uid="{00000000-0005-0000-0000-000058000000}"/>
    <cellStyle name="Comma 11 2 2 10" xfId="7398" xr:uid="{DE35C00A-2B88-4D50-90F1-B5558A14CBB7}"/>
    <cellStyle name="Comma 11 2 2 11" xfId="7755" xr:uid="{907FF2AA-6F18-435E-B238-2CC6FB6EC07E}"/>
    <cellStyle name="Comma 11 2 2 2" xfId="90" xr:uid="{00000000-0005-0000-0000-000059000000}"/>
    <cellStyle name="Comma 11 2 2 2 10" xfId="7754" xr:uid="{9EC7CB85-C29F-45D9-9004-0B521E76D6B2}"/>
    <cellStyle name="Comma 11 2 2 2 2" xfId="91" xr:uid="{00000000-0005-0000-0000-00005A000000}"/>
    <cellStyle name="Comma 11 2 2 2 2 2" xfId="1332" xr:uid="{8440D222-F0BB-4B8B-878A-2291DC463EF3}"/>
    <cellStyle name="Comma 11 2 2 2 2 2 2" xfId="2649" xr:uid="{17790532-19D4-487E-AB7F-684B98819757}"/>
    <cellStyle name="Comma 11 2 2 2 2 2 2 2" xfId="5816" xr:uid="{81BD6F4E-83B4-4C6F-A1AF-56B61CB94919}"/>
    <cellStyle name="Comma 11 2 2 2 2 2 2 2 2" xfId="12367" xr:uid="{40859ED1-B124-41BB-BCE6-844898FCEA19}"/>
    <cellStyle name="Comma 11 2 2 2 2 2 2 3" xfId="9470" xr:uid="{1F8E0FBC-673D-4297-97EE-070AC767A37E}"/>
    <cellStyle name="Comma 11 2 2 2 2 2 3" xfId="4519" xr:uid="{33404877-F37D-493F-BDEF-BEAAB641ABB8}"/>
    <cellStyle name="Comma 11 2 2 2 2 2 3 2" xfId="11095" xr:uid="{2D5927C6-D86C-417D-AB0D-24D1C842BCB6}"/>
    <cellStyle name="Comma 11 2 2 2 2 2 4" xfId="8215" xr:uid="{E441443B-84CD-48B9-9A40-142260210303}"/>
    <cellStyle name="Comma 11 2 2 2 2 3" xfId="2349" xr:uid="{240A55FB-2F9E-48F5-8A98-4F2A2B85C77B}"/>
    <cellStyle name="Comma 11 2 2 2 2 3 2" xfId="5517" xr:uid="{FA30802F-D8D4-47DD-94C3-45E205F6D8DB}"/>
    <cellStyle name="Comma 11 2 2 2 2 3 2 2" xfId="12070" xr:uid="{CA508BA8-860B-4A03-8E28-7499A86A0A22}"/>
    <cellStyle name="Comma 11 2 2 2 2 3 3" xfId="9173" xr:uid="{A49425F5-1EFE-4CD7-BAA5-81BE88C7D8BD}"/>
    <cellStyle name="Comma 11 2 2 2 2 4" xfId="4220" xr:uid="{2218B9FE-922A-467C-B2EE-3EE3FEBCF363}"/>
    <cellStyle name="Comma 11 2 2 2 2 4 2" xfId="10798" xr:uid="{2096C6E5-B02E-4505-8EE1-4B0F3C3DE5D2}"/>
    <cellStyle name="Comma 11 2 2 2 2 5" xfId="7753" xr:uid="{B115D423-8E19-43C4-A51E-963552ACEB58}"/>
    <cellStyle name="Comma 11 2 2 2 3" xfId="1331" xr:uid="{5EE2F082-CD32-49B9-A8DC-6A472A6BF13E}"/>
    <cellStyle name="Comma 11 2 2 2 3 2" xfId="2648" xr:uid="{56F2CF75-3A18-40CB-BE77-42E26FC7A366}"/>
    <cellStyle name="Comma 11 2 2 2 3 2 2" xfId="5815" xr:uid="{D72FBDA5-6A7D-40E1-A1FB-2071E9F1DD5B}"/>
    <cellStyle name="Comma 11 2 2 2 3 2 2 2" xfId="12366" xr:uid="{0CA1B3C1-BB7B-4BED-9EFD-EA2759EC891A}"/>
    <cellStyle name="Comma 11 2 2 2 3 2 3" xfId="9469" xr:uid="{2B69C671-2F50-43D4-AE64-4B92F754E82C}"/>
    <cellStyle name="Comma 11 2 2 2 3 3" xfId="4518" xr:uid="{6AEC0DBD-F532-4A62-BD13-DD643BC7FAB6}"/>
    <cellStyle name="Comma 11 2 2 2 3 3 2" xfId="11094" xr:uid="{E7D4BC0B-4CAB-447E-82B3-0C4847DC4A23}"/>
    <cellStyle name="Comma 11 2 2 2 3 4" xfId="8214" xr:uid="{33C103BA-73AB-41A4-9570-A1279CEB1862}"/>
    <cellStyle name="Comma 11 2 2 2 4" xfId="2117" xr:uid="{913CB125-05DA-41DF-B443-0AF7F228B1BA}"/>
    <cellStyle name="Comma 11 2 2 2 4 2" xfId="5285" xr:uid="{B080E0ED-A9A3-4321-ABC9-DA3A4D1044E0}"/>
    <cellStyle name="Comma 11 2 2 2 4 2 2" xfId="11840" xr:uid="{21FCE396-9DCC-49AF-953C-71E4A9C4BFE3}"/>
    <cellStyle name="Comma 11 2 2 2 4 3" xfId="8943" xr:uid="{90C4724C-2004-4ACF-868F-92B0CF05CBF1}"/>
    <cellStyle name="Comma 11 2 2 2 5" xfId="3435" xr:uid="{FFD62093-D20D-4553-99AB-5F5A0B71E05C}"/>
    <cellStyle name="Comma 11 2 2 2 5 2" xfId="6558" xr:uid="{B2242AFB-167E-4F98-B79F-7CFC854E8C58}"/>
    <cellStyle name="Comma 11 2 2 2 5 2 2" xfId="13098" xr:uid="{337A3309-BAC1-4E0A-99CC-7972C3F41016}"/>
    <cellStyle name="Comma 11 2 2 2 5 3" xfId="10206" xr:uid="{138732A8-9084-495D-8B0F-386A3893C29B}"/>
    <cellStyle name="Comma 11 2 2 2 6" xfId="3924" xr:uid="{B444628F-A48B-420D-A764-DB53812B000F}"/>
    <cellStyle name="Comma 11 2 2 2 6 2" xfId="10562" xr:uid="{D68040A6-C701-40D9-9517-141BFDECB159}"/>
    <cellStyle name="Comma 11 2 2 2 7" xfId="6856" xr:uid="{DABA2641-5BD6-49E8-B24A-B1E36D31A75F}"/>
    <cellStyle name="Comma 11 2 2 2 7 2" xfId="13371" xr:uid="{8737B704-7819-48EA-BEFF-B34DBDD25BB8}"/>
    <cellStyle name="Comma 11 2 2 2 8" xfId="6901" xr:uid="{1DF29A81-847C-49E5-B5B2-D33AD6A584F3}"/>
    <cellStyle name="Comma 11 2 2 2 8 2" xfId="13405" xr:uid="{737953B1-1324-4524-ADCF-579A1BC97EEC}"/>
    <cellStyle name="Comma 11 2 2 2 9" xfId="7399" xr:uid="{25FEEB17-5E6D-4DDD-BF3D-F2FDD97CFA2B}"/>
    <cellStyle name="Comma 11 2 2 3" xfId="92" xr:uid="{00000000-0005-0000-0000-00005B000000}"/>
    <cellStyle name="Comma 11 2 2 3 2" xfId="1333" xr:uid="{61793E74-AA89-4595-B429-FEB50788EBBD}"/>
    <cellStyle name="Comma 11 2 2 3 2 2" xfId="2650" xr:uid="{3A14D9EB-D856-4622-9A48-4E3C9872EAF3}"/>
    <cellStyle name="Comma 11 2 2 3 2 2 2" xfId="5817" xr:uid="{1C422CD3-7F1D-4556-99EE-085BA429F083}"/>
    <cellStyle name="Comma 11 2 2 3 2 2 2 2" xfId="12368" xr:uid="{E51F3A87-5AAB-4727-80C0-5018A589A9B3}"/>
    <cellStyle name="Comma 11 2 2 3 2 2 3" xfId="9471" xr:uid="{1B0E3653-CF5A-4F60-B44C-31D12EDF119C}"/>
    <cellStyle name="Comma 11 2 2 3 2 3" xfId="4520" xr:uid="{238B7595-6D63-4F72-BDAA-361EE3A8814D}"/>
    <cellStyle name="Comma 11 2 2 3 2 3 2" xfId="11096" xr:uid="{8791B997-A1F8-4FE9-8770-5E786BB01F97}"/>
    <cellStyle name="Comma 11 2 2 3 2 4" xfId="8216" xr:uid="{C5E7736B-12A0-4566-A2D8-3EDB2C9F27EA}"/>
    <cellStyle name="Comma 11 2 2 3 3" xfId="2348" xr:uid="{5A04223B-3E5F-4601-8AA2-A8CCA8124C6F}"/>
    <cellStyle name="Comma 11 2 2 3 3 2" xfId="5516" xr:uid="{9E63330D-7D6F-4147-A18A-4C467B9A435D}"/>
    <cellStyle name="Comma 11 2 2 3 3 2 2" xfId="12069" xr:uid="{4DEFC50B-5BC6-4A38-9BF5-088C0DBC21EF}"/>
    <cellStyle name="Comma 11 2 2 3 3 3" xfId="9172" xr:uid="{143CA5E9-C887-44C3-8CBE-7E68F6699768}"/>
    <cellStyle name="Comma 11 2 2 3 4" xfId="4219" xr:uid="{C981ED9A-6B8C-4BB7-9F00-C2CECD2221A2}"/>
    <cellStyle name="Comma 11 2 2 3 4 2" xfId="10797" xr:uid="{3B3DEE4F-B33A-4B80-99DC-88B1F10647FE}"/>
    <cellStyle name="Comma 11 2 2 3 5" xfId="7752" xr:uid="{A51C2B99-71F9-4457-B498-28A987B2A04D}"/>
    <cellStyle name="Comma 11 2 2 4" xfId="1330" xr:uid="{4C63DC5B-6B55-4896-AB9C-C05AE6CECD4F}"/>
    <cellStyle name="Comma 11 2 2 4 2" xfId="2647" xr:uid="{6C86C4C1-4BA9-46D9-952C-95CDEC22527F}"/>
    <cellStyle name="Comma 11 2 2 4 2 2" xfId="5814" xr:uid="{095498E2-6F7D-49A7-AA4B-D16BC060D9F4}"/>
    <cellStyle name="Comma 11 2 2 4 2 2 2" xfId="12365" xr:uid="{ACA6EFF6-9F5B-451D-8629-B7C829E79F07}"/>
    <cellStyle name="Comma 11 2 2 4 2 3" xfId="9468" xr:uid="{756E2D2B-43B4-49BD-9746-E30FA67E738E}"/>
    <cellStyle name="Comma 11 2 2 4 3" xfId="4517" xr:uid="{CC7F9D8F-16CB-4D6B-B74B-6DE974AA8DF4}"/>
    <cellStyle name="Comma 11 2 2 4 3 2" xfId="11093" xr:uid="{0452E3A9-6BD9-496C-AF94-AB9E500E92FD}"/>
    <cellStyle name="Comma 11 2 2 4 4" xfId="8213" xr:uid="{A2CBF237-0E04-4118-840A-625FFFF5DE35}"/>
    <cellStyle name="Comma 11 2 2 5" xfId="2116" xr:uid="{3FD7E26D-B594-4CCC-990C-FBF0ED6F7B13}"/>
    <cellStyle name="Comma 11 2 2 5 2" xfId="5284" xr:uid="{0E1243DE-280F-42E7-A7BB-FBD15D5F454F}"/>
    <cellStyle name="Comma 11 2 2 5 2 2" xfId="11839" xr:uid="{D88FFB2F-E1C9-4B19-9271-A58821F3FC7D}"/>
    <cellStyle name="Comma 11 2 2 5 3" xfId="8942" xr:uid="{32BFB0BD-E857-4984-95E6-AC7F6DAEDC4C}"/>
    <cellStyle name="Comma 11 2 2 6" xfId="3434" xr:uid="{24D2D105-171A-489B-99C3-982C932477A1}"/>
    <cellStyle name="Comma 11 2 2 6 2" xfId="6557" xr:uid="{08B13470-09BB-406B-8843-624CBEC65835}"/>
    <cellStyle name="Comma 11 2 2 6 2 2" xfId="13097" xr:uid="{28BAC600-9523-4378-BFDE-D0744935C13E}"/>
    <cellStyle name="Comma 11 2 2 6 3" xfId="10205" xr:uid="{51CAB76D-8A55-46F5-B1BA-3C22DB534EE4}"/>
    <cellStyle name="Comma 11 2 2 7" xfId="3923" xr:uid="{B4F47B0E-6D09-4214-A40A-123BBFBE51F4}"/>
    <cellStyle name="Comma 11 2 2 7 2" xfId="10561" xr:uid="{CFEE5E62-D7A7-4E29-B98D-10480CF78A80}"/>
    <cellStyle name="Comma 11 2 2 8" xfId="5099" xr:uid="{41CB862F-6A4B-4FA7-A6C0-4421D7B4C945}"/>
    <cellStyle name="Comma 11 2 2 8 2" xfId="11673" xr:uid="{28360BA9-FD77-4B0C-AA0C-4359EDAE1C72}"/>
    <cellStyle name="Comma 11 2 2 9" xfId="6900" xr:uid="{6249D1F4-8C51-4062-AD19-3F7CCFADBB48}"/>
    <cellStyle name="Comma 11 2 2 9 2" xfId="13404" xr:uid="{53733765-9C39-4F23-8129-CE476E0F064C}"/>
    <cellStyle name="Comma 11 3" xfId="93" xr:uid="{00000000-0005-0000-0000-00005C000000}"/>
    <cellStyle name="Comma 11 3 2" xfId="1334" xr:uid="{6140F241-5E84-4F6E-B7B5-505977691F61}"/>
    <cellStyle name="Comma 11 3 2 2" xfId="2651" xr:uid="{5CB7F777-64CC-4FEC-8AA6-1824D5E9D869}"/>
    <cellStyle name="Comma 11 3 2 2 2" xfId="5818" xr:uid="{914F870B-EB80-4E0A-B17F-1B510F5FDED2}"/>
    <cellStyle name="Comma 11 3 2 2 2 2" xfId="12369" xr:uid="{60F41573-572A-47D4-AD24-4A875E7621B3}"/>
    <cellStyle name="Comma 11 3 2 2 3" xfId="9472" xr:uid="{BC0459E0-8859-4C5A-BC50-4B5FF022BBB9}"/>
    <cellStyle name="Comma 11 3 2 3" xfId="4521" xr:uid="{F0A7F44A-EBA5-4A5C-A06F-6D23859E295F}"/>
    <cellStyle name="Comma 11 3 2 3 2" xfId="11097" xr:uid="{8918B0ED-3597-4D99-9C17-BAE00D674540}"/>
    <cellStyle name="Comma 11 3 2 4" xfId="8217" xr:uid="{34BCA839-ECAF-454D-BB5D-1B83F37B1F33}"/>
    <cellStyle name="Comma 11 3 3" xfId="2347" xr:uid="{897466F8-492B-4777-9E17-2A43BD6A10C2}"/>
    <cellStyle name="Comma 11 3 3 2" xfId="5515" xr:uid="{FC7790F8-94C5-4F7D-A2B3-7FCA8919CEAB}"/>
    <cellStyle name="Comma 11 3 3 2 2" xfId="12068" xr:uid="{8126D3DB-04E2-4A2A-BAE2-AD89E4810EE3}"/>
    <cellStyle name="Comma 11 3 3 3" xfId="9171" xr:uid="{CCD6D905-B2A0-4FCD-B32E-27C495EC4A18}"/>
    <cellStyle name="Comma 11 3 4" xfId="4218" xr:uid="{58A178B4-C043-4B47-866E-1DDE344E7A29}"/>
    <cellStyle name="Comma 11 3 4 2" xfId="10796" xr:uid="{D68F00EB-44F7-4E9B-B4E7-45EA3C3067AA}"/>
    <cellStyle name="Comma 11 3 5" xfId="7751" xr:uid="{8E890BAB-AE1C-42A3-8932-B58CA5261FEB}"/>
    <cellStyle name="Comma 11 4" xfId="1329" xr:uid="{A405F98B-46A0-415B-87C9-1E80F696CF0E}"/>
    <cellStyle name="Comma 11 4 2" xfId="2646" xr:uid="{6E2684AF-E8BC-4B48-BBF0-10B836012BB4}"/>
    <cellStyle name="Comma 11 4 2 2" xfId="5813" xr:uid="{2F29596D-D402-417E-85AE-34D3C1E78B4D}"/>
    <cellStyle name="Comma 11 4 2 2 2" xfId="12364" xr:uid="{F2B94C0D-A1E2-4EDE-8C18-7984B3393D39}"/>
    <cellStyle name="Comma 11 4 2 3" xfId="9467" xr:uid="{91615F60-B688-4DDF-9419-D74B63CDCE8B}"/>
    <cellStyle name="Comma 11 4 3" xfId="4516" xr:uid="{AA447B27-0569-4402-96DD-7A60691BEE81}"/>
    <cellStyle name="Comma 11 4 3 2" xfId="11092" xr:uid="{B444FBCA-1593-404F-AF77-CCA8F8B1BB2B}"/>
    <cellStyle name="Comma 11 4 4" xfId="8212" xr:uid="{D154F300-2951-4918-BCA6-FCB5F561840A}"/>
    <cellStyle name="Comma 11 5" xfId="2115" xr:uid="{CA69F06C-CD52-4342-B758-DC330353296A}"/>
    <cellStyle name="Comma 11 5 2" xfId="5283" xr:uid="{406B61BC-B6E9-416D-9892-B8C960446A58}"/>
    <cellStyle name="Comma 11 5 2 2" xfId="11838" xr:uid="{9337524A-19F1-462E-851A-77572182ECB4}"/>
    <cellStyle name="Comma 11 5 3" xfId="8941" xr:uid="{4DE42655-AAC1-4F18-BE21-AED4454ED475}"/>
    <cellStyle name="Comma 11 6" xfId="3433" xr:uid="{64F755F6-63E7-466E-8608-4FD090CD64FC}"/>
    <cellStyle name="Comma 11 6 2" xfId="6556" xr:uid="{6B4CD7BC-EE33-476E-B8CD-8306915A0DE1}"/>
    <cellStyle name="Comma 11 6 2 2" xfId="13096" xr:uid="{BFD07091-AF1E-4C9A-8B9B-46B3A460A5DB}"/>
    <cellStyle name="Comma 11 6 3" xfId="10204" xr:uid="{4B522567-9457-4E9B-833B-E001ADBEC7A1}"/>
    <cellStyle name="Comma 11 7" xfId="3922" xr:uid="{3CB680B5-9253-4E04-BCD0-B267BB6FED2D}"/>
    <cellStyle name="Comma 11 7 2" xfId="10560" xr:uid="{6F8ECBCE-A663-4873-A67E-0B16347A0D9E}"/>
    <cellStyle name="Comma 11 8" xfId="6899" xr:uid="{B05645A3-281C-43D1-8FB1-1AE70E00076C}"/>
    <cellStyle name="Comma 11 8 2" xfId="13403" xr:uid="{240D70C1-80BA-4D10-A93A-B03D6CB03823}"/>
    <cellStyle name="Comma 11 9" xfId="7397" xr:uid="{7CF58240-66ED-4271-AFAE-41DFAA3842AC}"/>
    <cellStyle name="Comma 110" xfId="6812" xr:uid="{B37C770B-6FC9-48D7-89B1-8CE9C5A7B9F0}"/>
    <cellStyle name="Comma 110 2" xfId="13337" xr:uid="{5D4F55BE-67FC-4775-B7BA-FA44499FFBAB}"/>
    <cellStyle name="Comma 111" xfId="6831" xr:uid="{25F89BAC-5B42-4392-9D2F-A3A7129D6AE3}"/>
    <cellStyle name="Comma 111 2" xfId="13355" xr:uid="{6FECF691-94BE-4D03-A1CB-1E8A4AC8A3BA}"/>
    <cellStyle name="Comma 112" xfId="3792" xr:uid="{8B292001-4A54-41BB-8910-586AFD447167}"/>
    <cellStyle name="Comma 112 2" xfId="10460" xr:uid="{B139BC84-6D09-4BC4-8458-40851D669E1A}"/>
    <cellStyle name="Comma 113" xfId="6847" xr:uid="{50C18E87-B286-46ED-9D8F-782AA4FE7912}"/>
    <cellStyle name="Comma 113 2" xfId="13366" xr:uid="{78289E88-B4FD-4623-B141-81105227D186}"/>
    <cellStyle name="Comma 114" xfId="3716" xr:uid="{4018E357-01AB-46E6-9C72-C8FDF3BCB2ED}"/>
    <cellStyle name="Comma 114 2" xfId="10425" xr:uid="{D2021FC1-B678-4457-B806-C2EC2623EEFD}"/>
    <cellStyle name="Comma 115" xfId="6875" xr:uid="{9519A160-A79E-4925-B485-747C9C06374F}"/>
    <cellStyle name="Comma 115 2" xfId="13384" xr:uid="{C83F609B-650D-4262-8173-FEDF186C673C}"/>
    <cellStyle name="Comma 116" xfId="94" xr:uid="{00000000-0005-0000-0000-00005D000000}"/>
    <cellStyle name="Comma 116 2" xfId="1335" xr:uid="{89AE1B33-0037-4809-A390-B3E52087E319}"/>
    <cellStyle name="Comma 116 2 2" xfId="2652" xr:uid="{8787563A-1879-40BB-8196-3BB0D68AAC59}"/>
    <cellStyle name="Comma 116 2 2 2" xfId="5819" xr:uid="{865078FB-A9AE-415B-B8B2-7482DA9CA0CD}"/>
    <cellStyle name="Comma 116 2 2 2 2" xfId="12370" xr:uid="{3FE374A2-3E8A-407D-B4F3-427E983993F7}"/>
    <cellStyle name="Comma 116 2 2 3" xfId="9473" xr:uid="{33B0BF88-3EDD-4B7D-A70A-0ED4CCA15300}"/>
    <cellStyle name="Comma 116 2 3" xfId="4522" xr:uid="{4C38904D-5CBF-4C0E-93DE-C0145F8977E1}"/>
    <cellStyle name="Comma 116 2 3 2" xfId="11098" xr:uid="{B48F486C-3887-4AE6-8C4B-AB96302523D4}"/>
    <cellStyle name="Comma 116 2 4" xfId="8218" xr:uid="{0D39A8B9-97C8-4D19-BF64-320652816AC4}"/>
    <cellStyle name="Comma 116 3" xfId="2327" xr:uid="{B57FF714-5DFF-46CD-89ED-0DD0DA9CD3C4}"/>
    <cellStyle name="Comma 116 3 2" xfId="5495" xr:uid="{9DEF5DA3-2D7E-4331-9446-8A5B673C1341}"/>
    <cellStyle name="Comma 116 3 2 2" xfId="12048" xr:uid="{0930A4BD-8E6C-4A43-9A85-4E2ECB2CEA14}"/>
    <cellStyle name="Comma 116 3 3" xfId="9151" xr:uid="{E7333F62-737C-4628-95B4-25B1D495C262}"/>
    <cellStyle name="Comma 116 4" xfId="4198" xr:uid="{5AD14FC1-1C1D-470C-82B1-054C794CD9BA}"/>
    <cellStyle name="Comma 116 4 2" xfId="10776" xr:uid="{03FEF9DD-1C8F-40C3-8602-BD743DCC916F}"/>
    <cellStyle name="Comma 116 5" xfId="1231" xr:uid="{E582A5AD-B8CE-4356-A443-63660C8B80F3}"/>
    <cellStyle name="Comma 116 5 2" xfId="8116" xr:uid="{3E78D700-C0D0-4DE2-A5C9-C5204548AE29}"/>
    <cellStyle name="Comma 116 6" xfId="7750" xr:uid="{4DF6F4E2-31D0-4AEF-91E3-5A9F5FA182FD}"/>
    <cellStyle name="Comma 117" xfId="6884" xr:uid="{A0B4771B-5131-4F85-824B-288AB83FEDAA}"/>
    <cellStyle name="Comma 117 2" xfId="13388" xr:uid="{6851FE0C-A0E0-483D-99B9-1B3646A6D7FF}"/>
    <cellStyle name="Comma 118" xfId="7123" xr:uid="{D2FB4ABF-F97C-42CF-AFB4-1C28DC64936A}"/>
    <cellStyle name="Comma 118 2" xfId="13619" xr:uid="{BCD636E7-C664-46C5-8B31-C978132316F2}"/>
    <cellStyle name="Comma 119" xfId="7160" xr:uid="{8ADB4D57-07ED-40B3-BCD9-FAF77095C3A4}"/>
    <cellStyle name="Comma 119 2" xfId="13646" xr:uid="{E4346BD8-79AD-4218-AE80-3B293E021B8E}"/>
    <cellStyle name="Comma 12" xfId="95" xr:uid="{00000000-0005-0000-0000-00005E000000}"/>
    <cellStyle name="Comma 12 10" xfId="1336" xr:uid="{44E3585B-36EC-4B8B-A5B2-9E44BE310CA0}"/>
    <cellStyle name="Comma 12 10 2" xfId="2653" xr:uid="{57937231-3128-4774-88CA-89FAA37D79EE}"/>
    <cellStyle name="Comma 12 10 2 2" xfId="5820" xr:uid="{8BEF9B96-D490-43D6-BF68-F66937D01742}"/>
    <cellStyle name="Comma 12 10 2 2 2" xfId="12371" xr:uid="{80C55473-71CC-4DE0-AE52-BF2B1591BCE7}"/>
    <cellStyle name="Comma 12 10 2 3" xfId="9474" xr:uid="{E273BD03-B6AF-449B-A3DA-7FAF44FB28AE}"/>
    <cellStyle name="Comma 12 10 3" xfId="4523" xr:uid="{A6901958-32B8-4180-8DD3-6730974B1A3B}"/>
    <cellStyle name="Comma 12 10 3 2" xfId="11099" xr:uid="{9696108E-CB60-4B63-B7F7-7C0599C77C50}"/>
    <cellStyle name="Comma 12 10 4" xfId="8219" xr:uid="{F257354A-B2DF-43D1-BAFF-B5352FFDCAB9}"/>
    <cellStyle name="Comma 12 11" xfId="2118" xr:uid="{455F4CB0-0895-4F19-8DF3-5FDE7B86D208}"/>
    <cellStyle name="Comma 12 11 2" xfId="5286" xr:uid="{4C5206D9-7EB1-4BAC-9AB5-DCEB03C3A78A}"/>
    <cellStyle name="Comma 12 11 2 2" xfId="11841" xr:uid="{FA43115B-3094-41AD-9991-7D778454862E}"/>
    <cellStyle name="Comma 12 11 3" xfId="8944" xr:uid="{CAD05E0E-0329-4400-BABA-06C8EA31628C}"/>
    <cellStyle name="Comma 12 12" xfId="3436" xr:uid="{1991B239-F848-4264-BBD1-138E1B732024}"/>
    <cellStyle name="Comma 12 12 2" xfId="6559" xr:uid="{6FD7D733-1338-4720-8191-98FDDADD9F99}"/>
    <cellStyle name="Comma 12 12 2 2" xfId="13099" xr:uid="{B8BADBCE-1ACA-4B53-BE79-DEE3C96EA935}"/>
    <cellStyle name="Comma 12 12 3" xfId="10207" xr:uid="{DBA9D890-E069-4778-AC64-0D734686C080}"/>
    <cellStyle name="Comma 12 13" xfId="3925" xr:uid="{0A2D82D7-A739-4A6E-AD1A-6EA258078D48}"/>
    <cellStyle name="Comma 12 13 2" xfId="10563" xr:uid="{11F02ADC-04AD-4F3B-A8EF-AF3A8223C8A5}"/>
    <cellStyle name="Comma 12 14" xfId="6902" xr:uid="{7B774B16-E5C7-4015-9AC5-7EE4B25B355D}"/>
    <cellStyle name="Comma 12 14 2" xfId="13406" xr:uid="{95202C5F-A76F-4A83-B089-9557A48D8F23}"/>
    <cellStyle name="Comma 12 15" xfId="1158" xr:uid="{348F8BAA-1EEB-4D30-9B04-3E6A1DCCEB94}"/>
    <cellStyle name="Comma 12 15 2" xfId="8089" xr:uid="{6D400C11-C30A-46D4-9A48-16858341DFB2}"/>
    <cellStyle name="Comma 12 15 3" xfId="7400" xr:uid="{236390B0-6DC9-4376-AA51-1BA1C1930256}"/>
    <cellStyle name="Comma 12 16" xfId="7749" xr:uid="{2DC2846E-09F7-4F52-BF80-E6331E3830DB}"/>
    <cellStyle name="Comma 12 2" xfId="96" xr:uid="{00000000-0005-0000-0000-00005F000000}"/>
    <cellStyle name="Comma 12 2 2" xfId="97" xr:uid="{00000000-0005-0000-0000-000060000000}"/>
    <cellStyle name="Comma 12 2 2 2" xfId="1338" xr:uid="{C3881B9F-0894-4E72-811C-8589E3280EB6}"/>
    <cellStyle name="Comma 12 2 2 2 2" xfId="2655" xr:uid="{B0872A26-FD57-4F78-ADA7-CD110261A5FA}"/>
    <cellStyle name="Comma 12 2 2 2 2 2" xfId="5822" xr:uid="{2C88FE02-0DCE-4A1D-A8D8-7838C36FDC43}"/>
    <cellStyle name="Comma 12 2 2 2 2 2 2" xfId="12373" xr:uid="{C57B404B-3DAD-4426-BED3-5E5D30A5B72E}"/>
    <cellStyle name="Comma 12 2 2 2 2 3" xfId="9476" xr:uid="{624C7913-43EA-42D6-BB22-A2E1A455926F}"/>
    <cellStyle name="Comma 12 2 2 2 3" xfId="4525" xr:uid="{E5D2C80F-0F5B-47CC-AF76-7E4A82FA39BA}"/>
    <cellStyle name="Comma 12 2 2 2 3 2" xfId="11101" xr:uid="{D3FFB090-A64B-4881-A22D-49B4AEA6B7B7}"/>
    <cellStyle name="Comma 12 2 2 2 4" xfId="8221" xr:uid="{7B9F3F1B-0DE4-4FF5-8F22-06FFAA1A4853}"/>
    <cellStyle name="Comma 12 2 2 3" xfId="2351" xr:uid="{5034FE36-9780-4FF5-9DAD-95E83403C0EA}"/>
    <cellStyle name="Comma 12 2 2 3 2" xfId="5519" xr:uid="{FDE7F9F9-060F-44E1-ADD1-3950FFE232EA}"/>
    <cellStyle name="Comma 12 2 2 3 2 2" xfId="12072" xr:uid="{E5181365-A432-4DCA-A7BB-763EF0A9A000}"/>
    <cellStyle name="Comma 12 2 2 3 3" xfId="9175" xr:uid="{D108CC51-1AB6-4B23-BA43-3CFF586ACF13}"/>
    <cellStyle name="Comma 12 2 2 4" xfId="4222" xr:uid="{26DF816C-22BB-49D7-BDEE-2630D4E3D719}"/>
    <cellStyle name="Comma 12 2 2 4 2" xfId="10800" xr:uid="{2A36AC74-0A6D-4B31-A733-270F01465D01}"/>
    <cellStyle name="Comma 12 2 2 5" xfId="7748" xr:uid="{DD6D9211-58AA-4F39-BAD9-B09A2A87A11E}"/>
    <cellStyle name="Comma 12 2 3" xfId="1337" xr:uid="{FA7F20E6-7162-4E09-BDEA-50DAB0CCCDC5}"/>
    <cellStyle name="Comma 12 2 3 2" xfId="2654" xr:uid="{DFAF8DFD-5435-4189-B648-C1EB328D31FE}"/>
    <cellStyle name="Comma 12 2 3 2 2" xfId="5821" xr:uid="{9D27A314-22E1-446B-B51F-61AA24BAD510}"/>
    <cellStyle name="Comma 12 2 3 2 2 2" xfId="12372" xr:uid="{71FC1B74-82A3-48BD-AA78-0CA1B494F2F4}"/>
    <cellStyle name="Comma 12 2 3 2 3" xfId="9475" xr:uid="{11A6E75C-07E5-4C41-8526-62189B1A6687}"/>
    <cellStyle name="Comma 12 2 3 3" xfId="4524" xr:uid="{B0B979E0-E6B6-48D4-913D-8C9BCFE6CFBA}"/>
    <cellStyle name="Comma 12 2 3 3 2" xfId="11100" xr:uid="{D39FA541-07D5-4E67-987F-C7673389BD0D}"/>
    <cellStyle name="Comma 12 2 3 4" xfId="8220" xr:uid="{55586B35-2094-4079-94C6-4DE8FA826137}"/>
    <cellStyle name="Comma 12 2 4" xfId="2119" xr:uid="{E61C527C-9A80-4578-8E9B-AE21C92EAF78}"/>
    <cellStyle name="Comma 12 2 4 2" xfId="5287" xr:uid="{3CB57119-3EF4-44E0-A672-9030B641DCC4}"/>
    <cellStyle name="Comma 12 2 4 2 2" xfId="11842" xr:uid="{7A8D7118-6A8D-46E6-A6ED-C27DF43DC477}"/>
    <cellStyle name="Comma 12 2 4 3" xfId="8945" xr:uid="{5C1B3D8C-ADB9-40B7-81C4-85005AF50CF0}"/>
    <cellStyle name="Comma 12 2 5" xfId="3437" xr:uid="{92421ACB-3E70-406A-8575-D5832FD1AC5D}"/>
    <cellStyle name="Comma 12 2 5 2" xfId="6560" xr:uid="{8A50DB19-0094-42CC-8E4A-5531ACC2610B}"/>
    <cellStyle name="Comma 12 2 5 2 2" xfId="13100" xr:uid="{7FA0A30E-3EDE-41E9-8E53-822BA5EEC36D}"/>
    <cellStyle name="Comma 12 2 5 3" xfId="10208" xr:uid="{E955883D-D607-4462-9CC6-C24EE50B739B}"/>
    <cellStyle name="Comma 12 2 6" xfId="3926" xr:uid="{5E14C317-27F0-4DAC-8A4B-D108D43636D4}"/>
    <cellStyle name="Comma 12 2 6 2" xfId="10564" xr:uid="{2974B13C-7A8D-43CD-9532-65F4BC720E74}"/>
    <cellStyle name="Comma 12 2 7" xfId="6903" xr:uid="{9A88B2E1-AECD-4CF1-83EE-BC42F4B0F60C}"/>
    <cellStyle name="Comma 12 2 7 2" xfId="13407" xr:uid="{871D26DD-9363-4FB7-8E3E-ED840CC3C46E}"/>
    <cellStyle name="Comma 12 2 8" xfId="7401" xr:uid="{71459068-963E-4109-8B49-5F6C303324DE}"/>
    <cellStyle name="Comma 12 3" xfId="98" xr:uid="{00000000-0005-0000-0000-000061000000}"/>
    <cellStyle name="Comma 12 3 2" xfId="99" xr:uid="{00000000-0005-0000-0000-000062000000}"/>
    <cellStyle name="Comma 12 3 2 2" xfId="1340" xr:uid="{A093E1EA-96D1-4DA9-B6D0-4BC11A5B1F9A}"/>
    <cellStyle name="Comma 12 3 2 2 2" xfId="2657" xr:uid="{25E2AA48-D499-4C2B-B40F-2E14D2B31B7F}"/>
    <cellStyle name="Comma 12 3 2 2 2 2" xfId="5824" xr:uid="{267160AA-0488-4C82-A15F-F9A9373AB3B4}"/>
    <cellStyle name="Comma 12 3 2 2 2 2 2" xfId="12375" xr:uid="{EDE88D81-9881-42E1-B874-B1F89F3B8B0A}"/>
    <cellStyle name="Comma 12 3 2 2 2 3" xfId="9478" xr:uid="{876A5EA8-8E7B-4C12-A15A-80CA2750E37C}"/>
    <cellStyle name="Comma 12 3 2 2 3" xfId="4527" xr:uid="{898FA15B-6E36-4807-95FD-C37784EC9CFB}"/>
    <cellStyle name="Comma 12 3 2 2 3 2" xfId="11103" xr:uid="{67C35B34-E1C1-49B7-90EF-DDC3DA42F29B}"/>
    <cellStyle name="Comma 12 3 2 2 4" xfId="8223" xr:uid="{14A6BECF-FE20-43F3-A383-8A1AEDF14573}"/>
    <cellStyle name="Comma 12 3 2 3" xfId="2352" xr:uid="{F2065A0B-CEC9-46F2-9DD9-775DA43D33C1}"/>
    <cellStyle name="Comma 12 3 2 3 2" xfId="5520" xr:uid="{2BB59DFE-285E-40A9-9EE8-419187C2EB15}"/>
    <cellStyle name="Comma 12 3 2 3 2 2" xfId="12073" xr:uid="{F9CB55B4-7FE0-4039-9BAD-58B7E81DDE4A}"/>
    <cellStyle name="Comma 12 3 2 3 3" xfId="9176" xr:uid="{2FF7283B-A423-4A3E-B320-0DF9A4D2A067}"/>
    <cellStyle name="Comma 12 3 2 4" xfId="4223" xr:uid="{B7A374C2-F0FA-415F-B52B-8AD6DD5D78A4}"/>
    <cellStyle name="Comma 12 3 2 4 2" xfId="10801" xr:uid="{65BCD097-F482-44C6-A612-DA7CCE1EEC66}"/>
    <cellStyle name="Comma 12 3 2 5" xfId="7797" xr:uid="{BC27B26E-9BF7-4EFC-9DBB-40AAD3C3BF12}"/>
    <cellStyle name="Comma 12 3 3" xfId="1339" xr:uid="{E810B3ED-5003-4F1C-9DB7-DC6D2155F828}"/>
    <cellStyle name="Comma 12 3 3 2" xfId="2656" xr:uid="{6C2118B6-0D4B-478E-812D-E4CAA1E394B6}"/>
    <cellStyle name="Comma 12 3 3 2 2" xfId="5823" xr:uid="{85786EEF-EFFA-4883-9BE9-A4D474E4F206}"/>
    <cellStyle name="Comma 12 3 3 2 2 2" xfId="12374" xr:uid="{A40C3C06-22EC-489D-A521-59B57E861DCF}"/>
    <cellStyle name="Comma 12 3 3 2 3" xfId="9477" xr:uid="{3EDC6908-0994-4BD5-8CE1-F2795FCFC3BF}"/>
    <cellStyle name="Comma 12 3 3 3" xfId="4526" xr:uid="{F0B5186C-3CB4-4D05-AFDE-55AE595E10F4}"/>
    <cellStyle name="Comma 12 3 3 3 2" xfId="11102" xr:uid="{95C28780-48C3-4677-9443-C3F638E79482}"/>
    <cellStyle name="Comma 12 3 3 4" xfId="8222" xr:uid="{569BB2A6-FCC7-42BD-9657-2E8F32C4DD6A}"/>
    <cellStyle name="Comma 12 3 4" xfId="2120" xr:uid="{41E73C69-BBAB-4E4C-9900-BCAB4316D2EE}"/>
    <cellStyle name="Comma 12 3 4 2" xfId="5288" xr:uid="{C9D73AF0-FDE3-4CF9-9790-EAF48987BFEF}"/>
    <cellStyle name="Comma 12 3 4 2 2" xfId="11843" xr:uid="{C8329DDF-24C4-4770-87EC-23C14DF820D3}"/>
    <cellStyle name="Comma 12 3 4 3" xfId="8946" xr:uid="{1545918D-BB1E-4BB0-BFD6-B56D514FEC20}"/>
    <cellStyle name="Comma 12 3 5" xfId="3438" xr:uid="{1326FA2C-1531-4F58-A901-EB914E910C1E}"/>
    <cellStyle name="Comma 12 3 5 2" xfId="6561" xr:uid="{99A49837-941B-4EE3-B5C8-5A9CE043C7AC}"/>
    <cellStyle name="Comma 12 3 5 2 2" xfId="13101" xr:uid="{A21EDBA8-FBFE-48EE-83F3-FD05FF9E7FFD}"/>
    <cellStyle name="Comma 12 3 5 3" xfId="10209" xr:uid="{0B06B325-DC5E-4364-B2FB-015D77D4EB44}"/>
    <cellStyle name="Comma 12 3 6" xfId="3927" xr:uid="{86E56F74-A88E-4A1C-82D3-ACB2AA9388ED}"/>
    <cellStyle name="Comma 12 3 6 2" xfId="10565" xr:uid="{CDB66B17-BC9A-44BB-8D49-48EF0D9DFB82}"/>
    <cellStyle name="Comma 12 3 7" xfId="6904" xr:uid="{5550F934-1CF4-4861-AE62-CE80C4816745}"/>
    <cellStyle name="Comma 12 3 7 2" xfId="13408" xr:uid="{B605E581-4CB4-4602-B769-E40D4183DF97}"/>
    <cellStyle name="Comma 12 3 8" xfId="7402" xr:uid="{397F596C-6F58-4300-B2BB-697E7AA361AA}"/>
    <cellStyle name="Comma 12 4" xfId="100" xr:uid="{00000000-0005-0000-0000-000063000000}"/>
    <cellStyle name="Comma 12 4 2" xfId="101" xr:uid="{00000000-0005-0000-0000-000064000000}"/>
    <cellStyle name="Comma 12 4 2 2" xfId="1342" xr:uid="{DE0AFF81-67BB-4366-9D41-0469FE06656B}"/>
    <cellStyle name="Comma 12 4 2 2 2" xfId="2659" xr:uid="{78768A25-EDAC-483D-8AF2-03D53641C616}"/>
    <cellStyle name="Comma 12 4 2 2 2 2" xfId="5826" xr:uid="{D49458BD-9123-48C7-8744-1D6D9FA6CEFA}"/>
    <cellStyle name="Comma 12 4 2 2 2 2 2" xfId="12377" xr:uid="{76647585-486F-41D4-99D9-032AA49E0454}"/>
    <cellStyle name="Comma 12 4 2 2 2 3" xfId="9480" xr:uid="{023110A3-1313-4BA2-8D8E-6EE0B3AAD152}"/>
    <cellStyle name="Comma 12 4 2 2 3" xfId="4529" xr:uid="{16682121-965D-40CF-ACDD-9C8E1006146C}"/>
    <cellStyle name="Comma 12 4 2 2 3 2" xfId="11105" xr:uid="{9FAC417B-B8D5-43B9-A36C-16619CFF584A}"/>
    <cellStyle name="Comma 12 4 2 2 4" xfId="8225" xr:uid="{C8E5B251-5454-44F4-8F7B-D7B7D18850DA}"/>
    <cellStyle name="Comma 12 4 2 3" xfId="2353" xr:uid="{63EB142D-FCB2-4A5A-A182-C55D2DF81F7F}"/>
    <cellStyle name="Comma 12 4 2 3 2" xfId="5521" xr:uid="{F671E86B-2719-4C66-B1BF-649510828AA7}"/>
    <cellStyle name="Comma 12 4 2 3 2 2" xfId="12074" xr:uid="{FB209B10-9467-4E3D-AD65-2E9D73E88C81}"/>
    <cellStyle name="Comma 12 4 2 3 3" xfId="9177" xr:uid="{566FF512-123E-4697-AD1A-B4FD70DA9E36}"/>
    <cellStyle name="Comma 12 4 2 4" xfId="4224" xr:uid="{C458A0FC-DC9D-492B-B1F8-495D7245DDDB}"/>
    <cellStyle name="Comma 12 4 2 4 2" xfId="10802" xr:uid="{AEBFCF69-863B-4983-9343-4874C81D944E}"/>
    <cellStyle name="Comma 12 4 2 5" xfId="7783" xr:uid="{F6D80714-E51C-4D04-9E9C-E0F7E674BB7E}"/>
    <cellStyle name="Comma 12 4 3" xfId="1341" xr:uid="{4D051696-F8D6-4DE1-9292-E2C5737AC5A2}"/>
    <cellStyle name="Comma 12 4 3 2" xfId="2658" xr:uid="{22CAE5F3-1B86-458F-86C7-AA1831C76983}"/>
    <cellStyle name="Comma 12 4 3 2 2" xfId="5825" xr:uid="{814C7990-23FE-4CBC-8BB9-0F2BBCCC3742}"/>
    <cellStyle name="Comma 12 4 3 2 2 2" xfId="12376" xr:uid="{BC9FC3E6-2CAA-452D-903F-E6DF7F2CC0D3}"/>
    <cellStyle name="Comma 12 4 3 2 3" xfId="9479" xr:uid="{7A5B3C93-DE8D-45A6-AA02-65FE25DA2D4D}"/>
    <cellStyle name="Comma 12 4 3 3" xfId="4528" xr:uid="{49A4A183-0B27-4DC4-A965-5AA2B55E9FBE}"/>
    <cellStyle name="Comma 12 4 3 3 2" xfId="11104" xr:uid="{B259EA05-DAF4-439B-A756-50A4A6B388C9}"/>
    <cellStyle name="Comma 12 4 3 4" xfId="8224" xr:uid="{47E8CC15-4FA9-4660-BE70-03E368FE1734}"/>
    <cellStyle name="Comma 12 4 4" xfId="2121" xr:uid="{5AE662EA-9F05-498A-AF13-8921CD4CB3E3}"/>
    <cellStyle name="Comma 12 4 4 2" xfId="5289" xr:uid="{6D1CD97C-5814-4618-B0B4-7E30B434CD81}"/>
    <cellStyle name="Comma 12 4 4 2 2" xfId="11844" xr:uid="{2856D645-8E39-428A-81D2-371EA1F94849}"/>
    <cellStyle name="Comma 12 4 4 3" xfId="8947" xr:uid="{E9D7E42E-F7FE-401B-B884-30D317D7687A}"/>
    <cellStyle name="Comma 12 4 5" xfId="3439" xr:uid="{9B139D6E-7C45-40FC-B266-F057309C23B1}"/>
    <cellStyle name="Comma 12 4 5 2" xfId="6562" xr:uid="{8E1EBC8C-290C-4597-8C84-A4A7F650EF0F}"/>
    <cellStyle name="Comma 12 4 5 2 2" xfId="13102" xr:uid="{35DFC57F-B76E-41F9-A3CD-BF7412425005}"/>
    <cellStyle name="Comma 12 4 5 3" xfId="10210" xr:uid="{24D92CED-10A8-4CDC-9EE9-833B652D3D1A}"/>
    <cellStyle name="Comma 12 4 6" xfId="3928" xr:uid="{CE360293-481D-410D-B3FC-A44414259704}"/>
    <cellStyle name="Comma 12 4 6 2" xfId="10566" xr:uid="{F088DAE9-237B-4C7D-8235-DACEED8E31B6}"/>
    <cellStyle name="Comma 12 4 7" xfId="6905" xr:uid="{D7723C58-055B-4083-9283-4F7604103BF8}"/>
    <cellStyle name="Comma 12 4 7 2" xfId="13409" xr:uid="{77533353-4A9C-41B3-9E94-239B491561AE}"/>
    <cellStyle name="Comma 12 4 8" xfId="7403" xr:uid="{D3277A18-BA15-4333-AEE5-C07BD6B877FA}"/>
    <cellStyle name="Comma 12 5" xfId="102" xr:uid="{00000000-0005-0000-0000-000065000000}"/>
    <cellStyle name="Comma 12 5 2" xfId="103" xr:uid="{00000000-0005-0000-0000-000066000000}"/>
    <cellStyle name="Comma 12 5 2 2" xfId="1344" xr:uid="{4C6C48B9-E7AB-4C7C-8C69-A7DEE8D374A4}"/>
    <cellStyle name="Comma 12 5 2 2 2" xfId="2661" xr:uid="{1F1D8FF3-E888-4ED3-A633-0083D54C7367}"/>
    <cellStyle name="Comma 12 5 2 2 2 2" xfId="5828" xr:uid="{B9946354-7E3C-4FF6-A3AD-0EE869D9281E}"/>
    <cellStyle name="Comma 12 5 2 2 2 2 2" xfId="12379" xr:uid="{AFB8AB0B-1099-489A-98EE-9C8D881DC166}"/>
    <cellStyle name="Comma 12 5 2 2 2 3" xfId="9482" xr:uid="{5A5EE712-B48C-4B97-9B59-D5DD4AEE4775}"/>
    <cellStyle name="Comma 12 5 2 2 3" xfId="4531" xr:uid="{57936A68-6B00-4364-8B5B-C0AE8FCC4812}"/>
    <cellStyle name="Comma 12 5 2 2 3 2" xfId="11107" xr:uid="{9A5EE050-508D-4350-BAAF-4A7DB162B67C}"/>
    <cellStyle name="Comma 12 5 2 2 4" xfId="8227" xr:uid="{006E00EF-CFDD-4CD7-BF3B-2C6E38FBAFF3}"/>
    <cellStyle name="Comma 12 5 2 3" xfId="2354" xr:uid="{7D7296A9-FFED-44CC-8DAF-377A440CEC3E}"/>
    <cellStyle name="Comma 12 5 2 3 2" xfId="5522" xr:uid="{4E7BCAAF-6280-484A-A6D8-53128D0AC00D}"/>
    <cellStyle name="Comma 12 5 2 3 2 2" xfId="12075" xr:uid="{07865AFC-7E80-45B1-A073-17C6A21467CA}"/>
    <cellStyle name="Comma 12 5 2 3 3" xfId="9178" xr:uid="{52C73CD0-C4C5-42A0-B4D5-8E6661CD6325}"/>
    <cellStyle name="Comma 12 5 2 4" xfId="4225" xr:uid="{DF98EDFF-55A0-4B68-89F5-16CCEF477EAF}"/>
    <cellStyle name="Comma 12 5 2 4 2" xfId="10803" xr:uid="{3B6F663C-BFE6-4BF2-94EE-5A3DA168B798}"/>
    <cellStyle name="Comma 12 5 2 5" xfId="7781" xr:uid="{69A5CE98-01E3-485F-B9EC-20B7F40C8617}"/>
    <cellStyle name="Comma 12 5 3" xfId="1343" xr:uid="{98BC41F2-B362-4CF5-A7AE-CAEEBADE740C}"/>
    <cellStyle name="Comma 12 5 3 2" xfId="2660" xr:uid="{D66C8C8C-8298-40A3-B59E-E5733E308864}"/>
    <cellStyle name="Comma 12 5 3 2 2" xfId="5827" xr:uid="{4A365A5E-07F4-4510-963C-ECBFCC862C98}"/>
    <cellStyle name="Comma 12 5 3 2 2 2" xfId="12378" xr:uid="{338B75B9-EEB7-4079-AC9E-0D4115C0F9F4}"/>
    <cellStyle name="Comma 12 5 3 2 3" xfId="9481" xr:uid="{81643896-B6D0-439E-9692-D919487309C3}"/>
    <cellStyle name="Comma 12 5 3 3" xfId="4530" xr:uid="{DFD5CC6D-D9A4-473A-AC50-9BC09FDE4269}"/>
    <cellStyle name="Comma 12 5 3 3 2" xfId="11106" xr:uid="{49246C85-1F26-4336-8C99-1B3666C61843}"/>
    <cellStyle name="Comma 12 5 3 4" xfId="8226" xr:uid="{0CA87A5E-D5E5-44BA-918F-2BA57563A9F5}"/>
    <cellStyle name="Comma 12 5 4" xfId="2122" xr:uid="{11EFF759-6F4F-4C0B-8386-6E463FA86A7A}"/>
    <cellStyle name="Comma 12 5 4 2" xfId="5290" xr:uid="{E1C4CF81-1D16-4A96-9572-D94741A76FD1}"/>
    <cellStyle name="Comma 12 5 4 2 2" xfId="11845" xr:uid="{FAC9B1A2-FADF-41EA-8DFE-F39D931701D6}"/>
    <cellStyle name="Comma 12 5 4 3" xfId="8948" xr:uid="{D0BBFBE1-78D5-4390-B8CD-96340A786079}"/>
    <cellStyle name="Comma 12 5 5" xfId="3440" xr:uid="{AEB8EFB2-10EE-4F23-A089-15CF77897C17}"/>
    <cellStyle name="Comma 12 5 5 2" xfId="6563" xr:uid="{8946B2FE-BFA8-42ED-B6AF-ACD682D095C4}"/>
    <cellStyle name="Comma 12 5 5 2 2" xfId="13103" xr:uid="{925AD031-9E8B-4815-BEBC-664EA0D534E0}"/>
    <cellStyle name="Comma 12 5 5 3" xfId="10211" xr:uid="{9154192C-27DE-4719-B78E-48A2CAF27531}"/>
    <cellStyle name="Comma 12 5 6" xfId="3929" xr:uid="{2A860608-9E18-480E-9690-890F3107282C}"/>
    <cellStyle name="Comma 12 5 6 2" xfId="10567" xr:uid="{74B9CB12-DFBA-44A4-94D0-C1CC75968B14}"/>
    <cellStyle name="Comma 12 5 7" xfId="6906" xr:uid="{CCCD307A-6F99-4990-A05F-BAE5D97CC7F4}"/>
    <cellStyle name="Comma 12 5 7 2" xfId="13410" xr:uid="{2C015C49-7FBD-448A-861B-2AD0FF66ABF8}"/>
    <cellStyle name="Comma 12 5 8" xfId="7404" xr:uid="{459AEEBE-8467-4239-982A-25D21E5DF931}"/>
    <cellStyle name="Comma 12 6" xfId="104" xr:uid="{00000000-0005-0000-0000-000067000000}"/>
    <cellStyle name="Comma 12 6 2" xfId="105" xr:uid="{00000000-0005-0000-0000-000068000000}"/>
    <cellStyle name="Comma 12 6 2 2" xfId="1346" xr:uid="{A7F4A7CA-5D29-4B73-AA35-82F575C844E6}"/>
    <cellStyle name="Comma 12 6 2 2 2" xfId="2663" xr:uid="{96D1AEB2-D151-4853-83E2-CC9E6C84510E}"/>
    <cellStyle name="Comma 12 6 2 2 2 2" xfId="5830" xr:uid="{852EB90A-2482-4594-A1FA-471F6C8F166E}"/>
    <cellStyle name="Comma 12 6 2 2 2 2 2" xfId="12381" xr:uid="{64B44E9A-5E96-4125-A5A8-F88FB8CB5303}"/>
    <cellStyle name="Comma 12 6 2 2 2 3" xfId="9484" xr:uid="{AD8709B5-A8B9-4778-8A0D-1ECB80B70A86}"/>
    <cellStyle name="Comma 12 6 2 2 3" xfId="4533" xr:uid="{646588F5-44D3-480C-A75B-3721DE17D5AF}"/>
    <cellStyle name="Comma 12 6 2 2 3 2" xfId="11109" xr:uid="{4BE5D9C2-204F-4B9C-AB50-E11D86CB004F}"/>
    <cellStyle name="Comma 12 6 2 2 4" xfId="8229" xr:uid="{F32E44C6-350E-41BF-95BA-7138B2770A8D}"/>
    <cellStyle name="Comma 12 6 2 3" xfId="2355" xr:uid="{6D1A6344-4915-4684-A3E6-85871F5440DD}"/>
    <cellStyle name="Comma 12 6 2 3 2" xfId="5523" xr:uid="{76E624E6-C167-4F2E-8DC1-D815023A350F}"/>
    <cellStyle name="Comma 12 6 2 3 2 2" xfId="12076" xr:uid="{9BFF4715-6E76-41D2-8F97-143F00827133}"/>
    <cellStyle name="Comma 12 6 2 3 3" xfId="9179" xr:uid="{194517AB-8427-44B3-BCFF-7BB1F87EE7CA}"/>
    <cellStyle name="Comma 12 6 2 4" xfId="4226" xr:uid="{616687A3-9518-4590-A56F-267A4D26CE95}"/>
    <cellStyle name="Comma 12 6 2 4 2" xfId="10804" xr:uid="{B30BD9F4-6960-46E6-8CA1-2C8A9FDD64F2}"/>
    <cellStyle name="Comma 12 6 2 5" xfId="7747" xr:uid="{E742E637-5B8C-4133-8279-7C9B3B27380D}"/>
    <cellStyle name="Comma 12 6 3" xfId="1345" xr:uid="{92B3DA9E-9E78-4918-9BB8-B924F44A3D07}"/>
    <cellStyle name="Comma 12 6 3 2" xfId="2662" xr:uid="{3FEA2C1B-FF4F-415F-B451-6C8F74F7CFD9}"/>
    <cellStyle name="Comma 12 6 3 2 2" xfId="5829" xr:uid="{CE2E7846-AC25-4F58-A404-087DC58081E2}"/>
    <cellStyle name="Comma 12 6 3 2 2 2" xfId="12380" xr:uid="{35217213-F963-41BA-8851-25598C91C43C}"/>
    <cellStyle name="Comma 12 6 3 2 3" xfId="9483" xr:uid="{6C13F9F8-88A2-4728-9789-3411FCFAC0F7}"/>
    <cellStyle name="Comma 12 6 3 3" xfId="4532" xr:uid="{14BFF9C8-79AA-4C70-BCC6-B205A2416F5D}"/>
    <cellStyle name="Comma 12 6 3 3 2" xfId="11108" xr:uid="{787D172C-35F0-4E70-89DB-85901D327510}"/>
    <cellStyle name="Comma 12 6 3 4" xfId="8228" xr:uid="{B468ABE1-9406-450A-B7F0-17D2FCF92BBF}"/>
    <cellStyle name="Comma 12 6 4" xfId="2123" xr:uid="{044127C4-BA34-43A8-84A2-5D1D50AFBF25}"/>
    <cellStyle name="Comma 12 6 4 2" xfId="5291" xr:uid="{4CE7D250-2B8E-47D5-972E-F3C429DBF7D1}"/>
    <cellStyle name="Comma 12 6 4 2 2" xfId="11846" xr:uid="{D594E9B0-B9B4-47D1-9808-F32AC9DB5047}"/>
    <cellStyle name="Comma 12 6 4 3" xfId="8949" xr:uid="{4535ADA6-AF86-42AB-B201-F857C8E2A50E}"/>
    <cellStyle name="Comma 12 6 5" xfId="3441" xr:uid="{E2C42E47-EC64-4003-ADD6-42B6E5C936B0}"/>
    <cellStyle name="Comma 12 6 5 2" xfId="6564" xr:uid="{0DDDF0A2-07AC-4887-BAE6-0684C60AD060}"/>
    <cellStyle name="Comma 12 6 5 2 2" xfId="13104" xr:uid="{F4F79595-7D9B-427C-984D-F808EE34C08B}"/>
    <cellStyle name="Comma 12 6 5 3" xfId="10212" xr:uid="{48788A67-6CAB-406D-BA81-C19763D007A3}"/>
    <cellStyle name="Comma 12 6 6" xfId="3930" xr:uid="{68544A7B-6C78-442E-8F90-00A4C71DC192}"/>
    <cellStyle name="Comma 12 6 6 2" xfId="10568" xr:uid="{75D515CA-F472-4EED-A7C6-68BBF578685A}"/>
    <cellStyle name="Comma 12 6 7" xfId="6907" xr:uid="{3A9EA6FA-9CB8-4263-933F-DF00D59423F3}"/>
    <cellStyle name="Comma 12 6 7 2" xfId="13411" xr:uid="{ED2E614C-1A01-479F-B569-33774A3DBFC8}"/>
    <cellStyle name="Comma 12 6 8" xfId="7405" xr:uid="{42D56DF9-5538-4406-A8FF-BF7186D0CDE6}"/>
    <cellStyle name="Comma 12 7" xfId="106" xr:uid="{00000000-0005-0000-0000-000069000000}"/>
    <cellStyle name="Comma 12 7 2" xfId="107" xr:uid="{00000000-0005-0000-0000-00006A000000}"/>
    <cellStyle name="Comma 12 7 2 2" xfId="1348" xr:uid="{DF74FE8B-9865-4447-9A74-5032137FBDCF}"/>
    <cellStyle name="Comma 12 7 2 2 2" xfId="2665" xr:uid="{6A60BB01-D404-45B8-A7C7-2C48ED4F205A}"/>
    <cellStyle name="Comma 12 7 2 2 2 2" xfId="5832" xr:uid="{E3A7B934-D589-4AF1-B22C-D09E45F4EE56}"/>
    <cellStyle name="Comma 12 7 2 2 2 2 2" xfId="12383" xr:uid="{5127C864-576E-4ED2-ADFD-01A185458644}"/>
    <cellStyle name="Comma 12 7 2 2 2 3" xfId="9486" xr:uid="{A6E9BBF2-CA9E-4DF8-8642-1BA8840EE6E7}"/>
    <cellStyle name="Comma 12 7 2 2 3" xfId="4535" xr:uid="{08F652E5-B6A2-4894-93EA-FCA3F9606FE6}"/>
    <cellStyle name="Comma 12 7 2 2 3 2" xfId="11111" xr:uid="{95E8255C-7FB6-4975-BE1C-CE9E0C632155}"/>
    <cellStyle name="Comma 12 7 2 2 4" xfId="8231" xr:uid="{99702F9B-945B-4549-809E-6F1041617B9E}"/>
    <cellStyle name="Comma 12 7 2 3" xfId="2356" xr:uid="{CD677D6C-1144-4563-9D56-5BB591EAD9AA}"/>
    <cellStyle name="Comma 12 7 2 3 2" xfId="5524" xr:uid="{B8EEB691-19B9-4577-B6C0-5208EB00B111}"/>
    <cellStyle name="Comma 12 7 2 3 2 2" xfId="12077" xr:uid="{24677F06-A126-40E7-9135-E89CE7F609F5}"/>
    <cellStyle name="Comma 12 7 2 3 3" xfId="9180" xr:uid="{FA49E180-BFAB-46FC-B543-9A12A26C7AAF}"/>
    <cellStyle name="Comma 12 7 2 4" xfId="4227" xr:uid="{558FAAA2-8FC3-44CB-96EC-5EF2CADEA8AA}"/>
    <cellStyle name="Comma 12 7 2 4 2" xfId="10805" xr:uid="{8D27CB91-0DD3-4600-BCFF-C4177926CC7E}"/>
    <cellStyle name="Comma 12 7 2 5" xfId="7746" xr:uid="{BD2A0540-E9D1-43CB-9255-20B4D6683177}"/>
    <cellStyle name="Comma 12 7 3" xfId="1347" xr:uid="{EEF967A6-21C8-4D66-B43A-97BC550B6C74}"/>
    <cellStyle name="Comma 12 7 3 2" xfId="2664" xr:uid="{E3459369-A618-4BE1-A3D8-A16E3865C700}"/>
    <cellStyle name="Comma 12 7 3 2 2" xfId="5831" xr:uid="{86ED3145-9801-4901-8209-80C39E6DB1C4}"/>
    <cellStyle name="Comma 12 7 3 2 2 2" xfId="12382" xr:uid="{4FCF0A13-9348-4871-911E-E2CE6FCEFF03}"/>
    <cellStyle name="Comma 12 7 3 2 3" xfId="9485" xr:uid="{65E05D3D-4F8F-4283-942D-5FA969685A5A}"/>
    <cellStyle name="Comma 12 7 3 3" xfId="4534" xr:uid="{19523CCE-0907-428D-B01D-C2581626B19F}"/>
    <cellStyle name="Comma 12 7 3 3 2" xfId="11110" xr:uid="{C41BCBF3-F2AF-425C-9156-40E7E85A4723}"/>
    <cellStyle name="Comma 12 7 3 4" xfId="8230" xr:uid="{9BAB28C5-68BA-45F3-A8F4-59883B21C568}"/>
    <cellStyle name="Comma 12 7 4" xfId="2124" xr:uid="{369802D2-E028-40D0-8720-D4EAC8F30373}"/>
    <cellStyle name="Comma 12 7 4 2" xfId="5292" xr:uid="{EF8BA6BE-0354-4603-8744-9E0FF8F92CAA}"/>
    <cellStyle name="Comma 12 7 4 2 2" xfId="11847" xr:uid="{98340A85-48E3-433B-A876-D5540F6FA201}"/>
    <cellStyle name="Comma 12 7 4 3" xfId="8950" xr:uid="{33F3AC0F-467F-4D53-B326-02B6D57C322B}"/>
    <cellStyle name="Comma 12 7 5" xfId="3442" xr:uid="{EC1817E4-95F6-41E8-9EAC-08F9F76A637D}"/>
    <cellStyle name="Comma 12 7 5 2" xfId="6565" xr:uid="{6CBFC347-76EE-4B93-A5CC-F17A8F9305CA}"/>
    <cellStyle name="Comma 12 7 5 2 2" xfId="13105" xr:uid="{25F89AF9-5621-4A68-84DA-9CF89290BDE5}"/>
    <cellStyle name="Comma 12 7 5 3" xfId="10213" xr:uid="{7449E487-410D-4F8A-A56E-A117BB3216E6}"/>
    <cellStyle name="Comma 12 7 6" xfId="3932" xr:uid="{F2C3DB0F-4821-4A24-A998-DBAA93C820AF}"/>
    <cellStyle name="Comma 12 7 6 2" xfId="10569" xr:uid="{BD9F585C-6429-44B8-AE41-D91BDC8EF26D}"/>
    <cellStyle name="Comma 12 7 7" xfId="6908" xr:uid="{A7C4D2CD-ED5B-428D-A04F-E24E8FEABCD0}"/>
    <cellStyle name="Comma 12 7 7 2" xfId="13412" xr:uid="{9A032B23-FF13-4561-BE41-AAC478E36FA0}"/>
    <cellStyle name="Comma 12 7 8" xfId="7406" xr:uid="{91E37258-4BC5-4552-BCC0-D4729A849124}"/>
    <cellStyle name="Comma 12 8" xfId="108" xr:uid="{00000000-0005-0000-0000-00006B000000}"/>
    <cellStyle name="Comma 12 8 10" xfId="7407" xr:uid="{FEB92FBA-39F3-49AA-9D2E-0579C43B868E}"/>
    <cellStyle name="Comma 12 8 16" xfId="109" xr:uid="{00000000-0005-0000-0000-00006C000000}"/>
    <cellStyle name="Comma 12 8 16 2" xfId="1350" xr:uid="{6F33393A-CD1E-4546-B8EC-33E0800AE7EA}"/>
    <cellStyle name="Comma 12 8 16 2 2" xfId="2667" xr:uid="{B1A36AB6-B450-4CDF-B83F-600BBE99E96F}"/>
    <cellStyle name="Comma 12 8 16 2 2 2" xfId="5834" xr:uid="{37CBF6A8-9C71-4B81-BD28-3B3863F1963F}"/>
    <cellStyle name="Comma 12 8 16 2 2 2 2" xfId="12385" xr:uid="{F54501EE-D34F-4F59-A130-B01A85F4B056}"/>
    <cellStyle name="Comma 12 8 16 2 2 3" xfId="9488" xr:uid="{F3687C76-1AE6-4E63-B108-49A2D4A52ED9}"/>
    <cellStyle name="Comma 12 8 16 2 3" xfId="4537" xr:uid="{3C60DEAE-E690-426C-93EF-6FCE18EA98FB}"/>
    <cellStyle name="Comma 12 8 16 2 3 2" xfId="11113" xr:uid="{4F64EF02-85DB-4D3F-B16D-7192D6F625D4}"/>
    <cellStyle name="Comma 12 8 16 2 4" xfId="8233" xr:uid="{1BED1A5E-0710-4671-8344-4F6EBDD55BC2}"/>
    <cellStyle name="Comma 12 8 16 3" xfId="2320" xr:uid="{44A2222A-272E-4D55-BFC9-2A575157EA58}"/>
    <cellStyle name="Comma 12 8 16 3 2" xfId="5488" xr:uid="{F028CC0D-F4E6-4621-B434-2D7C07CB7F85}"/>
    <cellStyle name="Comma 12 8 16 3 2 2" xfId="12041" xr:uid="{40AF4B86-9D5A-491B-BC6B-0CA17B078FAE}"/>
    <cellStyle name="Comma 12 8 16 3 3" xfId="9144" xr:uid="{2CCAA901-11FB-48F6-BB09-246A58FA2253}"/>
    <cellStyle name="Comma 12 8 16 4" xfId="4189" xr:uid="{CE70C69D-B037-404B-8F7D-C909A55150B6}"/>
    <cellStyle name="Comma 12 8 16 4 2" xfId="10768" xr:uid="{7DFC3FE3-A545-463D-8DC8-39F329FAEBC4}"/>
    <cellStyle name="Comma 12 8 16 5" xfId="7745" xr:uid="{F37E4E59-80AB-42FB-B49E-737894763207}"/>
    <cellStyle name="Comma 12 8 18" xfId="1935" xr:uid="{8A744175-98C5-474A-9B5A-5CE7A78660AF}"/>
    <cellStyle name="Comma 12 8 18 2" xfId="3256" xr:uid="{4D8F6627-9757-43B7-B299-424265DA6F5F}"/>
    <cellStyle name="Comma 12 8 18 2 2" xfId="6412" xr:uid="{9C853E59-E8BF-4C35-9771-B0F5B503A245}"/>
    <cellStyle name="Comma 12 8 18 2 2 2" xfId="12961" xr:uid="{9BE83F44-40F1-4760-97EE-2665E2212DA8}"/>
    <cellStyle name="Comma 12 8 18 2 3" xfId="10070" xr:uid="{40496F58-D576-457E-94C7-28224F12FB97}"/>
    <cellStyle name="Comma 12 8 18 3" xfId="5117" xr:uid="{001C6B61-B37F-46A6-A2AD-4A2C783FA6AF}"/>
    <cellStyle name="Comma 12 8 18 3 2" xfId="11691" xr:uid="{1380192E-7CD1-4584-8D58-29AD5C997A1C}"/>
    <cellStyle name="Comma 12 8 18 4" xfId="8793" xr:uid="{9CD68DF2-4A58-47BC-8BEB-16091D660C5B}"/>
    <cellStyle name="Comma 12 8 19" xfId="3318" xr:uid="{056E1594-AB52-4574-A23D-B19C0DBDA826}"/>
    <cellStyle name="Comma 12 8 19 2" xfId="6462" xr:uid="{10305EBF-7DC6-428E-A02D-657B20973125}"/>
    <cellStyle name="Comma 12 8 19 2 2" xfId="13009" xr:uid="{1D70A8E0-974A-46E5-8C32-2513E850565F}"/>
    <cellStyle name="Comma 12 8 19 3" xfId="10117" xr:uid="{E4ECD250-D31C-4EAB-9F29-EA71E1ED5855}"/>
    <cellStyle name="Comma 12 8 2" xfId="110" xr:uid="{00000000-0005-0000-0000-00006D000000}"/>
    <cellStyle name="Comma 12 8 2 10" xfId="7744" xr:uid="{9657A299-58BD-4A99-8AC8-6AD13B919604}"/>
    <cellStyle name="Comma 12 8 2 2" xfId="111" xr:uid="{00000000-0005-0000-0000-00006E000000}"/>
    <cellStyle name="Comma 12 8 2 2 2" xfId="1352" xr:uid="{743267E4-967D-4C1D-9578-4CDA810E9A7F}"/>
    <cellStyle name="Comma 12 8 2 2 2 2" xfId="2669" xr:uid="{1A7BBF8A-E568-4C05-9E8E-D2610BDCAD73}"/>
    <cellStyle name="Comma 12 8 2 2 2 2 2" xfId="5836" xr:uid="{279B69E0-03E1-486E-9C7A-112F177E8386}"/>
    <cellStyle name="Comma 12 8 2 2 2 2 2 2" xfId="12387" xr:uid="{75265F79-8841-42C4-B793-0586D758F57F}"/>
    <cellStyle name="Comma 12 8 2 2 2 2 3" xfId="9490" xr:uid="{1B9DB7C5-43FC-427C-9DD7-79BDCAC5FF92}"/>
    <cellStyle name="Comma 12 8 2 2 2 3" xfId="4539" xr:uid="{B69CCA0E-A794-495F-9966-64B04096F7C2}"/>
    <cellStyle name="Comma 12 8 2 2 2 3 2" xfId="11115" xr:uid="{62E445CD-FB18-4F88-B2E5-E01947DB8841}"/>
    <cellStyle name="Comma 12 8 2 2 2 4" xfId="8235" xr:uid="{A489875E-9B3A-4CAD-903F-FD7EC8428341}"/>
    <cellStyle name="Comma 12 8 2 2 3" xfId="2358" xr:uid="{8B2F53B0-0E07-4402-8894-494B9B4A3E19}"/>
    <cellStyle name="Comma 12 8 2 2 3 2" xfId="5526" xr:uid="{8186C7B6-FF35-4B1A-9B57-639621479B1D}"/>
    <cellStyle name="Comma 12 8 2 2 3 2 2" xfId="12079" xr:uid="{1184DFCF-B3FA-499A-9F46-E10E96C73670}"/>
    <cellStyle name="Comma 12 8 2 2 3 3" xfId="9182" xr:uid="{202E1150-63C3-4040-949E-E4F08E767350}"/>
    <cellStyle name="Comma 12 8 2 2 4" xfId="4229" xr:uid="{742490DE-F353-45F5-93BD-D43AFF70CFCC}"/>
    <cellStyle name="Comma 12 8 2 2 4 2" xfId="10807" xr:uid="{2D17052C-AEFD-4F52-8D4D-02275C2A6A4F}"/>
    <cellStyle name="Comma 12 8 2 2 5" xfId="7743" xr:uid="{D5A8B393-8E8D-4CDF-90E8-3DCAD35E749D}"/>
    <cellStyle name="Comma 12 8 2 3" xfId="1351" xr:uid="{80A83113-73F7-4684-AA86-AB9133DC6A17}"/>
    <cellStyle name="Comma 12 8 2 3 2" xfId="2668" xr:uid="{AA776ADC-7EEC-4CD9-84EB-857BDC91E90D}"/>
    <cellStyle name="Comma 12 8 2 3 2 2" xfId="5835" xr:uid="{B1361BB7-3FB2-4053-8FCE-140DD2C82289}"/>
    <cellStyle name="Comma 12 8 2 3 2 2 2" xfId="12386" xr:uid="{1B6C447E-B00B-4B9B-A766-7C42096B39B4}"/>
    <cellStyle name="Comma 12 8 2 3 2 3" xfId="9489" xr:uid="{D2AC8746-887F-4317-A3C4-3DDC65553A33}"/>
    <cellStyle name="Comma 12 8 2 3 3" xfId="4538" xr:uid="{17B014B0-78FC-4275-A266-18B3A47B424D}"/>
    <cellStyle name="Comma 12 8 2 3 3 2" xfId="11114" xr:uid="{F0FAE634-14FA-492C-A5E0-ECA4F76149E5}"/>
    <cellStyle name="Comma 12 8 2 3 4" xfId="8234" xr:uid="{11B145F4-FA7D-49D5-866E-6046DE239E69}"/>
    <cellStyle name="Comma 12 8 2 4" xfId="2126" xr:uid="{79FFC0C0-854A-41E5-91AF-28D06DAFB3BC}"/>
    <cellStyle name="Comma 12 8 2 4 2" xfId="5294" xr:uid="{448740F8-5C7E-4EAF-990E-1C48272AC49E}"/>
    <cellStyle name="Comma 12 8 2 4 2 2" xfId="11849" xr:uid="{3B8F006A-23D3-4A64-9182-517401EE6E1F}"/>
    <cellStyle name="Comma 12 8 2 4 3" xfId="8952" xr:uid="{00D032C0-E1B1-4E12-B7DC-048D6EAE3C49}"/>
    <cellStyle name="Comma 12 8 2 5" xfId="3444" xr:uid="{F561FF88-68BE-4CB5-A518-DD507278A9C6}"/>
    <cellStyle name="Comma 12 8 2 5 2" xfId="6567" xr:uid="{E03ABEFE-E8D3-4D15-A0D8-376E55DAE36E}"/>
    <cellStyle name="Comma 12 8 2 5 2 2" xfId="13107" xr:uid="{6981B18B-59EE-4C9B-8C75-3EDA5E6C72A7}"/>
    <cellStyle name="Comma 12 8 2 5 3" xfId="10215" xr:uid="{8D1B6E4B-01E9-4383-B52E-76584484B5EF}"/>
    <cellStyle name="Comma 12 8 2 6" xfId="3952" xr:uid="{E2A0AEC0-1B92-4D88-8E2E-272BE0B52E3D}"/>
    <cellStyle name="Comma 12 8 2 6 2" xfId="10570" xr:uid="{269A8371-61F6-46A5-9137-2AE5D60B9CC7}"/>
    <cellStyle name="Comma 12 8 2 7" xfId="6820" xr:uid="{36D8A54A-1FF6-49DD-B36C-0C826ACC4B1C}"/>
    <cellStyle name="Comma 12 8 2 7 2" xfId="13345" xr:uid="{B92046EA-8D25-4416-9D7E-6FCADB273290}"/>
    <cellStyle name="Comma 12 8 2 8" xfId="6910" xr:uid="{F4460A05-344A-4C28-BFFB-A1781403EC4F}"/>
    <cellStyle name="Comma 12 8 2 8 2" xfId="13414" xr:uid="{0DB62CD3-2A20-4C25-B595-C1122392203E}"/>
    <cellStyle name="Comma 12 8 2 9" xfId="7408" xr:uid="{0B26E691-A625-40BB-8BD6-CD1AD9B04648}"/>
    <cellStyle name="Comma 12 8 20" xfId="3354" xr:uid="{313A8A87-99C2-4A92-82BE-CCEDE4488BB1}"/>
    <cellStyle name="Comma 12 8 20 2" xfId="6493" xr:uid="{365F376A-92C1-4397-9684-F972271705B5}"/>
    <cellStyle name="Comma 12 8 20 2 2" xfId="13036" xr:uid="{46351E31-92DC-4818-BC70-479B0E62C05D}"/>
    <cellStyle name="Comma 12 8 20 3" xfId="10144" xr:uid="{2A6452AA-6483-4B17-AB76-DE00E10BA74B}"/>
    <cellStyle name="Comma 12 8 22" xfId="7142" xr:uid="{E45B59EA-E99D-4C65-BEB4-B746EB06A548}"/>
    <cellStyle name="Comma 12 8 22 2" xfId="13636" xr:uid="{48AE34B6-3089-4317-BC26-04BF843DFC4E}"/>
    <cellStyle name="Comma 12 8 3" xfId="112" xr:uid="{00000000-0005-0000-0000-00006F000000}"/>
    <cellStyle name="Comma 12 8 3 10" xfId="7348" xr:uid="{21CA2B26-724B-41EA-BB2A-C9F86566C8BC}"/>
    <cellStyle name="Comma 12 8 3 11" xfId="7785" xr:uid="{968A63B2-4F18-47B7-9A21-42DBED984032}"/>
    <cellStyle name="Comma 12 8 3 2" xfId="1353" xr:uid="{B7687D99-8E22-4F47-A42D-4CEA95C1E92E}"/>
    <cellStyle name="Comma 12 8 3 2 2" xfId="2670" xr:uid="{0E35B327-0A14-4298-8C45-E7BECB210315}"/>
    <cellStyle name="Comma 12 8 3 2 2 2" xfId="5837" xr:uid="{C796E0E5-6E45-4C75-ADDA-0C5880E8916F}"/>
    <cellStyle name="Comma 12 8 3 2 2 2 2" xfId="12388" xr:uid="{E59F1445-9727-4CC2-829A-2B7DBF64C4C1}"/>
    <cellStyle name="Comma 12 8 3 2 2 3" xfId="9491" xr:uid="{D43FFDD6-6726-4DD8-90F1-8CFED4A6B38C}"/>
    <cellStyle name="Comma 12 8 3 2 3" xfId="4540" xr:uid="{1973BF4F-1749-464E-AFDE-C0A97C22C17F}"/>
    <cellStyle name="Comma 12 8 3 2 3 2" xfId="11116" xr:uid="{789E4100-1444-4B89-AAC8-40ED33E8931E}"/>
    <cellStyle name="Comma 12 8 3 2 4" xfId="8236" xr:uid="{DF730693-71BB-4D1B-9B1F-545773FF169B}"/>
    <cellStyle name="Comma 12 8 3 3" xfId="1959" xr:uid="{3547208F-7493-4203-BE62-3DB2CC4AE915}"/>
    <cellStyle name="Comma 12 8 3 3 2" xfId="3272" xr:uid="{D5E3FA7D-FB0B-4731-9C48-7733D261F3C1}"/>
    <cellStyle name="Comma 12 8 3 3 2 2" xfId="6426" xr:uid="{D4F8EA04-A0B2-4077-920B-D2AA0E0E11A5}"/>
    <cellStyle name="Comma 12 8 3 3 2 2 2" xfId="12975" xr:uid="{21CE3A2C-DEC6-4265-B671-210B1806CC91}"/>
    <cellStyle name="Comma 12 8 3 3 2 3" xfId="10084" xr:uid="{339DDD2C-3920-4205-B0B2-C54F9E8726E2}"/>
    <cellStyle name="Comma 12 8 3 3 3" xfId="5131" xr:uid="{682F709C-1A6C-4AF2-B37A-7466296BBC94}"/>
    <cellStyle name="Comma 12 8 3 3 3 2" xfId="11705" xr:uid="{397131EE-B5A9-4B9D-869A-ADA816D8A167}"/>
    <cellStyle name="Comma 12 8 3 3 4" xfId="8807" xr:uid="{0E6418FA-ED8A-4167-9C73-7E913FB18D0B}"/>
    <cellStyle name="Comma 12 8 3 4" xfId="2357" xr:uid="{67153D0B-0537-4214-AD85-E1DC95A7AA3D}"/>
    <cellStyle name="Comma 12 8 3 4 2" xfId="5525" xr:uid="{E3369850-EC8C-4996-AA91-89E2E0ED767E}"/>
    <cellStyle name="Comma 12 8 3 4 2 2" xfId="12078" xr:uid="{3618FF1C-C162-4D47-94DB-802481360DEF}"/>
    <cellStyle name="Comma 12 8 3 4 3" xfId="9181" xr:uid="{EF870602-C053-4DFF-ABE9-E5752A55BC98}"/>
    <cellStyle name="Comma 12 8 3 5" xfId="3294" xr:uid="{9E59E598-6B9B-44C5-BC7A-A687B5D8CEA5}"/>
    <cellStyle name="Comma 12 8 3 5 2" xfId="6447" xr:uid="{780AD755-7623-434F-8A5F-06A0FB12C9F7}"/>
    <cellStyle name="Comma 12 8 3 5 2 2" xfId="12994" xr:uid="{8C7434A6-AC5D-4AD5-B0D2-1DE488E55381}"/>
    <cellStyle name="Comma 12 8 3 5 3" xfId="10103" xr:uid="{426D2819-C2F5-40DE-85A4-6686ED25A10E}"/>
    <cellStyle name="Comma 12 8 3 6" xfId="3341" xr:uid="{CF7EE7F9-5FAF-4DFD-A5F4-14BA1C5D0B6A}"/>
    <cellStyle name="Comma 12 8 3 6 2" xfId="6480" xr:uid="{F1BCE985-531E-44EF-87A6-E06214C2BAAA}"/>
    <cellStyle name="Comma 12 8 3 6 2 2" xfId="13024" xr:uid="{4C31AF63-250B-4A3F-B9C6-8454D0305555}"/>
    <cellStyle name="Comma 12 8 3 6 3" xfId="10132" xr:uid="{8AC6B997-8654-4049-A95E-D55FF36612C8}"/>
    <cellStyle name="Comma 12 8 3 7" xfId="3681" xr:uid="{6FDBCD64-757E-42D9-BB82-98EAB679B84E}"/>
    <cellStyle name="Comma 12 8 3 7 2" xfId="6770" xr:uid="{57C6395A-7CAA-45C5-9E37-89221AD0B893}"/>
    <cellStyle name="Comma 12 8 3 7 2 2" xfId="13308" xr:uid="{89FE8265-8166-46E4-9550-6B3DF9345045}"/>
    <cellStyle name="Comma 12 8 3 7 3" xfId="10417" xr:uid="{2F2CF26F-111C-4B3C-821A-05D0E87C4313}"/>
    <cellStyle name="Comma 12 8 3 8" xfId="4228" xr:uid="{3EE64A27-AAFC-42E4-9702-8E96B3F11D9B}"/>
    <cellStyle name="Comma 12 8 3 8 2" xfId="10806" xr:uid="{360828A9-69D4-4D71-A7BA-5BA5CCBF5CC2}"/>
    <cellStyle name="Comma 12 8 3 9" xfId="7135" xr:uid="{9DA9CE7F-7C47-47B4-850A-32B8090F43D1}"/>
    <cellStyle name="Comma 12 8 3 9 2" xfId="13629" xr:uid="{B3D34160-F318-4C2D-B1C4-483F94228496}"/>
    <cellStyle name="Comma 12 8 4" xfId="1349" xr:uid="{B20BBEAB-FC2A-4ED3-95E0-C09A6428CB68}"/>
    <cellStyle name="Comma 12 8 4 2" xfId="2666" xr:uid="{766C7008-8F6A-4146-8647-BA170D9318AF}"/>
    <cellStyle name="Comma 12 8 4 2 2" xfId="5833" xr:uid="{C7B2C0D8-CAE5-4A0E-9DB5-0B596C80B3A9}"/>
    <cellStyle name="Comma 12 8 4 2 2 2" xfId="12384" xr:uid="{B2277D3D-FAE6-41E6-9F8D-4653D1622264}"/>
    <cellStyle name="Comma 12 8 4 2 3" xfId="9487" xr:uid="{936C9D4E-A1E1-45F3-9BF2-93B3D13B9A97}"/>
    <cellStyle name="Comma 12 8 4 3" xfId="4536" xr:uid="{61FB2C68-FBA1-4299-8396-BF80CE5B8D39}"/>
    <cellStyle name="Comma 12 8 4 3 2" xfId="11112" xr:uid="{1F137CE4-0954-46B7-BAD8-1D7947A55235}"/>
    <cellStyle name="Comma 12 8 4 4" xfId="8232" xr:uid="{EF1B9A33-3914-461F-AD88-8A298AAA0C66}"/>
    <cellStyle name="Comma 12 8 5" xfId="2125" xr:uid="{DB475B2C-BB71-42C0-96C9-4E50FA42A9B3}"/>
    <cellStyle name="Comma 12 8 5 2" xfId="5293" xr:uid="{ACE37FF5-BD37-4CA1-A8EF-37BDFF8FA89B}"/>
    <cellStyle name="Comma 12 8 5 2 2" xfId="11848" xr:uid="{C636DC73-7A93-4FBB-B9E5-517891CE7E1E}"/>
    <cellStyle name="Comma 12 8 5 3" xfId="8951" xr:uid="{1A42D695-73D0-4AF3-AA8B-B455801C7C68}"/>
    <cellStyle name="Comma 12 8 6" xfId="3443" xr:uid="{1D5796A3-961E-4B4A-867C-29C880F74F4C}"/>
    <cellStyle name="Comma 12 8 6 2" xfId="6566" xr:uid="{C29A4D0A-4015-45D5-B979-56755F662896}"/>
    <cellStyle name="Comma 12 8 6 2 2" xfId="13106" xr:uid="{238D4D07-89EA-4057-AEDF-1940463B282A}"/>
    <cellStyle name="Comma 12 8 6 3" xfId="10214" xr:uid="{81DB2C8B-837F-4E9E-A548-B7772ECCCF04}"/>
    <cellStyle name="Comma 12 8 7" xfId="3729" xr:uid="{0A4C1E7C-0E80-4A5D-9991-D518980E757D}"/>
    <cellStyle name="Comma 12 8 7 2" xfId="10429" xr:uid="{D2FF4D53-6177-4A93-A722-A2B30F7FF534}"/>
    <cellStyle name="Comma 12 8 8" xfId="5098" xr:uid="{D4C4AA70-8071-4A22-9E15-4F2F2E220816}"/>
    <cellStyle name="Comma 12 8 8 2" xfId="11672" xr:uid="{735E0E54-F83A-4382-9857-3F794C79D308}"/>
    <cellStyle name="Comma 12 8 9" xfId="6909" xr:uid="{23C118C4-008D-4B53-A1A7-37E44E732278}"/>
    <cellStyle name="Comma 12 8 9 2" xfId="13413" xr:uid="{C5A3F568-8FC5-4DB1-B812-58F61E47DD94}"/>
    <cellStyle name="Comma 12 9" xfId="113" xr:uid="{00000000-0005-0000-0000-000070000000}"/>
    <cellStyle name="Comma 12 9 2" xfId="1354" xr:uid="{35DC8F94-33C0-474F-8C36-1A48C33319A4}"/>
    <cellStyle name="Comma 12 9 2 2" xfId="2671" xr:uid="{4FF84CD9-5160-4A31-A5F1-789FF1E5096C}"/>
    <cellStyle name="Comma 12 9 2 2 2" xfId="5838" xr:uid="{C8CFCFE8-C809-497B-ADF1-0F0A346358B9}"/>
    <cellStyle name="Comma 12 9 2 2 2 2" xfId="12389" xr:uid="{30D84041-B90A-4CBB-BC1E-5835A805EB6D}"/>
    <cellStyle name="Comma 12 9 2 2 3" xfId="9492" xr:uid="{1E55640D-1E34-4024-95F8-50A363A8D7BF}"/>
    <cellStyle name="Comma 12 9 2 3" xfId="4541" xr:uid="{0B94FAF8-4E6D-4D6D-9B92-8385040ACE43}"/>
    <cellStyle name="Comma 12 9 2 3 2" xfId="11117" xr:uid="{710803E5-7430-44C4-9815-4C871757F820}"/>
    <cellStyle name="Comma 12 9 2 4" xfId="8237" xr:uid="{11BCDA27-54F9-495D-BA06-FBE4654A042B}"/>
    <cellStyle name="Comma 12 9 3" xfId="2350" xr:uid="{E3555D31-AD31-43A1-8D15-B19AFD966D0E}"/>
    <cellStyle name="Comma 12 9 3 2" xfId="5518" xr:uid="{44114651-09B3-4434-8D5F-98267CE76442}"/>
    <cellStyle name="Comma 12 9 3 2 2" xfId="12071" xr:uid="{81D9F63F-BBC0-423C-B80D-679B5DD0E255}"/>
    <cellStyle name="Comma 12 9 3 3" xfId="9174" xr:uid="{647559B2-66BB-4677-AD68-2895A958FBD3}"/>
    <cellStyle name="Comma 12 9 4" xfId="4221" xr:uid="{A2DA0706-4D20-4A2A-BAC4-60DE30105D7B}"/>
    <cellStyle name="Comma 12 9 4 2" xfId="10799" xr:uid="{A30F7A97-F97C-4120-87C0-19D5010BC407}"/>
    <cellStyle name="Comma 12 9 5" xfId="1238" xr:uid="{7F0B54DB-DF64-463F-A5DA-D748D65E5875}"/>
    <cellStyle name="Comma 12 9 5 2" xfId="8122" xr:uid="{4B7FDF69-44F8-4919-98D2-99FFEC69A983}"/>
    <cellStyle name="Comma 12 9 6" xfId="7742" xr:uid="{0D92B808-7CA4-4FE9-AFE3-C46C76A1AB35}"/>
    <cellStyle name="Comma 120" xfId="1968" xr:uid="{0AD136DE-1079-43AD-905E-46E533D65190}"/>
    <cellStyle name="Comma 120 2" xfId="8814" xr:uid="{F7F4A220-2C68-4C89-9612-6DCB10DCCB98}"/>
    <cellStyle name="Comma 120 3" xfId="7338" xr:uid="{74500D24-9433-46ED-B657-6D5D64D250C9}"/>
    <cellStyle name="Comma 121" xfId="7357" xr:uid="{24E0F901-56D5-4B59-8E03-7D65958BC7FC}"/>
    <cellStyle name="Comma 122" xfId="7382" xr:uid="{7C3BBD49-A04D-4111-9882-ABB98747F7A5}"/>
    <cellStyle name="Comma 123" xfId="7775" xr:uid="{C50D4916-9D51-4A0C-B193-2EB169B6E461}"/>
    <cellStyle name="Comma 124" xfId="114" xr:uid="{00000000-0005-0000-0000-000071000000}"/>
    <cellStyle name="Comma 124 2" xfId="115" xr:uid="{00000000-0005-0000-0000-000072000000}"/>
    <cellStyle name="Comma 124 2 2" xfId="1356" xr:uid="{E3498979-010B-4A51-B915-6D11F1F55895}"/>
    <cellStyle name="Comma 124 2 2 2" xfId="2673" xr:uid="{FF0C73EC-B486-446F-AE07-B573A27C6B8E}"/>
    <cellStyle name="Comma 124 2 2 2 2" xfId="5840" xr:uid="{AE9F55F8-8A49-4435-9A36-80D5A3D0B032}"/>
    <cellStyle name="Comma 124 2 2 2 2 2" xfId="12391" xr:uid="{ADF39673-2CB7-47DB-AF82-53FD646845F4}"/>
    <cellStyle name="Comma 124 2 2 2 3" xfId="9494" xr:uid="{B2075358-8664-4441-BA9E-0E20470B4816}"/>
    <cellStyle name="Comma 124 2 2 3" xfId="4543" xr:uid="{37684CBF-3193-4194-8294-38D1B824E03A}"/>
    <cellStyle name="Comma 124 2 2 3 2" xfId="11119" xr:uid="{9E9B878D-0E96-4D12-9116-3078EC180971}"/>
    <cellStyle name="Comma 124 2 2 4" xfId="8239" xr:uid="{931ABE5E-02C6-4B2E-A0FC-C236EAB470E2}"/>
    <cellStyle name="Comma 124 2 3" xfId="2063" xr:uid="{E45FBD8F-CBC6-4D75-A3B6-BED29BCF85C5}"/>
    <cellStyle name="Comma 124 2 3 2" xfId="5232" xr:uid="{DE37D289-C4C6-4732-983D-646CC227BC57}"/>
    <cellStyle name="Comma 124 2 3 2 2" xfId="11787" xr:uid="{AB76238F-B542-4CE7-AD02-0E69980550B1}"/>
    <cellStyle name="Comma 124 2 3 3" xfId="8889" xr:uid="{073CB531-00CA-40CE-8B6B-5BFC9237980E}"/>
    <cellStyle name="Comma 124 2 4" xfId="3852" xr:uid="{4C33726D-FDF8-480E-B1F5-FD5720FEC8C3}"/>
    <cellStyle name="Comma 124 2 4 2" xfId="10498" xr:uid="{8C936808-5BA4-4EB4-9975-DA8456EF8B5E}"/>
    <cellStyle name="Comma 124 2 5" xfId="7740" xr:uid="{77986C49-63CF-41D7-A53E-AC5C9489C522}"/>
    <cellStyle name="Comma 124 3" xfId="1355" xr:uid="{18E2F11F-EBF8-44CF-962E-EE206CB179C5}"/>
    <cellStyle name="Comma 124 3 2" xfId="2672" xr:uid="{CBBD8CB5-A3B0-4770-9546-D2E5C5853D9F}"/>
    <cellStyle name="Comma 124 3 2 2" xfId="5839" xr:uid="{FE298E52-39C0-42E4-AB54-401811448811}"/>
    <cellStyle name="Comma 124 3 2 2 2" xfId="12390" xr:uid="{81311C2A-F2F8-47D6-A017-106A00F71274}"/>
    <cellStyle name="Comma 124 3 2 3" xfId="9493" xr:uid="{5F4D2C73-684C-46A5-A8F5-1B249ECCCBE5}"/>
    <cellStyle name="Comma 124 3 3" xfId="4542" xr:uid="{68CB9C16-E47E-40DF-8DC3-39B438198F64}"/>
    <cellStyle name="Comma 124 3 3 2" xfId="11118" xr:uid="{4CF7026A-AEDB-4463-976B-15ED809D51BC}"/>
    <cellStyle name="Comma 124 3 4" xfId="8238" xr:uid="{4DAD145D-85CD-4906-B8CE-4765112EBFB3}"/>
    <cellStyle name="Comma 124 4" xfId="1925" xr:uid="{1157FA3D-8AA9-468B-8D9C-319922732D7A}"/>
    <cellStyle name="Comma 124 4 2" xfId="3249" xr:uid="{2732CE18-38D8-4C01-862A-327426942C6B}"/>
    <cellStyle name="Comma 124 4 2 2" xfId="6405" xr:uid="{4EC0CF73-2570-4FDE-987E-D7DD33D5E1B6}"/>
    <cellStyle name="Comma 124 4 2 2 2" xfId="12954" xr:uid="{C7313CBC-6D8F-4FEA-949C-74D2D6DF08BA}"/>
    <cellStyle name="Comma 124 4 2 3" xfId="10063" xr:uid="{9D9682A8-8CE0-4EF6-B48A-16A6CF246068}"/>
    <cellStyle name="Comma 124 4 3" xfId="5110" xr:uid="{9A4097CA-AEBD-45D3-B8B7-4318D7F37C28}"/>
    <cellStyle name="Comma 124 4 3 2" xfId="11684" xr:uid="{939129DD-5AC6-4731-BF98-FD21E6A3F447}"/>
    <cellStyle name="Comma 124 4 4" xfId="8786" xr:uid="{FDD3496B-202E-4C1D-AFBF-9DF4CE097FC8}"/>
    <cellStyle name="Comma 124 5" xfId="1973" xr:uid="{B48C2335-38E0-4872-975A-1A95D76B2205}"/>
    <cellStyle name="Comma 124 5 2" xfId="5142" xr:uid="{B124A57F-1984-45B2-B6DC-40987F7CDD07}"/>
    <cellStyle name="Comma 124 5 2 2" xfId="11715" xr:uid="{4C4CC5E7-5232-4106-9446-CBB5260496E3}"/>
    <cellStyle name="Comma 124 5 3" xfId="8817" xr:uid="{B02D3DBE-D09A-44A2-8E4F-CE7A599A77BD}"/>
    <cellStyle name="Comma 124 6" xfId="3349" xr:uid="{451A67DE-E624-4C39-B3B5-1F47D4C14B59}"/>
    <cellStyle name="Comma 124 6 2" xfId="6488" xr:uid="{91146881-4857-443C-BE12-3A783DDD6475}"/>
    <cellStyle name="Comma 124 6 2 2" xfId="13031" xr:uid="{43584BFC-2C76-4145-8A8F-FE4873F5BBEC}"/>
    <cellStyle name="Comma 124 6 3" xfId="10139" xr:uid="{E8E93EAF-0F86-4EBC-A474-DF031869EAC6}"/>
    <cellStyle name="Comma 124 7" xfId="3384" xr:uid="{AB67E393-9B6D-4A7F-8713-B485779AFE3B}"/>
    <cellStyle name="Comma 124 7 2" xfId="6511" xr:uid="{E71A647A-B30B-40E6-877F-5BA532AEC8A9}"/>
    <cellStyle name="Comma 124 7 2 2" xfId="13051" xr:uid="{4D43A34D-6BDB-43C3-A928-5828E616C4E7}"/>
    <cellStyle name="Comma 124 7 3" xfId="10159" xr:uid="{725280E5-05EF-4720-92C1-B26EF69867FD}"/>
    <cellStyle name="Comma 124 8" xfId="3816" xr:uid="{BE26A77C-B78B-45D3-904A-F5E46A462DAE}"/>
    <cellStyle name="Comma 124 8 2" xfId="10471" xr:uid="{9AB98C60-4677-47BA-8FE2-876DD275CB75}"/>
    <cellStyle name="Comma 124 9" xfId="7741" xr:uid="{3BE6DD90-098F-4858-9298-B3C6A4AF4A09}"/>
    <cellStyle name="Comma 125" xfId="10414" xr:uid="{95B3A9A0-DD2B-4500-B5CF-B0213FBDBE06}"/>
    <cellStyle name="Comma 126" xfId="13657" xr:uid="{E2474A8E-0D91-4AF2-A9D3-D18FCD94C166}"/>
    <cellStyle name="Comma 127" xfId="13656" xr:uid="{26E5E71D-924D-4831-90AC-1F255FC9CE82}"/>
    <cellStyle name="Comma 128" xfId="13649" xr:uid="{E6CFA09E-CD83-48DA-B3A5-204A195ACA85}"/>
    <cellStyle name="Comma 129" xfId="13659" xr:uid="{8F97ED22-40DA-4B40-8AB5-4BB89A3FE136}"/>
    <cellStyle name="Comma 13" xfId="116" xr:uid="{00000000-0005-0000-0000-000073000000}"/>
    <cellStyle name="Comma 13 10" xfId="2040" xr:uid="{8A982637-A4AD-432D-812D-34C2F5B1F30C}"/>
    <cellStyle name="Comma 13 10 2" xfId="5209" xr:uid="{D4096540-4B16-4709-9F11-1FCFF0AB3596}"/>
    <cellStyle name="Comma 13 10 2 2" xfId="117" xr:uid="{00000000-0005-0000-0000-000074000000}"/>
    <cellStyle name="Comma 13 10 2 2 10" xfId="7410" xr:uid="{84F02C10-6B97-4E61-9B7F-4060BF0DE6B4}"/>
    <cellStyle name="Comma 13 10 2 2 11" xfId="7739" xr:uid="{B2FE81ED-5DA5-4C05-B881-99F4F4CC5618}"/>
    <cellStyle name="Comma 13 10 2 2 2" xfId="118" xr:uid="{00000000-0005-0000-0000-000075000000}"/>
    <cellStyle name="Comma 13 10 2 2 2 10" xfId="7738" xr:uid="{A8FC91BB-DE2C-4B54-BB1A-C204C5AA63EE}"/>
    <cellStyle name="Comma 13 10 2 2 2 2" xfId="119" xr:uid="{00000000-0005-0000-0000-000076000000}"/>
    <cellStyle name="Comma 13 10 2 2 2 2 2" xfId="1360" xr:uid="{0045584D-CF30-4E01-A497-7987154DD47E}"/>
    <cellStyle name="Comma 13 10 2 2 2 2 2 2" xfId="2677" xr:uid="{0DBC3549-78BD-4C85-840E-92F0CC9CFC71}"/>
    <cellStyle name="Comma 13 10 2 2 2 2 2 2 2" xfId="5844" xr:uid="{F2CFFD24-915A-4D1C-B237-52EE0131E570}"/>
    <cellStyle name="Comma 13 10 2 2 2 2 2 2 2 2" xfId="12395" xr:uid="{1788BF80-45B9-4844-A8A6-C3F1EB8BDB51}"/>
    <cellStyle name="Comma 13 10 2 2 2 2 2 2 3" xfId="9498" xr:uid="{02D03E3E-301F-4E01-9A84-0B8BCD73CA2C}"/>
    <cellStyle name="Comma 13 10 2 2 2 2 2 3" xfId="4547" xr:uid="{8C588BCE-807F-4ED9-A5A7-7EF0BFBC4469}"/>
    <cellStyle name="Comma 13 10 2 2 2 2 2 3 2" xfId="11123" xr:uid="{5B80600C-EC40-40A8-BCCB-5BE18EFCAED8}"/>
    <cellStyle name="Comma 13 10 2 2 2 2 2 4" xfId="8243" xr:uid="{3B4BFEAE-A4D2-4E0F-BD2A-12D57ED397C7}"/>
    <cellStyle name="Comma 13 10 2 2 2 2 3" xfId="2361" xr:uid="{B0EB696E-A27D-4C2C-B3B0-1946C93304FE}"/>
    <cellStyle name="Comma 13 10 2 2 2 2 3 2" xfId="5529" xr:uid="{E8C82D37-BA09-4092-BCA4-E4FF9579F83C}"/>
    <cellStyle name="Comma 13 10 2 2 2 2 3 2 2" xfId="12082" xr:uid="{ABD3477F-BAFD-49E0-B5A9-A63E81647146}"/>
    <cellStyle name="Comma 13 10 2 2 2 2 3 3" xfId="9185" xr:uid="{2C638E1B-2DBF-4AED-B91E-60E5DD6B3F1D}"/>
    <cellStyle name="Comma 13 10 2 2 2 2 4" xfId="4232" xr:uid="{CFD37F75-DBAD-4FF9-ABE1-853663A77D9B}"/>
    <cellStyle name="Comma 13 10 2 2 2 2 4 2" xfId="10810" xr:uid="{3C85AE8D-2669-4FE1-BE04-B5E8B0CAAA75}"/>
    <cellStyle name="Comma 13 10 2 2 2 2 5" xfId="7799" xr:uid="{8880856D-4274-4EB2-95A6-5011B57B371F}"/>
    <cellStyle name="Comma 13 10 2 2 2 3" xfId="1359" xr:uid="{ECE9BD82-9FC5-4F2E-ACAD-62966FB455F0}"/>
    <cellStyle name="Comma 13 10 2 2 2 3 2" xfId="2676" xr:uid="{D8479AB4-C0E1-4E2D-B559-15CEDF4E768C}"/>
    <cellStyle name="Comma 13 10 2 2 2 3 2 2" xfId="5843" xr:uid="{FBFC25E2-3847-48CF-A6C6-367AB113F3B5}"/>
    <cellStyle name="Comma 13 10 2 2 2 3 2 2 2" xfId="12394" xr:uid="{93BED97F-B282-4625-9C7D-F288B6508077}"/>
    <cellStyle name="Comma 13 10 2 2 2 3 2 3" xfId="9497" xr:uid="{E5AE5A64-F1DA-4379-B464-CE58706FDF24}"/>
    <cellStyle name="Comma 13 10 2 2 2 3 3" xfId="4546" xr:uid="{CC26DD28-3790-49AA-A637-06187661438C}"/>
    <cellStyle name="Comma 13 10 2 2 2 3 3 2" xfId="11122" xr:uid="{DCCCB796-02A8-433C-91FA-E683E258310E}"/>
    <cellStyle name="Comma 13 10 2 2 2 3 4" xfId="8242" xr:uid="{68B24E91-5C21-4C4D-9441-43C376146BD2}"/>
    <cellStyle name="Comma 13 10 2 2 2 4" xfId="2128" xr:uid="{6FB63754-6CCA-49FF-8553-562D1738D9BD}"/>
    <cellStyle name="Comma 13 10 2 2 2 4 2" xfId="5296" xr:uid="{B6B88DC1-2CD0-4AE0-BD09-75D183A0FC59}"/>
    <cellStyle name="Comma 13 10 2 2 2 4 2 2" xfId="11851" xr:uid="{D8858567-EC44-4EA2-A80B-AE06E38BF11A}"/>
    <cellStyle name="Comma 13 10 2 2 2 4 3" xfId="8954" xr:uid="{771F0B54-4D9D-4D3A-BFAD-6B29C8736472}"/>
    <cellStyle name="Comma 13 10 2 2 2 5" xfId="3447" xr:uid="{36E16441-19AC-4886-BE35-BBA44DF06ED2}"/>
    <cellStyle name="Comma 13 10 2 2 2 5 2" xfId="6570" xr:uid="{DCCDF451-D570-4391-800A-EF1EB7E174BF}"/>
    <cellStyle name="Comma 13 10 2 2 2 5 2 2" xfId="13110" xr:uid="{63B01C4D-F905-43D3-AC74-5E85630E3C16}"/>
    <cellStyle name="Comma 13 10 2 2 2 5 3" xfId="10218" xr:uid="{9F00342B-C4F7-45A6-A9A7-0D46226226D4}"/>
    <cellStyle name="Comma 13 10 2 2 2 6" xfId="3954" xr:uid="{5F3B3508-73F5-4967-B199-46463E9F8540}"/>
    <cellStyle name="Comma 13 10 2 2 2 6 2" xfId="10572" xr:uid="{8E37D248-930A-40AA-8C94-B41018A0AACF}"/>
    <cellStyle name="Comma 13 10 2 2 2 7" xfId="6828" xr:uid="{FAD553D2-F862-4226-989D-52229EB98954}"/>
    <cellStyle name="Comma 13 10 2 2 2 7 2" xfId="13353" xr:uid="{D927069E-AE8C-4491-9027-3DE12C5E7922}"/>
    <cellStyle name="Comma 13 10 2 2 2 8" xfId="6913" xr:uid="{5D8CEA3D-05A6-4AC6-AF4B-46ABE7B30E6D}"/>
    <cellStyle name="Comma 13 10 2 2 2 8 2" xfId="13417" xr:uid="{834D5245-A072-4C99-92FE-7FB171036280}"/>
    <cellStyle name="Comma 13 10 2 2 2 9" xfId="7411" xr:uid="{3460FFA7-354C-4025-A900-AD2E7F7E0E26}"/>
    <cellStyle name="Comma 13 10 2 2 3" xfId="120" xr:uid="{00000000-0005-0000-0000-000077000000}"/>
    <cellStyle name="Comma 13 10 2 2 3 2" xfId="1361" xr:uid="{8070FE3B-E71C-4D5D-925B-FD7AFB7DFDE8}"/>
    <cellStyle name="Comma 13 10 2 2 3 2 2" xfId="2678" xr:uid="{45C16EE9-76D1-4934-BC24-F2CE592FC6D7}"/>
    <cellStyle name="Comma 13 10 2 2 3 2 2 2" xfId="5845" xr:uid="{BDE20352-9201-4AEE-82B2-7239A289A672}"/>
    <cellStyle name="Comma 13 10 2 2 3 2 2 2 2" xfId="12396" xr:uid="{726106A0-32DE-4A8C-8020-25602F6D5C13}"/>
    <cellStyle name="Comma 13 10 2 2 3 2 2 3" xfId="9499" xr:uid="{9CE4113E-312D-4101-B968-B0A1AE8A25A9}"/>
    <cellStyle name="Comma 13 10 2 2 3 2 3" xfId="4548" xr:uid="{595DB851-FD2F-4BE8-9B3F-B308E10A9F33}"/>
    <cellStyle name="Comma 13 10 2 2 3 2 3 2" xfId="11124" xr:uid="{A636C9C7-5450-4171-B9BC-8A140A39DBEF}"/>
    <cellStyle name="Comma 13 10 2 2 3 2 4" xfId="8244" xr:uid="{1B581750-1B89-49A7-A689-5BA2A7B012F7}"/>
    <cellStyle name="Comma 13 10 2 2 3 3" xfId="2360" xr:uid="{A12A17A4-6CBE-4989-9896-07494D1148F8}"/>
    <cellStyle name="Comma 13 10 2 2 3 3 2" xfId="5528" xr:uid="{5065B827-CED8-40B7-8625-00DD6242264F}"/>
    <cellStyle name="Comma 13 10 2 2 3 3 2 2" xfId="12081" xr:uid="{8D3D3E01-684B-47F1-99AF-91F118DD8EA9}"/>
    <cellStyle name="Comma 13 10 2 2 3 3 3" xfId="9184" xr:uid="{2FC3ADE6-75BD-4F96-A9BF-F097AC2C0098}"/>
    <cellStyle name="Comma 13 10 2 2 3 4" xfId="4231" xr:uid="{E2729981-3A78-4593-BA7A-FC1E1D1EFB9C}"/>
    <cellStyle name="Comma 13 10 2 2 3 4 2" xfId="10809" xr:uid="{75BA05E0-B4C2-407F-BEDD-3C218DAF8B58}"/>
    <cellStyle name="Comma 13 10 2 2 3 5" xfId="7794" xr:uid="{E8C9302B-B07F-4A9A-B884-DBAE90C3CD0A}"/>
    <cellStyle name="Comma 13 10 2 2 4" xfId="1358" xr:uid="{0805BA0E-BF85-44E7-8A5D-03D5982C0B2D}"/>
    <cellStyle name="Comma 13 10 2 2 4 2" xfId="2675" xr:uid="{090E1C8E-9266-4A31-8CC5-9A9FF10E068F}"/>
    <cellStyle name="Comma 13 10 2 2 4 2 2" xfId="5842" xr:uid="{729F5091-A8E9-4C59-A388-51C033B3A565}"/>
    <cellStyle name="Comma 13 10 2 2 4 2 2 2" xfId="12393" xr:uid="{547F51E8-E97F-43F0-B876-089A3E3313D9}"/>
    <cellStyle name="Comma 13 10 2 2 4 2 3" xfId="9496" xr:uid="{4718DCD9-1278-4DCE-889B-A24E48033E63}"/>
    <cellStyle name="Comma 13 10 2 2 4 3" xfId="4545" xr:uid="{E3518881-3A30-4E73-912E-633426B4A2D1}"/>
    <cellStyle name="Comma 13 10 2 2 4 3 2" xfId="11121" xr:uid="{29803A44-246E-45E4-870C-BA50A6235F44}"/>
    <cellStyle name="Comma 13 10 2 2 4 4" xfId="8241" xr:uid="{17BA8950-CC6B-4567-AC33-2E4F4E5D3CA1}"/>
    <cellStyle name="Comma 13 10 2 2 5" xfId="2127" xr:uid="{A2B2FE82-064B-44E9-87B2-580E7342F17A}"/>
    <cellStyle name="Comma 13 10 2 2 5 2" xfId="5295" xr:uid="{BBB194CB-51EA-4B3E-BDCC-DD14ED37B378}"/>
    <cellStyle name="Comma 13 10 2 2 5 2 2" xfId="11850" xr:uid="{C61036EB-AFFE-448D-9509-E7A5D095EA7A}"/>
    <cellStyle name="Comma 13 10 2 2 5 3" xfId="8953" xr:uid="{2F008F10-2EC3-4828-963F-4681D73E4EDE}"/>
    <cellStyle name="Comma 13 10 2 2 6" xfId="3446" xr:uid="{240C3B1B-F657-4A8F-A474-4E6DC61C44E5}"/>
    <cellStyle name="Comma 13 10 2 2 6 2" xfId="6569" xr:uid="{F4258777-0A97-4DF2-A22A-34340285AFE2}"/>
    <cellStyle name="Comma 13 10 2 2 6 2 2" xfId="13109" xr:uid="{618E57F2-CD59-42A2-BBD7-78611405500B}"/>
    <cellStyle name="Comma 13 10 2 2 6 3" xfId="10217" xr:uid="{DA4ACCE7-3C51-43C7-B4CE-4318160B74CD}"/>
    <cellStyle name="Comma 13 10 2 2 7" xfId="3953" xr:uid="{C3ECFBBD-4311-4BC0-9036-98861F86A251}"/>
    <cellStyle name="Comma 13 10 2 2 7 2" xfId="10571" xr:uid="{8BA6ECC4-2CAD-47B7-AF44-FD11BF3BAF68}"/>
    <cellStyle name="Comma 13 10 2 2 8" xfId="6818" xr:uid="{F80F5AC5-5C10-4EB9-9A23-BA54D99E8509}"/>
    <cellStyle name="Comma 13 10 2 2 8 2" xfId="13343" xr:uid="{28802FDE-DB11-4DC2-A677-FFC5188C63C1}"/>
    <cellStyle name="Comma 13 10 2 2 9" xfId="6912" xr:uid="{12B999FC-45CB-498D-9E27-1A2D4D305CAD}"/>
    <cellStyle name="Comma 13 10 2 2 9 2" xfId="13416" xr:uid="{A6EFAA2F-DDA8-4CED-BE85-1145B63590DD}"/>
    <cellStyle name="Comma 13 10 2 3" xfId="11764" xr:uid="{8DEDB24F-2FFE-453A-8576-65138DF1A641}"/>
    <cellStyle name="Comma 13 10 3" xfId="8866" xr:uid="{EE7C2DD6-F059-4442-8D42-4E9DA805C44D}"/>
    <cellStyle name="Comma 13 11" xfId="3286" xr:uid="{30DC5850-5E00-4D4E-AF6F-C0C90A31278E}"/>
    <cellStyle name="Comma 13 11 2" xfId="6439" xr:uid="{0D053949-61D8-4D74-AED5-BB5B5C610C25}"/>
    <cellStyle name="Comma 13 11 2 2" xfId="12987" xr:uid="{9D89AC80-A453-4A99-9A0B-4F0649AC799C}"/>
    <cellStyle name="Comma 13 11 3" xfId="10096" xr:uid="{30AEE634-5B4E-4ACD-AA45-BBBCE2533EC1}"/>
    <cellStyle name="Comma 13 12" xfId="3345" xr:uid="{07006C06-8BDC-4D3D-B007-B5D241A0730C}"/>
    <cellStyle name="Comma 13 12 2" xfId="6484" xr:uid="{75C7A4E9-A2DF-4894-B3A4-84DF3C7CEFE1}"/>
    <cellStyle name="Comma 13 12 2 2" xfId="13028" xr:uid="{9B041984-7E87-4F55-ACA2-FF81C423039B}"/>
    <cellStyle name="Comma 13 12 3" xfId="10136" xr:uid="{1965FEF0-4113-4824-9607-CF4B60665C63}"/>
    <cellStyle name="Comma 13 13" xfId="3445" xr:uid="{9B98CB2E-EDF9-46B0-AEF3-29C3C9219526}"/>
    <cellStyle name="Comma 13 13 2" xfId="6568" xr:uid="{2E00BEA3-1609-443E-86E3-68F7FC35B161}"/>
    <cellStyle name="Comma 13 13 2 2" xfId="13108" xr:uid="{C5AE3856-332B-43D4-8F5C-9ECFD8EB3A16}"/>
    <cellStyle name="Comma 13 13 3" xfId="10216" xr:uid="{0FCD4277-B6BD-4817-B19B-DD929E6CF546}"/>
    <cellStyle name="Comma 13 14" xfId="3817" xr:uid="{9B58C700-ACDB-4857-AF46-57D175BB3F58}"/>
    <cellStyle name="Comma 13 14 2" xfId="10472" xr:uid="{0817B441-88E2-41D4-9625-850BDEF1713E}"/>
    <cellStyle name="Comma 13 15" xfId="121" xr:uid="{00000000-0005-0000-0000-000078000000}"/>
    <cellStyle name="Comma 13 15 2" xfId="122" xr:uid="{00000000-0005-0000-0000-000079000000}"/>
    <cellStyle name="Comma 13 15 2 2" xfId="1363" xr:uid="{0DF3A94B-360C-499C-B0C1-861219C4CD03}"/>
    <cellStyle name="Comma 13 15 2 2 2" xfId="2680" xr:uid="{512C5C06-4F7C-43EF-A050-B7C781E0CE82}"/>
    <cellStyle name="Comma 13 15 2 2 2 2" xfId="5847" xr:uid="{831BA06E-676C-436C-A754-1C90AEB89232}"/>
    <cellStyle name="Comma 13 15 2 2 2 2 2" xfId="12398" xr:uid="{CCBFFD8A-68F8-4F82-987F-A83FF0759C0A}"/>
    <cellStyle name="Comma 13 15 2 2 2 3" xfId="9501" xr:uid="{AC07EB3E-851F-4F61-AD78-5954F5F55B81}"/>
    <cellStyle name="Comma 13 15 2 2 3" xfId="4550" xr:uid="{7E3DC932-24D7-4553-AF9D-E34130790FC3}"/>
    <cellStyle name="Comma 13 15 2 2 3 2" xfId="11126" xr:uid="{77719EF0-07F7-475A-80F9-754049F75F24}"/>
    <cellStyle name="Comma 13 15 2 2 4" xfId="8246" xr:uid="{17A2471F-35D3-4718-8EE3-51419AF48672}"/>
    <cellStyle name="Comma 13 15 2 3" xfId="2065" xr:uid="{9DEE677E-7891-4840-9D66-F16B15F8984B}"/>
    <cellStyle name="Comma 13 15 2 3 2" xfId="5234" xr:uid="{56BA8DFB-D25B-4062-A83E-A3210A12C232}"/>
    <cellStyle name="Comma 13 15 2 3 2 2" xfId="11789" xr:uid="{37F2CE29-FB09-4747-8AAE-B80FE80E1CBE}"/>
    <cellStyle name="Comma 13 15 2 3 3" xfId="8891" xr:uid="{CAF66303-64D8-4C85-A131-5111D31DF846}"/>
    <cellStyle name="Comma 13 15 2 4" xfId="3854" xr:uid="{FC25FBFA-8801-43F1-9A1B-D05B70DC5377}"/>
    <cellStyle name="Comma 13 15 2 4 2" xfId="10500" xr:uid="{1AB68DAA-2F0A-4D25-82AE-F61B205C2B15}"/>
    <cellStyle name="Comma 13 15 2 5" xfId="7736" xr:uid="{2593235B-8C01-4DA5-9699-0FF5600E7206}"/>
    <cellStyle name="Comma 13 15 3" xfId="1362" xr:uid="{5127D2E7-26F8-4E55-8E73-D7ACA509E411}"/>
    <cellStyle name="Comma 13 15 3 2" xfId="2679" xr:uid="{F381C9D2-7B1C-4358-9B57-44D92FD4AB28}"/>
    <cellStyle name="Comma 13 15 3 2 2" xfId="5846" xr:uid="{66B8ACE5-00B8-4B21-9512-72295BE6F1BF}"/>
    <cellStyle name="Comma 13 15 3 2 2 2" xfId="12397" xr:uid="{B59AB7F4-EC17-46A8-9BAE-8013AD54D913}"/>
    <cellStyle name="Comma 13 15 3 2 3" xfId="9500" xr:uid="{808680FF-4F76-48A7-A0A5-1AD8DE50EA46}"/>
    <cellStyle name="Comma 13 15 3 3" xfId="4549" xr:uid="{ECEF0529-BE67-484B-974B-B6573507A43D}"/>
    <cellStyle name="Comma 13 15 3 3 2" xfId="11125" xr:uid="{DEB78BCE-08ED-49ED-8374-4A69FDE736DE}"/>
    <cellStyle name="Comma 13 15 3 4" xfId="8245" xr:uid="{96C13634-7687-40EE-8657-6BBC83D3BDD4}"/>
    <cellStyle name="Comma 13 15 4" xfId="2054" xr:uid="{D2C76F36-E05A-412A-A989-F36A99223DD9}"/>
    <cellStyle name="Comma 13 15 4 2" xfId="5223" xr:uid="{29AFC4B3-9494-4DE9-B0C0-FB28D23FC077}"/>
    <cellStyle name="Comma 13 15 4 2 2" xfId="11778" xr:uid="{B085C4D3-1DAB-46F2-B803-3845D8ECA0E1}"/>
    <cellStyle name="Comma 13 15 4 3" xfId="8880" xr:uid="{ED5AE410-BD97-415C-A1C3-EC9C14532244}"/>
    <cellStyle name="Comma 13 15 5" xfId="3841" xr:uid="{9E6EE453-9764-4C97-9964-F831C7585EF1}"/>
    <cellStyle name="Comma 13 15 5 2" xfId="10489" xr:uid="{318C3432-DFF6-454A-9F73-A998A401E4DF}"/>
    <cellStyle name="Comma 13 15 6" xfId="7737" xr:uid="{2834D0D6-276E-498C-A9AC-40940E35620B}"/>
    <cellStyle name="Comma 13 16" xfId="6911" xr:uid="{343950B4-20D0-48FB-B207-2DA7ABF579FF}"/>
    <cellStyle name="Comma 13 16 2" xfId="13415" xr:uid="{D57E124E-E498-46FE-81A4-3B5C1E7A7302}"/>
    <cellStyle name="Comma 13 17" xfId="7125" xr:uid="{DBF7D34D-C082-4B90-8CE9-007F40CE30A6}"/>
    <cellStyle name="Comma 13 17 2" xfId="13621" xr:uid="{4B701303-E79A-4313-BDA5-4E08ABDD19B7}"/>
    <cellStyle name="Comma 13 18" xfId="123" xr:uid="{00000000-0005-0000-0000-00007A000000}"/>
    <cellStyle name="Comma 13 18 2" xfId="1364" xr:uid="{49F3EC8C-D328-48D1-A1F9-8BB2D14532C9}"/>
    <cellStyle name="Comma 13 18 2 2" xfId="2681" xr:uid="{D8F9CF44-38D0-4541-9ECA-94BAABF85C13}"/>
    <cellStyle name="Comma 13 18 2 2 2" xfId="5848" xr:uid="{0D7C3684-434D-448B-AF54-7A58F6BEE113}"/>
    <cellStyle name="Comma 13 18 2 2 2 2" xfId="12399" xr:uid="{3C12E5F5-CF41-4DDE-AF4D-9C238419B1B5}"/>
    <cellStyle name="Comma 13 18 2 2 3" xfId="9502" xr:uid="{4DF64425-A609-434B-9F00-FD27F285FC29}"/>
    <cellStyle name="Comma 13 18 2 3" xfId="4551" xr:uid="{0DFD74F8-58F9-4D6E-9151-C15ED76135D4}"/>
    <cellStyle name="Comma 13 18 2 3 2" xfId="11127" xr:uid="{465A3380-9D84-4761-86C2-5380C75C1D43}"/>
    <cellStyle name="Comma 13 18 2 4" xfId="8247" xr:uid="{802947B9-1A79-48FF-BA9F-D035B284B91A}"/>
    <cellStyle name="Comma 13 18 3" xfId="2326" xr:uid="{C107CF0E-39FA-4179-999F-735B2E2CA8F7}"/>
    <cellStyle name="Comma 13 18 3 2" xfId="5494" xr:uid="{586F2DE0-98AA-40F7-A754-B71ECE5725D3}"/>
    <cellStyle name="Comma 13 18 3 2 2" xfId="12047" xr:uid="{8B0C1677-3610-434E-8AC0-4DCACE7E8DF4}"/>
    <cellStyle name="Comma 13 18 3 3" xfId="9150" xr:uid="{5CF1936F-A244-4052-9514-A9203A6C6C4B}"/>
    <cellStyle name="Comma 13 18 4" xfId="4197" xr:uid="{871146DB-0A11-455B-B5C7-98AAC282FBCD}"/>
    <cellStyle name="Comma 13 18 4 2" xfId="10775" xr:uid="{70B1E173-C01C-4340-A735-27CCAAC5148D}"/>
    <cellStyle name="Comma 13 18 5" xfId="7801" xr:uid="{364A9573-883E-4B46-B520-9069EE2393B8}"/>
    <cellStyle name="Comma 13 19" xfId="7340" xr:uid="{F0E1495F-6CFB-46C3-A17E-91A74C5B2C9D}"/>
    <cellStyle name="Comma 13 2" xfId="124" xr:uid="{00000000-0005-0000-0000-00007B000000}"/>
    <cellStyle name="Comma 13 2 10" xfId="7735" xr:uid="{237DB377-2655-409A-9E8E-07EA2E4CB786}"/>
    <cellStyle name="Comma 13 2 2" xfId="125" xr:uid="{00000000-0005-0000-0000-00007C000000}"/>
    <cellStyle name="Comma 13 2 2 2" xfId="1366" xr:uid="{C8F3FD7C-F910-420A-9191-37546A1C9B4F}"/>
    <cellStyle name="Comma 13 2 2 2 2" xfId="2683" xr:uid="{CCA8E5F8-124F-4E13-9C6A-E813CCDC70AC}"/>
    <cellStyle name="Comma 13 2 2 2 2 2" xfId="5850" xr:uid="{85C5C1BF-41D7-4969-8B51-FB6546C9408A}"/>
    <cellStyle name="Comma 13 2 2 2 2 2 2" xfId="12401" xr:uid="{87E77DF5-82F8-48EB-96B0-1E7E0963FDD5}"/>
    <cellStyle name="Comma 13 2 2 2 2 3" xfId="9504" xr:uid="{0E3AAE49-37F9-4EF5-B248-70C916E984C8}"/>
    <cellStyle name="Comma 13 2 2 2 3" xfId="4553" xr:uid="{45C07906-6DC4-487E-8C0E-8C6C5FE5325D}"/>
    <cellStyle name="Comma 13 2 2 2 3 2" xfId="11129" xr:uid="{B5D8A329-455C-41FD-9BEB-BDDC9BB37053}"/>
    <cellStyle name="Comma 13 2 2 2 4" xfId="8249" xr:uid="{7AEC96DA-F4A1-4F0A-A2F8-546F76EC68F4}"/>
    <cellStyle name="Comma 13 2 2 3" xfId="2129" xr:uid="{B361C044-8F6A-4A7F-82BC-86229C356C11}"/>
    <cellStyle name="Comma 13 2 2 3 2" xfId="5297" xr:uid="{D14D94C5-A8ED-415B-AD26-5DFB59222D95}"/>
    <cellStyle name="Comma 13 2 2 3 2 2" xfId="11852" xr:uid="{D470367D-2329-4C58-830F-44A54D916905}"/>
    <cellStyle name="Comma 13 2 2 3 3" xfId="8955" xr:uid="{ABAE4423-1864-41A8-B264-5762EF03ECDE}"/>
    <cellStyle name="Comma 13 2 2 4" xfId="3955" xr:uid="{3DEDD477-B9F5-40D5-9E4E-493931A4841E}"/>
    <cellStyle name="Comma 13 2 2 4 2" xfId="10573" xr:uid="{9931C42D-D044-43EF-A773-9AAC65855618}"/>
    <cellStyle name="Comma 13 2 2 5" xfId="7734" xr:uid="{9BBDF4F5-A022-4CCD-B318-D1604A829731}"/>
    <cellStyle name="Comma 13 2 3" xfId="126" xr:uid="{00000000-0005-0000-0000-00007D000000}"/>
    <cellStyle name="Comma 13 2 3 2" xfId="1367" xr:uid="{B962D884-8259-4053-9AD4-E0BD2BAAB1E0}"/>
    <cellStyle name="Comma 13 2 3 2 2" xfId="2684" xr:uid="{44AB0B92-554B-44A9-9DAA-28F63764503F}"/>
    <cellStyle name="Comma 13 2 3 2 2 2" xfId="5851" xr:uid="{F77DF0A9-B2D1-47F2-8E22-1345906C91ED}"/>
    <cellStyle name="Comma 13 2 3 2 2 2 2" xfId="12402" xr:uid="{FA912ADF-F987-47C6-8834-EC2FF289EAB8}"/>
    <cellStyle name="Comma 13 2 3 2 2 3" xfId="9505" xr:uid="{D48B1FCE-371D-4FBB-AF49-FD654A8AB9E1}"/>
    <cellStyle name="Comma 13 2 3 2 3" xfId="4554" xr:uid="{B8090449-BFDE-4462-8A65-B28910201125}"/>
    <cellStyle name="Comma 13 2 3 2 3 2" xfId="11130" xr:uid="{C4BBD40A-E8DA-477D-AADE-1AC949A69673}"/>
    <cellStyle name="Comma 13 2 3 2 4" xfId="8250" xr:uid="{53AEB6D4-AC22-4C8A-BE58-6855E81DD632}"/>
    <cellStyle name="Comma 13 2 3 3" xfId="2362" xr:uid="{056D61AE-09A2-4786-88A9-C664C569A9F8}"/>
    <cellStyle name="Comma 13 2 3 3 2" xfId="5530" xr:uid="{F4FE83E3-DC33-4F1C-B5EE-94C37FE98B96}"/>
    <cellStyle name="Comma 13 2 3 3 2 2" xfId="12083" xr:uid="{4DAEF334-3720-46A1-879C-8B6BEBA0D3A8}"/>
    <cellStyle name="Comma 13 2 3 3 3" xfId="9186" xr:uid="{6133A5F9-26A4-4075-B131-76037835046F}"/>
    <cellStyle name="Comma 13 2 3 4" xfId="4233" xr:uid="{EFB6D382-A331-4B93-9BF9-0A87E8CFE60B}"/>
    <cellStyle name="Comma 13 2 3 4 2" xfId="10811" xr:uid="{DABBF6BE-20D4-4577-9084-1764B3799A19}"/>
    <cellStyle name="Comma 13 2 3 5" xfId="7733" xr:uid="{E75F6754-AD38-4860-BDBD-AE2EB063F388}"/>
    <cellStyle name="Comma 13 2 4" xfId="1365" xr:uid="{2D497DD3-F294-4E64-9595-48B9E643DC1C}"/>
    <cellStyle name="Comma 13 2 4 2" xfId="2682" xr:uid="{4DA84AF5-62AB-46AD-804B-FCB596FE24AC}"/>
    <cellStyle name="Comma 13 2 4 2 2" xfId="5849" xr:uid="{AA9E4222-EDE2-42DE-832D-348FC9A330C1}"/>
    <cellStyle name="Comma 13 2 4 2 2 2" xfId="12400" xr:uid="{A6C6AD41-42F7-4C40-891C-FF93E3D4122D}"/>
    <cellStyle name="Comma 13 2 4 2 3" xfId="9503" xr:uid="{F6AEF181-3950-4582-B46E-EECE24523A20}"/>
    <cellStyle name="Comma 13 2 4 3" xfId="4552" xr:uid="{1D2F207B-BE98-4D58-B24D-428BB6B8D43C}"/>
    <cellStyle name="Comma 13 2 4 3 2" xfId="11128" xr:uid="{4576EAFA-0B95-4247-A5F8-FD5D2652C0B1}"/>
    <cellStyle name="Comma 13 2 4 4" xfId="8248" xr:uid="{E9D1E342-E7DF-4A61-A16A-8F64A596434A}"/>
    <cellStyle name="Comma 13 2 5" xfId="2064" xr:uid="{B1B60F2B-DC0B-4B9B-9A7D-4E1E0153EFF7}"/>
    <cellStyle name="Comma 13 2 5 2" xfId="5233" xr:uid="{78D2DA4D-9944-445B-B602-26DAD957B3AD}"/>
    <cellStyle name="Comma 13 2 5 2 2" xfId="11788" xr:uid="{A394B254-D543-489C-B7BA-D5833298195A}"/>
    <cellStyle name="Comma 13 2 5 3" xfId="8890" xr:uid="{CC79EA98-0D0C-4DAB-920A-A1F48BE1A69B}"/>
    <cellStyle name="Comma 13 2 6" xfId="3448" xr:uid="{985EF0CD-0587-42A7-BEB0-562BF9A7EE8B}"/>
    <cellStyle name="Comma 13 2 6 2" xfId="6571" xr:uid="{AEB9D6B6-05E6-4DED-84E6-9D7EA12C3CBE}"/>
    <cellStyle name="Comma 13 2 6 2 2" xfId="13111" xr:uid="{78E11374-C9CC-465F-A30D-27A10B94D53C}"/>
    <cellStyle name="Comma 13 2 6 3" xfId="10219" xr:uid="{FD7B7DC8-9DF5-48B7-B18C-6D974DE6403F}"/>
    <cellStyle name="Comma 13 2 7" xfId="3853" xr:uid="{4E076EE4-F8A3-4399-9F25-8FA4BA40BF02}"/>
    <cellStyle name="Comma 13 2 7 2" xfId="10499" xr:uid="{F841B9DA-F68D-4268-B049-5CA9FC86AF90}"/>
    <cellStyle name="Comma 13 2 8" xfId="6914" xr:uid="{91844BA8-E20A-4CB6-8B95-5F924A9899FE}"/>
    <cellStyle name="Comma 13 2 8 2" xfId="13418" xr:uid="{4A9D3947-5FF4-4FAE-99A6-E53EC90F363F}"/>
    <cellStyle name="Comma 13 2 9" xfId="7412" xr:uid="{273F3B48-8013-4FE4-BFD7-132D402150BF}"/>
    <cellStyle name="Comma 13 20" xfId="127" xr:uid="{00000000-0005-0000-0000-00007E000000}"/>
    <cellStyle name="Comma 13 20 10" xfId="7732" xr:uid="{AC4A8DC6-8EAE-49F8-83F4-D6C3D8CF9782}"/>
    <cellStyle name="Comma 13 20 2" xfId="128" xr:uid="{00000000-0005-0000-0000-00007F000000}"/>
    <cellStyle name="Comma 13 20 2 2" xfId="1369" xr:uid="{82BDCFFF-3426-400A-AB53-5DF37C0ACE98}"/>
    <cellStyle name="Comma 13 20 2 2 2" xfId="2686" xr:uid="{8B0C59A0-E6DE-4AAC-9AFE-50C12F35E758}"/>
    <cellStyle name="Comma 13 20 2 2 2 2" xfId="5853" xr:uid="{0F913E2A-372C-4A50-9D7B-B266EE9672D3}"/>
    <cellStyle name="Comma 13 20 2 2 2 2 2" xfId="12404" xr:uid="{CF9645D4-2BFF-4E11-A9AB-FE3034ACCB13}"/>
    <cellStyle name="Comma 13 20 2 2 2 3" xfId="9507" xr:uid="{6EF65823-C0F7-4E7D-96A9-30CBE020115B}"/>
    <cellStyle name="Comma 13 20 2 2 3" xfId="4556" xr:uid="{DF18D79D-399B-43FF-AC42-24D828DC9EF1}"/>
    <cellStyle name="Comma 13 20 2 2 3 2" xfId="11132" xr:uid="{7004A819-DC74-4717-9E4F-D4D906D17520}"/>
    <cellStyle name="Comma 13 20 2 2 4" xfId="8252" xr:uid="{8F06F8B6-9746-4F5B-B8E5-1B8968FA0DB5}"/>
    <cellStyle name="Comma 13 20 2 3" xfId="2363" xr:uid="{FDD74AB7-405D-42EF-A680-C6FD969ECE89}"/>
    <cellStyle name="Comma 13 20 2 3 2" xfId="5531" xr:uid="{429BF726-4FB7-4001-A10A-4534C21179F4}"/>
    <cellStyle name="Comma 13 20 2 3 2 2" xfId="12084" xr:uid="{D684CAD8-8E52-4173-AD62-7BC73AA4D26E}"/>
    <cellStyle name="Comma 13 20 2 3 3" xfId="9187" xr:uid="{380C22E9-CE47-4558-A864-07515E08B65A}"/>
    <cellStyle name="Comma 13 20 2 4" xfId="4234" xr:uid="{ABAB41D1-091F-4964-A1B0-0B966A162E7B}"/>
    <cellStyle name="Comma 13 20 2 4 2" xfId="10812" xr:uid="{0D8CDF46-EC2C-4E11-9270-976DDD49EA5F}"/>
    <cellStyle name="Comma 13 20 2 5" xfId="7731" xr:uid="{4F9EBA3B-A309-45FD-B712-5D29C2ABC9EA}"/>
    <cellStyle name="Comma 13 20 3" xfId="1368" xr:uid="{165D2655-4094-436D-8BE4-AE3CD94D4E77}"/>
    <cellStyle name="Comma 13 20 3 2" xfId="2685" xr:uid="{6600CFE6-B282-41D3-A0F9-A954531795B7}"/>
    <cellStyle name="Comma 13 20 3 2 2" xfId="5852" xr:uid="{3367E9C5-0E22-4518-A0AF-2496ABC2302E}"/>
    <cellStyle name="Comma 13 20 3 2 2 2" xfId="12403" xr:uid="{003B0F62-D5B6-4125-AAC2-1A51C83374E9}"/>
    <cellStyle name="Comma 13 20 3 2 3" xfId="9506" xr:uid="{A468B198-696D-47D1-A531-37F15C97F37B}"/>
    <cellStyle name="Comma 13 20 3 3" xfId="4555" xr:uid="{C122E4D9-3A56-41CF-A65B-73C4F2931C17}"/>
    <cellStyle name="Comma 13 20 3 3 2" xfId="11131" xr:uid="{EBD101BF-3983-4E04-B4E2-4C722D726F3F}"/>
    <cellStyle name="Comma 13 20 3 4" xfId="8251" xr:uid="{B3EAF952-4D8F-4474-8588-93E3776380A6}"/>
    <cellStyle name="Comma 13 20 4" xfId="2130" xr:uid="{834DC07C-9D9C-4E3F-83C7-3CADE4556980}"/>
    <cellStyle name="Comma 13 20 4 2" xfId="5298" xr:uid="{C208E9D3-7408-427C-B435-2E2E85384E0C}"/>
    <cellStyle name="Comma 13 20 4 2 2" xfId="11853" xr:uid="{BF2597DF-7659-4E78-9991-2BDA8468205E}"/>
    <cellStyle name="Comma 13 20 4 3" xfId="8956" xr:uid="{25FE05EA-8159-47E5-A9A4-345D9CA6BC4E}"/>
    <cellStyle name="Comma 13 20 5" xfId="3449" xr:uid="{EB367643-2E44-4585-9C42-4AF930DD2F29}"/>
    <cellStyle name="Comma 13 20 5 2" xfId="6572" xr:uid="{6A69B0A6-E32E-4C3A-A8AA-283FF0C37346}"/>
    <cellStyle name="Comma 13 20 5 2 2" xfId="13112" xr:uid="{D7C41A08-7A97-4C2D-8707-BFDC97A51CE0}"/>
    <cellStyle name="Comma 13 20 5 3" xfId="10220" xr:uid="{60E18AF2-EEA8-42E1-AA18-8E174E543664}"/>
    <cellStyle name="Comma 13 20 6" xfId="3956" xr:uid="{C0207218-289A-4158-9303-C2F981F62755}"/>
    <cellStyle name="Comma 13 20 6 2" xfId="10574" xr:uid="{B3820BEE-32CF-4060-A56D-855F7C20E147}"/>
    <cellStyle name="Comma 13 20 7" xfId="6816" xr:uid="{D57D382C-8CF6-4E90-8128-923FCCCA183B}"/>
    <cellStyle name="Comma 13 20 7 2" xfId="13341" xr:uid="{0A08F37C-43B5-4AC1-ABD6-86035A72D872}"/>
    <cellStyle name="Comma 13 20 8" xfId="6915" xr:uid="{A0EF261B-DF7E-4706-8F7E-3C3557014FD4}"/>
    <cellStyle name="Comma 13 20 8 2" xfId="13419" xr:uid="{743517E5-A6B1-4A10-95B5-F951D00E945D}"/>
    <cellStyle name="Comma 13 20 9" xfId="7413" xr:uid="{38DDD674-FE6A-47C7-A802-C55A9DD142A1}"/>
    <cellStyle name="Comma 13 21" xfId="3304" xr:uid="{2AB0F535-7AC8-406E-AA96-071D56B6935B}"/>
    <cellStyle name="Comma 13 21 2" xfId="6456" xr:uid="{4EC62B8E-7220-4B13-B9B2-010BC00B452B}"/>
    <cellStyle name="Comma 13 21 2 2" xfId="13003" xr:uid="{1B53DDA5-F000-458B-B656-48C488463A8A}"/>
    <cellStyle name="Comma 13 21 3" xfId="10112" xr:uid="{A249E179-03A8-485B-9995-38B8D358A9E3}"/>
    <cellStyle name="Comma 13 22" xfId="3355" xr:uid="{4E4C4449-C837-4E3C-AD51-6380F92E9893}"/>
    <cellStyle name="Comma 13 22 2" xfId="6494" xr:uid="{0EFB899D-BD2F-4223-99F9-1B9A2B1ED518}"/>
    <cellStyle name="Comma 13 22 2 2" xfId="13037" xr:uid="{5DD9E067-9E8F-425E-B1C2-C24178D7B816}"/>
    <cellStyle name="Comma 13 22 3" xfId="10145" xr:uid="{1262A06B-8E49-4FC3-B3A8-0666785CB936}"/>
    <cellStyle name="Comma 13 23" xfId="7409" xr:uid="{6D7564B0-784D-4966-A963-E415E93C2350}"/>
    <cellStyle name="Comma 13 24" xfId="6880" xr:uid="{83A5DFDB-371A-4391-974F-BDB0513E6982}"/>
    <cellStyle name="Comma 13 24 2" xfId="13385" xr:uid="{073D97DF-37A9-4E41-9C86-33128D6ABBCF}"/>
    <cellStyle name="Comma 13 26" xfId="7143" xr:uid="{77594AEA-4903-4FE7-B1ED-CD88DB5D9234}"/>
    <cellStyle name="Comma 13 26 2" xfId="13637" xr:uid="{F85780D1-62D4-46AB-B3B3-4F4145075509}"/>
    <cellStyle name="Comma 13 3" xfId="129" xr:uid="{00000000-0005-0000-0000-000080000000}"/>
    <cellStyle name="Comma 13 3 10" xfId="7730" xr:uid="{7DA570D9-65C7-4EAE-85F9-6D1BA80EA7C3}"/>
    <cellStyle name="Comma 13 3 2" xfId="130" xr:uid="{00000000-0005-0000-0000-000081000000}"/>
    <cellStyle name="Comma 13 3 2 2" xfId="1371" xr:uid="{F1233C25-34B5-4E88-9577-42020820AC0C}"/>
    <cellStyle name="Comma 13 3 2 2 2" xfId="2688" xr:uid="{C50BF565-41BB-40B4-88C2-2EB16F7493CA}"/>
    <cellStyle name="Comma 13 3 2 2 2 2" xfId="5855" xr:uid="{DD2075D9-C3AA-43B3-A4E3-EF20E6CF909C}"/>
    <cellStyle name="Comma 13 3 2 2 2 2 2" xfId="12406" xr:uid="{8BF86F61-B79B-4953-82CF-84E9C771B9F0}"/>
    <cellStyle name="Comma 13 3 2 2 2 3" xfId="9509" xr:uid="{CC856AEA-14D7-4D4E-9E11-8604B4E2B09D}"/>
    <cellStyle name="Comma 13 3 2 2 3" xfId="4558" xr:uid="{644725C6-88F7-4762-8C11-955149D180E0}"/>
    <cellStyle name="Comma 13 3 2 2 3 2" xfId="11134" xr:uid="{CA798BD8-D9C4-4D87-A9A9-EA87C0DE09A8}"/>
    <cellStyle name="Comma 13 3 2 2 4" xfId="8254" xr:uid="{FB1CC715-FADB-492F-B909-A9943C9BA4FB}"/>
    <cellStyle name="Comma 13 3 2 3" xfId="2364" xr:uid="{4E1DE181-5340-444D-BDB7-B7B31A6DF473}"/>
    <cellStyle name="Comma 13 3 2 3 2" xfId="5532" xr:uid="{2523F463-456A-464E-A8C4-9E6F77FE48CC}"/>
    <cellStyle name="Comma 13 3 2 3 2 2" xfId="12085" xr:uid="{F3385325-E539-4377-B4C8-8299CE165D3D}"/>
    <cellStyle name="Comma 13 3 2 3 3" xfId="9188" xr:uid="{06D5B883-17D0-4A7D-BE34-FE76626262C4}"/>
    <cellStyle name="Comma 13 3 2 4" xfId="4235" xr:uid="{95186352-B14F-40B9-ABC6-D4576747FE43}"/>
    <cellStyle name="Comma 13 3 2 4 2" xfId="10813" xr:uid="{DA4F0146-390D-4ABA-AC28-1EF993436B58}"/>
    <cellStyle name="Comma 13 3 2 5" xfId="7729" xr:uid="{C3706005-45D6-4A37-A1F0-02C891DE18C9}"/>
    <cellStyle name="Comma 13 3 3" xfId="1370" xr:uid="{389EA629-7C23-4369-BF66-EFA8EDEFBE4B}"/>
    <cellStyle name="Comma 13 3 3 2" xfId="2687" xr:uid="{70295865-E076-47C6-A263-24F005F6BABA}"/>
    <cellStyle name="Comma 13 3 3 2 2" xfId="5854" xr:uid="{5C2458C7-63D2-49CC-BAF4-8241690ECD0B}"/>
    <cellStyle name="Comma 13 3 3 2 2 2" xfId="12405" xr:uid="{17C60A35-A806-478B-ABCE-4AA3F8D96B55}"/>
    <cellStyle name="Comma 13 3 3 2 3" xfId="9508" xr:uid="{3C2E586B-53D3-418A-A87D-560AA2967CCE}"/>
    <cellStyle name="Comma 13 3 3 3" xfId="4557" xr:uid="{267DDF65-3591-4826-94CC-54B787CCCC31}"/>
    <cellStyle name="Comma 13 3 3 3 2" xfId="11133" xr:uid="{202C267D-22A0-48F0-86AF-72EC69F63B8B}"/>
    <cellStyle name="Comma 13 3 3 4" xfId="8253" xr:uid="{BA92B5B0-9DC6-48E9-85CE-91BA2770FD5E}"/>
    <cellStyle name="Comma 13 3 4" xfId="2131" xr:uid="{27663C5B-2BE1-46D7-BD2C-E15AA1FAD8F1}"/>
    <cellStyle name="Comma 13 3 4 2" xfId="5299" xr:uid="{7E1BD155-7B9A-4B9F-BEE4-62266803BCAB}"/>
    <cellStyle name="Comma 13 3 4 2 2" xfId="11854" xr:uid="{84AECE13-E6B6-4202-99A9-B669EE96F9B7}"/>
    <cellStyle name="Comma 13 3 4 3" xfId="8957" xr:uid="{25A72A19-2A53-4FA4-9A13-016114350A8E}"/>
    <cellStyle name="Comma 13 3 5" xfId="3450" xr:uid="{7D628FC0-585D-4375-A578-2EC3BD6FB8AD}"/>
    <cellStyle name="Comma 13 3 5 2" xfId="6573" xr:uid="{99E7C9DD-67A9-4305-B0CC-63F1140E4094}"/>
    <cellStyle name="Comma 13 3 5 2 2" xfId="13113" xr:uid="{49485BA4-3680-4FB4-8A55-0FB1870CC0E7}"/>
    <cellStyle name="Comma 13 3 5 3" xfId="10221" xr:uid="{E3E872DC-D7EA-48BF-B7F4-5A3B0E0D274C}"/>
    <cellStyle name="Comma 13 3 6" xfId="3957" xr:uid="{EBA76578-338A-48C0-AADC-C84C4388DC77}"/>
    <cellStyle name="Comma 13 3 6 2" xfId="10575" xr:uid="{DEED6B12-2853-4F25-BB25-24FD0AF60853}"/>
    <cellStyle name="Comma 13 3 7" xfId="6861" xr:uid="{22E7171E-9CE5-4E84-9E71-B0D35AB0A24F}"/>
    <cellStyle name="Comma 13 3 7 2" xfId="13375" xr:uid="{18CF2EB4-E0D6-445F-B1C7-C8C41805DBCE}"/>
    <cellStyle name="Comma 13 3 8" xfId="6916" xr:uid="{4D6073E7-B106-4260-94E2-327DA446A634}"/>
    <cellStyle name="Comma 13 3 8 2" xfId="13420" xr:uid="{9CFCBA04-5F41-4DC3-B1D2-9F3CDE321253}"/>
    <cellStyle name="Comma 13 3 9" xfId="7414" xr:uid="{683DAB05-9BBB-419B-8BDB-E20E71BF5885}"/>
    <cellStyle name="Comma 13 4" xfId="131" xr:uid="{00000000-0005-0000-0000-000082000000}"/>
    <cellStyle name="Comma 13 4 2" xfId="1372" xr:uid="{A9FB652F-FB90-4F35-B281-64385CC356E5}"/>
    <cellStyle name="Comma 13 4 2 2" xfId="2689" xr:uid="{32A51F79-D915-49BB-A983-FDBEB2FB89EC}"/>
    <cellStyle name="Comma 13 4 2 2 2" xfId="5856" xr:uid="{6288FDCB-0EA2-44FA-8413-D375A486A30E}"/>
    <cellStyle name="Comma 13 4 2 2 2 2" xfId="12407" xr:uid="{97807CBB-5FD8-4054-9C91-D0B4D17BF4E4}"/>
    <cellStyle name="Comma 13 4 2 2 3" xfId="9510" xr:uid="{FC98159F-BAD4-4E0E-AFAB-CB9EB1B7B437}"/>
    <cellStyle name="Comma 13 4 2 3" xfId="4559" xr:uid="{D0853220-BC1B-4EE4-ABCE-578203EE1C00}"/>
    <cellStyle name="Comma 13 4 2 3 2" xfId="11135" xr:uid="{AE85DF75-D5C0-48A2-86ED-0EE495F469C7}"/>
    <cellStyle name="Comma 13 4 2 4" xfId="8255" xr:uid="{4D5293A3-BA26-4EF8-8ACC-59151735D2E4}"/>
    <cellStyle name="Comma 13 4 3" xfId="2317" xr:uid="{FEE964E2-AEF4-43B7-A222-AF87F10898A3}"/>
    <cellStyle name="Comma 13 4 3 2" xfId="5485" xr:uid="{A42E1091-4B52-4DE0-A9D4-D6D63788408D}"/>
    <cellStyle name="Comma 13 4 3 2 2" xfId="12038" xr:uid="{48F46718-AD26-45B6-8761-C2B80ACA52DE}"/>
    <cellStyle name="Comma 13 4 3 3" xfId="9141" xr:uid="{9862E70C-BE28-4215-AC66-061CF619BF54}"/>
    <cellStyle name="Comma 13 4 4" xfId="4186" xr:uid="{8930959D-602B-4825-8B19-C12AC6B6969B}"/>
    <cellStyle name="Comma 13 4 4 2" xfId="10765" xr:uid="{B5A5185B-64CE-4C05-A2A2-0896178D1294}"/>
    <cellStyle name="Comma 13 4 5" xfId="7728" xr:uid="{623C717D-8D8A-4864-9F6D-A1083EB63B77}"/>
    <cellStyle name="Comma 13 5" xfId="132" xr:uid="{00000000-0005-0000-0000-000083000000}"/>
    <cellStyle name="Comma 13 5 2" xfId="1373" xr:uid="{61B35CF9-9F92-4721-8773-F8C8898350AD}"/>
    <cellStyle name="Comma 13 5 2 2" xfId="2690" xr:uid="{46EC7E36-9A64-4599-A4C8-F9839321446E}"/>
    <cellStyle name="Comma 13 5 2 2 2" xfId="5857" xr:uid="{73B91F5B-E5BA-4FA6-BC3C-42F0D8704EC4}"/>
    <cellStyle name="Comma 13 5 2 2 2 2" xfId="12408" xr:uid="{F8F540AE-AD2C-4FF9-B9FD-6CE3F9A17869}"/>
    <cellStyle name="Comma 13 5 2 2 3" xfId="9511" xr:uid="{1924C73E-DB1D-4578-BB03-7C0948C305F3}"/>
    <cellStyle name="Comma 13 5 2 3" xfId="4560" xr:uid="{CAA685A3-F638-4B7E-A1CF-4D076BA3BD17}"/>
    <cellStyle name="Comma 13 5 2 3 2" xfId="11136" xr:uid="{0125D915-4AA1-4E33-8307-8E9E92D6F3BC}"/>
    <cellStyle name="Comma 13 5 2 4" xfId="8256" xr:uid="{B972B36B-AB24-4A4B-96CA-748CA9D469C6}"/>
    <cellStyle name="Comma 13 5 3" xfId="2359" xr:uid="{19F0E61A-1F5A-4319-9D66-8C88ADD5FBFD}"/>
    <cellStyle name="Comma 13 5 3 2" xfId="5527" xr:uid="{B4BAFA28-99D2-422A-A05A-1C30E15B0260}"/>
    <cellStyle name="Comma 13 5 3 2 2" xfId="12080" xr:uid="{80A8525F-C161-448E-8627-74788651F374}"/>
    <cellStyle name="Comma 13 5 3 3" xfId="9183" xr:uid="{C18B4D9F-A914-4437-B6E3-A3206078F5FB}"/>
    <cellStyle name="Comma 13 5 4" xfId="4230" xr:uid="{DBB6263C-E934-422A-9CD0-415B20EFA681}"/>
    <cellStyle name="Comma 13 5 4 2" xfId="10808" xr:uid="{AFAD273B-6103-41F6-A89B-D20629F769C5}"/>
    <cellStyle name="Comma 13 5 5" xfId="7727" xr:uid="{CD6C6B94-2B21-4CB5-BA27-E38DE9C72684}"/>
    <cellStyle name="Comma 13 6" xfId="133" xr:uid="{00000000-0005-0000-0000-000084000000}"/>
    <cellStyle name="Comma 13 6 2" xfId="1374" xr:uid="{0EAF32A0-9C0D-4A31-9CF1-41F201151549}"/>
    <cellStyle name="Comma 13 6 2 2" xfId="2691" xr:uid="{A0120F37-AF58-404C-91B7-F091EF4B5F8B}"/>
    <cellStyle name="Comma 13 6 2 2 2" xfId="5858" xr:uid="{4E4D07CF-1799-4991-82AA-07E198414BF5}"/>
    <cellStyle name="Comma 13 6 2 2 2 2" xfId="12409" xr:uid="{2C17E1F3-8C3E-4CCC-9270-4E831CC6CB3F}"/>
    <cellStyle name="Comma 13 6 2 2 3" xfId="9512" xr:uid="{B7B9C2CA-438A-48DA-AA95-5A5AE06E8BBA}"/>
    <cellStyle name="Comma 13 6 2 3" xfId="4561" xr:uid="{CD902869-423C-45C2-A558-772350CBB5F1}"/>
    <cellStyle name="Comma 13 6 2 3 2" xfId="11137" xr:uid="{BF77A3D8-57AE-4E86-A0BB-61D1EBB3E822}"/>
    <cellStyle name="Comma 13 6 2 4" xfId="8257" xr:uid="{BA42A89D-C570-4CB4-8F88-4E1ABA9B8C11}"/>
    <cellStyle name="Comma 13 6 3" xfId="2564" xr:uid="{B1C1C637-5830-4E33-A839-385E2CD31AE8}"/>
    <cellStyle name="Comma 13 6 3 2" xfId="5732" xr:uid="{6508C877-B655-4C82-90BB-4450298D1B25}"/>
    <cellStyle name="Comma 13 6 3 2 2" xfId="12283" xr:uid="{C440021D-6A4C-4E59-B674-C8AFDB93F22E}"/>
    <cellStyle name="Comma 13 6 3 3" xfId="9386" xr:uid="{3B5294CD-D359-4D90-85D3-0EA3FE221501}"/>
    <cellStyle name="Comma 13 6 4" xfId="4435" xr:uid="{CC9C7BFE-108A-4E8E-BB63-FB4DB206CA79}"/>
    <cellStyle name="Comma 13 6 4 2" xfId="11011" xr:uid="{FF03147B-1CAA-4738-849D-6E6C0A3A9E96}"/>
    <cellStyle name="Comma 13 6 5" xfId="7726" xr:uid="{3121CD5B-2150-4238-BB7F-1410905BB95B}"/>
    <cellStyle name="Comma 13 7" xfId="1357" xr:uid="{11544D87-7300-4B33-BA10-508F9DC07440}"/>
    <cellStyle name="Comma 13 7 2" xfId="2674" xr:uid="{A553E13F-ABBC-4828-805F-56B61E2AE3C8}"/>
    <cellStyle name="Comma 13 7 2 2" xfId="5841" xr:uid="{1C6E40ED-637C-49BF-8E7D-1981E859EE93}"/>
    <cellStyle name="Comma 13 7 2 2 2" xfId="12392" xr:uid="{C6E7D38D-45C1-4E74-B90A-A142F5B5B5A5}"/>
    <cellStyle name="Comma 13 7 2 3" xfId="9495" xr:uid="{C29DB9A7-FBF5-4C9B-BD2D-E3E22259649D}"/>
    <cellStyle name="Comma 13 7 3" xfId="4544" xr:uid="{D7193C1B-D680-4309-9378-5DF73F56DB13}"/>
    <cellStyle name="Comma 13 7 3 2" xfId="11120" xr:uid="{46A192F0-BC74-4A10-B883-58D5AA7B85AF}"/>
    <cellStyle name="Comma 13 7 4" xfId="8240" xr:uid="{0108D13A-05CC-4AF1-A6F3-7036273753B0}"/>
    <cellStyle name="Comma 13 8" xfId="1921" xr:uid="{0B2613E3-C625-4A88-A018-72860B750616}"/>
    <cellStyle name="Comma 13 8 2" xfId="3245" xr:uid="{B0976317-21F1-4C4B-99CF-A4DE437EB72F}"/>
    <cellStyle name="Comma 13 8 2 2" xfId="6401" xr:uid="{93203822-049C-4F32-9413-AAACDB2F4A56}"/>
    <cellStyle name="Comma 13 8 2 2 2" xfId="12950" xr:uid="{A89D2D05-CD8C-4834-A54D-4B1CA98CFD50}"/>
    <cellStyle name="Comma 13 8 2 3" xfId="10059" xr:uid="{FAABA3F8-39C1-4754-9C7E-5907DC07A968}"/>
    <cellStyle name="Comma 13 8 3" xfId="5106" xr:uid="{DB0143C2-DADF-4379-A7D0-CE63EADC4315}"/>
    <cellStyle name="Comma 13 8 3 2" xfId="11680" xr:uid="{A6E23329-F8D5-48AA-AAB7-CC1743789287}"/>
    <cellStyle name="Comma 13 8 4" xfId="8782" xr:uid="{3B64AEDA-7D5F-4EE7-9565-718D63425834}"/>
    <cellStyle name="Comma 13 9" xfId="1955" xr:uid="{7EDA29E6-5021-4EDF-B902-7EF3D4CA4087}"/>
    <cellStyle name="Comma 13 9 2" xfId="3268" xr:uid="{1507E12B-52A4-43F3-B4A0-855948DAF7F7}"/>
    <cellStyle name="Comma 13 9 2 2" xfId="6422" xr:uid="{5E1FBACA-F249-45FF-BF7B-1DA4F430C472}"/>
    <cellStyle name="Comma 13 9 2 2 2" xfId="12971" xr:uid="{5ED528D6-AFA3-460C-B5C1-3B3899E4F074}"/>
    <cellStyle name="Comma 13 9 2 3" xfId="10080" xr:uid="{92E677A4-9A93-465F-A2D4-AAD2C840B825}"/>
    <cellStyle name="Comma 13 9 3" xfId="5127" xr:uid="{B9B3DCAF-E8E2-4C3B-AC4B-7F9E3C01A340}"/>
    <cellStyle name="Comma 13 9 3 2" xfId="11701" xr:uid="{49981379-D794-430B-80BA-9F60B138C752}"/>
    <cellStyle name="Comma 13 9 4" xfId="8803" xr:uid="{36A1BC39-683E-4A64-BE49-49585AC18781}"/>
    <cellStyle name="Comma 130" xfId="13658" xr:uid="{A9E6FFBA-D757-4B9D-B166-2DC630F11DF7}"/>
    <cellStyle name="Comma 131" xfId="13654" xr:uid="{B5D48B0A-7516-4567-80D4-B25D9ACE78B2}"/>
    <cellStyle name="Comma 132" xfId="7212" xr:uid="{3436A685-B074-41EF-88BD-AEA558784DF5}"/>
    <cellStyle name="Comma 133" xfId="13662" xr:uid="{43437BE1-D94F-4797-AC73-90BC43DE2B15}"/>
    <cellStyle name="Comma 136" xfId="134" xr:uid="{00000000-0005-0000-0000-000085000000}"/>
    <cellStyle name="Comma 136 2" xfId="1375" xr:uid="{9F188282-D3A7-4241-9C1C-CBD06926443B}"/>
    <cellStyle name="Comma 136 2 2" xfId="2692" xr:uid="{01B15FC4-EC16-4303-9FB3-74E53F88DD36}"/>
    <cellStyle name="Comma 136 2 2 2" xfId="5859" xr:uid="{1F52FF77-551C-41FB-9EC7-E8251E7D35DC}"/>
    <cellStyle name="Comma 136 2 2 2 2" xfId="12410" xr:uid="{8FF3622D-8E63-4653-B66F-D714A3278D34}"/>
    <cellStyle name="Comma 136 2 2 3" xfId="9513" xr:uid="{62BFC059-DDAC-4671-BC0C-73A07E88190E}"/>
    <cellStyle name="Comma 136 2 3" xfId="4562" xr:uid="{3322EA7D-A40F-4892-8ABA-938587A4D9C2}"/>
    <cellStyle name="Comma 136 2 3 2" xfId="11138" xr:uid="{B4C6EABF-63AF-46E8-914C-CD2A0A06FB76}"/>
    <cellStyle name="Comma 136 2 4" xfId="8258" xr:uid="{D3FC6E6B-D977-4B77-B6ED-0AF45D81334D}"/>
    <cellStyle name="Comma 136 3" xfId="2321" xr:uid="{50CAA873-B1A5-48FC-8069-7CF077D7C1AB}"/>
    <cellStyle name="Comma 136 3 2" xfId="5489" xr:uid="{BA510EA2-3874-426C-A2DB-67DB5983323F}"/>
    <cellStyle name="Comma 136 3 2 2" xfId="12042" xr:uid="{E167EA48-D35E-49BB-9443-C9B90BCB35C0}"/>
    <cellStyle name="Comma 136 3 3" xfId="9145" xr:uid="{3AA8F3CA-126E-43A4-A417-58CEB0863C2C}"/>
    <cellStyle name="Comma 136 4" xfId="4190" xr:uid="{6C048C87-1BB8-48AC-BA71-8C05D8115D16}"/>
    <cellStyle name="Comma 136 4 2" xfId="10769" xr:uid="{20F794EB-0893-4E28-9436-C4341353C48A}"/>
    <cellStyle name="Comma 136 5" xfId="7725" xr:uid="{B9C955E5-6A0F-495A-8295-5EEAC84E59AE}"/>
    <cellStyle name="Comma 14" xfId="135" xr:uid="{00000000-0005-0000-0000-000086000000}"/>
    <cellStyle name="Comma 14 10" xfId="3291" xr:uid="{5A1BFC62-048C-4AEB-8F81-1FD49C29B154}"/>
    <cellStyle name="Comma 14 10 2" xfId="6444" xr:uid="{E9762560-DF8C-441A-BBD8-1ED525BEF046}"/>
    <cellStyle name="Comma 14 10 2 2" xfId="12991" xr:uid="{8393E9B4-462D-484B-B81E-9680668559A3}"/>
    <cellStyle name="Comma 14 10 3" xfId="10100" xr:uid="{74C0DD4F-7640-4F3E-B6C9-BF3B3DF9157A}"/>
    <cellStyle name="Comma 14 11" xfId="3337" xr:uid="{9C38E0D6-B282-4FC0-8FF2-95375D26CDBE}"/>
    <cellStyle name="Comma 14 11 2" xfId="6476" xr:uid="{18293002-D7A6-4D85-8854-9E2F023D12F0}"/>
    <cellStyle name="Comma 14 11 2 2" xfId="13020" xr:uid="{04CA1048-BBE2-4553-9692-AC9B8A52D848}"/>
    <cellStyle name="Comma 14 11 3" xfId="10128" xr:uid="{C0A4FA66-99D9-421D-B061-4BDBBC5FABB5}"/>
    <cellStyle name="Comma 14 12" xfId="3451" xr:uid="{03EFE65D-BEE5-411D-9828-85518C9572BB}"/>
    <cellStyle name="Comma 14 12 2" xfId="6574" xr:uid="{61B0AAC7-7A9B-4C85-BDD9-99A472F9DA9E}"/>
    <cellStyle name="Comma 14 12 2 2" xfId="13114" xr:uid="{7110AA79-200F-47DA-ABBE-074F0875FFAE}"/>
    <cellStyle name="Comma 14 12 3" xfId="10222" xr:uid="{F78D035E-35BD-4897-BB2E-45027C627BEC}"/>
    <cellStyle name="Comma 14 13" xfId="3825" xr:uid="{02AFFDAC-258A-4091-8C99-93196DF5DBB1}"/>
    <cellStyle name="Comma 14 13 2" xfId="10479" xr:uid="{B8841BAD-C8E4-4D44-B7D3-83249C3663AC}"/>
    <cellStyle name="Comma 14 14" xfId="6917" xr:uid="{83E56D19-2975-4126-BF88-353CC0441DB2}"/>
    <cellStyle name="Comma 14 14 2" xfId="13421" xr:uid="{BBEB718E-C1E1-43DE-A0BB-D4616F6428EB}"/>
    <cellStyle name="Comma 14 15" xfId="7133" xr:uid="{CD2FEC2F-B867-4B37-ABA4-F67C22D5EA07}"/>
    <cellStyle name="Comma 14 15 2" xfId="13627" xr:uid="{D4A69E15-6B79-4207-9FA0-15590D5EAE65}"/>
    <cellStyle name="Comma 14 16" xfId="7346" xr:uid="{FDAF1597-7C6E-4B42-B40D-42F6CA32A042}"/>
    <cellStyle name="Comma 14 17" xfId="7415" xr:uid="{4080D38F-6E46-4585-9FB8-4919026EAB38}"/>
    <cellStyle name="Comma 14 2" xfId="136" xr:uid="{00000000-0005-0000-0000-000087000000}"/>
    <cellStyle name="Comma 14 2 2" xfId="3679" xr:uid="{224603A9-C9ED-4A54-83A4-AEDF8512BBB4}"/>
    <cellStyle name="Comma 14 2 2 2" xfId="6769" xr:uid="{9CE0309F-7199-49D8-949F-758965810315}"/>
    <cellStyle name="Comma 14 2 2 2 2" xfId="13307" xr:uid="{2FA5EF6E-D4B2-40A1-92D6-7F5F7D804029}"/>
    <cellStyle name="Comma 14 2 2 3" xfId="10416" xr:uid="{44680842-230A-412B-9495-78BBAA656151}"/>
    <cellStyle name="Comma 14 2 3" xfId="3730" xr:uid="{14C57254-F492-48BB-B0E5-9EB499DA4C04}"/>
    <cellStyle name="Comma 14 2 3 2" xfId="10430" xr:uid="{18DEABED-7ABE-40FC-8E70-13E3BB99A164}"/>
    <cellStyle name="Comma 14 2 4" xfId="3844" xr:uid="{CED3F401-F041-4DAA-AECD-4D812B466A53}"/>
    <cellStyle name="Comma 14 2 5" xfId="7784" xr:uid="{80C76CC3-A119-427D-B205-0C72EBC465AC}"/>
    <cellStyle name="Comma 14 3" xfId="137" xr:uid="{00000000-0005-0000-0000-000088000000}"/>
    <cellStyle name="Comma 14 3 2" xfId="1377" xr:uid="{85AAF166-C65B-4DD6-A7B4-1FCAD5F5DBD8}"/>
    <cellStyle name="Comma 14 3 2 2" xfId="2694" xr:uid="{6710C50F-DAD0-49CB-A6D4-C4C709D4C4BE}"/>
    <cellStyle name="Comma 14 3 2 2 2" xfId="5861" xr:uid="{580BAC46-D1AF-4D3F-B717-5196B52950FE}"/>
    <cellStyle name="Comma 14 3 2 2 2 2" xfId="12412" xr:uid="{403E8ED6-173F-4D94-9FFB-D40D973DC40C}"/>
    <cellStyle name="Comma 14 3 2 2 3" xfId="9515" xr:uid="{CC83AE85-6E71-42B8-A5B2-64AD17C689F7}"/>
    <cellStyle name="Comma 14 3 2 3" xfId="4564" xr:uid="{76985B01-F98C-4FF9-97D3-AA018B4A59C0}"/>
    <cellStyle name="Comma 14 3 2 3 2" xfId="11140" xr:uid="{CB5DC650-B3B9-44A4-B42B-52D93C367DCC}"/>
    <cellStyle name="Comma 14 3 2 4" xfId="8260" xr:uid="{263D1550-95C2-43E1-89C8-8CFBABCE6110}"/>
    <cellStyle name="Comma 14 3 3" xfId="2066" xr:uid="{62F17E78-ECD8-4BDB-9DCE-435A17B52003}"/>
    <cellStyle name="Comma 14 3 3 2" xfId="5235" xr:uid="{64A36625-FE33-44D4-A9E7-9E91B7F92652}"/>
    <cellStyle name="Comma 14 3 3 2 2" xfId="11790" xr:uid="{BCCB58AC-089E-4CF7-966F-7599ED6C9F75}"/>
    <cellStyle name="Comma 14 3 3 3" xfId="8892" xr:uid="{9FCFAC78-DAD7-4310-B642-DF853EAE3276}"/>
    <cellStyle name="Comma 14 3 4" xfId="3855" xr:uid="{8E10D630-C886-4B47-ACAB-BF8BAB5CF778}"/>
    <cellStyle name="Comma 14 3 4 2" xfId="10501" xr:uid="{EA7ACA05-EB00-4B42-B1D9-99A71A8D4975}"/>
    <cellStyle name="Comma 14 3 5" xfId="7724" xr:uid="{92E7A1BA-B8F5-4BB5-BBF6-63F4621AD944}"/>
    <cellStyle name="Comma 14 4" xfId="138" xr:uid="{00000000-0005-0000-0000-000089000000}"/>
    <cellStyle name="Comma 14 4 2" xfId="1378" xr:uid="{3DE50ECF-D99B-415A-9DA3-220B4C221092}"/>
    <cellStyle name="Comma 14 4 2 2" xfId="2695" xr:uid="{64A337AE-3046-4D69-8812-77717F199B6D}"/>
    <cellStyle name="Comma 14 4 2 2 2" xfId="5862" xr:uid="{1B1CFB27-0760-492D-8C0A-5EF2207B15E1}"/>
    <cellStyle name="Comma 14 4 2 2 2 2" xfId="12413" xr:uid="{73771470-5C5E-498D-A19D-245172628FF8}"/>
    <cellStyle name="Comma 14 4 2 2 3" xfId="9516" xr:uid="{80DEB81F-9BF4-4F2C-B66C-7779868194EF}"/>
    <cellStyle name="Comma 14 4 2 3" xfId="4565" xr:uid="{9A71ADF7-2F87-4C63-A37A-24C78D61A794}"/>
    <cellStyle name="Comma 14 4 2 3 2" xfId="11141" xr:uid="{B74C6327-FD61-4D4D-8A4A-B373CC275ED3}"/>
    <cellStyle name="Comma 14 4 2 4" xfId="8261" xr:uid="{C97F23CD-D73A-4FDC-A103-940E7B416F7C}"/>
    <cellStyle name="Comma 14 4 3" xfId="2365" xr:uid="{7BEF9A45-F138-480C-908E-3A51D5595CC4}"/>
    <cellStyle name="Comma 14 4 3 2" xfId="5533" xr:uid="{CE17FB96-4DFD-43D1-81C3-24E864F9FE10}"/>
    <cellStyle name="Comma 14 4 3 2 2" xfId="12086" xr:uid="{60FA5101-4AF6-40D7-BAAB-FA2C79127E69}"/>
    <cellStyle name="Comma 14 4 3 3" xfId="9189" xr:uid="{2B8564DB-E395-463A-8263-826BEB68C6C7}"/>
    <cellStyle name="Comma 14 4 4" xfId="4236" xr:uid="{B200820E-F3D7-494A-AAE5-7DF337E3AF04}"/>
    <cellStyle name="Comma 14 4 4 2" xfId="10814" xr:uid="{026E8C54-593D-4BA3-9243-F2D4E3ECE601}"/>
    <cellStyle name="Comma 14 4 5" xfId="7723" xr:uid="{EA159AB0-E20C-4F40-A7C6-06672F5695CE}"/>
    <cellStyle name="Comma 14 5" xfId="139" xr:uid="{00000000-0005-0000-0000-00008A000000}"/>
    <cellStyle name="Comma 14 5 2" xfId="1379" xr:uid="{1CB48962-7563-44A7-AB7A-0318E9F81C70}"/>
    <cellStyle name="Comma 14 5 2 2" xfId="2696" xr:uid="{FC8B2065-5B23-4A33-92EB-B7ABF684C671}"/>
    <cellStyle name="Comma 14 5 2 2 2" xfId="5863" xr:uid="{62A4E7C0-ADF6-4C3D-8A84-440C25C8AC82}"/>
    <cellStyle name="Comma 14 5 2 2 2 2" xfId="12414" xr:uid="{B93E82ED-2024-4598-9B42-7F08FBE55B96}"/>
    <cellStyle name="Comma 14 5 2 2 3" xfId="9517" xr:uid="{CE11E98A-988B-4697-9679-A86CB3C2ED00}"/>
    <cellStyle name="Comma 14 5 2 3" xfId="4566" xr:uid="{00C3CEDC-C504-4004-B176-709B40BDA5E3}"/>
    <cellStyle name="Comma 14 5 2 3 2" xfId="11142" xr:uid="{7D9A6125-8299-45FA-B4E5-CE57CCCDF4ED}"/>
    <cellStyle name="Comma 14 5 2 4" xfId="8262" xr:uid="{367E311A-23BB-4679-8615-8442455978C8}"/>
    <cellStyle name="Comma 14 5 3" xfId="2560" xr:uid="{711F7978-14DB-4760-9ADC-5BD79480416D}"/>
    <cellStyle name="Comma 14 5 3 2" xfId="5728" xr:uid="{311DB62D-AA9E-41E1-99A3-B955A4D7B641}"/>
    <cellStyle name="Comma 14 5 3 2 2" xfId="12279" xr:uid="{3A7D6770-86E2-4870-BD6D-B87F4EC490B1}"/>
    <cellStyle name="Comma 14 5 3 3" xfId="9382" xr:uid="{3FF7DECE-5E72-4B79-A297-9B97C7C309A4}"/>
    <cellStyle name="Comma 14 5 4" xfId="4431" xr:uid="{246EB3F2-847D-4AD0-9139-6BC2242FDC7E}"/>
    <cellStyle name="Comma 14 5 4 2" xfId="11007" xr:uid="{BBA9C3FA-8718-421B-BE00-29A87F87E59E}"/>
    <cellStyle name="Comma 14 5 5" xfId="7722" xr:uid="{353E2631-3679-4BC2-B991-84C0375CCDEA}"/>
    <cellStyle name="Comma 14 6" xfId="1376" xr:uid="{8A621F75-DDA4-4F12-ACDB-475A312FE011}"/>
    <cellStyle name="Comma 14 6 2" xfId="2693" xr:uid="{C52F86F2-5940-4C1D-8E87-EFB973332658}"/>
    <cellStyle name="Comma 14 6 2 2" xfId="5860" xr:uid="{8F48EA1F-D544-4B06-A93A-552C2B7F23B2}"/>
    <cellStyle name="Comma 14 6 2 2 2" xfId="12411" xr:uid="{091B48F2-2211-4A97-BE93-986F547A3298}"/>
    <cellStyle name="Comma 14 6 2 3" xfId="9514" xr:uid="{BBBF02A2-9940-4E7E-A49E-AA025E7A44DD}"/>
    <cellStyle name="Comma 14 6 3" xfId="4563" xr:uid="{9A56C6E2-7A71-4F7A-8ED1-35DD393BDB2D}"/>
    <cellStyle name="Comma 14 6 3 2" xfId="11139" xr:uid="{BE53C340-F2A0-49F8-9C0D-6964D28FA828}"/>
    <cellStyle name="Comma 14 6 4" xfId="8259" xr:uid="{13DC4E79-59E5-4453-82BE-241ED7B80B40}"/>
    <cellStyle name="Comma 14 7" xfId="140" xr:uid="{00000000-0005-0000-0000-00008B000000}"/>
    <cellStyle name="Comma 14 7 10" xfId="7721" xr:uid="{867BBBF9-52E6-487F-BF23-7CEE9DCEA780}"/>
    <cellStyle name="Comma 14 7 2" xfId="141" xr:uid="{00000000-0005-0000-0000-00008C000000}"/>
    <cellStyle name="Comma 14 7 2 2" xfId="1381" xr:uid="{35996F69-885C-4D34-8758-F16249D3AAA3}"/>
    <cellStyle name="Comma 14 7 2 2 2" xfId="2698" xr:uid="{30859BBA-16C2-4EFE-BF26-D1B7E33AFAD2}"/>
    <cellStyle name="Comma 14 7 2 2 2 2" xfId="5865" xr:uid="{B36B4FAD-9A73-4546-A12C-D4ECDA9B0149}"/>
    <cellStyle name="Comma 14 7 2 2 2 2 2" xfId="12416" xr:uid="{50ECE3EA-80F2-4BCA-94A2-A8484C64FDA6}"/>
    <cellStyle name="Comma 14 7 2 2 2 3" xfId="9519" xr:uid="{C3D8F78E-7DBC-4499-8BF2-91BCB54F3464}"/>
    <cellStyle name="Comma 14 7 2 2 3" xfId="4568" xr:uid="{E957B120-0D8A-4871-BDBC-4BC09E500240}"/>
    <cellStyle name="Comma 14 7 2 2 3 2" xfId="11144" xr:uid="{5E096326-6E6E-4914-9DA6-66DCB62C1829}"/>
    <cellStyle name="Comma 14 7 2 2 4" xfId="8264" xr:uid="{787DE0B0-B96D-4594-973F-32403E71A26E}"/>
    <cellStyle name="Comma 14 7 2 3" xfId="2366" xr:uid="{CCF51E00-BE39-495C-AA56-D63CD8A2E156}"/>
    <cellStyle name="Comma 14 7 2 3 2" xfId="5534" xr:uid="{7F64C3C9-7E92-4F93-BDD9-3F05B0650FEF}"/>
    <cellStyle name="Comma 14 7 2 3 2 2" xfId="12087" xr:uid="{3D04F3C5-92AA-4268-8359-C5722394F91C}"/>
    <cellStyle name="Comma 14 7 2 3 3" xfId="9190" xr:uid="{F8733BC2-DE2C-41E2-B7D6-29F07FC35E16}"/>
    <cellStyle name="Comma 14 7 2 4" xfId="4237" xr:uid="{57EE7D10-01B1-4F62-A3FB-7BAFC7BBEBDE}"/>
    <cellStyle name="Comma 14 7 2 4 2" xfId="10815" xr:uid="{3B0C2274-56A5-43D3-8FA1-BB0D00F11C63}"/>
    <cellStyle name="Comma 14 7 2 5" xfId="1239" xr:uid="{5D1BBE8E-8EC0-4BA3-97BA-2386146B6FBB}"/>
    <cellStyle name="Comma 14 7 2 5 2" xfId="8123" xr:uid="{6E16D0E8-C2CE-40CA-86F3-3FC63F537F54}"/>
    <cellStyle name="Comma 14 7 2 6" xfId="7793" xr:uid="{B3073D56-66A7-451C-B97D-A438EF5030EA}"/>
    <cellStyle name="Comma 14 7 3" xfId="1380" xr:uid="{BFC2E444-A107-4AC0-9F60-A3D0825B9495}"/>
    <cellStyle name="Comma 14 7 3 2" xfId="2697" xr:uid="{28CB9168-0B08-4386-AC18-C12A28C27438}"/>
    <cellStyle name="Comma 14 7 3 2 2" xfId="5864" xr:uid="{2C76E672-EDF1-415A-942A-6276EBB7B0E2}"/>
    <cellStyle name="Comma 14 7 3 2 2 2" xfId="12415" xr:uid="{EB6595D9-954B-4344-B288-0CDD12C31745}"/>
    <cellStyle name="Comma 14 7 3 2 3" xfId="9518" xr:uid="{75B64627-ADD4-4465-8D96-A68A12E51C74}"/>
    <cellStyle name="Comma 14 7 3 3" xfId="4567" xr:uid="{E31703A7-8A0B-46B6-9962-B7F883EC612A}"/>
    <cellStyle name="Comma 14 7 3 3 2" xfId="11143" xr:uid="{848E6943-04C6-4823-8735-04A6AD09AC3C}"/>
    <cellStyle name="Comma 14 7 3 4" xfId="8263" xr:uid="{4538F655-65B6-42BB-B2CD-8292CA90644E}"/>
    <cellStyle name="Comma 14 7 4" xfId="2132" xr:uid="{25FBDB10-35FD-42FB-A900-F9C42F9BAC84}"/>
    <cellStyle name="Comma 14 7 4 2" xfId="5300" xr:uid="{4E35C6C4-1A62-45A0-9DA4-3E7C9D2C6ADA}"/>
    <cellStyle name="Comma 14 7 4 2 2" xfId="11855" xr:uid="{0296B489-813A-4587-8806-BC1339540F2B}"/>
    <cellStyle name="Comma 14 7 4 3" xfId="8958" xr:uid="{1CD0914B-C167-4CC9-AFE1-908B94FF00A3}"/>
    <cellStyle name="Comma 14 7 5" xfId="3452" xr:uid="{62E4ECF2-4C32-4491-A06D-9A97F47F8ABC}"/>
    <cellStyle name="Comma 14 7 5 2" xfId="6575" xr:uid="{EA9C237E-543B-4E0F-97D2-228E8C2DED0D}"/>
    <cellStyle name="Comma 14 7 5 2 2" xfId="13115" xr:uid="{A408E3CA-344E-41ED-870C-47DC491A248A}"/>
    <cellStyle name="Comma 14 7 5 3" xfId="10223" xr:uid="{A157E8E5-C323-4B5C-BBD3-91B0665AE5AE}"/>
    <cellStyle name="Comma 14 7 6" xfId="3958" xr:uid="{678A5E11-576F-4AEE-9187-0C45CD5E5A6B}"/>
    <cellStyle name="Comma 14 7 6 2" xfId="10576" xr:uid="{FB102941-73CF-4B50-8868-33306EBB87EA}"/>
    <cellStyle name="Comma 14 7 7" xfId="6833" xr:uid="{27C61083-5794-46CE-95A5-A011F49DBCD7}"/>
    <cellStyle name="Comma 14 7 7 2" xfId="13357" xr:uid="{A242C837-CD91-4289-8C69-02637E7C0891}"/>
    <cellStyle name="Comma 14 7 8" xfId="6918" xr:uid="{F85D6A91-67B5-41AF-85C5-969053095355}"/>
    <cellStyle name="Comma 14 7 8 2" xfId="13422" xr:uid="{2804D6DD-F341-4DBD-BA8D-B889106137D5}"/>
    <cellStyle name="Comma 14 7 9" xfId="1160" xr:uid="{2F288BEB-B6AF-47BB-96F4-6B6C9B2899D5}"/>
    <cellStyle name="Comma 14 7 9 2" xfId="8090" xr:uid="{20D79904-2D61-4579-9C80-CA0C951F7FE3}"/>
    <cellStyle name="Comma 14 7 9 3" xfId="7416" xr:uid="{2F6E76D5-EEDE-4A91-BEE3-5A5A533E348E}"/>
    <cellStyle name="Comma 14 8" xfId="1953" xr:uid="{62D11EE9-8B98-404E-A164-9928D215A396}"/>
    <cellStyle name="Comma 14 8 2" xfId="3266" xr:uid="{DC35B066-FDF1-4E97-A9E2-12A2899D33CC}"/>
    <cellStyle name="Comma 14 8 2 2" xfId="6420" xr:uid="{88FE5D04-14FA-488C-AAC0-E0174945E954}"/>
    <cellStyle name="Comma 14 8 2 2 2" xfId="12969" xr:uid="{8264250C-3EF7-464B-936D-6EBA387693DC}"/>
    <cellStyle name="Comma 14 8 2 3" xfId="10078" xr:uid="{17A21D29-2B0C-4119-B58F-5E19A5483397}"/>
    <cellStyle name="Comma 14 8 3" xfId="5125" xr:uid="{EF264764-47DE-427D-BF02-66A74CF89B38}"/>
    <cellStyle name="Comma 14 8 3 2" xfId="11699" xr:uid="{C2C6D264-190D-4A3D-8FD8-458C1607B1D8}"/>
    <cellStyle name="Comma 14 8 4" xfId="8801" xr:uid="{3E0324FD-1279-4B58-BB7E-EC60430FCF1E}"/>
    <cellStyle name="Comma 14 9" xfId="2045" xr:uid="{A154706B-AC67-4274-B7B4-441771AC43BE}"/>
    <cellStyle name="Comma 14 9 2" xfId="5214" xr:uid="{5098AD3C-D9B9-4D82-9D33-13EF22B1EE04}"/>
    <cellStyle name="Comma 14 9 2 2" xfId="11769" xr:uid="{63D29E9D-E63C-4968-8198-7AEFB9A0A208}"/>
    <cellStyle name="Comma 14 9 3" xfId="8871" xr:uid="{BF1A74F3-74EF-4D1A-A6AD-292E5BD25F44}"/>
    <cellStyle name="Comma 140" xfId="1933" xr:uid="{FECD64C3-0938-4911-9D12-0F8226B8C59A}"/>
    <cellStyle name="Comma 140 2" xfId="3255" xr:uid="{FAF9BFE7-7599-4AD8-BD6A-402D78D26504}"/>
    <cellStyle name="Comma 140 2 2" xfId="6411" xr:uid="{854E1972-36D9-444E-8D30-B976531AB8B2}"/>
    <cellStyle name="Comma 140 2 2 2" xfId="12960" xr:uid="{945EE31A-F535-4C5E-A398-8DB2029FEB8B}"/>
    <cellStyle name="Comma 140 2 3" xfId="10069" xr:uid="{17809B2E-FE33-4CFC-A588-D2DD1EBB16F0}"/>
    <cellStyle name="Comma 140 3" xfId="5116" xr:uid="{12F77CF0-66C6-4EA6-9F39-9399B58C8AF1}"/>
    <cellStyle name="Comma 140 3 2" xfId="11690" xr:uid="{ED46765E-B51B-4935-9B79-3B80C2D02956}"/>
    <cellStyle name="Comma 140 4" xfId="8792" xr:uid="{6567AAEA-965A-44C7-A0FB-C453DD7C69FC}"/>
    <cellStyle name="Comma 142 2" xfId="3313" xr:uid="{12AA7AA3-1EE4-4115-9F87-E7B38BE5E075}"/>
    <cellStyle name="Comma 142 2 2" xfId="6461" xr:uid="{44BA738E-B5D9-4092-9CFB-4F8E267F3BAB}"/>
    <cellStyle name="Comma 142 2 2 2" xfId="13008" xr:uid="{B3163AF2-98A5-42B2-921B-C311B7521181}"/>
    <cellStyle name="Comma 142 2 3" xfId="10116" xr:uid="{B2BAD709-4C3C-442A-AF2A-86A2A46C3E8F}"/>
    <cellStyle name="Comma 144" xfId="1944" xr:uid="{E8C19E5B-DCC7-4E13-8D3C-FCE6D6000E0D}"/>
    <cellStyle name="Comma 144 2" xfId="3259" xr:uid="{B9EF7D29-5E0B-44E7-9F01-A7B3CDDD94DB}"/>
    <cellStyle name="Comma 144 2 2" xfId="6415" xr:uid="{39D80BA8-8F80-4FFA-BC99-880CEF654995}"/>
    <cellStyle name="Comma 144 2 2 2" xfId="12964" xr:uid="{20454154-0CA8-4883-BCEF-39AB77B2A238}"/>
    <cellStyle name="Comma 144 2 3" xfId="10073" xr:uid="{401DF103-8674-4BA1-A2E6-4BBDC221C854}"/>
    <cellStyle name="Comma 144 3" xfId="5120" xr:uid="{91539D15-1326-4044-984B-3CF942F592C6}"/>
    <cellStyle name="Comma 144 3 2" xfId="11694" xr:uid="{6D9F4CDE-D816-4B70-BE83-2B5E6025BC71}"/>
    <cellStyle name="Comma 144 4" xfId="8796" xr:uid="{310449F4-8081-4460-9B52-45F7B9D28C88}"/>
    <cellStyle name="Comma 145" xfId="3302" xr:uid="{901FB548-0FD6-46B7-A1E7-49C244A3A754}"/>
    <cellStyle name="Comma 145 2" xfId="6455" xr:uid="{DA590E3A-C1CC-441D-9B35-CF7C07259A98}"/>
    <cellStyle name="Comma 145 2 2" xfId="13002" xr:uid="{6BC07607-F0B1-497F-AA47-F594D615A1B0}"/>
    <cellStyle name="Comma 145 3" xfId="10111" xr:uid="{55A6A427-E096-4D2E-896F-C6E32656FECE}"/>
    <cellStyle name="Comma 147" xfId="3363" xr:uid="{69CCB856-5419-4054-B24D-733D09670209}"/>
    <cellStyle name="Comma 147 2" xfId="6497" xr:uid="{E3B1F9F5-0DC4-4340-8530-B75A020E2A9F}"/>
    <cellStyle name="Comma 147 2 2" xfId="13040" xr:uid="{455F06B0-24D3-4655-8025-C68D34397D16}"/>
    <cellStyle name="Comma 147 3" xfId="10148" xr:uid="{79889A76-1A2A-4963-B53E-97DAB8067E6F}"/>
    <cellStyle name="Comma 15" xfId="142" xr:uid="{00000000-0005-0000-0000-00008D000000}"/>
    <cellStyle name="Comma 15 10" xfId="7417" xr:uid="{23BB6432-C54E-4997-9297-BC75298DE11D}"/>
    <cellStyle name="Comma 15 2" xfId="143" xr:uid="{00000000-0005-0000-0000-00008E000000}"/>
    <cellStyle name="Comma 15 2 2" xfId="1383" xr:uid="{38A08616-CC23-4D27-8667-39252199FE91}"/>
    <cellStyle name="Comma 15 2 2 2" xfId="2700" xr:uid="{73D707AB-A134-44FA-B021-007AD726E834}"/>
    <cellStyle name="Comma 15 2 2 2 2" xfId="5867" xr:uid="{0830B450-5B0F-4E6A-BA3C-4EFB52969370}"/>
    <cellStyle name="Comma 15 2 2 2 2 2" xfId="12418" xr:uid="{565EBBEF-E9A0-4CA4-8005-999A88444F75}"/>
    <cellStyle name="Comma 15 2 2 2 3" xfId="9521" xr:uid="{07F9DC05-FC5A-4462-8CD7-BC821E0E0DF2}"/>
    <cellStyle name="Comma 15 2 2 3" xfId="4570" xr:uid="{BC477A63-C649-43BB-B8B4-26EE200890BD}"/>
    <cellStyle name="Comma 15 2 2 3 2" xfId="11146" xr:uid="{83EE6DBF-F691-475D-9F49-2C42ACA3FBDD}"/>
    <cellStyle name="Comma 15 2 2 4" xfId="8266" xr:uid="{A35A257C-D7E7-48BD-967B-8B4627C3DE91}"/>
    <cellStyle name="Comma 15 2 3" xfId="2367" xr:uid="{2DE4E90B-E7A5-49D5-923F-8AFB8A137358}"/>
    <cellStyle name="Comma 15 2 3 2" xfId="5535" xr:uid="{B4F2E6CB-F05E-407D-B9DF-DE9DAD1E515F}"/>
    <cellStyle name="Comma 15 2 3 2 2" xfId="12088" xr:uid="{1D9B5A84-34AF-4EDA-9197-3FC755E069A1}"/>
    <cellStyle name="Comma 15 2 3 3" xfId="9191" xr:uid="{32E4AB9F-6F26-4A84-837D-24CC98108328}"/>
    <cellStyle name="Comma 15 2 4" xfId="3454" xr:uid="{03743B43-6CAC-4A19-8A50-79BC08E84D32}"/>
    <cellStyle name="Comma 15 2 4 2" xfId="6577" xr:uid="{9310EB26-1A46-4C36-959C-DF359D92597B}"/>
    <cellStyle name="Comma 15 2 4 2 2" xfId="13117" xr:uid="{D6CF0150-2A53-4CFD-99B8-49F09F77B62F}"/>
    <cellStyle name="Comma 15 2 4 3" xfId="10225" xr:uid="{4343992F-B9A8-425F-B5A4-A3536D0FFC3D}"/>
    <cellStyle name="Comma 15 2 5" xfId="4238" xr:uid="{F60D5856-FE26-4E54-B37E-FBCC8B150F25}"/>
    <cellStyle name="Comma 15 2 5 2" xfId="10816" xr:uid="{B5C5EC3D-72E7-4EE3-B048-57CDB49023F9}"/>
    <cellStyle name="Comma 15 2 6" xfId="6843" xr:uid="{E1FD2F1B-B7F2-4F4E-859A-90D5A841F966}"/>
    <cellStyle name="Comma 15 2 6 2" xfId="13363" xr:uid="{0027EE24-595A-43F5-8FEC-388B321E4B43}"/>
    <cellStyle name="Comma 15 2 7" xfId="7418" xr:uid="{B9C5A6FB-3881-47D4-8CF0-0504E4CEA89B}"/>
    <cellStyle name="Comma 15 2 8" xfId="7720" xr:uid="{F5F97F17-FB7C-44F0-83D7-1E58B5094F49}"/>
    <cellStyle name="Comma 15 3" xfId="144" xr:uid="{00000000-0005-0000-0000-00008F000000}"/>
    <cellStyle name="Comma 15 3 2" xfId="1384" xr:uid="{7535FAA9-214F-4094-B464-E94DD2AA011A}"/>
    <cellStyle name="Comma 15 3 2 2" xfId="2701" xr:uid="{C828E36B-121C-4489-9EA3-7737089CFAA3}"/>
    <cellStyle name="Comma 15 3 2 2 2" xfId="5868" xr:uid="{44BCED5A-A8FE-4773-93DB-E0175B16F6B7}"/>
    <cellStyle name="Comma 15 3 2 2 2 2" xfId="12419" xr:uid="{F7300E47-3A3A-45D0-8E4B-1EA5D13E5785}"/>
    <cellStyle name="Comma 15 3 2 2 3" xfId="9522" xr:uid="{638C7F47-A109-4A79-B89F-5B8FE141269B}"/>
    <cellStyle name="Comma 15 3 2 3" xfId="4571" xr:uid="{2936707D-015E-46F9-91BB-B4FA5E5BBD33}"/>
    <cellStyle name="Comma 15 3 2 3 2" xfId="11147" xr:uid="{B3357387-8675-45F2-8016-C7640EFFF719}"/>
    <cellStyle name="Comma 15 3 2 4" xfId="8267" xr:uid="{FF6CD5C5-9B6E-4B54-8CBB-8D4919AFB8BD}"/>
    <cellStyle name="Comma 15 3 3" xfId="2567" xr:uid="{F000545B-AB62-4E65-9A1E-E3F6817FB751}"/>
    <cellStyle name="Comma 15 3 3 2" xfId="5735" xr:uid="{1AC11BA3-1F44-4460-AA00-277A2DAA456E}"/>
    <cellStyle name="Comma 15 3 3 2 2" xfId="12286" xr:uid="{41D1FE4D-2F33-4B3B-9075-83F0A973961F}"/>
    <cellStyle name="Comma 15 3 3 3" xfId="9389" xr:uid="{17E1B7C2-A18D-4C57-ADA6-1D284B857A12}"/>
    <cellStyle name="Comma 15 3 4" xfId="3692" xr:uid="{EE4D48D4-4165-47EC-9DC9-E4B58D9920BF}"/>
    <cellStyle name="Comma 15 3 4 2" xfId="6775" xr:uid="{65D7C7EE-F08B-4A41-AD95-E4A6947797C3}"/>
    <cellStyle name="Comma 15 3 4 2 2" xfId="13313" xr:uid="{6B945CDF-BEC9-4547-83C9-A55A26902668}"/>
    <cellStyle name="Comma 15 3 4 3" xfId="10422" xr:uid="{8AA0953E-0115-4947-BB57-F53E7BFB9EB4}"/>
    <cellStyle name="Comma 15 3 5" xfId="4438" xr:uid="{0CF458E1-2EDE-4B75-8AD8-D89374AA4920}"/>
    <cellStyle name="Comma 15 3 5 2" xfId="11014" xr:uid="{8F62EE47-F7E2-4CC7-850E-C230D9E79494}"/>
    <cellStyle name="Comma 15 3 6" xfId="6830" xr:uid="{08096922-711E-4707-A4C5-D3B4063533D1}"/>
    <cellStyle name="Comma 15 3 6 2" xfId="13354" xr:uid="{04FDC45F-3BC6-4B8D-8DF3-A92AE50720D4}"/>
    <cellStyle name="Comma 15 3 7" xfId="7795" xr:uid="{D3E5A44E-620F-4EE6-AD2C-92B271B72FC5}"/>
    <cellStyle name="Comma 15 3 8" xfId="7719" xr:uid="{59163016-0B18-4AD3-A7B0-FE388F5A8BC3}"/>
    <cellStyle name="Comma 15 4" xfId="1382" xr:uid="{657768BF-62F4-4292-BAF4-177B3442AB18}"/>
    <cellStyle name="Comma 15 4 2" xfId="2699" xr:uid="{8638B5A7-750D-4C47-8DA8-2CF868B28AA8}"/>
    <cellStyle name="Comma 15 4 2 2" xfId="5866" xr:uid="{D771F7A7-6AFE-43A4-9110-274568B85B6A}"/>
    <cellStyle name="Comma 15 4 2 2 2" xfId="12417" xr:uid="{B30AAFBA-694D-4F71-A6D4-CA793A4E41F1}"/>
    <cellStyle name="Comma 15 4 2 3" xfId="9520" xr:uid="{45E11CCE-1381-4FB1-AD6A-456D3EA8F12F}"/>
    <cellStyle name="Comma 15 4 3" xfId="4569" xr:uid="{5307BBF0-E10E-46A7-808B-E1DD634A08F6}"/>
    <cellStyle name="Comma 15 4 3 2" xfId="11145" xr:uid="{44075A7C-180B-445B-BB9E-24E5B337C044}"/>
    <cellStyle name="Comma 15 4 4" xfId="8265" xr:uid="{EDFF5884-6CF3-4FB4-941B-C66A5087B1BF}"/>
    <cellStyle name="Comma 15 5" xfId="2133" xr:uid="{44FA6FEC-CCA9-454A-A926-499146594CB4}"/>
    <cellStyle name="Comma 15 5 2" xfId="5301" xr:uid="{084C7242-6F11-4C1E-AD87-41564EE870EB}"/>
    <cellStyle name="Comma 15 5 2 2" xfId="11856" xr:uid="{0427311F-4FDD-4A08-AB20-3C621942A21D}"/>
    <cellStyle name="Comma 15 5 3" xfId="8959" xr:uid="{08668FEA-0273-48DA-A536-92F62D93B65C}"/>
    <cellStyle name="Comma 15 6" xfId="3377" xr:uid="{BFEAC6F9-63BB-41AB-98B9-24C9B4CC432E}"/>
    <cellStyle name="Comma 15 6 2" xfId="6507" xr:uid="{B5076296-CC7E-4ABB-828B-6B23F1B86B3F}"/>
    <cellStyle name="Comma 15 6 2 2" xfId="13048" xr:uid="{DE3177F8-0071-4BCA-B6DF-BE705697D45E}"/>
    <cellStyle name="Comma 15 6 3" xfId="10156" xr:uid="{8DA8EA38-FD8B-4F9A-8DE1-4A1A38A9C86D}"/>
    <cellStyle name="Comma 15 7" xfId="3453" xr:uid="{FFEC661D-3F86-4A7A-BCA6-73FEFDA50077}"/>
    <cellStyle name="Comma 15 7 2" xfId="6576" xr:uid="{84309C70-2D96-4F0A-B559-3DAD84982E20}"/>
    <cellStyle name="Comma 15 7 2 2" xfId="13116" xr:uid="{39A3CB2E-4277-41A5-BB08-27CE213F1A77}"/>
    <cellStyle name="Comma 15 7 3" xfId="10224" xr:uid="{E1D9E394-E87E-4C52-926D-B69FA9BC84CA}"/>
    <cellStyle name="Comma 15 8" xfId="3959" xr:uid="{9EBEF98F-CDF3-47FC-93B2-0C336F8AE996}"/>
    <cellStyle name="Comma 15 8 2" xfId="10577" xr:uid="{3695B0B9-93A4-4998-90E6-6392C4BE09DE}"/>
    <cellStyle name="Comma 15 9" xfId="6919" xr:uid="{CBB1E873-6820-4526-AADF-2A07015D2619}"/>
    <cellStyle name="Comma 15 9 2" xfId="13423" xr:uid="{3DB6B0EA-006D-4A12-82CF-3CEAB44F8B13}"/>
    <cellStyle name="Comma 154" xfId="7153" xr:uid="{C55C2927-254D-4B72-931A-A2DD7ABACE67}"/>
    <cellStyle name="Comma 154 2" xfId="13642" xr:uid="{A650F1C1-961D-4815-982A-6188468F4807}"/>
    <cellStyle name="Comma 155" xfId="7356" xr:uid="{3076A193-5CA1-4794-BC7E-DA528CEFE6B0}"/>
    <cellStyle name="Comma 16" xfId="145" xr:uid="{00000000-0005-0000-0000-000090000000}"/>
    <cellStyle name="Comma 16 10" xfId="1161" xr:uid="{1DB689EE-9708-48D3-9327-8EF723420A7B}"/>
    <cellStyle name="Comma 16 10 2" xfId="8091" xr:uid="{768379ED-DD7C-4C03-A911-8294C7E3B2BA}"/>
    <cellStyle name="Comma 16 10 3" xfId="7419" xr:uid="{1708BE57-8AA7-49B3-92BD-78E902065F0F}"/>
    <cellStyle name="Comma 16 11" xfId="7718" xr:uid="{E35D0912-4096-49DF-9B53-CAA66BE4A6F7}"/>
    <cellStyle name="Comma 16 2" xfId="146" xr:uid="{00000000-0005-0000-0000-000091000000}"/>
    <cellStyle name="Comma 16 2 10" xfId="7420" xr:uid="{29ED7CCC-B7E1-4BB3-95B5-61F0B874C7A5}"/>
    <cellStyle name="Comma 16 2 2" xfId="147" xr:uid="{00000000-0005-0000-0000-000092000000}"/>
    <cellStyle name="Comma 16 2 2 2" xfId="1387" xr:uid="{8D122278-1C81-45A3-B5A6-F5115A200975}"/>
    <cellStyle name="Comma 16 2 2 2 2" xfId="2704" xr:uid="{ECEC173C-A390-4915-A51C-7DEFFAB238DD}"/>
    <cellStyle name="Comma 16 2 2 2 2 2" xfId="5871" xr:uid="{975437B6-9AAA-447C-8287-7145DCA57C52}"/>
    <cellStyle name="Comma 16 2 2 2 2 2 2" xfId="12422" xr:uid="{2140F1A3-FBC1-471F-A7E7-FAA5955D4972}"/>
    <cellStyle name="Comma 16 2 2 2 2 3" xfId="9525" xr:uid="{C0C3CB2C-5199-41DC-89BA-0F46E1FAB85F}"/>
    <cellStyle name="Comma 16 2 2 2 3" xfId="4574" xr:uid="{9D39EEFF-E686-4837-996E-150276802816}"/>
    <cellStyle name="Comma 16 2 2 2 3 2" xfId="11150" xr:uid="{AD0057AB-8C36-452D-86F5-0565215651F3}"/>
    <cellStyle name="Comma 16 2 2 2 4" xfId="8270" xr:uid="{0995807E-2DA3-444F-AFA0-76B2DA5C6A80}"/>
    <cellStyle name="Comma 16 2 2 3" xfId="2067" xr:uid="{C58A337F-7A52-4637-AE5F-48308BF2DCFA}"/>
    <cellStyle name="Comma 16 2 2 3 2" xfId="5236" xr:uid="{08806533-6F14-4C01-AB1D-5162B6F0A757}"/>
    <cellStyle name="Comma 16 2 2 3 2 2" xfId="11791" xr:uid="{EA86F891-7ED0-4D78-9C6B-2827E6D97FF1}"/>
    <cellStyle name="Comma 16 2 2 3 3" xfId="8893" xr:uid="{5476C726-9E01-4B1B-8D62-B5DFE12FCAD5}"/>
    <cellStyle name="Comma 16 2 2 4" xfId="3856" xr:uid="{3056D376-FFA9-4C81-A944-C520959E07CA}"/>
    <cellStyle name="Comma 16 2 2 4 2" xfId="10502" xr:uid="{AE339ED3-1CD5-469F-95F1-BE9A4A11E3D6}"/>
    <cellStyle name="Comma 16 2 2 5" xfId="7717" xr:uid="{83180196-A6C7-46A8-8A42-AA9BC65DFDBE}"/>
    <cellStyle name="Comma 16 2 3" xfId="148" xr:uid="{00000000-0005-0000-0000-000093000000}"/>
    <cellStyle name="Comma 16 2 3 2" xfId="1388" xr:uid="{1F8AFF2D-C40E-4E4B-AF09-5998DAEF2D65}"/>
    <cellStyle name="Comma 16 2 3 2 2" xfId="2705" xr:uid="{0E87A834-3988-4B2E-9D33-7841B2F04C09}"/>
    <cellStyle name="Comma 16 2 3 2 2 2" xfId="5872" xr:uid="{90F2D7E7-B570-4BD3-98DA-2D316EBE7CD3}"/>
    <cellStyle name="Comma 16 2 3 2 2 2 2" xfId="12423" xr:uid="{F8E964DA-4606-42CA-8C14-EAA86A0C22BB}"/>
    <cellStyle name="Comma 16 2 3 2 2 3" xfId="9526" xr:uid="{D228E440-C521-4BB2-8C18-D9D9E733046B}"/>
    <cellStyle name="Comma 16 2 3 2 3" xfId="4575" xr:uid="{A57ADC97-DC73-41BE-9583-FB4BCAE796A8}"/>
    <cellStyle name="Comma 16 2 3 2 3 2" xfId="11151" xr:uid="{073A4A16-3378-4555-88E2-F768C2492196}"/>
    <cellStyle name="Comma 16 2 3 2 4" xfId="8271" xr:uid="{275370B1-3437-43C8-B77B-68CD4301FDD1}"/>
    <cellStyle name="Comma 16 2 3 3" xfId="2369" xr:uid="{E198EEFD-87A8-42E2-A66F-3898F7F03918}"/>
    <cellStyle name="Comma 16 2 3 3 2" xfId="5537" xr:uid="{62E64431-102F-498F-940D-2C9FACD752F4}"/>
    <cellStyle name="Comma 16 2 3 3 2 2" xfId="12090" xr:uid="{CC932208-81A2-4943-A1C5-A2072E296779}"/>
    <cellStyle name="Comma 16 2 3 3 3" xfId="9193" xr:uid="{83B1A796-ECEF-4882-95DF-EF12C5A41359}"/>
    <cellStyle name="Comma 16 2 3 4" xfId="4240" xr:uid="{00F824DB-8A65-44EB-AFA1-6C4954E3DFC5}"/>
    <cellStyle name="Comma 16 2 3 4 2" xfId="10818" xr:uid="{C703FBE9-BEFB-4498-9EFA-5D683BDFFC3D}"/>
    <cellStyle name="Comma 16 2 3 5" xfId="7716" xr:uid="{A9965F2C-5065-4BB6-B3E6-F23740D64F50}"/>
    <cellStyle name="Comma 16 2 4" xfId="149" xr:uid="{00000000-0005-0000-0000-000094000000}"/>
    <cellStyle name="Comma 16 2 4 2" xfId="1389" xr:uid="{6D553F64-74B3-47D0-A7B7-0855B094CE65}"/>
    <cellStyle name="Comma 16 2 4 2 2" xfId="2706" xr:uid="{6A221186-C0F3-41A5-8F1B-7057B9009CD4}"/>
    <cellStyle name="Comma 16 2 4 2 2 2" xfId="5873" xr:uid="{8F61579E-2D4C-423A-BDED-04B4D9616F8F}"/>
    <cellStyle name="Comma 16 2 4 2 2 2 2" xfId="12424" xr:uid="{A79233A0-8460-48AB-8A68-D172AF196BD8}"/>
    <cellStyle name="Comma 16 2 4 2 2 3" xfId="9527" xr:uid="{D05517B0-049A-42CA-8365-BD5FA2E53AEB}"/>
    <cellStyle name="Comma 16 2 4 2 3" xfId="4576" xr:uid="{4DFDD8B7-D002-4AE4-96BF-6BEE6E61213B}"/>
    <cellStyle name="Comma 16 2 4 2 3 2" xfId="11152" xr:uid="{7F3F89C0-F5CC-4CFD-A30E-40AA35791BEF}"/>
    <cellStyle name="Comma 16 2 4 2 4" xfId="8272" xr:uid="{63F3E1AB-FF92-445D-83D7-8F247F9C7DD2}"/>
    <cellStyle name="Comma 16 2 4 3" xfId="2561" xr:uid="{B3D5161A-E093-4805-8CB6-84CE768C7FC0}"/>
    <cellStyle name="Comma 16 2 4 3 2" xfId="5729" xr:uid="{846CA0AB-308C-4772-92A8-F4B1DEE0FBFC}"/>
    <cellStyle name="Comma 16 2 4 3 2 2" xfId="12280" xr:uid="{624589F3-2CFD-47BF-B698-188DE54335A4}"/>
    <cellStyle name="Comma 16 2 4 3 3" xfId="9383" xr:uid="{85420451-5224-4289-96AA-98A37377E2B3}"/>
    <cellStyle name="Comma 16 2 4 4" xfId="4432" xr:uid="{28099FC3-22FB-48AE-8EB3-29C9E6DC6728}"/>
    <cellStyle name="Comma 16 2 4 4 2" xfId="11008" xr:uid="{609C6E49-F8F7-4704-9BDC-9FFD99E37399}"/>
    <cellStyle name="Comma 16 2 4 5" xfId="7715" xr:uid="{CF1BC71E-E79D-4D32-B303-2236237C5C42}"/>
    <cellStyle name="Comma 16 2 5" xfId="1386" xr:uid="{6DE95741-93CE-4514-987F-3B30E7C1C614}"/>
    <cellStyle name="Comma 16 2 5 2" xfId="2703" xr:uid="{572AF821-5621-4603-B63F-92FD302EB097}"/>
    <cellStyle name="Comma 16 2 5 2 2" xfId="5870" xr:uid="{6104E27C-2956-45E9-BE61-FCDAC0E4FB51}"/>
    <cellStyle name="Comma 16 2 5 2 2 2" xfId="12421" xr:uid="{E880B123-7802-421F-8F45-102CD7C20ABB}"/>
    <cellStyle name="Comma 16 2 5 2 3" xfId="9524" xr:uid="{21246BC3-9B2A-4364-80B3-B8E9246FF1B1}"/>
    <cellStyle name="Comma 16 2 5 3" xfId="4573" xr:uid="{FA24E943-1684-4CEF-901A-239BD4FF4A55}"/>
    <cellStyle name="Comma 16 2 5 3 2" xfId="11149" xr:uid="{39FB0A75-AB43-46A2-8701-4DE20F491551}"/>
    <cellStyle name="Comma 16 2 5 4" xfId="8269" xr:uid="{CB8B421E-1FF5-466B-BDE0-4082FD3162E1}"/>
    <cellStyle name="Comma 16 2 6" xfId="2047" xr:uid="{3503CF13-5034-4D18-BA25-C1F724272663}"/>
    <cellStyle name="Comma 16 2 6 2" xfId="5216" xr:uid="{86DABEBB-AB0B-42F1-9983-035FD34CA92C}"/>
    <cellStyle name="Comma 16 2 6 2 2" xfId="11771" xr:uid="{6FE5599E-57EB-4C0A-82BA-0337D6918731}"/>
    <cellStyle name="Comma 16 2 6 3" xfId="8873" xr:uid="{6F2426FC-3F2F-42AF-B28E-3A5497BBFE09}"/>
    <cellStyle name="Comma 16 2 7" xfId="3456" xr:uid="{DBC595AD-3326-454B-910C-B9A1823A7C6C}"/>
    <cellStyle name="Comma 16 2 7 2" xfId="6579" xr:uid="{0F2CD779-0D4F-41D2-8D45-34A1E5654393}"/>
    <cellStyle name="Comma 16 2 7 2 2" xfId="13119" xr:uid="{4D078AB2-E624-41AE-ADF6-A7E39AA8B9DB}"/>
    <cellStyle name="Comma 16 2 7 3" xfId="10227" xr:uid="{479E580A-4913-47D3-B732-42B379BF68F7}"/>
    <cellStyle name="Comma 16 2 8" xfId="3830" xr:uid="{7B4A172F-6EF6-41EB-BEBB-FC4D19C458EC}"/>
    <cellStyle name="Comma 16 2 8 2" xfId="10482" xr:uid="{4F387B89-0C33-4B3D-B8E4-1FC46037BBC0}"/>
    <cellStyle name="Comma 16 2 9" xfId="6921" xr:uid="{B68B0990-9BC2-47AD-9FDF-98F34B37C79B}"/>
    <cellStyle name="Comma 16 2 9 2" xfId="13425" xr:uid="{E46A1766-45DD-454E-A157-91E5D7B4A555}"/>
    <cellStyle name="Comma 16 3" xfId="150" xr:uid="{00000000-0005-0000-0000-000095000000}"/>
    <cellStyle name="Comma 16 3 2" xfId="1390" xr:uid="{60263E29-C1FB-4F8E-AD9A-D529E91D52C0}"/>
    <cellStyle name="Comma 16 3 2 2" xfId="2707" xr:uid="{DCFDCAD4-DB39-4C57-9766-385BA4946A1A}"/>
    <cellStyle name="Comma 16 3 2 2 2" xfId="5874" xr:uid="{FB8A722C-DD19-4849-BD28-5DDD2DB1CF16}"/>
    <cellStyle name="Comma 16 3 2 2 2 2" xfId="12425" xr:uid="{715F7F77-304B-4057-A3B4-B766B5C7D02E}"/>
    <cellStyle name="Comma 16 3 2 2 3" xfId="9528" xr:uid="{0CB91D2F-079B-4383-8AD9-D41DF54BD4CC}"/>
    <cellStyle name="Comma 16 3 2 3" xfId="4577" xr:uid="{37472D69-3F14-4EF3-B2DE-6030308B12F7}"/>
    <cellStyle name="Comma 16 3 2 3 2" xfId="11153" xr:uid="{3F980B1E-5599-4A9B-9AED-2494DA17DB71}"/>
    <cellStyle name="Comma 16 3 2 4" xfId="8273" xr:uid="{68AE4181-C88D-4B7F-8BD7-2E8C0CBABF6B}"/>
    <cellStyle name="Comma 16 3 3" xfId="2368" xr:uid="{D4A623CB-045C-4EF4-9C6F-9F66E5E910CA}"/>
    <cellStyle name="Comma 16 3 3 2" xfId="5536" xr:uid="{D8BD3354-3A24-42D0-92EE-996FB5B162BB}"/>
    <cellStyle name="Comma 16 3 3 2 2" xfId="12089" xr:uid="{F9F9035B-D324-4254-A248-5B2D26CD3FB5}"/>
    <cellStyle name="Comma 16 3 3 3" xfId="9192" xr:uid="{1ECCCCE1-0A90-4D15-87A8-6A8FC9086084}"/>
    <cellStyle name="Comma 16 3 4" xfId="3683" xr:uid="{F52ED11B-81A7-4149-9B09-CE89189EBDF9}"/>
    <cellStyle name="Comma 16 3 4 2" xfId="6771" xr:uid="{A5A156E2-4813-4DE9-9A71-820873D62D29}"/>
    <cellStyle name="Comma 16 3 4 2 2" xfId="13309" xr:uid="{73B134C6-E958-4071-B590-1217D37A1ACE}"/>
    <cellStyle name="Comma 16 3 4 2 3" xfId="7314" xr:uid="{1E38C6DA-8929-48A2-A934-D69740036092}"/>
    <cellStyle name="Comma 16 3 4 3" xfId="10418" xr:uid="{7E652EB2-AE8F-4BF2-A217-E0999BF8F891}"/>
    <cellStyle name="Comma 16 3 4 4" xfId="7253" xr:uid="{7C256E3B-8433-4DFB-B2DB-8BA0275BC58B}"/>
    <cellStyle name="Comma 16 3 5" xfId="4239" xr:uid="{24832274-996A-419A-BCA0-25266091D7F3}"/>
    <cellStyle name="Comma 16 3 5 2" xfId="10817" xr:uid="{E1476761-F3F2-4E5B-BC87-A5B20AC3E393}"/>
    <cellStyle name="Comma 16 3 6" xfId="1240" xr:uid="{46A503A5-15F5-4C05-99C9-8A7DF9984888}"/>
    <cellStyle name="Comma 16 3 6 2" xfId="8124" xr:uid="{A6C0F1B6-D1A9-4A06-858C-2F819BC42866}"/>
    <cellStyle name="Comma 16 3 6 3" xfId="7786" xr:uid="{C61B3569-63B3-4947-9B12-1717D0EB643E}"/>
    <cellStyle name="Comma 16 3 7" xfId="7714" xr:uid="{8D7BE304-6CC4-436B-AE3D-5DA77DB3DD34}"/>
    <cellStyle name="Comma 16 4" xfId="1385" xr:uid="{3228A6FB-D9F3-438C-88C9-42E4F6DEEA26}"/>
    <cellStyle name="Comma 16 4 2" xfId="2702" xr:uid="{209DBFF1-5365-4474-B9F1-633DC6DDAB96}"/>
    <cellStyle name="Comma 16 4 2 2" xfId="5869" xr:uid="{BFC04852-93C5-45D6-A974-52A4911763E0}"/>
    <cellStyle name="Comma 16 4 2 2 2" xfId="12420" xr:uid="{EC8AC955-ADD7-443A-A9F7-49CD204D331F}"/>
    <cellStyle name="Comma 16 4 2 3" xfId="9523" xr:uid="{0B5B39B9-F3BF-4B22-BF19-2259D6F67ED4}"/>
    <cellStyle name="Comma 16 4 3" xfId="4572" xr:uid="{7724B250-EDC2-4AC5-91DC-D2DC49C40B8F}"/>
    <cellStyle name="Comma 16 4 3 2" xfId="11148" xr:uid="{0410EF6C-BB73-44D6-8DB1-5639C570FA7E}"/>
    <cellStyle name="Comma 16 4 4" xfId="8268" xr:uid="{69A5444E-505F-4D90-94AC-CCC2811B293D}"/>
    <cellStyle name="Comma 16 5" xfId="2134" xr:uid="{57E4EBD4-1CE5-4275-9A75-D883D6969F08}"/>
    <cellStyle name="Comma 16 5 2" xfId="5302" xr:uid="{4B9E596D-F7F2-438D-95BC-32FD1498DFAB}"/>
    <cellStyle name="Comma 16 5 2 2" xfId="11857" xr:uid="{4CD4CCF8-0CF9-4355-A45D-13294BBC4CA4}"/>
    <cellStyle name="Comma 16 5 3" xfId="8960" xr:uid="{D001F277-9D4B-421D-B0AF-5DE8A21B08F2}"/>
    <cellStyle name="Comma 16 6" xfId="3455" xr:uid="{55A3C14F-5F2F-4B36-B30E-4217D606BCD2}"/>
    <cellStyle name="Comma 16 6 2" xfId="6578" xr:uid="{A0CE73D4-4BFB-4C3D-818D-A4F0C726DA92}"/>
    <cellStyle name="Comma 16 6 2 2" xfId="13118" xr:uid="{B1995B4A-3A11-4A79-97A0-2FE844E05DF3}"/>
    <cellStyle name="Comma 16 6 3" xfId="10226" xr:uid="{64588521-8963-4E93-BA13-DE1CF700794B}"/>
    <cellStyle name="Comma 16 7" xfId="3731" xr:uid="{7D49261D-7779-4B38-867E-DF2423B4B716}"/>
    <cellStyle name="Comma 16 7 2" xfId="10431" xr:uid="{5699C049-8AB2-4996-83A7-97F06129B573}"/>
    <cellStyle name="Comma 16 8" xfId="3960" xr:uid="{1B98534D-6DAB-4F6B-B90F-AD3992CF9AE5}"/>
    <cellStyle name="Comma 16 8 2" xfId="10578" xr:uid="{AB831E26-31EC-4B25-BC0B-F40BF4E3DCBA}"/>
    <cellStyle name="Comma 16 9" xfId="6920" xr:uid="{0919D1A2-C843-4F9F-9460-1FE0975CE666}"/>
    <cellStyle name="Comma 16 9 2" xfId="13424" xr:uid="{21B66191-5C89-49F0-9DDF-BB5C7769BF5F}"/>
    <cellStyle name="Comma 166" xfId="151" xr:uid="{00000000-0005-0000-0000-000096000000}"/>
    <cellStyle name="Comma 166 10" xfId="6922" xr:uid="{C2D733F8-7066-408C-85D9-2889709E2844}"/>
    <cellStyle name="Comma 166 10 2" xfId="13426" xr:uid="{D5830291-286C-4EFD-B98C-5CDCD19D8276}"/>
    <cellStyle name="Comma 166 11" xfId="7421" xr:uid="{44BD0443-0664-407B-93E4-7D76C7963A90}"/>
    <cellStyle name="Comma 166 12" xfId="7713" xr:uid="{13EC4ED4-ADA7-4CFF-A840-6C8280CF2933}"/>
    <cellStyle name="Comma 166 2" xfId="152" xr:uid="{00000000-0005-0000-0000-000097000000}"/>
    <cellStyle name="Comma 166 2 10" xfId="7712" xr:uid="{E7491F0C-A1EE-4EC1-8BE9-6E360298EB08}"/>
    <cellStyle name="Comma 166 2 2" xfId="153" xr:uid="{00000000-0005-0000-0000-000098000000}"/>
    <cellStyle name="Comma 166 2 2 2" xfId="1393" xr:uid="{3754CA39-1627-4A63-B3E1-DFDB78A5F5C8}"/>
    <cellStyle name="Comma 166 2 2 2 2" xfId="2710" xr:uid="{A0AED2B6-F8AF-428E-BC12-A26B5741AB6A}"/>
    <cellStyle name="Comma 166 2 2 2 2 2" xfId="5877" xr:uid="{3CC01FF8-939D-419E-A736-51D62B0A1DFE}"/>
    <cellStyle name="Comma 166 2 2 2 2 2 2" xfId="12428" xr:uid="{3F0CD42B-51D5-4E4D-BA01-84A10F3A2924}"/>
    <cellStyle name="Comma 166 2 2 2 2 3" xfId="9531" xr:uid="{0B5EA556-CF4C-4317-8200-391FAA36D51E}"/>
    <cellStyle name="Comma 166 2 2 2 3" xfId="4580" xr:uid="{7F5BAEC7-32CB-49A5-9527-2449A37E7C30}"/>
    <cellStyle name="Comma 166 2 2 2 3 2" xfId="11156" xr:uid="{FB60A51B-8FC3-43C1-849A-B1EDCA5A4EA9}"/>
    <cellStyle name="Comma 166 2 2 2 4" xfId="8276" xr:uid="{4E8D5008-010A-4F13-A025-DF3616AE3970}"/>
    <cellStyle name="Comma 166 2 2 3" xfId="2371" xr:uid="{96664D65-F82F-458C-B12C-8FDD84D9CEBE}"/>
    <cellStyle name="Comma 166 2 2 3 2" xfId="5539" xr:uid="{231AEEF4-260B-420B-8D04-90E621028E4C}"/>
    <cellStyle name="Comma 166 2 2 3 2 2" xfId="12092" xr:uid="{993ED434-122E-4E12-9EBB-59B453A20F57}"/>
    <cellStyle name="Comma 166 2 2 3 3" xfId="9195" xr:uid="{3028808D-9E0B-492F-AE0B-C73169FE5030}"/>
    <cellStyle name="Comma 166 2 2 4" xfId="4242" xr:uid="{3A5FDBC0-A3AF-4E6C-A153-B84A856DA4EB}"/>
    <cellStyle name="Comma 166 2 2 4 2" xfId="10820" xr:uid="{61C2C5A3-2835-42F4-A153-6E3106653AF1}"/>
    <cellStyle name="Comma 166 2 2 5" xfId="7711" xr:uid="{A890C404-1264-4D45-87FD-5066E7B65A4A}"/>
    <cellStyle name="Comma 166 2 3" xfId="1392" xr:uid="{57E5E849-51D8-4917-B35E-1BC771E8DE81}"/>
    <cellStyle name="Comma 166 2 3 2" xfId="2709" xr:uid="{80EC2A0D-5028-448F-9F3E-906026485A6F}"/>
    <cellStyle name="Comma 166 2 3 2 2" xfId="5876" xr:uid="{FB647FA7-A175-4404-B22E-059BA35DA627}"/>
    <cellStyle name="Comma 166 2 3 2 2 2" xfId="12427" xr:uid="{3D9F640E-EF95-4F16-B62D-720E157E784E}"/>
    <cellStyle name="Comma 166 2 3 2 3" xfId="9530" xr:uid="{2415510C-D516-4A6B-88D8-FDB62E767F29}"/>
    <cellStyle name="Comma 166 2 3 3" xfId="4579" xr:uid="{8785C89A-7FF0-4AA6-9CA9-C7343A0EE7BF}"/>
    <cellStyle name="Comma 166 2 3 3 2" xfId="11155" xr:uid="{306F1BFE-4223-4D4A-958C-4296972CC260}"/>
    <cellStyle name="Comma 166 2 3 4" xfId="8275" xr:uid="{F0C15246-93F8-47CF-823A-7C55F6652BA3}"/>
    <cellStyle name="Comma 166 2 4" xfId="2136" xr:uid="{4069D047-C1A9-44C9-8717-FDA5653ADDD4}"/>
    <cellStyle name="Comma 166 2 4 2" xfId="5304" xr:uid="{04AD3198-6A4A-4D29-917E-0FB684385B79}"/>
    <cellStyle name="Comma 166 2 4 2 2" xfId="11859" xr:uid="{0DDE8DDF-3EDE-436D-8CA5-72B055077CDE}"/>
    <cellStyle name="Comma 166 2 4 3" xfId="8962" xr:uid="{AAEBF113-E7E7-4B5F-AD11-A73A67160D2B}"/>
    <cellStyle name="Comma 166 2 5" xfId="3458" xr:uid="{C50B9D3A-2E8F-4C2E-8720-044D99E001E0}"/>
    <cellStyle name="Comma 166 2 5 2" xfId="6581" xr:uid="{1DCD9DA3-9F0C-4A38-AA57-37EF92D1433C}"/>
    <cellStyle name="Comma 166 2 5 2 2" xfId="13121" xr:uid="{4937848B-A885-4301-B064-69599B78EA16}"/>
    <cellStyle name="Comma 166 2 5 3" xfId="10229" xr:uid="{92F61D7E-20BC-4D1C-BE80-6EFFB9BDA1F8}"/>
    <cellStyle name="Comma 166 2 6" xfId="3962" xr:uid="{CAB0C236-1C42-4D0D-8831-5402258C36C7}"/>
    <cellStyle name="Comma 166 2 6 2" xfId="10580" xr:uid="{C9374F99-06D3-446D-9044-D02FD613F40D}"/>
    <cellStyle name="Comma 166 2 7" xfId="6864" xr:uid="{2EA35B8E-7CB9-48DE-B328-DC1D0921F96D}"/>
    <cellStyle name="Comma 166 2 7 2" xfId="13378" xr:uid="{5A0DB3CE-2954-4B2C-A676-5660021378FE}"/>
    <cellStyle name="Comma 166 2 8" xfId="6923" xr:uid="{60A55827-6AD4-4196-ACBE-C5DDA2699AE9}"/>
    <cellStyle name="Comma 166 2 8 2" xfId="13427" xr:uid="{5AC5B808-035D-4A8E-BD7C-CD5B6A458C5A}"/>
    <cellStyle name="Comma 166 2 9" xfId="7422" xr:uid="{36AE2B9D-765E-4AE8-9F40-D8F56CE7DE70}"/>
    <cellStyle name="Comma 166 3" xfId="154" xr:uid="{00000000-0005-0000-0000-000099000000}"/>
    <cellStyle name="Comma 166 3 10" xfId="7710" xr:uid="{F67CDE9B-A37C-401B-8461-7791D8F81DA4}"/>
    <cellStyle name="Comma 166 3 2" xfId="155" xr:uid="{00000000-0005-0000-0000-00009A000000}"/>
    <cellStyle name="Comma 166 3 2 2" xfId="1395" xr:uid="{91396B59-2A63-4F5F-B081-3B1038813317}"/>
    <cellStyle name="Comma 166 3 2 2 2" xfId="2712" xr:uid="{A74988DF-E4E9-4C32-B055-736429C3813E}"/>
    <cellStyle name="Comma 166 3 2 2 2 2" xfId="5879" xr:uid="{E2C8144E-2A73-4066-9574-C9A294264E43}"/>
    <cellStyle name="Comma 166 3 2 2 2 2 2" xfId="12430" xr:uid="{0DAF3718-5F76-4FE1-9A5A-34BCA7F6DF7B}"/>
    <cellStyle name="Comma 166 3 2 2 2 3" xfId="9533" xr:uid="{A61CCF74-5B66-474C-9B4C-B7C1A27BF3ED}"/>
    <cellStyle name="Comma 166 3 2 2 3" xfId="4582" xr:uid="{A26210F5-FDC8-4469-89A1-9632D78AEFB4}"/>
    <cellStyle name="Comma 166 3 2 2 3 2" xfId="11158" xr:uid="{0A2DB371-347C-49CB-8E5B-CA3C4B62A346}"/>
    <cellStyle name="Comma 166 3 2 2 4" xfId="8278" xr:uid="{CA15DF76-AA77-4659-8E5A-E2BA2703B8C9}"/>
    <cellStyle name="Comma 166 3 2 3" xfId="2372" xr:uid="{8C1C9D71-F041-4477-9DE6-54926A8323B4}"/>
    <cellStyle name="Comma 166 3 2 3 2" xfId="5540" xr:uid="{10B383A3-EAEC-4866-AB60-B15D7FA0F759}"/>
    <cellStyle name="Comma 166 3 2 3 2 2" xfId="12093" xr:uid="{E6D0830E-9B4F-4BD4-8466-33FA75C32A95}"/>
    <cellStyle name="Comma 166 3 2 3 3" xfId="9196" xr:uid="{AEBC3B9E-0525-40A5-87DF-01B4FD369CF5}"/>
    <cellStyle name="Comma 166 3 2 4" xfId="4243" xr:uid="{174FF8FC-06F0-447C-A30A-83A18C973708}"/>
    <cellStyle name="Comma 166 3 2 4 2" xfId="10821" xr:uid="{1A47FBD8-20F2-4A3F-9E7D-EFDE33D02296}"/>
    <cellStyle name="Comma 166 3 2 5" xfId="7709" xr:uid="{0340B49A-CCC5-4046-B730-AD17429A1393}"/>
    <cellStyle name="Comma 166 3 3" xfId="1394" xr:uid="{378F1B75-FE36-41EC-BB87-ED3DBDAA3018}"/>
    <cellStyle name="Comma 166 3 3 2" xfId="2711" xr:uid="{8BC306D1-AE19-46E7-AC6F-05714521CCDF}"/>
    <cellStyle name="Comma 166 3 3 2 2" xfId="5878" xr:uid="{EDC821D9-109B-474A-8E8C-68A37238EE9D}"/>
    <cellStyle name="Comma 166 3 3 2 2 2" xfId="12429" xr:uid="{0814795C-C973-4F45-9BA4-919F62459028}"/>
    <cellStyle name="Comma 166 3 3 2 3" xfId="9532" xr:uid="{0FA7D89F-CC89-4097-BB97-99E92319160D}"/>
    <cellStyle name="Comma 166 3 3 3" xfId="4581" xr:uid="{85B440D1-B57B-4BDA-88A5-3A12CF2E15D3}"/>
    <cellStyle name="Comma 166 3 3 3 2" xfId="11157" xr:uid="{458CD334-05B1-4F0B-9CB8-E18D459441A5}"/>
    <cellStyle name="Comma 166 3 3 4" xfId="8277" xr:uid="{9ED5BC01-7889-461B-AD88-43F40EDC017F}"/>
    <cellStyle name="Comma 166 3 4" xfId="2137" xr:uid="{7F99CFEA-B9EE-4274-900D-E12A81E0FF5C}"/>
    <cellStyle name="Comma 166 3 4 2" xfId="5305" xr:uid="{05D6D5AE-FD1C-499E-B274-143541A07DE2}"/>
    <cellStyle name="Comma 166 3 4 2 2" xfId="11860" xr:uid="{A72B0130-5F70-476D-9255-C649C0532045}"/>
    <cellStyle name="Comma 166 3 4 3" xfId="8963" xr:uid="{4FBBE161-504A-4710-A1E2-4852349F7E27}"/>
    <cellStyle name="Comma 166 3 5" xfId="3459" xr:uid="{0DA5DD59-7AFF-47BA-B013-4E70C060CD6A}"/>
    <cellStyle name="Comma 166 3 5 2" xfId="6582" xr:uid="{BD4078F7-2299-4CE5-8EA3-5A7B1072B4AE}"/>
    <cellStyle name="Comma 166 3 5 2 2" xfId="13122" xr:uid="{A57EE359-7AF8-495D-BCAC-4295A456DB66}"/>
    <cellStyle name="Comma 166 3 5 3" xfId="10230" xr:uid="{DD243185-0D99-421A-8AD5-56BF79DF7847}"/>
    <cellStyle name="Comma 166 3 6" xfId="3963" xr:uid="{A2DE86FE-AB53-484A-8C7B-8464F87A5F4C}"/>
    <cellStyle name="Comma 166 3 6 2" xfId="10581" xr:uid="{7466367A-5775-409B-BE06-C6A7E0B4005E}"/>
    <cellStyle name="Comma 166 3 7" xfId="6811" xr:uid="{38A6C6C6-8F09-4950-BC49-45E7FDC8AD23}"/>
    <cellStyle name="Comma 166 3 7 2" xfId="13336" xr:uid="{6AE75F90-0307-4218-9172-EA3B5B488ED8}"/>
    <cellStyle name="Comma 166 3 8" xfId="6924" xr:uid="{E7269BD7-4555-40A0-AEE4-61421FB27AA2}"/>
    <cellStyle name="Comma 166 3 8 2" xfId="13428" xr:uid="{8C85CAA2-3430-4288-9E8C-67187580FE8F}"/>
    <cellStyle name="Comma 166 3 9" xfId="7423" xr:uid="{6E71FE34-F352-4275-B370-1AC2B3D1540F}"/>
    <cellStyle name="Comma 166 4" xfId="156" xr:uid="{00000000-0005-0000-0000-00009B000000}"/>
    <cellStyle name="Comma 166 4 2" xfId="1396" xr:uid="{3450AD4E-38D5-44C0-B40B-59C02D40F7DC}"/>
    <cellStyle name="Comma 166 4 2 2" xfId="2713" xr:uid="{A67D58C5-450B-41BE-8BF8-D4AD6AC3ABC6}"/>
    <cellStyle name="Comma 166 4 2 2 2" xfId="5880" xr:uid="{EB8D8455-A10C-4632-A3A8-1BFDC5301D77}"/>
    <cellStyle name="Comma 166 4 2 2 2 2" xfId="12431" xr:uid="{7F4385BE-CF0E-46F9-B91E-7E6B742A9892}"/>
    <cellStyle name="Comma 166 4 2 2 3" xfId="9534" xr:uid="{1CEDAF4A-8D4F-49B2-8B29-7132E35C9F18}"/>
    <cellStyle name="Comma 166 4 2 3" xfId="4583" xr:uid="{B20B53F9-A835-4C7B-9ACA-2CA3867D5524}"/>
    <cellStyle name="Comma 166 4 2 3 2" xfId="11159" xr:uid="{324D4986-FB39-44D6-8EE3-62BC86C1DF87}"/>
    <cellStyle name="Comma 166 4 2 4" xfId="8279" xr:uid="{DECE58E7-29E1-49F1-A7C4-43914E241874}"/>
    <cellStyle name="Comma 166 4 3" xfId="2370" xr:uid="{D8100B3B-5FFF-40F1-9503-130CBD297010}"/>
    <cellStyle name="Comma 166 4 3 2" xfId="5538" xr:uid="{C3E6D737-B5CA-4391-A3B1-E20751C42DCE}"/>
    <cellStyle name="Comma 166 4 3 2 2" xfId="12091" xr:uid="{5BFA8252-061B-4BDA-A334-E7A3DD05AAC9}"/>
    <cellStyle name="Comma 166 4 3 3" xfId="9194" xr:uid="{2A68D152-D1F7-42FE-84B5-56253F852616}"/>
    <cellStyle name="Comma 166 4 4" xfId="4241" xr:uid="{C0408BB9-DAEA-4D14-A81A-346AD5E677E2}"/>
    <cellStyle name="Comma 166 4 4 2" xfId="10819" xr:uid="{F345DEC5-27B8-4DF9-B273-065C2B02864D}"/>
    <cellStyle name="Comma 166 4 5" xfId="7708" xr:uid="{C3CE5016-4DFD-49C0-A4CC-0D52785B27EF}"/>
    <cellStyle name="Comma 166 5" xfId="1391" xr:uid="{D59097BA-5D64-4AD3-ADCF-A13EAEE1447A}"/>
    <cellStyle name="Comma 166 5 2" xfId="2708" xr:uid="{CD38DC25-0CFC-4F2F-AEE3-60E8488D7E4A}"/>
    <cellStyle name="Comma 166 5 2 2" xfId="5875" xr:uid="{891F4395-5E46-4AEC-BE13-547D406166CD}"/>
    <cellStyle name="Comma 166 5 2 2 2" xfId="12426" xr:uid="{00416F02-F339-41B3-91ED-5207B2C27C69}"/>
    <cellStyle name="Comma 166 5 2 3" xfId="9529" xr:uid="{D38727C8-EE56-471A-BF2B-F889E56CD145}"/>
    <cellStyle name="Comma 166 5 3" xfId="4578" xr:uid="{DA334987-D62F-4103-BE07-CE816F64F342}"/>
    <cellStyle name="Comma 166 5 3 2" xfId="11154" xr:uid="{1991FAC4-597E-4575-8F2B-F914F096698F}"/>
    <cellStyle name="Comma 166 5 4" xfId="8274" xr:uid="{8B811E3B-58EF-41A3-A8B7-F58FF783E05A}"/>
    <cellStyle name="Comma 166 6" xfId="2135" xr:uid="{7C86B8F9-E3BE-4C8A-A84E-017260B0392B}"/>
    <cellStyle name="Comma 166 6 2" xfId="5303" xr:uid="{C3C42A04-1219-4AD0-B976-9709B19B93E1}"/>
    <cellStyle name="Comma 166 6 2 2" xfId="11858" xr:uid="{28E879F1-A49B-4E17-BEBB-E9DCE52AE072}"/>
    <cellStyle name="Comma 166 6 3" xfId="8961" xr:uid="{DD19D4A1-A243-43E1-A5E3-1FA8C7190586}"/>
    <cellStyle name="Comma 166 7" xfId="3457" xr:uid="{DCF8E9B9-2BBF-40A6-A873-E67FF72D9F95}"/>
    <cellStyle name="Comma 166 7 2" xfId="6580" xr:uid="{B35BCB60-C8DF-407F-BB7B-292C46051BEF}"/>
    <cellStyle name="Comma 166 7 2 2" xfId="13120" xr:uid="{AEF727F9-2F07-474F-9FB2-E5AD47362BFC}"/>
    <cellStyle name="Comma 166 7 3" xfId="10228" xr:uid="{EA8B0BE5-C915-40AE-8385-C432E919E2DE}"/>
    <cellStyle name="Comma 166 8" xfId="3961" xr:uid="{C500ED1A-C411-45CA-8E62-A84BBD6B2BFF}"/>
    <cellStyle name="Comma 166 8 2" xfId="10579" xr:uid="{CC33F1E4-229A-479D-8A50-0BA270919787}"/>
    <cellStyle name="Comma 166 9" xfId="6817" xr:uid="{3B7387E7-61AB-474A-9EA3-83836A32C936}"/>
    <cellStyle name="Comma 166 9 2" xfId="13342" xr:uid="{AEEBACD1-7493-454D-92A4-34A35AC1BE79}"/>
    <cellStyle name="Comma 17" xfId="157" xr:uid="{00000000-0005-0000-0000-00009C000000}"/>
    <cellStyle name="Comma 17 10" xfId="6846" xr:uid="{28C1396E-7789-42A2-BEDA-4EB873FCF09D}"/>
    <cellStyle name="Comma 17 10 2" xfId="13365" xr:uid="{28623476-10BF-4C4E-BADC-B3A0A5E3929F}"/>
    <cellStyle name="Comma 17 11" xfId="6925" xr:uid="{0D4036AC-AE36-47EE-AA39-7430559838AB}"/>
    <cellStyle name="Comma 17 11 2" xfId="13429" xr:uid="{5BC59E63-8C89-41C9-B61C-D41B4B8D2486}"/>
    <cellStyle name="Comma 17 12" xfId="1134" xr:uid="{29C200A5-2D6B-4298-ADEC-3CA181E6E2BE}"/>
    <cellStyle name="Comma 17 12 2" xfId="8071" xr:uid="{EBA663A5-50C9-4260-88F4-D669F4602FB9}"/>
    <cellStyle name="Comma 17 12 3" xfId="7424" xr:uid="{FE3BEFA4-7FAE-4E97-A611-6C1481AA2625}"/>
    <cellStyle name="Comma 17 13" xfId="7707" xr:uid="{7EBE4D30-F309-425F-BC64-DD39159A2440}"/>
    <cellStyle name="Comma 17 2" xfId="158" xr:uid="{00000000-0005-0000-0000-00009D000000}"/>
    <cellStyle name="Comma 17 2 10" xfId="7706" xr:uid="{6F047FCC-0528-476A-A347-749851606725}"/>
    <cellStyle name="Comma 17 2 2" xfId="159" xr:uid="{00000000-0005-0000-0000-00009E000000}"/>
    <cellStyle name="Comma 17 2 2 2" xfId="1399" xr:uid="{B0BAF37C-80DD-4506-9D6E-5DAF08BF5E2A}"/>
    <cellStyle name="Comma 17 2 2 2 2" xfId="2716" xr:uid="{AE440872-531B-4FB9-9685-72D81B61242A}"/>
    <cellStyle name="Comma 17 2 2 2 2 2" xfId="5883" xr:uid="{879C9823-E3C1-4C83-A41B-BB38F5D76555}"/>
    <cellStyle name="Comma 17 2 2 2 2 2 2" xfId="12434" xr:uid="{45456867-841A-4E83-AE8C-ACE2B688556B}"/>
    <cellStyle name="Comma 17 2 2 2 2 3" xfId="9537" xr:uid="{136BFE16-BD6C-465E-BF28-F0741FC39534}"/>
    <cellStyle name="Comma 17 2 2 2 3" xfId="4586" xr:uid="{79189B0C-A0DB-49B6-ABFE-99D7341402B4}"/>
    <cellStyle name="Comma 17 2 2 2 3 2" xfId="11162" xr:uid="{5F40B674-002B-4F7E-B7A7-8B136601D9C0}"/>
    <cellStyle name="Comma 17 2 2 2 4" xfId="8282" xr:uid="{87F64156-295B-4B62-ADF1-31BD143296F3}"/>
    <cellStyle name="Comma 17 2 2 3" xfId="2139" xr:uid="{A355B765-8FD5-4853-9ADB-A83406D50B3D}"/>
    <cellStyle name="Comma 17 2 2 3 2" xfId="5307" xr:uid="{9389D5AE-C34A-48FC-BA3D-D161A10C9606}"/>
    <cellStyle name="Comma 17 2 2 3 2 2" xfId="11862" xr:uid="{FA01CE65-89CF-48BC-B1FB-F791B13CE493}"/>
    <cellStyle name="Comma 17 2 2 3 3" xfId="8965" xr:uid="{523ECB3D-9F5B-45E9-B042-90599F665F79}"/>
    <cellStyle name="Comma 17 2 2 4" xfId="3965" xr:uid="{F498AAC5-50E0-432C-8EE9-7FEA433746AE}"/>
    <cellStyle name="Comma 17 2 2 4 2" xfId="10583" xr:uid="{36311A79-1146-4B1C-AED6-59B914EEA07C}"/>
    <cellStyle name="Comma 17 2 2 5" xfId="1163" xr:uid="{74CE1288-6101-481D-A6D6-C28BEE8FA46E}"/>
    <cellStyle name="Comma 17 2 2 5 2" xfId="8093" xr:uid="{8E8D1486-3AD3-44B5-89B4-2920D28C4165}"/>
    <cellStyle name="Comma 17 2 2 6" xfId="7705" xr:uid="{725B3373-D02D-4670-9C52-B38F0C442182}"/>
    <cellStyle name="Comma 17 2 3" xfId="160" xr:uid="{00000000-0005-0000-0000-00009F000000}"/>
    <cellStyle name="Comma 17 2 3 2" xfId="1400" xr:uid="{7BC765C9-A5E2-4B7C-9990-645B922088C0}"/>
    <cellStyle name="Comma 17 2 3 2 2" xfId="2717" xr:uid="{7FBFC1A0-FF55-4FD9-A205-6A84F7BC6B72}"/>
    <cellStyle name="Comma 17 2 3 2 2 2" xfId="5884" xr:uid="{C65107A1-373E-420A-B758-29805ACF1386}"/>
    <cellStyle name="Comma 17 2 3 2 2 2 2" xfId="12435" xr:uid="{8DFB23E0-5AF0-4119-AAEE-2779FF8136A0}"/>
    <cellStyle name="Comma 17 2 3 2 2 3" xfId="9538" xr:uid="{383CACF5-9E95-43FC-A81D-5DA3DA620512}"/>
    <cellStyle name="Comma 17 2 3 2 3" xfId="4587" xr:uid="{CDE93DD7-56F6-4A3C-9AA7-A36E268E6B23}"/>
    <cellStyle name="Comma 17 2 3 2 3 2" xfId="11163" xr:uid="{A0F5F2B3-DF04-42D9-9367-C59801152F0A}"/>
    <cellStyle name="Comma 17 2 3 2 4" xfId="8283" xr:uid="{5F518A23-B554-4A80-B02C-A05DED9CF8F6}"/>
    <cellStyle name="Comma 17 2 3 3" xfId="2374" xr:uid="{E150CB4B-ECB5-4DD8-9620-D8A0C0F11FA2}"/>
    <cellStyle name="Comma 17 2 3 3 2" xfId="5542" xr:uid="{528525FD-947F-4B9B-8C98-48B39058A9CD}"/>
    <cellStyle name="Comma 17 2 3 3 2 2" xfId="12095" xr:uid="{13A34862-ED8A-477B-803C-FC7BD65BCFFF}"/>
    <cellStyle name="Comma 17 2 3 3 3" xfId="9198" xr:uid="{B15C0C45-1006-40BD-9D5B-A9B4A241BB9B}"/>
    <cellStyle name="Comma 17 2 3 4" xfId="4245" xr:uid="{E4124E91-C831-427C-82CF-1BCE4ED20A77}"/>
    <cellStyle name="Comma 17 2 3 4 2" xfId="10823" xr:uid="{5718C845-66A0-454B-AE6E-9019D809898B}"/>
    <cellStyle name="Comma 17 2 3 5" xfId="1242" xr:uid="{6840A845-8DE4-46E1-AB3A-39DD7A8232B7}"/>
    <cellStyle name="Comma 17 2 3 5 2" xfId="8126" xr:uid="{DE9B5318-4C15-403B-BE9F-8488713697CF}"/>
    <cellStyle name="Comma 17 2 3 6" xfId="7704" xr:uid="{E7C3E9C0-9152-402B-872D-0AB33DD49A04}"/>
    <cellStyle name="Comma 17 2 4" xfId="1398" xr:uid="{8BE62CA0-5473-4431-97B1-01A6F747DED6}"/>
    <cellStyle name="Comma 17 2 4 2" xfId="2715" xr:uid="{728AEF26-8294-4A5C-B85D-CD8EE14F1DEA}"/>
    <cellStyle name="Comma 17 2 4 2 2" xfId="5882" xr:uid="{A6E5B97E-3053-40A8-A6A3-C2C0997E73C1}"/>
    <cellStyle name="Comma 17 2 4 2 2 2" xfId="12433" xr:uid="{A711B23E-0BD1-4C05-95D8-64216B4CC41D}"/>
    <cellStyle name="Comma 17 2 4 2 3" xfId="9536" xr:uid="{52E9E925-0CD1-4963-B74C-686FED4FB8DC}"/>
    <cellStyle name="Comma 17 2 4 3" xfId="4585" xr:uid="{3C12CAD1-41FC-4CB3-B04D-57170FD2FF20}"/>
    <cellStyle name="Comma 17 2 4 3 2" xfId="11161" xr:uid="{33F2D41A-C939-48AB-B7CA-D7BE2124D1C4}"/>
    <cellStyle name="Comma 17 2 4 4" xfId="8281" xr:uid="{8A578FC7-0084-4756-BF7D-DAFDAC8D3059}"/>
    <cellStyle name="Comma 17 2 5" xfId="2068" xr:uid="{73ADDD05-D6E0-4F95-AA15-06E5D3B7F7CF}"/>
    <cellStyle name="Comma 17 2 5 2" xfId="5237" xr:uid="{AF9A5C65-BD50-4A98-BBE4-FB1FBB7BAF24}"/>
    <cellStyle name="Comma 17 2 5 2 2" xfId="11792" xr:uid="{B821CE82-BD06-4761-897A-32483B678697}"/>
    <cellStyle name="Comma 17 2 5 3" xfId="8894" xr:uid="{482DD125-71BE-439F-BA8B-06342B24CA24}"/>
    <cellStyle name="Comma 17 2 6" xfId="3461" xr:uid="{84B77633-5BDD-45F5-81D4-24AAFCF141E0}"/>
    <cellStyle name="Comma 17 2 6 2" xfId="6584" xr:uid="{2AE69E8F-E743-4943-A11D-2721EA32D995}"/>
    <cellStyle name="Comma 17 2 6 2 2" xfId="13124" xr:uid="{1D57B7A7-45DC-44D9-AB46-883DFE14AAE2}"/>
    <cellStyle name="Comma 17 2 6 3" xfId="10232" xr:uid="{1F09199F-5796-4ACC-835D-9AF9B18D77A3}"/>
    <cellStyle name="Comma 17 2 7" xfId="3857" xr:uid="{ADBEACC1-8D38-467C-BA83-871FF36A614A}"/>
    <cellStyle name="Comma 17 2 7 2" xfId="10503" xr:uid="{0BA80E02-557F-4AB2-81FA-A398A849B301}"/>
    <cellStyle name="Comma 17 2 8" xfId="6926" xr:uid="{BBE1D58B-99BF-4228-9B9F-4542532F7767}"/>
    <cellStyle name="Comma 17 2 8 2" xfId="13430" xr:uid="{5DB8B713-8EF2-4354-8926-8E3AD5ACFC3D}"/>
    <cellStyle name="Comma 17 2 9" xfId="1145" xr:uid="{096E8104-6FDF-47AE-B074-C0B307D7B6BD}"/>
    <cellStyle name="Comma 17 2 9 2" xfId="8078" xr:uid="{274D802D-A832-4CBB-9468-841C9F717B7B}"/>
    <cellStyle name="Comma 17 2 9 3" xfId="7425" xr:uid="{BA2485F1-6B2B-4BF0-A42F-E30F49085F37}"/>
    <cellStyle name="Comma 17 3" xfId="161" xr:uid="{00000000-0005-0000-0000-0000A0000000}"/>
    <cellStyle name="Comma 17 3 2" xfId="1401" xr:uid="{E8EAE607-A110-41BD-8314-7563C828CF7F}"/>
    <cellStyle name="Comma 17 3 2 2" xfId="2718" xr:uid="{A45DEAFD-7ED2-4F98-B45C-437C1F4642CD}"/>
    <cellStyle name="Comma 17 3 2 2 2" xfId="5885" xr:uid="{7D398856-1F95-474B-A256-F00E157ED13A}"/>
    <cellStyle name="Comma 17 3 2 2 2 2" xfId="12436" xr:uid="{90EAB39A-059D-4B0F-9D74-348E8AE73C5B}"/>
    <cellStyle name="Comma 17 3 2 2 3" xfId="9539" xr:uid="{E8605892-71DD-4ADA-A3AC-83F012683BC0}"/>
    <cellStyle name="Comma 17 3 2 3" xfId="4588" xr:uid="{3001714B-3A67-4DC4-BA88-6C4BE2DB0743}"/>
    <cellStyle name="Comma 17 3 2 3 2" xfId="11164" xr:uid="{E51A70F9-A8C2-4EEF-880A-246DF4749F07}"/>
    <cellStyle name="Comma 17 3 2 4" xfId="8284" xr:uid="{C32D56BE-3D48-4130-9D87-E0FC31282623}"/>
    <cellStyle name="Comma 17 3 3" xfId="2138" xr:uid="{48146262-003C-4A27-818C-7A3EB7FBA6C4}"/>
    <cellStyle name="Comma 17 3 3 2" xfId="5306" xr:uid="{53FB8F69-D8D0-4B78-BC83-20EFDC6D134E}"/>
    <cellStyle name="Comma 17 3 3 2 2" xfId="11861" xr:uid="{26735DE2-4C8B-4868-AAB2-C7588D7F0F85}"/>
    <cellStyle name="Comma 17 3 3 3" xfId="8964" xr:uid="{BEB56EA2-5959-4275-9701-ABE79F710C6F}"/>
    <cellStyle name="Comma 17 3 4" xfId="3964" xr:uid="{6A265FD8-C46B-4074-BEB6-E5D9AB161C20}"/>
    <cellStyle name="Comma 17 3 4 2" xfId="10582" xr:uid="{F19981EA-32A5-4199-B763-A4A5606CAA12}"/>
    <cellStyle name="Comma 17 3 5" xfId="1162" xr:uid="{5A979593-5BE3-489D-BC0B-6167DA847D1D}"/>
    <cellStyle name="Comma 17 3 5 2" xfId="8092" xr:uid="{676C42F0-06B5-497D-9BAB-C719375D194B}"/>
    <cellStyle name="Comma 17 3 6" xfId="7703" xr:uid="{301E66C3-F5AC-496A-B418-F176EA931E64}"/>
    <cellStyle name="Comma 17 4" xfId="162" xr:uid="{00000000-0005-0000-0000-0000A1000000}"/>
    <cellStyle name="Comma 17 4 2" xfId="1402" xr:uid="{3E9100C9-DAB1-4F96-8198-D3C1160F7262}"/>
    <cellStyle name="Comma 17 4 2 2" xfId="2719" xr:uid="{2B5DB3AE-F306-4F29-8E03-042AE999BF3B}"/>
    <cellStyle name="Comma 17 4 2 2 2" xfId="5886" xr:uid="{F18C8B0C-E1F0-49DD-A437-9BC2E8AAEE27}"/>
    <cellStyle name="Comma 17 4 2 2 2 2" xfId="12437" xr:uid="{A11F63B8-5A06-4A0B-ABEF-DEC625ED9E36}"/>
    <cellStyle name="Comma 17 4 2 2 3" xfId="9540" xr:uid="{8D649D2E-8A66-4171-A7ED-FB6BFA27F11B}"/>
    <cellStyle name="Comma 17 4 2 3" xfId="4589" xr:uid="{A03F1BC5-15B1-4EDD-B89C-4E757ACB7D13}"/>
    <cellStyle name="Comma 17 4 2 3 2" xfId="11165" xr:uid="{06BEAED8-B737-4A8D-886A-E87E98C769C4}"/>
    <cellStyle name="Comma 17 4 2 4" xfId="8285" xr:uid="{376A8FB1-7D54-4458-A03A-48BF39F72D1E}"/>
    <cellStyle name="Comma 17 4 3" xfId="2373" xr:uid="{39A3F152-E7ED-40D7-92B9-69CC35BE3B58}"/>
    <cellStyle name="Comma 17 4 3 2" xfId="5541" xr:uid="{5564783E-96C7-4904-9BAE-D63C3DB3FF77}"/>
    <cellStyle name="Comma 17 4 3 2 2" xfId="12094" xr:uid="{D3B72958-8B21-4C63-9991-32E7565D8929}"/>
    <cellStyle name="Comma 17 4 3 3" xfId="9197" xr:uid="{A14BC418-B6C6-4D00-8E73-7D0445E9541F}"/>
    <cellStyle name="Comma 17 4 4" xfId="4244" xr:uid="{658689DC-664F-4DC0-92EA-E84BF8044BB2}"/>
    <cellStyle name="Comma 17 4 4 2" xfId="10822" xr:uid="{9E29C7E9-688F-4246-BFE7-F20340DDFD8F}"/>
    <cellStyle name="Comma 17 4 5" xfId="1241" xr:uid="{CCF951E7-5383-492A-AB1B-7904D3985EBC}"/>
    <cellStyle name="Comma 17 4 5 2" xfId="8125" xr:uid="{23BB6A88-79DC-46A9-8949-746E9295F35D}"/>
    <cellStyle name="Comma 17 4 6" xfId="7702" xr:uid="{CCF42988-6441-4B5E-84D7-AB34B5DC9E62}"/>
    <cellStyle name="Comma 17 5" xfId="1397" xr:uid="{2900FBDA-E101-4631-AADF-4E10E1DE4810}"/>
    <cellStyle name="Comma 17 5 2" xfId="2714" xr:uid="{596E92FE-8353-4BEC-B233-70121EF4CB40}"/>
    <cellStyle name="Comma 17 5 2 2" xfId="5881" xr:uid="{1F24392B-C4A6-48DB-A318-8C397C8267F7}"/>
    <cellStyle name="Comma 17 5 2 2 2" xfId="12432" xr:uid="{4ABBBA7F-044D-4C80-99A0-F5E749B04D7C}"/>
    <cellStyle name="Comma 17 5 2 3" xfId="9535" xr:uid="{1620FB99-3E37-4E19-98BD-E557B22D2EB1}"/>
    <cellStyle name="Comma 17 5 3" xfId="4584" xr:uid="{C97E9435-8753-40B3-8222-59057DFC7906}"/>
    <cellStyle name="Comma 17 5 3 2" xfId="11160" xr:uid="{9B44165B-7AE2-4F01-B721-E56B360B2B95}"/>
    <cellStyle name="Comma 17 5 4" xfId="8280" xr:uid="{8786EF1D-808A-4C62-8EAE-ABA90C3E6C3E}"/>
    <cellStyle name="Comma 17 6" xfId="2041" xr:uid="{E1152783-CE80-4F20-B2E6-CE6C03AC0F6F}"/>
    <cellStyle name="Comma 17 6 2" xfId="5210" xr:uid="{2146E6C1-18F0-46F3-B76E-87A4F292C57B}"/>
    <cellStyle name="Comma 17 6 2 2" xfId="11765" xr:uid="{F8319FF6-5C44-443B-9259-818508230DB0}"/>
    <cellStyle name="Comma 17 6 3" xfId="8867" xr:uid="{2BF6B459-37B3-434B-B9F7-E0408BA3E9B6}"/>
    <cellStyle name="Comma 17 7" xfId="3460" xr:uid="{593F1E21-DBCD-4A54-9B3E-7A941E6E5ED1}"/>
    <cellStyle name="Comma 17 7 2" xfId="6583" xr:uid="{0A42A02F-D90F-463A-BBED-086BF0CBD34D}"/>
    <cellStyle name="Comma 17 7 2 2" xfId="13123" xr:uid="{9B6905B0-AC6B-43F0-B34E-29EFE0196718}"/>
    <cellStyle name="Comma 17 7 3" xfId="10231" xr:uid="{143CA1D8-2EC8-46E9-9F43-2C915F23B1BA}"/>
    <cellStyle name="Comma 17 8" xfId="3732" xr:uid="{30EF228B-4B9E-466A-8BB6-202380F7EAA2}"/>
    <cellStyle name="Comma 17 8 2" xfId="10432" xr:uid="{654A7483-012A-4598-9672-3F40E71793A5}"/>
    <cellStyle name="Comma 17 9" xfId="3818" xr:uid="{0AD703A0-22ED-4A3D-A26C-81F10681726F}"/>
    <cellStyle name="Comma 17 9 2" xfId="10473" xr:uid="{5777B62E-4A33-42AE-A661-37ABD72F2560}"/>
    <cellStyle name="Comma 18" xfId="163" xr:uid="{00000000-0005-0000-0000-0000A2000000}"/>
    <cellStyle name="Comma 18 10" xfId="1164" xr:uid="{3815A149-87CC-47CC-A744-941A4B770BE3}"/>
    <cellStyle name="Comma 18 10 2" xfId="8094" xr:uid="{1A7D842D-E65A-4F27-BE40-698BB0167C4F}"/>
    <cellStyle name="Comma 18 10 3" xfId="7426" xr:uid="{B887F08C-CA9A-4C96-90BF-FF3861BC7F2B}"/>
    <cellStyle name="Comma 18 11" xfId="7701" xr:uid="{03D9BAD8-B94C-401F-94F4-20A48190A226}"/>
    <cellStyle name="Comma 18 2" xfId="164" xr:uid="{00000000-0005-0000-0000-0000A3000000}"/>
    <cellStyle name="Comma 18 2 2" xfId="1404" xr:uid="{CCC149F7-C375-433B-BB5E-FB3308521392}"/>
    <cellStyle name="Comma 18 2 2 2" xfId="2721" xr:uid="{E40FC7F2-FC25-4422-BEBF-CB49BE36CBE9}"/>
    <cellStyle name="Comma 18 2 2 2 2" xfId="5888" xr:uid="{DDD6C1BB-3B13-4E00-A81F-80855192A551}"/>
    <cellStyle name="Comma 18 2 2 2 2 2" xfId="12439" xr:uid="{D56B0F63-0F31-4B53-8EBD-E23C4213AA53}"/>
    <cellStyle name="Comma 18 2 2 2 3" xfId="9542" xr:uid="{C0AF7986-3B36-44BD-AFC6-5A36D7DC425B}"/>
    <cellStyle name="Comma 18 2 2 3" xfId="4591" xr:uid="{D74F90B6-1D3B-43CC-BC82-70E888B6CEDB}"/>
    <cellStyle name="Comma 18 2 2 3 2" xfId="11167" xr:uid="{8963DF5C-56E8-4E3B-BCC9-1F2639B59B8D}"/>
    <cellStyle name="Comma 18 2 2 4" xfId="8287" xr:uid="{C26B0C1C-D38F-4900-8069-09832DC02F1C}"/>
    <cellStyle name="Comma 18 2 3" xfId="2375" xr:uid="{51605D2F-FE39-428D-B352-243486639F9E}"/>
    <cellStyle name="Comma 18 2 3 2" xfId="5543" xr:uid="{04C78801-73BB-4E23-A274-5B676F52D1B9}"/>
    <cellStyle name="Comma 18 2 3 2 2" xfId="12096" xr:uid="{F4274C76-5504-4C48-B9E3-F000EBFF651A}"/>
    <cellStyle name="Comma 18 2 3 3" xfId="9199" xr:uid="{B57B9256-0511-46D9-98C6-8BB2E574636F}"/>
    <cellStyle name="Comma 18 2 4" xfId="4246" xr:uid="{224BFAB9-F863-47B4-B9F3-126EE8AFADB1}"/>
    <cellStyle name="Comma 18 2 4 2" xfId="10824" xr:uid="{913E31EA-68A9-44A3-9CE2-9ECF5234D1B8}"/>
    <cellStyle name="Comma 18 2 5" xfId="1243" xr:uid="{C990F6B9-05AB-4B0C-82E0-21EBF1777919}"/>
    <cellStyle name="Comma 18 2 5 2" xfId="8127" xr:uid="{8D0E492B-78E3-48E9-8EB3-DE93F3FDA18A}"/>
    <cellStyle name="Comma 18 2 6" xfId="7700" xr:uid="{FEBD45E5-8ED8-4DE7-982E-49F81F9F27B7}"/>
    <cellStyle name="Comma 18 3" xfId="1403" xr:uid="{F373C439-7A28-4848-B9E7-94DA6059F908}"/>
    <cellStyle name="Comma 18 3 2" xfId="2720" xr:uid="{5A2B5DB8-CD04-45D3-9B2A-C701E88A1F59}"/>
    <cellStyle name="Comma 18 3 2 2" xfId="5887" xr:uid="{4F8E4E51-7ACD-4D9C-8F1E-A7E93FF256B1}"/>
    <cellStyle name="Comma 18 3 2 2 2" xfId="12438" xr:uid="{E6AEBE16-7003-4C36-9D75-4AE7E91D57CD}"/>
    <cellStyle name="Comma 18 3 2 3" xfId="9541" xr:uid="{A62AD6E3-6702-4AFF-8A64-3D0DC0638361}"/>
    <cellStyle name="Comma 18 3 3" xfId="4590" xr:uid="{1C0813CD-B6DF-4294-9944-C555B8A1A99B}"/>
    <cellStyle name="Comma 18 3 3 2" xfId="11166" xr:uid="{BD82C8FF-F471-4FB8-9C0E-E30924067B74}"/>
    <cellStyle name="Comma 18 3 4" xfId="8286" xr:uid="{A7101EEB-45E0-4C20-90F6-33DEEA7A3526}"/>
    <cellStyle name="Comma 18 4" xfId="1928" xr:uid="{86852961-0073-47AB-9B0B-A3386998C6E7}"/>
    <cellStyle name="Comma 18 4 2" xfId="3252" xr:uid="{EFD0A574-7A5F-43D7-99C9-00D833B40D55}"/>
    <cellStyle name="Comma 18 4 2 2" xfId="6408" xr:uid="{DA4AB745-8787-4A0A-9B3C-D6FFA110369B}"/>
    <cellStyle name="Comma 18 4 2 2 2" xfId="12957" xr:uid="{01D4D89D-1489-4464-9237-0F0FD97E07DA}"/>
    <cellStyle name="Comma 18 4 2 2 3" xfId="7302" xr:uid="{026E9F63-93F5-4800-8635-39049C4F43E8}"/>
    <cellStyle name="Comma 18 4 2 3" xfId="10066" xr:uid="{43037660-E583-45D4-9F87-05D5312C004C}"/>
    <cellStyle name="Comma 18 4 2 4" xfId="7226" xr:uid="{2D3DDEB7-3E83-4AA6-BAE1-860B8EF3434B}"/>
    <cellStyle name="Comma 18 4 3" xfId="5113" xr:uid="{351EA5ED-AE70-4020-80C3-44BB06E0AAD0}"/>
    <cellStyle name="Comma 18 4 3 2" xfId="11687" xr:uid="{DBB4A422-B373-4FFA-A9A9-027D05072F76}"/>
    <cellStyle name="Comma 18 4 3 3" xfId="7285" xr:uid="{25432305-AC9E-4E79-B37D-44AE4CF7A0B2}"/>
    <cellStyle name="Comma 18 4 4" xfId="8789" xr:uid="{F9D6763A-8B6D-4B1A-BFFD-4428E52A0258}"/>
    <cellStyle name="Comma 18 4 5" xfId="7203" xr:uid="{BE8DD59E-83F6-4954-95D1-FBCEEFE1427B}"/>
    <cellStyle name="Comma 18 5" xfId="2140" xr:uid="{3373682A-EC83-403F-A7ED-C40791EC4ACA}"/>
    <cellStyle name="Comma 18 5 2" xfId="5308" xr:uid="{DB97C759-B7F2-4F17-981D-17522631FC7E}"/>
    <cellStyle name="Comma 18 5 2 2" xfId="11863" xr:uid="{E28F6FE4-11EA-47DD-B0C6-FD8445E5E985}"/>
    <cellStyle name="Comma 18 5 3" xfId="8966" xr:uid="{2C1B4CCC-C356-4FBF-BE81-41C2A7B909D7}"/>
    <cellStyle name="Comma 18 6" xfId="3462" xr:uid="{DF80586D-FFAD-4349-8E78-1B69A297C664}"/>
    <cellStyle name="Comma 18 6 2" xfId="6585" xr:uid="{133BD69F-20BE-4137-B6F3-B439DE18584E}"/>
    <cellStyle name="Comma 18 6 2 2" xfId="13125" xr:uid="{B1116750-A88E-4C6B-A266-B7AB9DF0843C}"/>
    <cellStyle name="Comma 18 6 3" xfId="10233" xr:uid="{ADF6359A-FD4C-45D4-8168-BFA54020F4AB}"/>
    <cellStyle name="Comma 18 7" xfId="3733" xr:uid="{31A20DED-070C-4231-80A4-CB28C90FE9B0}"/>
    <cellStyle name="Comma 18 7 2" xfId="10433" xr:uid="{D48AFEB9-5E78-45F0-9F19-2E0362B7A56E}"/>
    <cellStyle name="Comma 18 8" xfId="3966" xr:uid="{8FD3FE35-9E4C-4D29-B784-EB9CEEDBB8B6}"/>
    <cellStyle name="Comma 18 8 2" xfId="10584" xr:uid="{66ECC911-1B6B-4231-903F-1982F6A9D17B}"/>
    <cellStyle name="Comma 18 9" xfId="6927" xr:uid="{05C9D193-B504-4E8C-9C42-785170128098}"/>
    <cellStyle name="Comma 18 9 2" xfId="13431" xr:uid="{53101B6C-34B6-4962-A115-5179CA1C7F21}"/>
    <cellStyle name="Comma 19" xfId="165" xr:uid="{00000000-0005-0000-0000-0000A4000000}"/>
    <cellStyle name="Comma 19 10" xfId="1165" xr:uid="{4B779C6E-3AB4-4DB7-B670-60677AEBF011}"/>
    <cellStyle name="Comma 19 10 2" xfId="8095" xr:uid="{4FC4B3AA-5B14-44C2-83B7-FA834A539ECD}"/>
    <cellStyle name="Comma 19 10 3" xfId="7427" xr:uid="{10405726-EE67-4868-8468-4327801BF743}"/>
    <cellStyle name="Comma 19 11" xfId="7699" xr:uid="{FD8EA5E2-3BBC-4FF1-B5BE-AB00C7968573}"/>
    <cellStyle name="Comma 19 2" xfId="166" xr:uid="{00000000-0005-0000-0000-0000A5000000}"/>
    <cellStyle name="Comma 19 2 2" xfId="1406" xr:uid="{01B71FD3-EA64-4AB6-B3F6-5E7A162DC56F}"/>
    <cellStyle name="Comma 19 2 2 2" xfId="2723" xr:uid="{A7507DF0-9C12-4412-B50E-595964E78311}"/>
    <cellStyle name="Comma 19 2 2 2 2" xfId="5890" xr:uid="{90CE5C05-E6FC-4A58-B14C-11212FA9D876}"/>
    <cellStyle name="Comma 19 2 2 2 2 2" xfId="12441" xr:uid="{85E2BE1F-5411-4445-8497-19624CED8400}"/>
    <cellStyle name="Comma 19 2 2 2 3" xfId="9544" xr:uid="{9657E2D2-C644-4B8C-BBCF-9E769BF3A736}"/>
    <cellStyle name="Comma 19 2 2 3" xfId="4593" xr:uid="{B7071AA9-8B36-4403-82ED-E66641318AAE}"/>
    <cellStyle name="Comma 19 2 2 3 2" xfId="11169" xr:uid="{9ADF9FCD-0E62-4288-8D53-6EB32540096E}"/>
    <cellStyle name="Comma 19 2 2 4" xfId="8289" xr:uid="{73A303AE-B857-4805-81AC-585CF4AF3FA7}"/>
    <cellStyle name="Comma 19 2 3" xfId="1956" xr:uid="{D232E2AA-E809-4180-A61D-BA025E11EE4B}"/>
    <cellStyle name="Comma 19 2 3 2" xfId="3269" xr:uid="{82365DF9-D9FE-448D-939E-3D63697C6FEB}"/>
    <cellStyle name="Comma 19 2 3 2 2" xfId="6423" xr:uid="{64DA019F-C299-410A-A04D-9BD4EC73886D}"/>
    <cellStyle name="Comma 19 2 3 2 2 2" xfId="12972" xr:uid="{6B33B84D-10A7-4289-83D2-69034219F506}"/>
    <cellStyle name="Comma 19 2 3 2 2 3" xfId="7303" xr:uid="{950B9C43-C7FE-4228-A590-47EE6EFBE189}"/>
    <cellStyle name="Comma 19 2 3 2 3" xfId="10081" xr:uid="{068950B8-CB0A-48F9-BACC-DFCF21EEAC4F}"/>
    <cellStyle name="Comma 19 2 3 2 4" xfId="7227" xr:uid="{1FE585A7-0E84-4314-90A0-340EC060BFCD}"/>
    <cellStyle name="Comma 19 2 3 3" xfId="5128" xr:uid="{B10BDC3D-8766-47C0-93C6-013E638B3D2A}"/>
    <cellStyle name="Comma 19 2 3 3 2" xfId="11702" xr:uid="{D70129DA-3354-4E52-B7F2-7C15A3A42A6C}"/>
    <cellStyle name="Comma 19 2 3 3 3" xfId="7286" xr:uid="{F0412A44-1215-440E-931D-EEF139BD243B}"/>
    <cellStyle name="Comma 19 2 3 4" xfId="8804" xr:uid="{123D1410-8212-4A59-BD58-07A271ECEC35}"/>
    <cellStyle name="Comma 19 2 3 5" xfId="7209" xr:uid="{85590035-183B-4092-8C0A-A02349B56D81}"/>
    <cellStyle name="Comma 19 2 4" xfId="2376" xr:uid="{081D4419-8642-4F78-A389-18FA4933F0C8}"/>
    <cellStyle name="Comma 19 2 4 2" xfId="5544" xr:uid="{93883634-FD85-44FF-99C0-234FECCB2613}"/>
    <cellStyle name="Comma 19 2 4 2 2" xfId="12097" xr:uid="{7D216CEA-E5CE-4285-B016-0D302167C21A}"/>
    <cellStyle name="Comma 19 2 4 3" xfId="9200" xr:uid="{B31599F9-14D2-4D48-8A8E-BBC830575899}"/>
    <cellStyle name="Comma 19 2 5" xfId="3693" xr:uid="{A991FD9B-9E35-4B24-80B2-8F2B49239E74}"/>
    <cellStyle name="Comma 19 2 5 2" xfId="6776" xr:uid="{0C8D9ACF-5A0B-4A23-9DF4-9C29887EF5E0}"/>
    <cellStyle name="Comma 19 2 5 2 2" xfId="13314" xr:uid="{C9C68F7A-BEB3-40E1-82C7-062F89541DD6}"/>
    <cellStyle name="Comma 19 2 5 2 3" xfId="7315" xr:uid="{C5806052-AD70-47D9-8FE2-63DDFA5F91FC}"/>
    <cellStyle name="Comma 19 2 5 3" xfId="10423" xr:uid="{812A93C8-0EB4-4219-A368-1D02CA504D92}"/>
    <cellStyle name="Comma 19 2 5 4" xfId="7255" xr:uid="{06DB6B26-21DA-470C-AA89-19C1FF5D9C60}"/>
    <cellStyle name="Comma 19 2 6" xfId="4247" xr:uid="{AF54E374-8B60-4317-AFD8-02DFF439EA05}"/>
    <cellStyle name="Comma 19 2 6 2" xfId="10825" xr:uid="{9C93E642-987B-42DA-B3B8-27898E740F8F}"/>
    <cellStyle name="Comma 19 2 7" xfId="6855" xr:uid="{6981CD0E-FCAF-4ACE-8F96-AFD0793A7905}"/>
    <cellStyle name="Comma 19 2 7 2" xfId="13370" xr:uid="{D16A6210-1568-4BBC-8580-16D2ACB3AC7A}"/>
    <cellStyle name="Comma 19 2 7 3" xfId="7321" xr:uid="{4D3C36F4-7576-4D61-961D-1F84C16783FA}"/>
    <cellStyle name="Comma 19 2 8" xfId="1244" xr:uid="{BEC9D88D-7275-49B9-BFC7-66527DC67DFF}"/>
    <cellStyle name="Comma 19 2 8 2" xfId="8128" xr:uid="{4540A016-B546-4C39-9203-4515A59DC205}"/>
    <cellStyle name="Comma 19 2 8 3" xfId="7796" xr:uid="{433703EC-3F77-470D-90A2-9C0C01494F4D}"/>
    <cellStyle name="Comma 19 2 9" xfId="7698" xr:uid="{EA9AD491-24ED-49CB-A321-B3B721665E63}"/>
    <cellStyle name="Comma 19 3" xfId="1405" xr:uid="{3D81BBBC-AA32-4F23-AB99-C71EFBF64A15}"/>
    <cellStyle name="Comma 19 3 2" xfId="2722" xr:uid="{269A58DE-68B2-450F-91DB-7EA3EBCCBA86}"/>
    <cellStyle name="Comma 19 3 2 2" xfId="5889" xr:uid="{D7EB0C77-E285-4BC4-B030-9683FCF7142E}"/>
    <cellStyle name="Comma 19 3 2 2 2" xfId="12440" xr:uid="{4EA89E87-D50A-42E8-87BF-1A883DBDF4E6}"/>
    <cellStyle name="Comma 19 3 2 3" xfId="9543" xr:uid="{AFD5C2B1-6887-48B3-AA16-9904FFBA004D}"/>
    <cellStyle name="Comma 19 3 3" xfId="4592" xr:uid="{BF5C0667-44FE-469C-B978-7D42A8D0EDEA}"/>
    <cellStyle name="Comma 19 3 3 2" xfId="11168" xr:uid="{30F82561-CFC7-43CC-8EB9-0D6E181DB8D7}"/>
    <cellStyle name="Comma 19 3 4" xfId="8288" xr:uid="{2C4169ED-1321-42A6-B4F6-193ACE03DB18}"/>
    <cellStyle name="Comma 19 4" xfId="2141" xr:uid="{E4360190-6699-40DC-901B-86DF3C705610}"/>
    <cellStyle name="Comma 19 4 2" xfId="5309" xr:uid="{F05B7CE0-F9C3-477A-A47A-5100BFA7EE19}"/>
    <cellStyle name="Comma 19 4 2 2" xfId="11864" xr:uid="{0B4377FD-B9E1-45D1-9131-F0B11EC73C09}"/>
    <cellStyle name="Comma 19 4 3" xfId="8967" xr:uid="{23BEE8B5-F0B2-4116-904E-316C1B804B2F}"/>
    <cellStyle name="Comma 19 5" xfId="3463" xr:uid="{FFD2A271-D26C-491A-805B-40FC0860B7D8}"/>
    <cellStyle name="Comma 19 5 2" xfId="6586" xr:uid="{76779B5C-4D6C-454A-B4BB-72BEB383094C}"/>
    <cellStyle name="Comma 19 5 2 2" xfId="13126" xr:uid="{AD36D2F4-7CEC-4B27-BC63-5170B91350C8}"/>
    <cellStyle name="Comma 19 5 3" xfId="10234" xr:uid="{C4390164-9402-40CA-9716-12264A8C06C5}"/>
    <cellStyle name="Comma 19 6" xfId="3734" xr:uid="{6878B5C9-E297-4F24-8154-9D2C2FCFE676}"/>
    <cellStyle name="Comma 19 6 2" xfId="10434" xr:uid="{05100F0B-C4E2-4E49-85F7-F0C10FC9CFB0}"/>
    <cellStyle name="Comma 19 7" xfId="3967" xr:uid="{E299206E-AEC7-42B0-B3B8-F3B4CA121190}"/>
    <cellStyle name="Comma 19 7 2" xfId="10585" xr:uid="{A66C40D7-8A31-4F66-8334-CE16DC730272}"/>
    <cellStyle name="Comma 19 8" xfId="6842" xr:uid="{FFE1FC9E-2801-4E7F-B277-39E0644FACF0}"/>
    <cellStyle name="Comma 19 8 2" xfId="13362" xr:uid="{B2929757-CB84-4D18-AF8A-675B8CC00040}"/>
    <cellStyle name="Comma 19 9" xfId="6928" xr:uid="{DA16A034-0A17-452D-AC1E-D06E051643E6}"/>
    <cellStyle name="Comma 19 9 2" xfId="13432" xr:uid="{90D1E91F-7F88-43BF-AEF7-85C5AD05A513}"/>
    <cellStyle name="Comma 2" xfId="167" xr:uid="{00000000-0005-0000-0000-0000A6000000}"/>
    <cellStyle name="Comma 2 10" xfId="168" xr:uid="{00000000-0005-0000-0000-0000A7000000}"/>
    <cellStyle name="Comma 2 10 10" xfId="6930" xr:uid="{B1ADE6EC-C93C-42B8-812E-658ABC2A0B34}"/>
    <cellStyle name="Comma 2 10 10 2" xfId="13434" xr:uid="{93AC65AD-86E7-4C20-A85F-6AB84AD5E596}"/>
    <cellStyle name="Comma 2 10 11" xfId="7429" xr:uid="{E3C2B1B5-DA0F-464C-9AD4-26B5EE18C28E}"/>
    <cellStyle name="Comma 2 10 2" xfId="169" xr:uid="{00000000-0005-0000-0000-0000A8000000}"/>
    <cellStyle name="Comma 2 10 2 10" xfId="7697" xr:uid="{1A7B507F-B860-4008-ACC0-4E22F126E2CE}"/>
    <cellStyle name="Comma 2 10 2 2" xfId="170" xr:uid="{00000000-0005-0000-0000-0000A9000000}"/>
    <cellStyle name="Comma 2 10 2 2 2" xfId="1410" xr:uid="{9C24A8B0-CA9E-4AFE-8647-334EF19EC8AA}"/>
    <cellStyle name="Comma 2 10 2 2 2 2" xfId="2727" xr:uid="{AF4866A6-46FC-40F8-8C97-6062BDD4F104}"/>
    <cellStyle name="Comma 2 10 2 2 2 2 2" xfId="5894" xr:uid="{9BE9A182-EF1B-4EF6-8542-3B89F0F5A601}"/>
    <cellStyle name="Comma 2 10 2 2 2 2 2 2" xfId="12445" xr:uid="{FA1B6589-E43B-4790-9748-538AB198186A}"/>
    <cellStyle name="Comma 2 10 2 2 2 2 3" xfId="9548" xr:uid="{F7E02938-579E-42DE-AA50-651335FDF446}"/>
    <cellStyle name="Comma 2 10 2 2 2 3" xfId="4597" xr:uid="{FFECAB11-69B1-4628-9DFC-33431C4D2096}"/>
    <cellStyle name="Comma 2 10 2 2 2 3 2" xfId="11173" xr:uid="{23B22BEF-AF59-4337-AF37-3E02603EEFE2}"/>
    <cellStyle name="Comma 2 10 2 2 2 4" xfId="8293" xr:uid="{75D664D5-4B64-4629-9C38-DF135C8F3838}"/>
    <cellStyle name="Comma 2 10 2 2 3" xfId="2379" xr:uid="{3D318D2D-4F64-42BE-BE67-BE54FBCB296A}"/>
    <cellStyle name="Comma 2 10 2 2 3 2" xfId="5547" xr:uid="{BEB44A95-279D-41BD-97C6-966CF74BD83C}"/>
    <cellStyle name="Comma 2 10 2 2 3 2 2" xfId="12100" xr:uid="{427C0438-8CCC-42F1-8528-5EEE04E293D2}"/>
    <cellStyle name="Comma 2 10 2 2 3 3" xfId="9203" xr:uid="{24D3ACC8-61CC-403F-8CF9-2496983EB256}"/>
    <cellStyle name="Comma 2 10 2 2 4" xfId="4250" xr:uid="{98A9E276-E3BE-4552-A7E6-8530DF470672}"/>
    <cellStyle name="Comma 2 10 2 2 4 2" xfId="10828" xr:uid="{A85214E2-E599-4622-B86F-8FE9AC1D30B1}"/>
    <cellStyle name="Comma 2 10 2 2 5" xfId="7696" xr:uid="{5C799878-409A-43D7-ABFC-3D016295EE14}"/>
    <cellStyle name="Comma 2 10 2 3" xfId="1409" xr:uid="{35F24626-DD06-4EEF-BEAF-DE77E2CF1DAC}"/>
    <cellStyle name="Comma 2 10 2 3 2" xfId="2726" xr:uid="{11174434-E6C8-4340-B958-1A52DB42B351}"/>
    <cellStyle name="Comma 2 10 2 3 2 2" xfId="5893" xr:uid="{D4029E78-1660-4F97-87A4-FC4C49A4448C}"/>
    <cellStyle name="Comma 2 10 2 3 2 2 2" xfId="12444" xr:uid="{4EC7F72C-864A-43A6-988A-E33077B3AA00}"/>
    <cellStyle name="Comma 2 10 2 3 2 3" xfId="9547" xr:uid="{FEA9FA12-2BD3-4D91-B4A2-F319E39F15CA}"/>
    <cellStyle name="Comma 2 10 2 3 3" xfId="4596" xr:uid="{F6070DB3-9A80-4A22-A805-C11D1BA1D74E}"/>
    <cellStyle name="Comma 2 10 2 3 3 2" xfId="11172" xr:uid="{E42FEE3B-1EF0-4082-A37E-A4065E185001}"/>
    <cellStyle name="Comma 2 10 2 3 4" xfId="8292" xr:uid="{98EF4986-C8EC-4632-A3AF-586706A17AF6}"/>
    <cellStyle name="Comma 2 10 2 4" xfId="2143" xr:uid="{0858C015-B1FA-4DB3-BE25-DF1292D87850}"/>
    <cellStyle name="Comma 2 10 2 4 2" xfId="5311" xr:uid="{28B1C91D-D673-4387-9F64-92A052B511B4}"/>
    <cellStyle name="Comma 2 10 2 4 2 2" xfId="11866" xr:uid="{F72A8F2C-11FF-4134-BB9D-32E16E304916}"/>
    <cellStyle name="Comma 2 10 2 4 3" xfId="8969" xr:uid="{A4F17E15-1B58-4323-8B62-8F67734649E7}"/>
    <cellStyle name="Comma 2 10 2 5" xfId="3466" xr:uid="{8AFB41DC-39A8-48EE-85EB-306BDBDFA21F}"/>
    <cellStyle name="Comma 2 10 2 5 2" xfId="6589" xr:uid="{EF29628C-CE39-45B0-823E-63FBCC5646CE}"/>
    <cellStyle name="Comma 2 10 2 5 2 2" xfId="13129" xr:uid="{E9138476-0BD6-481D-800B-A8C6CACE36C1}"/>
    <cellStyle name="Comma 2 10 2 5 3" xfId="10237" xr:uid="{10D6FAAB-5690-4AED-954D-F8E0EBF574A4}"/>
    <cellStyle name="Comma 2 10 2 6" xfId="3969" xr:uid="{DBD63D69-8012-4BAF-AA4A-770070CA3C5A}"/>
    <cellStyle name="Comma 2 10 2 6 2" xfId="10587" xr:uid="{0CB3A8B7-3A94-4417-A782-EE89BD6122C2}"/>
    <cellStyle name="Comma 2 10 2 7" xfId="6801" xr:uid="{FD9E6098-D120-491E-AD3B-24AADB19C138}"/>
    <cellStyle name="Comma 2 10 2 7 2" xfId="13330" xr:uid="{63912D7D-7B89-442E-8EC4-6C993612B532}"/>
    <cellStyle name="Comma 2 10 2 8" xfId="6931" xr:uid="{64381F8E-DCF4-4098-B89D-1DD4F8BBED1B}"/>
    <cellStyle name="Comma 2 10 2 8 2" xfId="13435" xr:uid="{D98E4985-ECDB-437F-B9BC-683B3CA0E8F6}"/>
    <cellStyle name="Comma 2 10 2 9" xfId="7430" xr:uid="{20A67B7F-F4B8-4927-B52C-259080C564C7}"/>
    <cellStyle name="Comma 2 10 3" xfId="171" xr:uid="{00000000-0005-0000-0000-0000AA000000}"/>
    <cellStyle name="Comma 2 10 3 10" xfId="7695" xr:uid="{11089B69-074B-4008-8AE8-553E847087F7}"/>
    <cellStyle name="Comma 2 10 3 2" xfId="172" xr:uid="{00000000-0005-0000-0000-0000AB000000}"/>
    <cellStyle name="Comma 2 10 3 2 2" xfId="1412" xr:uid="{620695EA-F5E6-4BE6-88C5-037CD0C5667C}"/>
    <cellStyle name="Comma 2 10 3 2 2 2" xfId="2729" xr:uid="{8B4E4642-4EA2-496D-8B98-50361B90C2AF}"/>
    <cellStyle name="Comma 2 10 3 2 2 2 2" xfId="5896" xr:uid="{C0347BE7-A134-43ED-9937-C07667B464F0}"/>
    <cellStyle name="Comma 2 10 3 2 2 2 2 2" xfId="12447" xr:uid="{5585890A-A9EA-4EBA-B7B6-76559A4B93F3}"/>
    <cellStyle name="Comma 2 10 3 2 2 2 3" xfId="9550" xr:uid="{4A247B00-291C-4BC0-A83C-4AF98E337559}"/>
    <cellStyle name="Comma 2 10 3 2 2 3" xfId="4599" xr:uid="{645FAE4C-E780-4A27-A8A9-640465960BF3}"/>
    <cellStyle name="Comma 2 10 3 2 2 3 2" xfId="11175" xr:uid="{2A7378A1-6E29-4FF7-ACA0-A50E710F1059}"/>
    <cellStyle name="Comma 2 10 3 2 2 4" xfId="8295" xr:uid="{47B9D53C-350D-412B-A6E0-6FF412B76B2D}"/>
    <cellStyle name="Comma 2 10 3 2 3" xfId="2380" xr:uid="{EA70F377-E7D1-4F57-A73D-30E54FC83658}"/>
    <cellStyle name="Comma 2 10 3 2 3 2" xfId="5548" xr:uid="{8E0E862D-BFD7-48BC-B86B-505D4C8B9C2B}"/>
    <cellStyle name="Comma 2 10 3 2 3 2 2" xfId="12101" xr:uid="{BE345018-81B6-4E5F-9D44-2CD0CA13E959}"/>
    <cellStyle name="Comma 2 10 3 2 3 3" xfId="9204" xr:uid="{1BACF675-7968-4BF8-8E5C-F9960BD5C214}"/>
    <cellStyle name="Comma 2 10 3 2 4" xfId="4251" xr:uid="{09D51373-08F2-446A-B670-6A2D14B4BE44}"/>
    <cellStyle name="Comma 2 10 3 2 4 2" xfId="10829" xr:uid="{68F135E2-5A2F-4FEE-81BB-A291D131B541}"/>
    <cellStyle name="Comma 2 10 3 2 5" xfId="7694" xr:uid="{A451790A-FFD8-4E4F-A712-6A43EC4316A3}"/>
    <cellStyle name="Comma 2 10 3 3" xfId="1411" xr:uid="{F473BD6F-49EA-4CFE-A187-265CD3097D31}"/>
    <cellStyle name="Comma 2 10 3 3 2" xfId="2728" xr:uid="{DAA37FF0-FDEA-49AF-9EF6-6C5BDE8B169C}"/>
    <cellStyle name="Comma 2 10 3 3 2 2" xfId="5895" xr:uid="{4C9D2452-2E7C-4A42-8B67-FEC147FC40E4}"/>
    <cellStyle name="Comma 2 10 3 3 2 2 2" xfId="12446" xr:uid="{92C0ECA6-A936-4C58-BF1B-B6589CB9B8F2}"/>
    <cellStyle name="Comma 2 10 3 3 2 3" xfId="9549" xr:uid="{A4C7F9C1-2D7C-45E7-AA27-3DE2F1B4FD21}"/>
    <cellStyle name="Comma 2 10 3 3 3" xfId="4598" xr:uid="{292008FA-D4ED-411F-A087-AF614965B43F}"/>
    <cellStyle name="Comma 2 10 3 3 3 2" xfId="11174" xr:uid="{862B4AE0-6F52-4B6F-B906-B1628B6B776D}"/>
    <cellStyle name="Comma 2 10 3 3 4" xfId="8294" xr:uid="{7E1C3F2A-AF18-4F85-8395-12BCBAEDB50F}"/>
    <cellStyle name="Comma 2 10 3 4" xfId="2144" xr:uid="{FE09D4C6-981F-473C-BD14-F6796A3E7F17}"/>
    <cellStyle name="Comma 2 10 3 4 2" xfId="5312" xr:uid="{2FCCAB80-64E0-47A2-BBB0-5667659F520C}"/>
    <cellStyle name="Comma 2 10 3 4 2 2" xfId="11867" xr:uid="{9C865187-6B34-4398-A6D7-0B2464789421}"/>
    <cellStyle name="Comma 2 10 3 4 3" xfId="8970" xr:uid="{D12F0D9F-44E1-4204-8BF5-7AE7E924371E}"/>
    <cellStyle name="Comma 2 10 3 5" xfId="3467" xr:uid="{92E4BFCC-FB2E-4D5F-B951-B7377B9054C6}"/>
    <cellStyle name="Comma 2 10 3 5 2" xfId="6590" xr:uid="{173DE5D5-89F9-408C-8E19-953FBCA1EA5D}"/>
    <cellStyle name="Comma 2 10 3 5 2 2" xfId="13130" xr:uid="{CD5761D6-5E89-4650-9192-46CF763A3973}"/>
    <cellStyle name="Comma 2 10 3 5 3" xfId="10238" xr:uid="{06D05859-6D63-48F2-B73A-7A878F853EDA}"/>
    <cellStyle name="Comma 2 10 3 6" xfId="3970" xr:uid="{9026FF79-BF2C-4119-A7C0-50414B92EC04}"/>
    <cellStyle name="Comma 2 10 3 6 2" xfId="10588" xr:uid="{200F83C1-15EE-4316-BF15-223965AAA6B1}"/>
    <cellStyle name="Comma 2 10 3 7" xfId="6827" xr:uid="{D0B76DF8-FC0F-455B-B9CB-C23044961784}"/>
    <cellStyle name="Comma 2 10 3 7 2" xfId="13352" xr:uid="{66EA9BC4-6625-4E30-8286-C1CB3BBB7801}"/>
    <cellStyle name="Comma 2 10 3 8" xfId="6932" xr:uid="{EA0849FF-1AC2-40E0-BCED-8B497E300476}"/>
    <cellStyle name="Comma 2 10 3 8 2" xfId="13436" xr:uid="{65C9B63D-65F4-4BE4-BB02-5553FC671881}"/>
    <cellStyle name="Comma 2 10 3 9" xfId="7431" xr:uid="{9F42DD54-AE5F-44AE-A1C8-97FB6655E880}"/>
    <cellStyle name="Comma 2 10 4" xfId="173" xr:uid="{00000000-0005-0000-0000-0000AC000000}"/>
    <cellStyle name="Comma 2 10 4 10" xfId="7693" xr:uid="{0452D91B-BB0C-450A-B1C7-BA9064B6C102}"/>
    <cellStyle name="Comma 2 10 4 2" xfId="174" xr:uid="{00000000-0005-0000-0000-0000AD000000}"/>
    <cellStyle name="Comma 2 10 4 2 2" xfId="1414" xr:uid="{8B94172E-4136-42D0-AAE4-7973A7326AF4}"/>
    <cellStyle name="Comma 2 10 4 2 2 2" xfId="2731" xr:uid="{A1AE1ED6-954C-405B-9EF7-A097E982D197}"/>
    <cellStyle name="Comma 2 10 4 2 2 2 2" xfId="5898" xr:uid="{FA382B66-78F6-481E-8D37-5F5F2B1C0E7D}"/>
    <cellStyle name="Comma 2 10 4 2 2 2 2 2" xfId="12449" xr:uid="{D5C23593-1B10-4CBB-8A07-F4B98FD24782}"/>
    <cellStyle name="Comma 2 10 4 2 2 2 3" xfId="9552" xr:uid="{4800AC77-9D39-44A5-AF31-DD000E01BC38}"/>
    <cellStyle name="Comma 2 10 4 2 2 3" xfId="4601" xr:uid="{91131934-3A75-481E-9A28-CCFFCD121B61}"/>
    <cellStyle name="Comma 2 10 4 2 2 3 2" xfId="11177" xr:uid="{0F31915D-F67E-4D64-8325-26E18474CE79}"/>
    <cellStyle name="Comma 2 10 4 2 2 4" xfId="8297" xr:uid="{47018464-9704-4BE3-BE1A-952BA0950EED}"/>
    <cellStyle name="Comma 2 10 4 2 3" xfId="2381" xr:uid="{7E450B5F-57AD-489D-B227-A6501802AA8E}"/>
    <cellStyle name="Comma 2 10 4 2 3 2" xfId="5549" xr:uid="{CB2F5BB9-6051-45A6-A120-8281E45879A3}"/>
    <cellStyle name="Comma 2 10 4 2 3 2 2" xfId="12102" xr:uid="{A8CB433B-834E-4890-9621-1165566B0641}"/>
    <cellStyle name="Comma 2 10 4 2 3 3" xfId="9205" xr:uid="{0ED6E9CD-9EE9-44F9-ABE3-ABB309C8E093}"/>
    <cellStyle name="Comma 2 10 4 2 4" xfId="4252" xr:uid="{071A5684-9CB8-4516-9F0C-686AFFD72BB5}"/>
    <cellStyle name="Comma 2 10 4 2 4 2" xfId="10830" xr:uid="{2F7C4402-1E57-42F1-8F2C-F8099D8C6C3C}"/>
    <cellStyle name="Comma 2 10 4 2 5" xfId="7692" xr:uid="{7A67F3E8-4BB8-495B-89CF-1EA8A8E7E494}"/>
    <cellStyle name="Comma 2 10 4 3" xfId="1413" xr:uid="{B2D2B8E2-57F8-4B44-9B20-285E4A17C713}"/>
    <cellStyle name="Comma 2 10 4 3 2" xfId="2730" xr:uid="{621CF0D9-B4E9-4CFB-9FAE-41E9F93FD110}"/>
    <cellStyle name="Comma 2 10 4 3 2 2" xfId="5897" xr:uid="{3DA5F6E5-3B37-4BE5-85B9-535ABEE297A9}"/>
    <cellStyle name="Comma 2 10 4 3 2 2 2" xfId="12448" xr:uid="{24DE65CF-43D8-4EFA-BA13-210F5131EB0F}"/>
    <cellStyle name="Comma 2 10 4 3 2 3" xfId="9551" xr:uid="{70C63C52-D9B1-4D6B-8CC0-A8599A334117}"/>
    <cellStyle name="Comma 2 10 4 3 3" xfId="4600" xr:uid="{C7DC1CA6-75A8-4069-976F-837F7CD88D6F}"/>
    <cellStyle name="Comma 2 10 4 3 3 2" xfId="11176" xr:uid="{AD79F0C7-96D5-4CEE-A1A0-E7BF4835778E}"/>
    <cellStyle name="Comma 2 10 4 3 4" xfId="8296" xr:uid="{21385EF8-8959-46EE-9547-594A807C4475}"/>
    <cellStyle name="Comma 2 10 4 4" xfId="2145" xr:uid="{F52E470C-0B26-47DD-81FF-9F9079B9D1F3}"/>
    <cellStyle name="Comma 2 10 4 4 2" xfId="5313" xr:uid="{B46EDAA9-5E19-4EB7-855B-46736A5E77ED}"/>
    <cellStyle name="Comma 2 10 4 4 2 2" xfId="11868" xr:uid="{3C38CD79-CCC7-4902-9CEA-6465DEDB4B3D}"/>
    <cellStyle name="Comma 2 10 4 4 3" xfId="8971" xr:uid="{9406A9FE-F116-48AC-94B8-DF2A64FC237E}"/>
    <cellStyle name="Comma 2 10 4 5" xfId="3468" xr:uid="{419A209C-CF49-492F-8C2E-DE7C3B7C09E5}"/>
    <cellStyle name="Comma 2 10 4 5 2" xfId="6591" xr:uid="{630470DC-316C-45A5-B29A-2DCB9933E08C}"/>
    <cellStyle name="Comma 2 10 4 5 2 2" xfId="13131" xr:uid="{EB2EA7B3-4E29-4488-B1BA-CD5975F899BC}"/>
    <cellStyle name="Comma 2 10 4 5 3" xfId="10239" xr:uid="{376C1303-F42C-4569-BF50-C3D262B4EDAB}"/>
    <cellStyle name="Comma 2 10 4 6" xfId="3971" xr:uid="{9B74E51D-7343-4269-AE34-2C315549A2C5}"/>
    <cellStyle name="Comma 2 10 4 6 2" xfId="10589" xr:uid="{9D9469FD-A696-467B-993E-C1DD07027197}"/>
    <cellStyle name="Comma 2 10 4 7" xfId="3796" xr:uid="{87220C50-C152-4762-BB9F-0EE64E682D42}"/>
    <cellStyle name="Comma 2 10 4 7 2" xfId="10462" xr:uid="{376815CD-C509-4BC2-91EB-79B9587E0E0C}"/>
    <cellStyle name="Comma 2 10 4 8" xfId="6933" xr:uid="{C36C69E6-BD76-4269-878A-0A44D3EAB9B2}"/>
    <cellStyle name="Comma 2 10 4 8 2" xfId="13437" xr:uid="{DF6103D7-0606-401E-BE61-4665FCCF532D}"/>
    <cellStyle name="Comma 2 10 4 9" xfId="7432" xr:uid="{283A4FA1-DDFD-458D-A2D1-6F5B59878A23}"/>
    <cellStyle name="Comma 2 10 5" xfId="175" xr:uid="{00000000-0005-0000-0000-0000AE000000}"/>
    <cellStyle name="Comma 2 10 5 2" xfId="1415" xr:uid="{3A4245C6-2BD2-4253-B70C-CC36CB804EA5}"/>
    <cellStyle name="Comma 2 10 5 2 2" xfId="2732" xr:uid="{6666B6A4-D520-4296-B640-1DFCC3C15F45}"/>
    <cellStyle name="Comma 2 10 5 2 2 2" xfId="5899" xr:uid="{49475242-4603-4356-BD58-4FE44AE6326D}"/>
    <cellStyle name="Comma 2 10 5 2 2 2 2" xfId="12450" xr:uid="{539022EC-0A55-4FD0-AEDE-1E5BA72E518D}"/>
    <cellStyle name="Comma 2 10 5 2 2 3" xfId="9553" xr:uid="{B1A6450D-8E7D-4173-B481-E4E3A191A052}"/>
    <cellStyle name="Comma 2 10 5 2 3" xfId="4602" xr:uid="{2A4CF511-3C94-43A9-8767-5109F13F6298}"/>
    <cellStyle name="Comma 2 10 5 2 3 2" xfId="11178" xr:uid="{05D3163D-68C9-4CAA-B7ED-216F7D85B44A}"/>
    <cellStyle name="Comma 2 10 5 2 4" xfId="8298" xr:uid="{2C9787CD-F929-41EE-AC61-0697F504BA63}"/>
    <cellStyle name="Comma 2 10 5 3" xfId="2378" xr:uid="{C2FAAABD-EAA2-4CD4-9BE5-3B4E9C9BCB02}"/>
    <cellStyle name="Comma 2 10 5 3 2" xfId="5546" xr:uid="{79490474-B8A8-4261-85B7-3EC9D9A75A58}"/>
    <cellStyle name="Comma 2 10 5 3 2 2" xfId="12099" xr:uid="{7FED1E77-57EC-4DAD-A22C-BE51A71FC696}"/>
    <cellStyle name="Comma 2 10 5 3 3" xfId="9202" xr:uid="{A68C3BE6-373B-4E89-94BE-E1CE86EDBC8A}"/>
    <cellStyle name="Comma 2 10 5 4" xfId="4249" xr:uid="{50467CA1-D7A4-493F-ACD5-5699BACFE673}"/>
    <cellStyle name="Comma 2 10 5 4 2" xfId="10827" xr:uid="{1D5B55A4-3956-4312-BD73-28083588D20D}"/>
    <cellStyle name="Comma 2 10 5 5" xfId="7691" xr:uid="{78A72B54-7BB5-4637-9160-6E0E79F3BCA5}"/>
    <cellStyle name="Comma 2 10 6" xfId="1408" xr:uid="{5F1C6C37-86C9-4FA2-B00E-05A50C2FCACB}"/>
    <cellStyle name="Comma 2 10 6 2" xfId="2725" xr:uid="{320AA646-90D9-4C32-B30A-ADD4D58D175F}"/>
    <cellStyle name="Comma 2 10 6 2 2" xfId="5892" xr:uid="{DB4E15EB-F01B-407F-929C-2730C081FB8E}"/>
    <cellStyle name="Comma 2 10 6 2 2 2" xfId="12443" xr:uid="{704E7527-8E50-4EDB-B0BE-F86BA3F109BC}"/>
    <cellStyle name="Comma 2 10 6 2 3" xfId="9546" xr:uid="{78ACE50F-6621-4DAA-9F53-8816995021CB}"/>
    <cellStyle name="Comma 2 10 6 3" xfId="4595" xr:uid="{5A04570D-264E-47BE-B843-CF91E2D1F23D}"/>
    <cellStyle name="Comma 2 10 6 3 2" xfId="11171" xr:uid="{6306F924-6426-4990-AC63-19660100635D}"/>
    <cellStyle name="Comma 2 10 6 4" xfId="8291" xr:uid="{818C8957-33C0-47B1-BB60-6ED2FE8C6DBB}"/>
    <cellStyle name="Comma 2 10 7" xfId="2142" xr:uid="{FC678F92-0A0C-4308-9801-FD7B059E1EF9}"/>
    <cellStyle name="Comma 2 10 7 2" xfId="5310" xr:uid="{F0FBD5E2-6C46-4E6B-83EB-AB0846585811}"/>
    <cellStyle name="Comma 2 10 7 2 2" xfId="11865" xr:uid="{97D92B6A-84D3-4C6B-8E51-6508FF9CD614}"/>
    <cellStyle name="Comma 2 10 7 3" xfId="8968" xr:uid="{1E5B2453-66A2-4414-AF24-22E6AF437945}"/>
    <cellStyle name="Comma 2 10 8" xfId="3465" xr:uid="{B804489F-1D77-4A76-845E-B09E9A336BDF}"/>
    <cellStyle name="Comma 2 10 8 2" xfId="6588" xr:uid="{C6AEDB95-D505-4B87-953D-D41F163B1F90}"/>
    <cellStyle name="Comma 2 10 8 2 2" xfId="13128" xr:uid="{9C508B0D-0E25-4BD3-8F56-C87B40B2D982}"/>
    <cellStyle name="Comma 2 10 8 3" xfId="10236" xr:uid="{597BE495-B1FC-4C9E-A882-C499EE47C1FD}"/>
    <cellStyle name="Comma 2 10 9" xfId="3968" xr:uid="{8B4E95D8-D3D0-4737-99CB-9194F757D323}"/>
    <cellStyle name="Comma 2 10 9 2" xfId="10586" xr:uid="{0F072FA3-A520-4690-8841-53D538770F08}"/>
    <cellStyle name="Comma 2 11" xfId="176" xr:uid="{00000000-0005-0000-0000-0000AF000000}"/>
    <cellStyle name="Comma 2 11 2" xfId="177" xr:uid="{00000000-0005-0000-0000-0000B0000000}"/>
    <cellStyle name="Comma 2 11 2 2" xfId="1417" xr:uid="{73744C5D-8623-4C1B-8D60-5F9340809286}"/>
    <cellStyle name="Comma 2 11 2 2 2" xfId="2734" xr:uid="{B7EE243E-B133-496B-828B-1A0DF4463FA9}"/>
    <cellStyle name="Comma 2 11 2 2 2 2" xfId="5901" xr:uid="{1A6AB438-B685-4D0F-B8F1-F5E5E0301536}"/>
    <cellStyle name="Comma 2 11 2 2 2 2 2" xfId="12452" xr:uid="{C80D9B8B-7428-48FE-B934-775B03024444}"/>
    <cellStyle name="Comma 2 11 2 2 2 3" xfId="9555" xr:uid="{A4490C0C-2EAE-4724-96D8-1096BE0A49F2}"/>
    <cellStyle name="Comma 2 11 2 2 3" xfId="4604" xr:uid="{3E0B6710-F231-4190-B098-66EF8B5AE88E}"/>
    <cellStyle name="Comma 2 11 2 2 3 2" xfId="11180" xr:uid="{44356ED0-306A-4A8D-A670-CD4D4DCB41CE}"/>
    <cellStyle name="Comma 2 11 2 2 4" xfId="8300" xr:uid="{1F528006-EABC-43E6-9470-CEF1651E39DB}"/>
    <cellStyle name="Comma 2 11 2 3" xfId="2382" xr:uid="{52D4DFC6-5CF5-49FA-A7E9-5322AAB37B93}"/>
    <cellStyle name="Comma 2 11 2 3 2" xfId="5550" xr:uid="{0F56B920-E84B-4A87-A48B-52A48ED5C119}"/>
    <cellStyle name="Comma 2 11 2 3 2 2" xfId="12103" xr:uid="{C5764B3E-EB54-4082-B579-B01937F1E779}"/>
    <cellStyle name="Comma 2 11 2 3 3" xfId="9206" xr:uid="{85312DF5-0F4A-48E0-B329-8EF5DF4E6B54}"/>
    <cellStyle name="Comma 2 11 2 4" xfId="4253" xr:uid="{7119FCD3-2E28-4E94-BBB9-96B687F71607}"/>
    <cellStyle name="Comma 2 11 2 4 2" xfId="10831" xr:uid="{879E3829-EC69-4BEC-AB42-97C0433009FB}"/>
    <cellStyle name="Comma 2 11 2 5" xfId="7690" xr:uid="{E4DC3A4F-73F0-4AAF-A65A-8CDF8A98D40B}"/>
    <cellStyle name="Comma 2 11 3" xfId="1416" xr:uid="{37D10CF2-092E-4088-A928-8D64D0373552}"/>
    <cellStyle name="Comma 2 11 3 2" xfId="2733" xr:uid="{6B01D00C-A772-4D31-9314-DA9337146BEC}"/>
    <cellStyle name="Comma 2 11 3 2 2" xfId="5900" xr:uid="{6A807C2B-14B5-4010-9703-7B59E4BBDB32}"/>
    <cellStyle name="Comma 2 11 3 2 2 2" xfId="12451" xr:uid="{1ACF6DF0-9614-448C-AB4A-A42E1AD9DAE3}"/>
    <cellStyle name="Comma 2 11 3 2 3" xfId="9554" xr:uid="{90D5B79B-1B2F-4545-B4B4-80A5E6769F95}"/>
    <cellStyle name="Comma 2 11 3 3" xfId="4603" xr:uid="{247D5406-5A07-49CE-8D39-B82E223FB2CD}"/>
    <cellStyle name="Comma 2 11 3 3 2" xfId="11179" xr:uid="{7327CDD6-874B-4C7D-860F-828833EE0183}"/>
    <cellStyle name="Comma 2 11 3 4" xfId="8299" xr:uid="{C8D0202F-2928-4FF5-83DB-FD1EC0EFC602}"/>
    <cellStyle name="Comma 2 11 4" xfId="2146" xr:uid="{E6301992-1470-4ACF-9E22-95E1DDD1DD04}"/>
    <cellStyle name="Comma 2 11 4 2" xfId="5314" xr:uid="{34E55C83-B6B8-4BB6-BF4F-42A3F44BA5CE}"/>
    <cellStyle name="Comma 2 11 4 2 2" xfId="11869" xr:uid="{251F9258-1561-44FB-9083-FA3B3A251A33}"/>
    <cellStyle name="Comma 2 11 4 3" xfId="8972" xr:uid="{09508647-D3E0-4838-A10B-BCD06521A489}"/>
    <cellStyle name="Comma 2 11 5" xfId="3469" xr:uid="{ABEA0DA1-DF3F-444F-B75B-6F7E3CA83388}"/>
    <cellStyle name="Comma 2 11 5 2" xfId="6592" xr:uid="{606F0061-25DF-4ABA-AD49-2918C02264B2}"/>
    <cellStyle name="Comma 2 11 5 2 2" xfId="13132" xr:uid="{30D1FA8B-4431-44FD-B88F-D815AB5F0D93}"/>
    <cellStyle name="Comma 2 11 5 3" xfId="10240" xr:uid="{660A5911-A6F5-428E-A44B-5E7E7F276F24}"/>
    <cellStyle name="Comma 2 11 6" xfId="3972" xr:uid="{B4098B65-2C1A-4B6A-A133-8A0748F608ED}"/>
    <cellStyle name="Comma 2 11 6 2" xfId="10590" xr:uid="{B4C2511F-1177-44BA-8DF7-123BD0278E9C}"/>
    <cellStyle name="Comma 2 11 7" xfId="6934" xr:uid="{8BE0051B-8109-45DB-B565-3BE314C9098D}"/>
    <cellStyle name="Comma 2 11 7 2" xfId="13438" xr:uid="{A2E83961-F9CB-4609-8357-8A74D5D29C4A}"/>
    <cellStyle name="Comma 2 11 8" xfId="7433" xr:uid="{61A433F7-2EE5-4133-A35C-94CF4125D3C1}"/>
    <cellStyle name="Comma 2 12" xfId="178" xr:uid="{00000000-0005-0000-0000-0000B1000000}"/>
    <cellStyle name="Comma 2 12 2" xfId="179" xr:uid="{00000000-0005-0000-0000-0000B2000000}"/>
    <cellStyle name="Comma 2 12 2 2" xfId="1419" xr:uid="{7937B5D5-D18C-4B7E-A7D1-67B1C58CD4E8}"/>
    <cellStyle name="Comma 2 12 2 2 2" xfId="2736" xr:uid="{9DEC9284-99A4-494C-9B65-64A1E41B797C}"/>
    <cellStyle name="Comma 2 12 2 2 2 2" xfId="5903" xr:uid="{27369DAB-13CE-4BA4-9719-D20F4804E97D}"/>
    <cellStyle name="Comma 2 12 2 2 2 2 2" xfId="12454" xr:uid="{BE3C9818-F528-49D7-B569-977213CAA125}"/>
    <cellStyle name="Comma 2 12 2 2 2 3" xfId="9557" xr:uid="{FB974AF1-7D1E-4877-8BCB-FA1E83CADC8E}"/>
    <cellStyle name="Comma 2 12 2 2 3" xfId="4606" xr:uid="{B332D9FA-1ACA-4FA7-A398-62CFBB2A61D3}"/>
    <cellStyle name="Comma 2 12 2 2 3 2" xfId="11182" xr:uid="{32A6A2A2-698D-41A1-BB63-F60DE9F2B9C2}"/>
    <cellStyle name="Comma 2 12 2 2 4" xfId="8302" xr:uid="{C3624FBE-78DC-440F-B53E-3DFE36F64094}"/>
    <cellStyle name="Comma 2 12 2 3" xfId="2383" xr:uid="{8DCD6EF1-0A6D-4484-96FF-AF1F940FE2C5}"/>
    <cellStyle name="Comma 2 12 2 3 2" xfId="5551" xr:uid="{7B8EDAF0-7090-4B10-950A-9861DC08148B}"/>
    <cellStyle name="Comma 2 12 2 3 2 2" xfId="12104" xr:uid="{207B8CFE-3C43-413A-B854-7C2A47768908}"/>
    <cellStyle name="Comma 2 12 2 3 3" xfId="9207" xr:uid="{AC4D085E-DDAD-4466-8F56-FC7FBAA162A3}"/>
    <cellStyle name="Comma 2 12 2 4" xfId="4254" xr:uid="{B01E1A49-A7B6-43E6-90C0-5B9350B823BB}"/>
    <cellStyle name="Comma 2 12 2 4 2" xfId="10832" xr:uid="{B769D1FA-BDD6-4878-9A29-CD7DE9B13C54}"/>
    <cellStyle name="Comma 2 12 2 5" xfId="7689" xr:uid="{C46B0DFD-1567-4659-B147-07C9C4930B05}"/>
    <cellStyle name="Comma 2 12 3" xfId="1418" xr:uid="{293BF732-643E-4E83-954A-B48B5FB1A7FC}"/>
    <cellStyle name="Comma 2 12 3 2" xfId="2735" xr:uid="{F21C5D2B-2D63-420B-801D-B316FA9A71DE}"/>
    <cellStyle name="Comma 2 12 3 2 2" xfId="5902" xr:uid="{72E23046-4882-4679-BA22-25AEAD0A51AF}"/>
    <cellStyle name="Comma 2 12 3 2 2 2" xfId="12453" xr:uid="{41AC1737-7E65-487A-97A5-FBD2C1E4127A}"/>
    <cellStyle name="Comma 2 12 3 2 3" xfId="9556" xr:uid="{AEF342FA-E51F-4A5C-B21F-29659E2FAB08}"/>
    <cellStyle name="Comma 2 12 3 3" xfId="4605" xr:uid="{A2C6F0A9-7CF6-4961-8A8B-9882059E62BC}"/>
    <cellStyle name="Comma 2 12 3 3 2" xfId="11181" xr:uid="{09039B57-2770-41E1-B058-BD998B250681}"/>
    <cellStyle name="Comma 2 12 3 4" xfId="8301" xr:uid="{48D2755A-14B8-41CB-8CBE-771131A1720F}"/>
    <cellStyle name="Comma 2 12 4" xfId="2147" xr:uid="{29E204AB-EF7B-4D72-ADBD-B284EA4F0CDE}"/>
    <cellStyle name="Comma 2 12 4 2" xfId="5315" xr:uid="{1DC89148-9622-46B5-8665-31F2E801DCB9}"/>
    <cellStyle name="Comma 2 12 4 2 2" xfId="11870" xr:uid="{8D33B3C1-96B8-46D2-B053-C7070EBC64B6}"/>
    <cellStyle name="Comma 2 12 4 3" xfId="8973" xr:uid="{E9C6E85A-DB0C-480E-AB2D-CD32930377A5}"/>
    <cellStyle name="Comma 2 12 5" xfId="3470" xr:uid="{A28FE351-0CD2-45E6-883B-752C18752DB1}"/>
    <cellStyle name="Comma 2 12 5 2" xfId="6593" xr:uid="{58C1FD1F-EF92-46C0-9389-2F1F33B25B9A}"/>
    <cellStyle name="Comma 2 12 5 2 2" xfId="13133" xr:uid="{13904B7B-8B33-46EA-9904-C424BC7BF4D2}"/>
    <cellStyle name="Comma 2 12 5 3" xfId="10241" xr:uid="{C50FEA81-067A-4876-8D66-AA198FFEBABC}"/>
    <cellStyle name="Comma 2 12 6" xfId="3973" xr:uid="{7DD6F85A-0629-43C2-BFEA-F9B96481E7CD}"/>
    <cellStyle name="Comma 2 12 6 2" xfId="10591" xr:uid="{9A6FEEB2-06A4-4B8F-BA40-EF926B5BC67B}"/>
    <cellStyle name="Comma 2 12 7" xfId="6935" xr:uid="{E6F8CE73-046B-42E4-8525-1662C7B2896B}"/>
    <cellStyle name="Comma 2 12 7 2" xfId="13439" xr:uid="{7BF64260-3CE3-4039-8FF0-61DD58469B96}"/>
    <cellStyle name="Comma 2 12 8" xfId="7434" xr:uid="{59BB3A73-6F52-41CD-93FE-7946B5C21721}"/>
    <cellStyle name="Comma 2 13" xfId="180" xr:uid="{00000000-0005-0000-0000-0000B3000000}"/>
    <cellStyle name="Comma 2 13 2" xfId="181" xr:uid="{00000000-0005-0000-0000-0000B4000000}"/>
    <cellStyle name="Comma 2 13 2 2" xfId="1421" xr:uid="{1C0F6013-B6BD-442B-87B1-1BC60781A085}"/>
    <cellStyle name="Comma 2 13 2 2 2" xfId="2738" xr:uid="{BFDCC6B6-378F-4982-947E-9F691B8E9CDA}"/>
    <cellStyle name="Comma 2 13 2 2 2 2" xfId="5905" xr:uid="{4C545287-2C15-40A9-877A-E8CDD483E905}"/>
    <cellStyle name="Comma 2 13 2 2 2 2 2" xfId="12456" xr:uid="{E76B5B42-D6FF-40DD-8398-E04C8717717B}"/>
    <cellStyle name="Comma 2 13 2 2 2 3" xfId="9559" xr:uid="{ABAEC966-37C3-45D0-A410-67ABDFDDF28C}"/>
    <cellStyle name="Comma 2 13 2 2 3" xfId="4608" xr:uid="{BF984E0E-E71A-43EF-93E1-6F61FBA5C2C5}"/>
    <cellStyle name="Comma 2 13 2 2 3 2" xfId="11184" xr:uid="{7A1A332F-609E-4AA1-BA3F-17303182E84D}"/>
    <cellStyle name="Comma 2 13 2 2 4" xfId="8304" xr:uid="{3184EAD2-1D1F-41FB-944E-F77C623966A1}"/>
    <cellStyle name="Comma 2 13 2 3" xfId="2384" xr:uid="{2B70A63E-FBFB-408E-9A7C-4FDF8FA70C2E}"/>
    <cellStyle name="Comma 2 13 2 3 2" xfId="5552" xr:uid="{B33BF073-A504-489C-8955-6A82901896A7}"/>
    <cellStyle name="Comma 2 13 2 3 2 2" xfId="12105" xr:uid="{BEC80CD6-8F9E-468C-A4C2-281F23DD07CB}"/>
    <cellStyle name="Comma 2 13 2 3 3" xfId="9208" xr:uid="{30DC8914-FC6E-495A-A348-89BDE1366FC1}"/>
    <cellStyle name="Comma 2 13 2 4" xfId="4255" xr:uid="{B919CCCA-07BB-4682-9BAC-CA62DD558862}"/>
    <cellStyle name="Comma 2 13 2 4 2" xfId="10833" xr:uid="{08482FF4-6674-4517-8095-76FD1E05E022}"/>
    <cellStyle name="Comma 2 13 2 5" xfId="7688" xr:uid="{B9943B40-FD13-4018-A269-1D4EDB3E4A0D}"/>
    <cellStyle name="Comma 2 13 3" xfId="1420" xr:uid="{67A37CD5-3844-4065-96B3-FE9519ACDFD4}"/>
    <cellStyle name="Comma 2 13 3 2" xfId="2737" xr:uid="{E746B990-0D8C-429C-89F7-F095B326B5C2}"/>
    <cellStyle name="Comma 2 13 3 2 2" xfId="5904" xr:uid="{075C2C25-1696-49C5-81C4-229AE0D25807}"/>
    <cellStyle name="Comma 2 13 3 2 2 2" xfId="12455" xr:uid="{9DD53158-284F-4D02-BBB5-DC2AA1BCCFE1}"/>
    <cellStyle name="Comma 2 13 3 2 3" xfId="9558" xr:uid="{77BCD331-EBA3-45A6-98A4-DBC13814E2AC}"/>
    <cellStyle name="Comma 2 13 3 3" xfId="4607" xr:uid="{FEECD0DA-6587-4E21-BD71-1EADAD615128}"/>
    <cellStyle name="Comma 2 13 3 3 2" xfId="11183" xr:uid="{E77146A8-978F-4059-8BDD-75A30A1B9AC7}"/>
    <cellStyle name="Comma 2 13 3 4" xfId="8303" xr:uid="{1F95EDE7-B9C7-4EC7-86EC-765ABAC3D134}"/>
    <cellStyle name="Comma 2 13 4" xfId="2148" xr:uid="{5C472678-A424-4486-9F36-00ED0AB989CE}"/>
    <cellStyle name="Comma 2 13 4 2" xfId="5316" xr:uid="{2014AE8D-817E-4C5C-A66C-59B05D313223}"/>
    <cellStyle name="Comma 2 13 4 2 2" xfId="11871" xr:uid="{E82D354E-D2A7-4D6A-9883-5EEADAF55931}"/>
    <cellStyle name="Comma 2 13 4 3" xfId="8974" xr:uid="{FA01904E-A71C-4865-99A2-2EC9A173C425}"/>
    <cellStyle name="Comma 2 13 5" xfId="3471" xr:uid="{BB10B94B-3E4B-4A03-8318-40944B293D44}"/>
    <cellStyle name="Comma 2 13 5 2" xfId="6594" xr:uid="{CD6BB960-6297-47E3-BE38-6432AE84503D}"/>
    <cellStyle name="Comma 2 13 5 2 2" xfId="13134" xr:uid="{B9732390-59D0-43F1-AE0B-958FD24AD35D}"/>
    <cellStyle name="Comma 2 13 5 3" xfId="10242" xr:uid="{1AA1C254-AEB0-42C0-BE5A-B90F9A404B59}"/>
    <cellStyle name="Comma 2 13 6" xfId="3974" xr:uid="{FF6CFD50-CC73-4291-AA76-15B71D4933E9}"/>
    <cellStyle name="Comma 2 13 6 2" xfId="10592" xr:uid="{17D523D4-58BA-4DAC-85CB-0782BA0B8047}"/>
    <cellStyle name="Comma 2 13 7" xfId="6936" xr:uid="{96903616-B8EB-43C3-9B33-4F09950049B0}"/>
    <cellStyle name="Comma 2 13 7 2" xfId="13440" xr:uid="{007CD559-5B0E-4A02-B34E-E834F8C877B8}"/>
    <cellStyle name="Comma 2 13 8" xfId="7435" xr:uid="{B182048E-8EDC-4607-B2A4-1F66BA555E00}"/>
    <cellStyle name="Comma 2 14" xfId="182" xr:uid="{00000000-0005-0000-0000-0000B5000000}"/>
    <cellStyle name="Comma 2 14 2" xfId="183" xr:uid="{00000000-0005-0000-0000-0000B6000000}"/>
    <cellStyle name="Comma 2 14 2 2" xfId="1423" xr:uid="{DA23A1D8-A7AC-43C4-BCF9-DB1F6EC711D2}"/>
    <cellStyle name="Comma 2 14 2 2 2" xfId="2740" xr:uid="{A5CCF29C-3BF3-43DB-854F-620CEEC6DED3}"/>
    <cellStyle name="Comma 2 14 2 2 2 2" xfId="5907" xr:uid="{C0D43C90-6FEF-4230-82A4-259DDE81C611}"/>
    <cellStyle name="Comma 2 14 2 2 2 2 2" xfId="12458" xr:uid="{42925F1A-BD0D-403C-9BD7-9DFE835A9574}"/>
    <cellStyle name="Comma 2 14 2 2 2 3" xfId="9561" xr:uid="{D26C0605-56F6-4475-8CB5-F73AD263D999}"/>
    <cellStyle name="Comma 2 14 2 2 3" xfId="4610" xr:uid="{854D3CB1-7697-43B3-BEFF-9C29C291BC02}"/>
    <cellStyle name="Comma 2 14 2 2 3 2" xfId="11186" xr:uid="{0292EFB0-8463-4AC6-B4CB-D6B9F540E72C}"/>
    <cellStyle name="Comma 2 14 2 2 4" xfId="8306" xr:uid="{044C6B26-0025-4F46-8570-4082FA8CC43D}"/>
    <cellStyle name="Comma 2 14 2 3" xfId="2385" xr:uid="{F5B139C9-8BBF-4B30-BD0D-210606D4070A}"/>
    <cellStyle name="Comma 2 14 2 3 2" xfId="5553" xr:uid="{FE803E32-BB86-4F87-B6BF-78D3BBEFA1BA}"/>
    <cellStyle name="Comma 2 14 2 3 2 2" xfId="12106" xr:uid="{0E3DBA59-5928-4C92-8C1D-53F34FDEEECF}"/>
    <cellStyle name="Comma 2 14 2 3 3" xfId="9209" xr:uid="{49C708A7-697D-45D4-A6C3-3A1803DE4168}"/>
    <cellStyle name="Comma 2 14 2 4" xfId="4256" xr:uid="{65CAB9D0-4B9C-405A-9C63-8BE359F58857}"/>
    <cellStyle name="Comma 2 14 2 4 2" xfId="10834" xr:uid="{5F9EF316-96AB-4FD9-95E9-046AD0F7AD39}"/>
    <cellStyle name="Comma 2 14 2 5" xfId="7687" xr:uid="{97224277-639E-405A-8E6D-B80399F3DD19}"/>
    <cellStyle name="Comma 2 14 3" xfId="1422" xr:uid="{A0C3E7BC-4376-4352-8029-4A91D7EF2CBA}"/>
    <cellStyle name="Comma 2 14 3 2" xfId="2739" xr:uid="{099B4FED-3342-4006-B1A0-5A8A9A139564}"/>
    <cellStyle name="Comma 2 14 3 2 2" xfId="5906" xr:uid="{08C97D5B-045D-41DB-A44D-E828671F123D}"/>
    <cellStyle name="Comma 2 14 3 2 2 2" xfId="12457" xr:uid="{09A41D34-4812-4DB5-B24C-4DD0AD3BACEB}"/>
    <cellStyle name="Comma 2 14 3 2 3" xfId="9560" xr:uid="{98E9CE38-EFC6-4B76-86A9-1BFFF6444BB1}"/>
    <cellStyle name="Comma 2 14 3 3" xfId="4609" xr:uid="{F6DD4BCD-FF93-435E-B124-2185B884297E}"/>
    <cellStyle name="Comma 2 14 3 3 2" xfId="11185" xr:uid="{5425DC2E-ECBD-477B-A26F-46D01740FBA4}"/>
    <cellStyle name="Comma 2 14 3 4" xfId="8305" xr:uid="{40FB9540-1094-4EA9-A6D4-254C1254751B}"/>
    <cellStyle name="Comma 2 14 4" xfId="1957" xr:uid="{DBF9EEE4-638E-4F4B-908D-3A0FC1BB6323}"/>
    <cellStyle name="Comma 2 14 4 2" xfId="3270" xr:uid="{D8D2D61F-75DF-450F-961B-27DC28F636B1}"/>
    <cellStyle name="Comma 2 14 4 2 2" xfId="6424" xr:uid="{7B6300FD-B86C-4DB9-9574-34E4D4D42253}"/>
    <cellStyle name="Comma 2 14 4 2 2 2" xfId="12973" xr:uid="{D2B918DC-9FB0-4144-82E8-E544BC885984}"/>
    <cellStyle name="Comma 2 14 4 2 3" xfId="10082" xr:uid="{9AADC101-2132-4C01-BA56-D5E71935FF5E}"/>
    <cellStyle name="Comma 2 14 4 3" xfId="5129" xr:uid="{EC37C96D-4CE4-4509-827A-1F6960CF1A6F}"/>
    <cellStyle name="Comma 2 14 4 3 2" xfId="11703" xr:uid="{A302BFA6-0A31-4CE7-88E8-120EE28D157A}"/>
    <cellStyle name="Comma 2 14 4 4" xfId="8805" xr:uid="{A3EF9D53-05FF-4EE2-B6EC-70802F76DA55}"/>
    <cellStyle name="Comma 2 14 5" xfId="2149" xr:uid="{0E82B7AF-2646-4FB7-A224-85222F66C681}"/>
    <cellStyle name="Comma 2 14 5 2" xfId="5317" xr:uid="{B2B74515-F24B-4358-B14A-807D258CA119}"/>
    <cellStyle name="Comma 2 14 5 2 2" xfId="11872" xr:uid="{A51A0EFF-A18D-4397-83DF-13C852E17560}"/>
    <cellStyle name="Comma 2 14 5 3" xfId="8975" xr:uid="{3E79BD13-C69A-45D3-B166-F99258E1108B}"/>
    <cellStyle name="Comma 2 14 6" xfId="3472" xr:uid="{72024A1E-B33D-47E7-BB7B-34FDF277989A}"/>
    <cellStyle name="Comma 2 14 6 2" xfId="6595" xr:uid="{BCCEA3CC-1D47-48B6-A7ED-C2340DBC6984}"/>
    <cellStyle name="Comma 2 14 6 2 2" xfId="13135" xr:uid="{75EF07C3-2A43-4D60-BE25-872FF37D58F9}"/>
    <cellStyle name="Comma 2 14 6 3" xfId="10243" xr:uid="{14C9F4FE-DA89-4591-884D-99B471770676}"/>
    <cellStyle name="Comma 2 14 7" xfId="3975" xr:uid="{6147FC1F-6057-4755-8733-8D625605AABD}"/>
    <cellStyle name="Comma 2 14 7 2" xfId="10593" xr:uid="{3372F169-663D-492D-9AC7-E2D24D3F80E0}"/>
    <cellStyle name="Comma 2 14 8" xfId="6937" xr:uid="{2F2FEA63-0CF4-4AD5-866B-31A718489CBC}"/>
    <cellStyle name="Comma 2 14 8 2" xfId="13441" xr:uid="{F150680C-12F0-4AD7-A9EF-CD1952572C4B}"/>
    <cellStyle name="Comma 2 14 9" xfId="7436" xr:uid="{EB675CF5-217E-4400-8804-1A1AC4A7BCFC}"/>
    <cellStyle name="Comma 2 15" xfId="184" xr:uid="{00000000-0005-0000-0000-0000B7000000}"/>
    <cellStyle name="Comma 2 15 2" xfId="185" xr:uid="{00000000-0005-0000-0000-0000B8000000}"/>
    <cellStyle name="Comma 2 15 2 2" xfId="1425" xr:uid="{5CE4C1E3-573E-492E-A0EF-D28D3312D199}"/>
    <cellStyle name="Comma 2 15 2 2 2" xfId="2742" xr:uid="{A7C410D6-1445-4628-84B7-F091C73C1F12}"/>
    <cellStyle name="Comma 2 15 2 2 2 2" xfId="5909" xr:uid="{C5C6F39A-10AD-4347-8793-C1F0E0D407FB}"/>
    <cellStyle name="Comma 2 15 2 2 2 2 2" xfId="12460" xr:uid="{05A8281B-8602-430D-ADE3-BFAFAE51288C}"/>
    <cellStyle name="Comma 2 15 2 2 2 3" xfId="9563" xr:uid="{8B132E6B-EBCB-4342-BF27-76447A3D60AB}"/>
    <cellStyle name="Comma 2 15 2 2 3" xfId="4612" xr:uid="{11AD27CD-AB64-4118-A8C3-7D79CA110B47}"/>
    <cellStyle name="Comma 2 15 2 2 3 2" xfId="11188" xr:uid="{139E02C8-2833-481C-AC12-B5FED4C0586D}"/>
    <cellStyle name="Comma 2 15 2 2 4" xfId="8308" xr:uid="{D74FD2ED-4622-4E59-BF04-67157681B35E}"/>
    <cellStyle name="Comma 2 15 2 3" xfId="2386" xr:uid="{FD4918E5-17BD-454D-BD2A-B0FA67AD3840}"/>
    <cellStyle name="Comma 2 15 2 3 2" xfId="5554" xr:uid="{2A99960B-724A-4331-819C-79F7B2BF0318}"/>
    <cellStyle name="Comma 2 15 2 3 2 2" xfId="12107" xr:uid="{6C2109C9-81C8-47D2-958C-A5B3F71B135D}"/>
    <cellStyle name="Comma 2 15 2 3 3" xfId="9210" xr:uid="{8DB22B2D-D76D-4895-8A95-49B90ACD1DC4}"/>
    <cellStyle name="Comma 2 15 2 4" xfId="4257" xr:uid="{AF3950D9-72A4-4D6F-A4F2-5AE7162A5B0E}"/>
    <cellStyle name="Comma 2 15 2 4 2" xfId="10835" xr:uid="{D3C4E754-8981-44AF-924E-C5CE59247FC9}"/>
    <cellStyle name="Comma 2 15 2 5" xfId="7686" xr:uid="{23C43B8E-8FAF-4A1F-94E7-C7C1F5674958}"/>
    <cellStyle name="Comma 2 15 3" xfId="1424" xr:uid="{AC4CD73C-35ED-4DDA-97D3-6E47D0808859}"/>
    <cellStyle name="Comma 2 15 3 2" xfId="2741" xr:uid="{6F54DA6B-5C60-4FCE-95DF-2B9B8C5DD621}"/>
    <cellStyle name="Comma 2 15 3 2 2" xfId="5908" xr:uid="{385FDDBB-AFFA-4DCF-8C62-E2A86CE3EC0D}"/>
    <cellStyle name="Comma 2 15 3 2 2 2" xfId="12459" xr:uid="{2D4E0AF4-E5C2-499B-9F83-4A2E6F5A1DC2}"/>
    <cellStyle name="Comma 2 15 3 2 3" xfId="9562" xr:uid="{DA1DB71E-BCD9-4AFA-9268-BBC6DD013519}"/>
    <cellStyle name="Comma 2 15 3 3" xfId="4611" xr:uid="{4909D52A-7572-4EC3-821E-A417395EFBD1}"/>
    <cellStyle name="Comma 2 15 3 3 2" xfId="11187" xr:uid="{049ED251-92CA-47A6-8BA8-7E3E8E6AE8FF}"/>
    <cellStyle name="Comma 2 15 3 4" xfId="8307" xr:uid="{D6B96451-B512-48BC-9F7C-E176F34AC6F9}"/>
    <cellStyle name="Comma 2 15 4" xfId="2150" xr:uid="{05C69D96-33F1-4D5A-884C-A236C79EEE5D}"/>
    <cellStyle name="Comma 2 15 4 2" xfId="5318" xr:uid="{0C3B56DE-6B1C-4A56-AFE9-FC3D98FE03A6}"/>
    <cellStyle name="Comma 2 15 4 2 2" xfId="11873" xr:uid="{0D607D99-B3E7-43EC-A046-93539A169C62}"/>
    <cellStyle name="Comma 2 15 4 3" xfId="8976" xr:uid="{257F1B57-AF8E-44C5-B4A0-EFA1F3C2175F}"/>
    <cellStyle name="Comma 2 15 5" xfId="3473" xr:uid="{F78A7E70-DD39-4EFD-A702-6CEF88585C5B}"/>
    <cellStyle name="Comma 2 15 5 2" xfId="6596" xr:uid="{8E46E7B6-ECFE-40F1-94CD-36E7C9A93A92}"/>
    <cellStyle name="Comma 2 15 5 2 2" xfId="13136" xr:uid="{49E3540D-3CFC-471B-A71C-E2DDA5870152}"/>
    <cellStyle name="Comma 2 15 5 3" xfId="10244" xr:uid="{8965422A-355D-467F-858A-A3629C819413}"/>
    <cellStyle name="Comma 2 15 6" xfId="3976" xr:uid="{E6E36570-8777-489D-9586-E7254733EB1E}"/>
    <cellStyle name="Comma 2 15 6 2" xfId="10594" xr:uid="{F522C5B2-F223-4072-B147-16F385E6A378}"/>
    <cellStyle name="Comma 2 15 7" xfId="6938" xr:uid="{89CBC7AA-ADBB-4CD6-A590-7BFDB5B765C7}"/>
    <cellStyle name="Comma 2 15 7 2" xfId="13442" xr:uid="{A5711102-BF53-4CCF-AE1F-074993063A2B}"/>
    <cellStyle name="Comma 2 15 8" xfId="7437" xr:uid="{AADFAD2E-CF61-4B59-8829-8B3FEE58A66C}"/>
    <cellStyle name="Comma 2 16" xfId="186" xr:uid="{00000000-0005-0000-0000-0000B9000000}"/>
    <cellStyle name="Comma 2 16 2" xfId="187" xr:uid="{00000000-0005-0000-0000-0000BA000000}"/>
    <cellStyle name="Comma 2 16 2 2" xfId="1427" xr:uid="{203FC347-A59E-41CD-AE1F-35CE43F589F7}"/>
    <cellStyle name="Comma 2 16 2 2 2" xfId="2744" xr:uid="{F90F8760-689D-4796-B0B3-1499BFE5A743}"/>
    <cellStyle name="Comma 2 16 2 2 2 2" xfId="5911" xr:uid="{E70C8FE5-3E42-4A31-B27B-2AAB403AE3EC}"/>
    <cellStyle name="Comma 2 16 2 2 2 2 2" xfId="12462" xr:uid="{C843F249-FF7B-4428-8469-9E60FCF24922}"/>
    <cellStyle name="Comma 2 16 2 2 2 3" xfId="9565" xr:uid="{88B6B28F-4A97-492A-85FB-95F4431DBBCE}"/>
    <cellStyle name="Comma 2 16 2 2 3" xfId="4614" xr:uid="{C513FC46-D9F2-439F-9F4C-357BB775BB55}"/>
    <cellStyle name="Comma 2 16 2 2 3 2" xfId="11190" xr:uid="{03A2271A-23C9-4CB6-A0DF-A79F918B1A13}"/>
    <cellStyle name="Comma 2 16 2 2 4" xfId="8310" xr:uid="{7FDBD1D8-921E-446A-84C6-B089007761FC}"/>
    <cellStyle name="Comma 2 16 2 3" xfId="2387" xr:uid="{6AB55488-413E-4CA8-9806-ED3E664A536F}"/>
    <cellStyle name="Comma 2 16 2 3 2" xfId="5555" xr:uid="{E2C95D83-B857-4738-89FD-9825A80DD766}"/>
    <cellStyle name="Comma 2 16 2 3 2 2" xfId="12108" xr:uid="{C8A5FC5C-3018-4AC6-A24F-DC84186B5A34}"/>
    <cellStyle name="Comma 2 16 2 3 3" xfId="9211" xr:uid="{BA615DEE-2A1B-4DD4-A84B-6DA5486B0617}"/>
    <cellStyle name="Comma 2 16 2 4" xfId="4258" xr:uid="{3882210F-DF52-4961-A1A7-73BBFC7F6474}"/>
    <cellStyle name="Comma 2 16 2 4 2" xfId="10836" xr:uid="{C2213B89-A5AD-4026-A593-CDB7E55A1A33}"/>
    <cellStyle name="Comma 2 16 2 5" xfId="7685" xr:uid="{DC84CB3E-7084-4318-BEFE-420687915490}"/>
    <cellStyle name="Comma 2 16 3" xfId="1426" xr:uid="{DC86486E-8152-4CC5-9DC7-3DD6DFE35240}"/>
    <cellStyle name="Comma 2 16 3 2" xfId="2743" xr:uid="{F32B317B-58A9-44B6-823B-A2DF365532EA}"/>
    <cellStyle name="Comma 2 16 3 2 2" xfId="5910" xr:uid="{3C12E2F1-1587-4BF9-9A5D-FABDCD7536D3}"/>
    <cellStyle name="Comma 2 16 3 2 2 2" xfId="12461" xr:uid="{078341CD-7537-438F-ADBD-EB620821E992}"/>
    <cellStyle name="Comma 2 16 3 2 3" xfId="9564" xr:uid="{78FDFD11-DFF9-48C5-8818-844C1F7ECCF3}"/>
    <cellStyle name="Comma 2 16 3 3" xfId="4613" xr:uid="{93FAFE7A-0F6A-401D-9E04-7B07E6F383F7}"/>
    <cellStyle name="Comma 2 16 3 3 2" xfId="11189" xr:uid="{EE9D87E1-BF53-461A-AA22-350F6D858BE6}"/>
    <cellStyle name="Comma 2 16 3 4" xfId="8309" xr:uid="{267BE35C-A819-47A8-8ECC-9219DCD966BC}"/>
    <cellStyle name="Comma 2 16 4" xfId="2151" xr:uid="{52E26C6B-3779-4B88-B9B6-709B7296AFB8}"/>
    <cellStyle name="Comma 2 16 4 2" xfId="5319" xr:uid="{47468E04-58CD-475C-BF09-59FCBB678632}"/>
    <cellStyle name="Comma 2 16 4 2 2" xfId="11874" xr:uid="{5C14355D-1FF6-4DE1-A6D2-1EA9CA1739B0}"/>
    <cellStyle name="Comma 2 16 4 3" xfId="8977" xr:uid="{5882C925-1888-4F0C-8776-2F6925610ABF}"/>
    <cellStyle name="Comma 2 16 5" xfId="3474" xr:uid="{50D923B0-79B7-491C-BE3B-2B7241B47D12}"/>
    <cellStyle name="Comma 2 16 5 2" xfId="6597" xr:uid="{13AC7BE5-054D-4C37-A2AA-811B440EC1BD}"/>
    <cellStyle name="Comma 2 16 5 2 2" xfId="13137" xr:uid="{5D40CFA5-45F3-4E49-827C-0DF5E3CE73A0}"/>
    <cellStyle name="Comma 2 16 5 3" xfId="10245" xr:uid="{EB60E08E-F466-478D-9A67-B864A40AF799}"/>
    <cellStyle name="Comma 2 16 6" xfId="3977" xr:uid="{D19E25D6-6E15-48D7-94C9-EF69D045820E}"/>
    <cellStyle name="Comma 2 16 6 2" xfId="10595" xr:uid="{93D269B2-7BC6-4E38-8FDE-AD29BD1D7A93}"/>
    <cellStyle name="Comma 2 16 7" xfId="6939" xr:uid="{37AEEECD-8FB3-4C10-9BFF-EAC269D5B3D8}"/>
    <cellStyle name="Comma 2 16 7 2" xfId="13443" xr:uid="{78A84855-0C47-42E1-AA71-E4B67373CCE2}"/>
    <cellStyle name="Comma 2 16 8" xfId="7438" xr:uid="{C57E0A91-CC98-4666-AC03-744A4E1D098D}"/>
    <cellStyle name="Comma 2 17" xfId="188" xr:uid="{00000000-0005-0000-0000-0000BB000000}"/>
    <cellStyle name="Comma 2 17 2" xfId="189" xr:uid="{00000000-0005-0000-0000-0000BC000000}"/>
    <cellStyle name="Comma 2 17 2 2" xfId="1429" xr:uid="{2F39B9BA-72A2-4DED-B4B8-CDAB554B3C10}"/>
    <cellStyle name="Comma 2 17 2 2 2" xfId="2746" xr:uid="{7026DD5C-ECCC-4014-94CD-E9A5933CE701}"/>
    <cellStyle name="Comma 2 17 2 2 2 2" xfId="5913" xr:uid="{C5F13E2F-6B14-4A85-9491-AC2A7A71D3F2}"/>
    <cellStyle name="Comma 2 17 2 2 2 2 2" xfId="12464" xr:uid="{640A7E90-847E-4137-A717-F2458D26BDAA}"/>
    <cellStyle name="Comma 2 17 2 2 2 3" xfId="9567" xr:uid="{EDB8CE42-A7FC-40BA-959E-40A32F6C931C}"/>
    <cellStyle name="Comma 2 17 2 2 3" xfId="4616" xr:uid="{570CB615-B17F-45BD-A71E-32956E84F814}"/>
    <cellStyle name="Comma 2 17 2 2 3 2" xfId="11192" xr:uid="{F829FA96-CED0-43FB-AE04-9B8AB2CB8AEB}"/>
    <cellStyle name="Comma 2 17 2 2 4" xfId="8312" xr:uid="{817B02C2-E386-4BB8-9317-E53B50698EE6}"/>
    <cellStyle name="Comma 2 17 2 3" xfId="2388" xr:uid="{F75C07B9-2265-4FCE-8D95-2F2877BFD92F}"/>
    <cellStyle name="Comma 2 17 2 3 2" xfId="5556" xr:uid="{4A389FBB-D278-4D3A-9491-D1A053B6E183}"/>
    <cellStyle name="Comma 2 17 2 3 2 2" xfId="12109" xr:uid="{79C3BC20-04DF-4CD1-A70D-A69A0122255C}"/>
    <cellStyle name="Comma 2 17 2 3 3" xfId="9212" xr:uid="{8C7F02DE-0BCD-420C-A903-728F7540D7D5}"/>
    <cellStyle name="Comma 2 17 2 4" xfId="4259" xr:uid="{2B229813-D31A-4379-871A-2682CEB1FEBA}"/>
    <cellStyle name="Comma 2 17 2 4 2" xfId="10837" xr:uid="{D26F1E78-A878-4606-A1AC-922AFA32FDF1}"/>
    <cellStyle name="Comma 2 17 2 5" xfId="7684" xr:uid="{712F4F05-B519-45A0-B848-47FC60252456}"/>
    <cellStyle name="Comma 2 17 3" xfId="1428" xr:uid="{0D402577-23B4-4707-A108-3ECA432A736E}"/>
    <cellStyle name="Comma 2 17 3 2" xfId="2745" xr:uid="{793882DC-160E-4C4D-9486-6376614424C4}"/>
    <cellStyle name="Comma 2 17 3 2 2" xfId="5912" xr:uid="{F3758F42-91B1-4254-A13C-0A02D26AF21D}"/>
    <cellStyle name="Comma 2 17 3 2 2 2" xfId="12463" xr:uid="{26EB2736-E37D-484B-A240-13EBA5196501}"/>
    <cellStyle name="Comma 2 17 3 2 3" xfId="9566" xr:uid="{D1107696-B5FD-48EE-8E01-246326BF2F78}"/>
    <cellStyle name="Comma 2 17 3 3" xfId="4615" xr:uid="{60F5E7E5-FE6D-4007-B89F-A7707CE375C8}"/>
    <cellStyle name="Comma 2 17 3 3 2" xfId="11191" xr:uid="{B4117ED4-1B29-4074-BB34-A5AF3FD0DBAD}"/>
    <cellStyle name="Comma 2 17 3 4" xfId="8311" xr:uid="{301A20C1-1F58-4156-A260-4F5D37D0A9CD}"/>
    <cellStyle name="Comma 2 17 4" xfId="2152" xr:uid="{D120C3B6-D88B-4580-AC3B-776B4675D105}"/>
    <cellStyle name="Comma 2 17 4 2" xfId="5320" xr:uid="{270D1509-EC38-49FE-8CC7-5E2FB593F843}"/>
    <cellStyle name="Comma 2 17 4 2 2" xfId="11875" xr:uid="{0CD452C3-9D86-42B5-B338-166792A216C5}"/>
    <cellStyle name="Comma 2 17 4 3" xfId="8978" xr:uid="{7FF58289-EC1C-487B-A5AE-EBFB9C5B8A5C}"/>
    <cellStyle name="Comma 2 17 5" xfId="3475" xr:uid="{BF4CD011-D58F-41C9-B3C3-8DDD3C1F0097}"/>
    <cellStyle name="Comma 2 17 5 2" xfId="6598" xr:uid="{503B9E20-6BF5-4FA5-89AC-5B432A564B5A}"/>
    <cellStyle name="Comma 2 17 5 2 2" xfId="13138" xr:uid="{5E328EAF-F3D7-41AC-91B3-10AB7FD4D99A}"/>
    <cellStyle name="Comma 2 17 5 3" xfId="10246" xr:uid="{79B4557B-2054-4DB2-BA08-B4D63238AFA8}"/>
    <cellStyle name="Comma 2 17 6" xfId="3978" xr:uid="{C5C12DC1-C599-4AC3-AF4B-0E7CD6919525}"/>
    <cellStyle name="Comma 2 17 6 2" xfId="10596" xr:uid="{BDD04EFD-BE18-4A5A-BD66-84974A2CEB2B}"/>
    <cellStyle name="Comma 2 17 7" xfId="6940" xr:uid="{EDB52FC9-7A88-4C63-A564-2C8E60D79C8A}"/>
    <cellStyle name="Comma 2 17 7 2" xfId="13444" xr:uid="{5C627CB8-393C-4F81-8A08-5DDD9E1696E7}"/>
    <cellStyle name="Comma 2 17 8" xfId="7439" xr:uid="{B9361DC2-D6EC-44E2-8830-1687016125C1}"/>
    <cellStyle name="Comma 2 18" xfId="190" xr:uid="{00000000-0005-0000-0000-0000BD000000}"/>
    <cellStyle name="Comma 2 18 2" xfId="191" xr:uid="{00000000-0005-0000-0000-0000BE000000}"/>
    <cellStyle name="Comma 2 18 2 2" xfId="1431" xr:uid="{727EF8C3-20D7-4EA7-AFE6-1F40228006D5}"/>
    <cellStyle name="Comma 2 18 2 2 2" xfId="2748" xr:uid="{F2706E3A-276B-4603-94B8-6E520E284D84}"/>
    <cellStyle name="Comma 2 18 2 2 2 2" xfId="5915" xr:uid="{81E29327-B894-4BE1-89F7-1001A27F1E49}"/>
    <cellStyle name="Comma 2 18 2 2 2 2 2" xfId="12466" xr:uid="{204088AD-C71B-4470-97C7-B3D6ECAEE072}"/>
    <cellStyle name="Comma 2 18 2 2 2 3" xfId="9569" xr:uid="{66F75DD0-2E34-4151-9EFA-D9A536736692}"/>
    <cellStyle name="Comma 2 18 2 2 3" xfId="4618" xr:uid="{5612C8C5-0D42-4A78-AE39-BF23CB15A862}"/>
    <cellStyle name="Comma 2 18 2 2 3 2" xfId="11194" xr:uid="{9EFA1BCC-EAC5-421A-A98E-F80164A0C6C0}"/>
    <cellStyle name="Comma 2 18 2 2 4" xfId="8314" xr:uid="{4F2DFCD7-AD9F-48B3-BBD0-CF0CEFBAAB9F}"/>
    <cellStyle name="Comma 2 18 2 3" xfId="2389" xr:uid="{3E98B9AB-C45F-45C9-A28C-26BEEBF56DEE}"/>
    <cellStyle name="Comma 2 18 2 3 2" xfId="5557" xr:uid="{EBFCAC41-D309-4356-B0AB-9D44E08E7CCB}"/>
    <cellStyle name="Comma 2 18 2 3 2 2" xfId="12110" xr:uid="{974E7939-6980-4453-9E5E-3539A4BAF052}"/>
    <cellStyle name="Comma 2 18 2 3 3" xfId="9213" xr:uid="{64D46723-BB3D-4B5B-AB95-4CF7E2F494E4}"/>
    <cellStyle name="Comma 2 18 2 4" xfId="4260" xr:uid="{8748AA77-6239-4612-A04F-5F56E3BD0CF7}"/>
    <cellStyle name="Comma 2 18 2 4 2" xfId="10838" xr:uid="{4CE14C0A-11FF-4915-A015-5B57A06FA0B1}"/>
    <cellStyle name="Comma 2 18 2 5" xfId="7683" xr:uid="{43218823-22A1-44AA-9B97-8C7F06484998}"/>
    <cellStyle name="Comma 2 18 3" xfId="1430" xr:uid="{E1D1A688-7F60-4B23-BF30-7BFAA39DC4A6}"/>
    <cellStyle name="Comma 2 18 3 2" xfId="2747" xr:uid="{4E67616E-9C07-445C-8C7E-307918B09FAE}"/>
    <cellStyle name="Comma 2 18 3 2 2" xfId="5914" xr:uid="{11EA13A8-D913-4BCF-812A-8D26D649E615}"/>
    <cellStyle name="Comma 2 18 3 2 2 2" xfId="12465" xr:uid="{91EC07B0-3B7A-4CC6-A37C-945DF7490E94}"/>
    <cellStyle name="Comma 2 18 3 2 3" xfId="9568" xr:uid="{C7210B15-004F-4D9B-9E5C-01F5CC20AAC1}"/>
    <cellStyle name="Comma 2 18 3 3" xfId="4617" xr:uid="{5A2C6A17-AED5-4C9A-B412-FA7732DE9D54}"/>
    <cellStyle name="Comma 2 18 3 3 2" xfId="11193" xr:uid="{A7FF6636-5366-43EC-BDB7-C1578A6942FA}"/>
    <cellStyle name="Comma 2 18 3 4" xfId="8313" xr:uid="{8699E036-DEEF-4BAB-B72F-F532634A7898}"/>
    <cellStyle name="Comma 2 18 4" xfId="2153" xr:uid="{37215D09-15AF-49E0-9217-BC5857ACE6E3}"/>
    <cellStyle name="Comma 2 18 4 2" xfId="5321" xr:uid="{9A343D62-B9DB-4E7D-A544-41E8B77D47C0}"/>
    <cellStyle name="Comma 2 18 4 2 2" xfId="11876" xr:uid="{2BD26978-FA49-4634-8221-B9A94DCE6CB7}"/>
    <cellStyle name="Comma 2 18 4 3" xfId="8979" xr:uid="{B6976033-71E6-4E99-B52F-90BC560F5D79}"/>
    <cellStyle name="Comma 2 18 5" xfId="3476" xr:uid="{70AF003A-A7EB-41B8-AC49-BC2908A7A12D}"/>
    <cellStyle name="Comma 2 18 5 2" xfId="6599" xr:uid="{8A9AFBE0-903A-4E1B-8D38-70D55D731111}"/>
    <cellStyle name="Comma 2 18 5 2 2" xfId="13139" xr:uid="{9DDCE435-9197-41BF-B1F0-ABB7AAF4BB5E}"/>
    <cellStyle name="Comma 2 18 5 3" xfId="10247" xr:uid="{8662EA10-DF9B-4DFA-87EB-B6ECFFF026C3}"/>
    <cellStyle name="Comma 2 18 6" xfId="3979" xr:uid="{D54F7BEF-9242-4539-8D4E-3646BD3C9897}"/>
    <cellStyle name="Comma 2 18 6 2" xfId="10597" xr:uid="{63385FFB-BF2A-401E-B88A-66995C19E8CD}"/>
    <cellStyle name="Comma 2 18 7" xfId="6941" xr:uid="{558B65E4-244B-466B-80A1-4A4A2AC58680}"/>
    <cellStyle name="Comma 2 18 7 2" xfId="13445" xr:uid="{05848BB8-FD6F-4B2C-AB33-2CDA60C178F1}"/>
    <cellStyle name="Comma 2 18 8" xfId="7440" xr:uid="{6AD69007-BD5F-49E9-AC05-FC328C4283C2}"/>
    <cellStyle name="Comma 2 19" xfId="192" xr:uid="{00000000-0005-0000-0000-0000BF000000}"/>
    <cellStyle name="Comma 2 19 2" xfId="193" xr:uid="{00000000-0005-0000-0000-0000C0000000}"/>
    <cellStyle name="Comma 2 19 2 2" xfId="1433" xr:uid="{8D39B851-8F11-4697-B75D-F1B5E3D75378}"/>
    <cellStyle name="Comma 2 19 2 2 2" xfId="2750" xr:uid="{18B79B01-C0A8-4C63-94B9-B394CCF10103}"/>
    <cellStyle name="Comma 2 19 2 2 2 2" xfId="5917" xr:uid="{46353CF0-6012-4933-B190-5529F96017B6}"/>
    <cellStyle name="Comma 2 19 2 2 2 2 2" xfId="12468" xr:uid="{45CD728C-86BE-4885-AF47-E364A4442856}"/>
    <cellStyle name="Comma 2 19 2 2 2 3" xfId="9571" xr:uid="{09303AF5-A881-4BD7-817C-934BC0B04ACA}"/>
    <cellStyle name="Comma 2 19 2 2 3" xfId="4620" xr:uid="{759B1756-FB48-4C66-A54E-E57BB21331B4}"/>
    <cellStyle name="Comma 2 19 2 2 3 2" xfId="11196" xr:uid="{82FF98FF-CE8D-4E60-9FBB-3F80AA9CA382}"/>
    <cellStyle name="Comma 2 19 2 2 4" xfId="8316" xr:uid="{294544DC-56A1-4462-B072-2455B4A4904B}"/>
    <cellStyle name="Comma 2 19 2 3" xfId="2390" xr:uid="{B9EF6B16-B06A-4D21-8C04-2F0712E9A959}"/>
    <cellStyle name="Comma 2 19 2 3 2" xfId="5558" xr:uid="{8E942423-C626-4AD2-8D5E-E6F68CFF63C0}"/>
    <cellStyle name="Comma 2 19 2 3 2 2" xfId="12111" xr:uid="{6692AB8F-A3ED-4BDC-B633-E5A8BFED5E58}"/>
    <cellStyle name="Comma 2 19 2 3 3" xfId="9214" xr:uid="{119DA243-ACDC-475D-BC4A-CA617ABE7DBB}"/>
    <cellStyle name="Comma 2 19 2 4" xfId="4261" xr:uid="{DAD1977C-FA17-460F-AE31-8BEC9CE7642A}"/>
    <cellStyle name="Comma 2 19 2 4 2" xfId="10839" xr:uid="{67A160DE-FE7B-4E2A-A253-7D52C13FD673}"/>
    <cellStyle name="Comma 2 19 2 5" xfId="7682" xr:uid="{F70021CA-1133-4768-B523-A4FA42EB1BD3}"/>
    <cellStyle name="Comma 2 19 3" xfId="1432" xr:uid="{0F241AD8-D5AA-400E-8E73-FA1639CE6781}"/>
    <cellStyle name="Comma 2 19 3 2" xfId="2749" xr:uid="{5F45716D-5485-495C-8C07-DC834419B304}"/>
    <cellStyle name="Comma 2 19 3 2 2" xfId="5916" xr:uid="{2C5A6003-FBFF-4EB7-8CEA-BF3AF7C77773}"/>
    <cellStyle name="Comma 2 19 3 2 2 2" xfId="12467" xr:uid="{196DDEF9-BDCF-4587-82A9-D4EC06179242}"/>
    <cellStyle name="Comma 2 19 3 2 3" xfId="9570" xr:uid="{1A0F0EA1-2279-4B15-B809-DAFB7559DABC}"/>
    <cellStyle name="Comma 2 19 3 3" xfId="4619" xr:uid="{F2C4A3EC-0C0B-472B-95AB-B97D8F384DD3}"/>
    <cellStyle name="Comma 2 19 3 3 2" xfId="11195" xr:uid="{E2C0976B-9763-4220-8DE7-E14E064789AC}"/>
    <cellStyle name="Comma 2 19 3 4" xfId="8315" xr:uid="{93BC919F-2F1B-4805-9063-6C2353E3B497}"/>
    <cellStyle name="Comma 2 19 4" xfId="2154" xr:uid="{02DD44B0-BBDA-42C0-BBE8-9B390EA068ED}"/>
    <cellStyle name="Comma 2 19 4 2" xfId="5322" xr:uid="{27BB153B-BF06-4BFE-849D-F59188810C0D}"/>
    <cellStyle name="Comma 2 19 4 2 2" xfId="11877" xr:uid="{69C59CFC-1733-4A99-8B4B-22E1BAFE22A0}"/>
    <cellStyle name="Comma 2 19 4 3" xfId="8980" xr:uid="{E5FB45EA-07E6-4420-9A68-BCDB5B4933D9}"/>
    <cellStyle name="Comma 2 19 5" xfId="3477" xr:uid="{1A4D4AAA-D02E-49B1-B4C2-F5874B7B927C}"/>
    <cellStyle name="Comma 2 19 5 2" xfId="6600" xr:uid="{48D60AC3-5DCA-408E-B95C-E046C16FD7F5}"/>
    <cellStyle name="Comma 2 19 5 2 2" xfId="13140" xr:uid="{C6D50E72-3983-4056-BC4F-E60C6B71ACC6}"/>
    <cellStyle name="Comma 2 19 5 3" xfId="10248" xr:uid="{22D80665-3784-46AC-B71A-3C4792451940}"/>
    <cellStyle name="Comma 2 19 6" xfId="3980" xr:uid="{C29CF72F-1B4A-4835-8BCD-AC2889C7D593}"/>
    <cellStyle name="Comma 2 19 6 2" xfId="10598" xr:uid="{ECF7667B-FB66-4208-B479-38C9E395D41C}"/>
    <cellStyle name="Comma 2 19 7" xfId="6942" xr:uid="{CB1990DF-80E3-4F62-AC92-2D54E5AC613C}"/>
    <cellStyle name="Comma 2 19 7 2" xfId="13446" xr:uid="{75F71AE5-283D-43F4-82FF-61AC976A6354}"/>
    <cellStyle name="Comma 2 19 8" xfId="7441" xr:uid="{1E68D1E3-71DD-4FEF-AC8D-745BA7E84092}"/>
    <cellStyle name="Comma 2 2" xfId="194" xr:uid="{00000000-0005-0000-0000-0000C1000000}"/>
    <cellStyle name="Comma 2 2 10" xfId="195" xr:uid="{00000000-0005-0000-0000-0000C2000000}"/>
    <cellStyle name="Comma 2 2 10 10" xfId="3478" xr:uid="{931FB3AB-1DF1-4C77-B1AD-9B6016669A55}"/>
    <cellStyle name="Comma 2 2 10 10 2" xfId="6601" xr:uid="{B58830C7-CE47-4526-AE0F-A90D9156EDCF}"/>
    <cellStyle name="Comma 2 2 10 10 2 2" xfId="13141" xr:uid="{7A79CB2D-E4CD-4BF5-AEB4-922B4EC1A4E8}"/>
    <cellStyle name="Comma 2 2 10 10 3" xfId="10249" xr:uid="{CB5EE136-3100-41BE-B32B-13185C563A31}"/>
    <cellStyle name="Comma 2 2 10 11" xfId="196" xr:uid="{00000000-0005-0000-0000-0000C3000000}"/>
    <cellStyle name="Comma 2 2 10 11 2" xfId="197" xr:uid="{00000000-0005-0000-0000-0000C4000000}"/>
    <cellStyle name="Comma 2 2 10 11 2 2" xfId="1437" xr:uid="{C5E56547-7515-4930-BD3B-B232889280B0}"/>
    <cellStyle name="Comma 2 2 10 11 2 2 2" xfId="2754" xr:uid="{1106FD10-0146-47AB-96F3-01B6A5DD9AD6}"/>
    <cellStyle name="Comma 2 2 10 11 2 2 2 2" xfId="5921" xr:uid="{C3DD9042-FD0B-4E91-ACAC-809962282F11}"/>
    <cellStyle name="Comma 2 2 10 11 2 2 2 2 2" xfId="12472" xr:uid="{A4FA9DCD-F7DC-41B9-8E83-B474EAD87928}"/>
    <cellStyle name="Comma 2 2 10 11 2 2 2 3" xfId="9575" xr:uid="{D52A7259-495E-4457-BC38-D081CF04ADAD}"/>
    <cellStyle name="Comma 2 2 10 11 2 2 3" xfId="4624" xr:uid="{A952D178-5677-4C77-AE98-B08C4173020F}"/>
    <cellStyle name="Comma 2 2 10 11 2 2 3 2" xfId="11200" xr:uid="{905D8686-3CCF-4793-93B1-925F44AD3D04}"/>
    <cellStyle name="Comma 2 2 10 11 2 2 4" xfId="8320" xr:uid="{285510F1-BEA3-4A90-A1A3-61CB97F79D8A}"/>
    <cellStyle name="Comma 2 2 10 11 2 3" xfId="2072" xr:uid="{5B27CD20-6F5A-4258-B54F-BFB58A369B12}"/>
    <cellStyle name="Comma 2 2 10 11 2 3 2" xfId="5241" xr:uid="{D3A9CA49-6C14-48CD-9065-AA7BAB752029}"/>
    <cellStyle name="Comma 2 2 10 11 2 3 2 2" xfId="11796" xr:uid="{DB19C336-274B-417A-A0EF-DA74E79EFC10}"/>
    <cellStyle name="Comma 2 2 10 11 2 3 3" xfId="8898" xr:uid="{3833485E-89AA-43A2-AC71-DC5CD877C121}"/>
    <cellStyle name="Comma 2 2 10 11 2 4" xfId="3861" xr:uid="{725B624A-0183-4F88-9344-482453294059}"/>
    <cellStyle name="Comma 2 2 10 11 2 4 2" xfId="10507" xr:uid="{B785FA12-34F8-4D76-B65C-AEA58553A5B2}"/>
    <cellStyle name="Comma 2 2 10 11 2 5" xfId="7680" xr:uid="{86F367E0-EFF0-43E2-BB2A-DA843B8A119C}"/>
    <cellStyle name="Comma 2 2 10 11 3" xfId="1436" xr:uid="{D5B1A363-5597-4C79-AE42-EBDDD1F94AFD}"/>
    <cellStyle name="Comma 2 2 10 11 3 2" xfId="2753" xr:uid="{74E6EC06-5448-493A-B046-DC759B001BF7}"/>
    <cellStyle name="Comma 2 2 10 11 3 2 2" xfId="5920" xr:uid="{44C8D73D-2D57-4878-9816-346823330615}"/>
    <cellStyle name="Comma 2 2 10 11 3 2 2 2" xfId="12471" xr:uid="{2ED01007-A537-46C7-9736-B2A4EBBC09D1}"/>
    <cellStyle name="Comma 2 2 10 11 3 2 3" xfId="9574" xr:uid="{C473DA8F-B4F9-4ABC-AD1E-E0C5BB131726}"/>
    <cellStyle name="Comma 2 2 10 11 3 3" xfId="4623" xr:uid="{F438E13C-021A-4309-9674-941B557836A1}"/>
    <cellStyle name="Comma 2 2 10 11 3 3 2" xfId="11199" xr:uid="{28C346D5-F407-4EC8-A764-B9382FE1A717}"/>
    <cellStyle name="Comma 2 2 10 11 3 4" xfId="8319" xr:uid="{8EE60366-D528-45A7-B424-CD7EA463C0D3}"/>
    <cellStyle name="Comma 2 2 10 11 4" xfId="2057" xr:uid="{47B15FE2-1F68-4462-84F2-E851839CD832}"/>
    <cellStyle name="Comma 2 2 10 11 4 2" xfId="5226" xr:uid="{1D87AC5A-BA62-4E56-829C-A912B0C0365B}"/>
    <cellStyle name="Comma 2 2 10 11 4 2 2" xfId="11781" xr:uid="{A8DB9021-A4DA-4FAC-9F6D-B033D6C3E2A4}"/>
    <cellStyle name="Comma 2 2 10 11 4 3" xfId="8883" xr:uid="{72CB7B61-21C2-4B5E-9449-96B182756A2F}"/>
    <cellStyle name="Comma 2 2 10 11 5" xfId="3845" xr:uid="{989CAE3F-B224-444C-A891-8DE6EF44E609}"/>
    <cellStyle name="Comma 2 2 10 11 5 2" xfId="10492" xr:uid="{04BEB635-C9CD-43B4-AA14-B4FABD83AC5F}"/>
    <cellStyle name="Comma 2 2 10 11 6" xfId="7681" xr:uid="{0AEF1A6E-6900-441E-B57E-0E9382FE5D61}"/>
    <cellStyle name="Comma 2 2 10 12" xfId="3832" xr:uid="{BE4EF7C3-5FF1-4FED-9892-6AE1E2CF7199}"/>
    <cellStyle name="Comma 2 2 10 12 2" xfId="10484" xr:uid="{0FB6662C-3FDE-466D-AC27-BE801447C400}"/>
    <cellStyle name="Comma 2 2 10 13" xfId="6944" xr:uid="{89E0D36C-7B6E-4E11-9077-4260190FFF7B}"/>
    <cellStyle name="Comma 2 2 10 13 2" xfId="13448" xr:uid="{29BC9644-C185-4E3E-971E-75BA8C084738}"/>
    <cellStyle name="Comma 2 2 10 14" xfId="198" xr:uid="{00000000-0005-0000-0000-0000C5000000}"/>
    <cellStyle name="Comma 2 2 10 14 2" xfId="1438" xr:uid="{9CC85D09-A5BE-42CA-AED1-2CED5CC37070}"/>
    <cellStyle name="Comma 2 2 10 14 2 2" xfId="2755" xr:uid="{CC18E92E-76A8-4E0C-8C15-9BDB489CFC84}"/>
    <cellStyle name="Comma 2 2 10 14 2 2 2" xfId="5922" xr:uid="{8D5897C4-E70B-4D8C-8742-174D8231840E}"/>
    <cellStyle name="Comma 2 2 10 14 2 2 2 2" xfId="12473" xr:uid="{55ABE36B-0B99-4139-9D10-B88D6A243E06}"/>
    <cellStyle name="Comma 2 2 10 14 2 2 3" xfId="9576" xr:uid="{53BC3D39-F23C-4560-BCAE-2DEDD00180D4}"/>
    <cellStyle name="Comma 2 2 10 14 2 3" xfId="4625" xr:uid="{8FA1B531-A8FB-4EB2-A729-302958B13EC3}"/>
    <cellStyle name="Comma 2 2 10 14 2 3 2" xfId="11201" xr:uid="{EAE22726-4795-4261-9B62-B489E8D2FEC5}"/>
    <cellStyle name="Comma 2 2 10 14 2 4" xfId="8321" xr:uid="{AB16845A-267C-489F-AA5B-89BB076B358C}"/>
    <cellStyle name="Comma 2 2 10 14 3" xfId="2322" xr:uid="{1EBECD52-7F14-4F95-AF0D-D9C456A278F1}"/>
    <cellStyle name="Comma 2 2 10 14 3 2" xfId="5490" xr:uid="{D51530F8-0970-4D3D-B6DD-B8EDA01E148E}"/>
    <cellStyle name="Comma 2 2 10 14 3 2 2" xfId="12043" xr:uid="{E1937F80-C8EF-46CE-A145-C5CD1C76BC90}"/>
    <cellStyle name="Comma 2 2 10 14 3 3" xfId="9146" xr:uid="{46EDC0AF-97B0-432E-A6F1-AEA5969F9C00}"/>
    <cellStyle name="Comma 2 2 10 14 4" xfId="4191" xr:uid="{64162112-AD03-481B-A153-F77CE1FAFC3E}"/>
    <cellStyle name="Comma 2 2 10 14 4 2" xfId="10770" xr:uid="{8EE4EAC7-B898-46B1-BF5A-A04372218540}"/>
    <cellStyle name="Comma 2 2 10 14 5" xfId="7679" xr:uid="{03BD671E-623D-4E00-8C47-43F8178C2DC4}"/>
    <cellStyle name="Comma 2 2 10 15" xfId="7138" xr:uid="{CE762102-E16C-4418-8934-A141B2EAA6FC}"/>
    <cellStyle name="Comma 2 2 10 15 2" xfId="13632" xr:uid="{4CAD4DD2-91F0-4A35-AA85-630A00BE9F92}"/>
    <cellStyle name="Comma 2 2 10 16" xfId="1932" xr:uid="{1E2F493F-3BBC-4C7E-906E-A9CEE8A42CE3}"/>
    <cellStyle name="Comma 2 2 10 16 2" xfId="3254" xr:uid="{6FA23503-F488-4632-AF27-31ABE04F78C4}"/>
    <cellStyle name="Comma 2 2 10 16 2 2" xfId="6410" xr:uid="{5B9654D4-F478-494F-87AE-81A0754BF344}"/>
    <cellStyle name="Comma 2 2 10 16 2 2 2" xfId="12959" xr:uid="{C3F518FF-48BC-4E9C-AB3F-0AFAA687BEA9}"/>
    <cellStyle name="Comma 2 2 10 16 2 3" xfId="10068" xr:uid="{ECEFC9FD-778A-4AD5-90F5-CB504DB6B8B2}"/>
    <cellStyle name="Comma 2 2 10 16 3" xfId="5115" xr:uid="{6A505858-2A6F-4CDC-9DDA-3CD1EFEFE079}"/>
    <cellStyle name="Comma 2 2 10 16 3 2" xfId="11689" xr:uid="{E7541BD0-FCA6-435E-B9C7-E45DF13C3456}"/>
    <cellStyle name="Comma 2 2 10 16 4" xfId="8791" xr:uid="{D2872BBC-552E-4A92-A6E2-BE27259E548C}"/>
    <cellStyle name="Comma 2 2 10 17" xfId="3301" xr:uid="{2F47C00F-5B50-45BF-8DDD-A2E2456DD20F}"/>
    <cellStyle name="Comma 2 2 10 17 2" xfId="6454" xr:uid="{25E20D4E-8366-43C9-B608-F46070128F4F}"/>
    <cellStyle name="Comma 2 2 10 17 2 2" xfId="13001" xr:uid="{1A8C2522-4B9A-4E69-B868-0E4672B41F85}"/>
    <cellStyle name="Comma 2 2 10 17 3" xfId="10110" xr:uid="{2DB8DFBC-59B7-4557-B076-9D6048713C5E}"/>
    <cellStyle name="Comma 2 2 10 18" xfId="3353" xr:uid="{CFEC585E-5E05-47F9-BA5A-2BB611133063}"/>
    <cellStyle name="Comma 2 2 10 18 2" xfId="6492" xr:uid="{E604F44F-B78D-47D2-814D-DB5EA80763A8}"/>
    <cellStyle name="Comma 2 2 10 18 2 2" xfId="13035" xr:uid="{34374DE0-3A70-4D00-9311-1A75C9F052D2}"/>
    <cellStyle name="Comma 2 2 10 18 3" xfId="10143" xr:uid="{78DD8D82-FAC0-42B9-9D76-CA49B7AF10F1}"/>
    <cellStyle name="Comma 2 2 10 19" xfId="7351" xr:uid="{0CC47429-D7F4-434B-BDB2-4C04885E5AAC}"/>
    <cellStyle name="Comma 2 2 10 2" xfId="199" xr:uid="{00000000-0005-0000-0000-0000C6000000}"/>
    <cellStyle name="Comma 2 2 10 2 2" xfId="1439" xr:uid="{AABC8DD5-136D-4A2A-8744-DF0202192D84}"/>
    <cellStyle name="Comma 2 2 10 2 2 2" xfId="2756" xr:uid="{66644653-57A8-4015-9123-DC061C3FF1E2}"/>
    <cellStyle name="Comma 2 2 10 2 2 2 2" xfId="5923" xr:uid="{F1BEC009-A2C0-44BD-AF1A-E976BA805C5C}"/>
    <cellStyle name="Comma 2 2 10 2 2 2 2 2" xfId="12474" xr:uid="{695BA2EF-1B02-4FDB-88BD-CF952211CF96}"/>
    <cellStyle name="Comma 2 2 10 2 2 2 3" xfId="9577" xr:uid="{D318FB4C-64C8-47D0-827C-7153EDA3DE66}"/>
    <cellStyle name="Comma 2 2 10 2 2 3" xfId="4626" xr:uid="{144722DA-C0E8-40DB-AC23-67E3EB70AA8F}"/>
    <cellStyle name="Comma 2 2 10 2 2 3 2" xfId="11202" xr:uid="{551601D0-6779-4138-BF94-CC7609DB17E8}"/>
    <cellStyle name="Comma 2 2 10 2 2 4" xfId="8322" xr:uid="{DACFB975-6F1D-4C52-B269-AB7AB6B8BAA9}"/>
    <cellStyle name="Comma 2 2 10 2 3" xfId="2071" xr:uid="{CB57AD6C-94DE-4170-BB87-004CA5396CA4}"/>
    <cellStyle name="Comma 2 2 10 2 3 2" xfId="5240" xr:uid="{6BE1F7BF-9A16-4189-B611-E3730F202DAB}"/>
    <cellStyle name="Comma 2 2 10 2 3 2 2" xfId="11795" xr:uid="{7B73CC8D-8D52-4732-A7F0-22ADA50A68D4}"/>
    <cellStyle name="Comma 2 2 10 2 3 3" xfId="8897" xr:uid="{22F5184B-0152-42D1-A73F-93FF0E0AFB73}"/>
    <cellStyle name="Comma 2 2 10 2 4" xfId="3860" xr:uid="{11755A70-4B4A-4812-A248-495BB2282FF9}"/>
    <cellStyle name="Comma 2 2 10 2 4 2" xfId="10506" xr:uid="{833017C2-FC5E-458F-B172-FDB5A24E83CB}"/>
    <cellStyle name="Comma 2 2 10 2 5" xfId="7678" xr:uid="{F43F40F9-73DA-4716-8800-E711B849CD6D}"/>
    <cellStyle name="Comma 2 2 10 20" xfId="7141" xr:uid="{0DD599B6-7947-4946-9D22-C37647D83EE3}"/>
    <cellStyle name="Comma 2 2 10 20 2" xfId="13635" xr:uid="{0EF38A34-00BE-4506-A0BE-54611D0014E8}"/>
    <cellStyle name="Comma 2 2 10 21" xfId="7443" xr:uid="{BD26CE4E-80D8-46A3-9E1F-DE529D63C27E}"/>
    <cellStyle name="Comma 2 2 10 3" xfId="200" xr:uid="{00000000-0005-0000-0000-0000C7000000}"/>
    <cellStyle name="Comma 2 2 10 3 2" xfId="1440" xr:uid="{A0417383-6B62-4C8A-95BA-E46D609A4B8D}"/>
    <cellStyle name="Comma 2 2 10 3 2 2" xfId="2757" xr:uid="{63418B99-B531-4BB5-BE15-C4EF6F6BC20B}"/>
    <cellStyle name="Comma 2 2 10 3 2 2 2" xfId="5924" xr:uid="{4CCA7A53-8870-4805-968F-98DAE5DF32FC}"/>
    <cellStyle name="Comma 2 2 10 3 2 2 2 2" xfId="12475" xr:uid="{1816D6DB-F286-4D66-A1C8-54E7FDF9FE38}"/>
    <cellStyle name="Comma 2 2 10 3 2 2 3" xfId="9578" xr:uid="{BE24D4CE-0A00-4A60-A392-F62250B4CDB0}"/>
    <cellStyle name="Comma 2 2 10 3 2 3" xfId="4627" xr:uid="{5C97B6E6-BC3E-4E58-95BD-DDEABAF0518D}"/>
    <cellStyle name="Comma 2 2 10 3 2 3 2" xfId="11203" xr:uid="{E20DC913-6824-4A72-A14E-1A95DF71130A}"/>
    <cellStyle name="Comma 2 2 10 3 2 4" xfId="8323" xr:uid="{B7EB9B85-0B26-44DF-B13E-85E51B57E0D8}"/>
    <cellStyle name="Comma 2 2 10 3 3" xfId="2392" xr:uid="{27C25B05-6889-413C-875A-8ADF0AB12E76}"/>
    <cellStyle name="Comma 2 2 10 3 3 2" xfId="5560" xr:uid="{FB4581F1-62BE-40B3-B6B7-A4BE34B52ED8}"/>
    <cellStyle name="Comma 2 2 10 3 3 2 2" xfId="12113" xr:uid="{7D7BA858-1118-46E9-9ACD-636EC2B6E046}"/>
    <cellStyle name="Comma 2 2 10 3 3 3" xfId="9216" xr:uid="{B162FAF6-4530-44F0-AC1E-AE12232A2DDC}"/>
    <cellStyle name="Comma 2 2 10 3 4" xfId="4263" xr:uid="{2FA0B192-2F22-49C1-A7C8-640124496D6D}"/>
    <cellStyle name="Comma 2 2 10 3 4 2" xfId="10841" xr:uid="{E432EE36-BD62-465D-AC51-E577A8D68B0C}"/>
    <cellStyle name="Comma 2 2 10 3 5" xfId="7677" xr:uid="{C400C3E9-6D70-40AB-A12E-88CF53D42E8C}"/>
    <cellStyle name="Comma 2 2 10 4" xfId="201" xr:uid="{00000000-0005-0000-0000-0000C8000000}"/>
    <cellStyle name="Comma 2 2 10 4 2" xfId="1441" xr:uid="{59CDAB86-BA8E-4DE1-9B48-01899F107366}"/>
    <cellStyle name="Comma 2 2 10 4 2 2" xfId="2758" xr:uid="{9CF050E3-024A-48FF-95CF-BD27D05927D6}"/>
    <cellStyle name="Comma 2 2 10 4 2 2 2" xfId="5925" xr:uid="{420ABA56-14DE-4F9E-B5D0-16F183EAD7C8}"/>
    <cellStyle name="Comma 2 2 10 4 2 2 2 2" xfId="12476" xr:uid="{5EB1125F-7221-4449-8EDA-4324B2F51F22}"/>
    <cellStyle name="Comma 2 2 10 4 2 2 3" xfId="9579" xr:uid="{6727D88E-8317-4D2C-874B-3169E8E61EAD}"/>
    <cellStyle name="Comma 2 2 10 4 2 3" xfId="4628" xr:uid="{F407C4E7-B0D3-4B8A-9B4E-34AFB4E9D64B}"/>
    <cellStyle name="Comma 2 2 10 4 2 3 2" xfId="11204" xr:uid="{D0CF8F62-B830-4DB3-A9D9-486981C99113}"/>
    <cellStyle name="Comma 2 2 10 4 2 4" xfId="8324" xr:uid="{EF8EABBE-7DDD-413A-A39B-A24BC7C279F6}"/>
    <cellStyle name="Comma 2 2 10 4 3" xfId="2563" xr:uid="{F3EB6E24-8078-4B2B-B9C6-EE2E5A2C2CD3}"/>
    <cellStyle name="Comma 2 2 10 4 3 2" xfId="5731" xr:uid="{EDB1BB46-6F04-427E-9EB2-9538C7FD6A60}"/>
    <cellStyle name="Comma 2 2 10 4 3 2 2" xfId="12282" xr:uid="{250CB623-C0F0-425B-A46B-6B51FEAFFAD0}"/>
    <cellStyle name="Comma 2 2 10 4 3 3" xfId="9385" xr:uid="{7506EF68-C63A-4164-95EB-E0BAC72F7FAB}"/>
    <cellStyle name="Comma 2 2 10 4 4" xfId="4434" xr:uid="{DFD6D222-FA1F-40D5-97F8-1286E06FED4B}"/>
    <cellStyle name="Comma 2 2 10 4 4 2" xfId="11010" xr:uid="{1FCD5388-CF71-4254-B167-F54E7922E49D}"/>
    <cellStyle name="Comma 2 2 10 4 5" xfId="7676" xr:uid="{6D999B87-C17E-42FD-B966-1DF800E0CBB7}"/>
    <cellStyle name="Comma 2 2 10 5" xfId="1435" xr:uid="{073E9BCB-D279-442B-9B9E-39F5028A6B30}"/>
    <cellStyle name="Comma 2 2 10 5 2" xfId="2752" xr:uid="{3872E203-66F0-4E76-A789-2720430D4F45}"/>
    <cellStyle name="Comma 2 2 10 5 2 2" xfId="5919" xr:uid="{A4C79D00-9C0E-42C1-A42C-E19D1D7B1A90}"/>
    <cellStyle name="Comma 2 2 10 5 2 2 2" xfId="12470" xr:uid="{0A091BDB-70A3-4164-8A54-04E881843A7B}"/>
    <cellStyle name="Comma 2 2 10 5 2 3" xfId="9573" xr:uid="{76F13482-3FF6-48FD-9E0D-9953FAF2D7D3}"/>
    <cellStyle name="Comma 2 2 10 5 3" xfId="4622" xr:uid="{DD459130-D7C6-4EBF-BD15-0F1CC14A45B5}"/>
    <cellStyle name="Comma 2 2 10 5 3 2" xfId="11198" xr:uid="{677083EC-3CE4-443D-9181-D7E705940745}"/>
    <cellStyle name="Comma 2 2 10 5 4" xfId="8318" xr:uid="{C45A2B4F-E3F7-457E-9535-B85C74F35AEC}"/>
    <cellStyle name="Comma 2 2 10 6" xfId="1961" xr:uid="{289526C5-7045-4207-93E7-409C7D265EB4}"/>
    <cellStyle name="Comma 2 2 10 6 2" xfId="3274" xr:uid="{A0A26DC8-FE48-4E53-B01A-309B081ED38F}"/>
    <cellStyle name="Comma 2 2 10 6 2 2" xfId="6428" xr:uid="{CA084CC5-C9FF-4730-964E-22E1E0321CE0}"/>
    <cellStyle name="Comma 2 2 10 6 2 2 2" xfId="12977" xr:uid="{0B4B45B3-9A06-4822-B183-90B812761302}"/>
    <cellStyle name="Comma 2 2 10 6 2 3" xfId="10086" xr:uid="{06B8C710-C35E-4D45-9CF1-14C61F76C4C7}"/>
    <cellStyle name="Comma 2 2 10 6 3" xfId="5133" xr:uid="{7B62752C-76D6-47F1-99F5-2B3514DB40AD}"/>
    <cellStyle name="Comma 2 2 10 6 3 2" xfId="11707" xr:uid="{C5C4C045-E8FD-48F0-90E1-5047F1FF59AA}"/>
    <cellStyle name="Comma 2 2 10 6 4" xfId="8809" xr:uid="{68C8795F-5C32-4547-9E80-1C9A66F3A8D2}"/>
    <cellStyle name="Comma 2 2 10 7" xfId="2049" xr:uid="{44725B80-E4FE-4BF1-9436-86B995693C9A}"/>
    <cellStyle name="Comma 2 2 10 7 2" xfId="5218" xr:uid="{0FB32F8A-1A4C-4814-90E3-3F45BAFD7314}"/>
    <cellStyle name="Comma 2 2 10 7 2 2" xfId="11773" xr:uid="{616EB961-A01D-4875-AF2F-64D79348A886}"/>
    <cellStyle name="Comma 2 2 10 7 3" xfId="8875" xr:uid="{09C0807D-BC40-461E-A4AD-7E6DA08B0278}"/>
    <cellStyle name="Comma 2 2 10 8" xfId="3297" xr:uid="{4148ECAF-6CD0-4690-8A89-DBB2FB198527}"/>
    <cellStyle name="Comma 2 2 10 8 2" xfId="6450" xr:uid="{2BE1B78F-67F3-454A-B6AC-7CC9D0C7FAE6}"/>
    <cellStyle name="Comma 2 2 10 8 2 2" xfId="12997" xr:uid="{B7C12022-E186-48DA-A211-F269F7311743}"/>
    <cellStyle name="Comma 2 2 10 8 3" xfId="10106" xr:uid="{E988DE32-5E87-48EC-A8BA-533A303E1598}"/>
    <cellStyle name="Comma 2 2 10 9" xfId="3344" xr:uid="{B7640820-63D0-418C-AED8-B2845AD71F00}"/>
    <cellStyle name="Comma 2 2 10 9 2" xfId="6483" xr:uid="{A66F79F8-B491-492E-B903-8509B122C43F}"/>
    <cellStyle name="Comma 2 2 10 9 2 2" xfId="13027" xr:uid="{8855809A-64E5-46A5-B109-C5E259974CE3}"/>
    <cellStyle name="Comma 2 2 10 9 3" xfId="10135" xr:uid="{31B82569-E8D2-47EC-B608-1E46A9B05341}"/>
    <cellStyle name="Comma 2 2 11" xfId="202" xr:uid="{00000000-0005-0000-0000-0000C9000000}"/>
    <cellStyle name="Comma 2 2 11 2" xfId="203" xr:uid="{00000000-0005-0000-0000-0000CA000000}"/>
    <cellStyle name="Comma 2 2 11 2 2" xfId="1443" xr:uid="{A97E51D4-DF68-4F44-8EE9-4B447C25E4D4}"/>
    <cellStyle name="Comma 2 2 11 2 2 2" xfId="2760" xr:uid="{92965C38-2A05-4BF8-B9E4-5C0C6E4CC39A}"/>
    <cellStyle name="Comma 2 2 11 2 2 2 2" xfId="5927" xr:uid="{856AA964-382E-463E-B39D-CC2060A48372}"/>
    <cellStyle name="Comma 2 2 11 2 2 2 2 2" xfId="12478" xr:uid="{7FFC9A0F-F20A-4BE3-9DAA-616C2F05C50B}"/>
    <cellStyle name="Comma 2 2 11 2 2 2 3" xfId="9581" xr:uid="{CE2C63A6-6EA6-4114-9266-B30BED7433FA}"/>
    <cellStyle name="Comma 2 2 11 2 2 3" xfId="4630" xr:uid="{08BE4D48-717B-4647-B502-E8465E35B5C0}"/>
    <cellStyle name="Comma 2 2 11 2 2 3 2" xfId="11206" xr:uid="{38BF5378-83E7-426E-AEBA-703FB7EE7741}"/>
    <cellStyle name="Comma 2 2 11 2 2 4" xfId="8326" xr:uid="{D83E5360-69A7-494D-9B3B-DA46398096F9}"/>
    <cellStyle name="Comma 2 2 11 2 3" xfId="2393" xr:uid="{7939B346-8640-4AB3-BEC5-D843C557CC2E}"/>
    <cellStyle name="Comma 2 2 11 2 3 2" xfId="5561" xr:uid="{977B6803-FAEB-4B90-823C-CDC994DCB149}"/>
    <cellStyle name="Comma 2 2 11 2 3 2 2" xfId="12114" xr:uid="{4A64D2A0-27AE-432A-A7F5-BB91E3DCDA76}"/>
    <cellStyle name="Comma 2 2 11 2 3 3" xfId="9217" xr:uid="{9862CC36-250F-4F22-AC36-A57AB6BA073A}"/>
    <cellStyle name="Comma 2 2 11 2 4" xfId="4264" xr:uid="{5D3E918C-1904-4C7D-8007-499FB3BABC6A}"/>
    <cellStyle name="Comma 2 2 11 2 4 2" xfId="10842" xr:uid="{97B1EDCA-2905-4450-A8AF-3A4B04C71B9C}"/>
    <cellStyle name="Comma 2 2 11 2 5" xfId="7675" xr:uid="{DFA43FB8-5BF2-440F-AAEB-0C4199C9EEA7}"/>
    <cellStyle name="Comma 2 2 11 3" xfId="1442" xr:uid="{5690C309-7412-492B-98AA-10022E300691}"/>
    <cellStyle name="Comma 2 2 11 3 2" xfId="2759" xr:uid="{3050FD5B-F18A-4808-8D35-9C3247950C2E}"/>
    <cellStyle name="Comma 2 2 11 3 2 2" xfId="5926" xr:uid="{0012046B-D572-4CC0-B193-D6D81480448C}"/>
    <cellStyle name="Comma 2 2 11 3 2 2 2" xfId="12477" xr:uid="{A0B8BFF0-1588-42D2-B85D-E54EB3A04935}"/>
    <cellStyle name="Comma 2 2 11 3 2 3" xfId="9580" xr:uid="{B19701D2-39E4-4581-8EAE-4834CD214324}"/>
    <cellStyle name="Comma 2 2 11 3 3" xfId="4629" xr:uid="{759ACCF9-35A7-4CE0-9D40-DF8DA6E4AB9A}"/>
    <cellStyle name="Comma 2 2 11 3 3 2" xfId="11205" xr:uid="{9DDCA551-6663-4286-8314-EBFDC9BB1AD9}"/>
    <cellStyle name="Comma 2 2 11 3 4" xfId="8325" xr:uid="{F1148922-2671-4F6F-932A-A7DC14695A1E}"/>
    <cellStyle name="Comma 2 2 11 4" xfId="2155" xr:uid="{C1FD058B-299A-4888-81E5-BDF02686DFAC}"/>
    <cellStyle name="Comma 2 2 11 4 2" xfId="5323" xr:uid="{ED5C690C-CD9E-48B2-AD23-80856096E08A}"/>
    <cellStyle name="Comma 2 2 11 4 2 2" xfId="11878" xr:uid="{4597558C-6EB1-4B4C-BCFB-7ED547531D29}"/>
    <cellStyle name="Comma 2 2 11 4 3" xfId="8981" xr:uid="{A8FBF331-CDFC-46DF-8FD2-5407A76901CA}"/>
    <cellStyle name="Comma 2 2 11 5" xfId="3479" xr:uid="{D0CA476D-CB37-4458-8524-3DE3B910895B}"/>
    <cellStyle name="Comma 2 2 11 5 2" xfId="6602" xr:uid="{4CBFC994-37C7-49C8-B9AD-27431C6B8E00}"/>
    <cellStyle name="Comma 2 2 11 5 2 2" xfId="13142" xr:uid="{E91050E2-9793-48B3-9DAC-CAF974EB0FD5}"/>
    <cellStyle name="Comma 2 2 11 5 3" xfId="10250" xr:uid="{6FC66DE5-0FCE-4D05-AAF8-4C1C4F831188}"/>
    <cellStyle name="Comma 2 2 11 6" xfId="3981" xr:uid="{D46175A9-F3FF-4726-9676-9F0410B9500B}"/>
    <cellStyle name="Comma 2 2 11 6 2" xfId="10599" xr:uid="{A1372337-3453-41CD-980B-BE42217FD1A8}"/>
    <cellStyle name="Comma 2 2 11 7" xfId="6945" xr:uid="{533835FD-38C8-4B4A-B550-AC533869D114}"/>
    <cellStyle name="Comma 2 2 11 7 2" xfId="13449" xr:uid="{463E4320-A870-41D1-A9CF-7E63AD165FEE}"/>
    <cellStyle name="Comma 2 2 11 8" xfId="7444" xr:uid="{AC8BD515-30A4-4B75-BEB2-537659B70DF6}"/>
    <cellStyle name="Comma 2 2 12" xfId="204" xr:uid="{00000000-0005-0000-0000-0000CB000000}"/>
    <cellStyle name="Comma 2 2 12 2" xfId="205" xr:uid="{00000000-0005-0000-0000-0000CC000000}"/>
    <cellStyle name="Comma 2 2 12 2 2" xfId="1445" xr:uid="{E590886E-0DBA-4EDB-9A18-AAFCBB0764D3}"/>
    <cellStyle name="Comma 2 2 12 2 2 2" xfId="2762" xr:uid="{49D41D6B-CC7A-4521-9FBE-0055502CE2BF}"/>
    <cellStyle name="Comma 2 2 12 2 2 2 2" xfId="5929" xr:uid="{EFC7C31A-B3D7-4E4E-89BC-DC378B4AD6F8}"/>
    <cellStyle name="Comma 2 2 12 2 2 2 2 2" xfId="12480" xr:uid="{F0A58398-77AB-4F22-83FD-B26989A05A8B}"/>
    <cellStyle name="Comma 2 2 12 2 2 2 3" xfId="9583" xr:uid="{A7F74D92-6745-48E0-8797-53561E8A152B}"/>
    <cellStyle name="Comma 2 2 12 2 2 3" xfId="4632" xr:uid="{E8CA822B-518B-4FD9-976D-10305241FA88}"/>
    <cellStyle name="Comma 2 2 12 2 2 3 2" xfId="11208" xr:uid="{9FCA19CC-4DDD-4F80-ADA2-13E158E662DB}"/>
    <cellStyle name="Comma 2 2 12 2 2 4" xfId="8328" xr:uid="{06F7BCE4-F7F0-481C-AF60-7CC981B4431B}"/>
    <cellStyle name="Comma 2 2 12 2 3" xfId="2394" xr:uid="{C4D6FDDB-EECF-47FA-8828-8D7A9649853A}"/>
    <cellStyle name="Comma 2 2 12 2 3 2" xfId="5562" xr:uid="{19451D8B-6E58-4F9E-AD9D-0657BE915FEC}"/>
    <cellStyle name="Comma 2 2 12 2 3 2 2" xfId="12115" xr:uid="{E01D5529-5337-46A1-AD50-E01150224D6B}"/>
    <cellStyle name="Comma 2 2 12 2 3 3" xfId="9218" xr:uid="{66789000-4B0B-4CC5-A08D-0421F66E789D}"/>
    <cellStyle name="Comma 2 2 12 2 4" xfId="4265" xr:uid="{CE2B3DD3-CD31-460A-90F7-87FBA0843491}"/>
    <cellStyle name="Comma 2 2 12 2 4 2" xfId="10843" xr:uid="{10749447-8021-4341-A824-42A18E4FABEF}"/>
    <cellStyle name="Comma 2 2 12 2 5" xfId="1245" xr:uid="{98856E01-9421-4127-99E8-5DB5D718BCBA}"/>
    <cellStyle name="Comma 2 2 12 2 5 2" xfId="8129" xr:uid="{39386257-89FF-48D4-B1C2-15042C70C0CB}"/>
    <cellStyle name="Comma 2 2 12 2 6" xfId="7674" xr:uid="{013B5B0D-07FF-4DB1-A6F9-2B237F42A8C2}"/>
    <cellStyle name="Comma 2 2 12 3" xfId="1444" xr:uid="{182F1D4C-9F31-4C72-9839-7084E2769F50}"/>
    <cellStyle name="Comma 2 2 12 3 2" xfId="2761" xr:uid="{6207405A-A39C-4B90-85E5-8AB01E185745}"/>
    <cellStyle name="Comma 2 2 12 3 2 2" xfId="5928" xr:uid="{C2618AD9-64EB-4C98-965F-4EBAA43AA589}"/>
    <cellStyle name="Comma 2 2 12 3 2 2 2" xfId="12479" xr:uid="{42898535-1ACD-4AC5-8F41-95BB07776699}"/>
    <cellStyle name="Comma 2 2 12 3 2 3" xfId="9582" xr:uid="{8440A838-93D6-49DB-AC64-F77E6D1EBE1B}"/>
    <cellStyle name="Comma 2 2 12 3 3" xfId="4631" xr:uid="{28BCF56F-89FD-4E72-93B3-45448E4599AD}"/>
    <cellStyle name="Comma 2 2 12 3 3 2" xfId="11207" xr:uid="{3FD3F2F7-D854-41D0-95DB-3033CDE7C913}"/>
    <cellStyle name="Comma 2 2 12 3 4" xfId="8327" xr:uid="{5C9FE678-7D49-40C1-B0B9-62685413BC8C}"/>
    <cellStyle name="Comma 2 2 12 4" xfId="2156" xr:uid="{C5066F5E-6474-4E93-9723-225E3708E139}"/>
    <cellStyle name="Comma 2 2 12 4 2" xfId="5324" xr:uid="{134593B0-F083-451A-8EB8-712CA878D5B5}"/>
    <cellStyle name="Comma 2 2 12 4 2 2" xfId="11879" xr:uid="{BAAA2E8C-DAE2-4E3F-8242-67ACC09E5CCC}"/>
    <cellStyle name="Comma 2 2 12 4 3" xfId="8982" xr:uid="{92E96FFE-A77B-4387-A4CE-23F45FD7FA72}"/>
    <cellStyle name="Comma 2 2 12 5" xfId="3480" xr:uid="{7B30B7C7-92A1-4A1E-8E20-C6B7CF0B421A}"/>
    <cellStyle name="Comma 2 2 12 5 2" xfId="6603" xr:uid="{D5CD4FDE-5B9D-4838-A570-67A7D906675D}"/>
    <cellStyle name="Comma 2 2 12 5 2 2" xfId="13143" xr:uid="{A5EABCF8-6057-485B-AF53-2863B0699223}"/>
    <cellStyle name="Comma 2 2 12 5 3" xfId="10251" xr:uid="{2F29E4C9-016D-4216-8E00-50BD8EA5D158}"/>
    <cellStyle name="Comma 2 2 12 6" xfId="3982" xr:uid="{1A1B37A0-44D3-40EA-A972-167BF659ABEC}"/>
    <cellStyle name="Comma 2 2 12 6 2" xfId="10600" xr:uid="{A188AB04-2AC7-468B-9390-3594931C451B}"/>
    <cellStyle name="Comma 2 2 12 7" xfId="6946" xr:uid="{3EF00E80-611D-4FE5-8286-8078292605E3}"/>
    <cellStyle name="Comma 2 2 12 7 2" xfId="13450" xr:uid="{C52F2DEA-3EA5-46FE-BDF4-918614DCEB58}"/>
    <cellStyle name="Comma 2 2 12 8" xfId="1166" xr:uid="{4A1FEEBA-FF37-444D-8BC3-CA2512B199F8}"/>
    <cellStyle name="Comma 2 2 12 8 2" xfId="7445" xr:uid="{7CC77247-28EB-432F-B5F0-6B755404833C}"/>
    <cellStyle name="Comma 2 2 13" xfId="206" xr:uid="{00000000-0005-0000-0000-0000CD000000}"/>
    <cellStyle name="Comma 2 2 13 2" xfId="207" xr:uid="{00000000-0005-0000-0000-0000CE000000}"/>
    <cellStyle name="Comma 2 2 13 2 2" xfId="1447" xr:uid="{E3CDDF83-1F3A-46AC-8B6B-83EB71CCB5AE}"/>
    <cellStyle name="Comma 2 2 13 2 2 2" xfId="2764" xr:uid="{87F971C4-12C5-47BF-BD64-582EA567011E}"/>
    <cellStyle name="Comma 2 2 13 2 2 2 2" xfId="5931" xr:uid="{BE97A386-964E-464C-9EE8-C886C564A914}"/>
    <cellStyle name="Comma 2 2 13 2 2 2 2 2" xfId="12482" xr:uid="{44721107-A1FC-4B34-AC2F-27AB3EAB24C8}"/>
    <cellStyle name="Comma 2 2 13 2 2 2 3" xfId="9585" xr:uid="{090C6049-F5D9-4BDF-A532-BE0FE8939142}"/>
    <cellStyle name="Comma 2 2 13 2 2 3" xfId="4634" xr:uid="{3EDC699B-9496-4283-A5D6-462A80E8E440}"/>
    <cellStyle name="Comma 2 2 13 2 2 3 2" xfId="11210" xr:uid="{DAD4B445-5AEA-4DE3-9662-979EF5E98FC4}"/>
    <cellStyle name="Comma 2 2 13 2 2 4" xfId="8330" xr:uid="{D667FF68-4582-4333-8B7E-67360890A266}"/>
    <cellStyle name="Comma 2 2 13 2 3" xfId="2395" xr:uid="{A99F4CDC-247E-4EBB-ADB9-EBC504E12DFD}"/>
    <cellStyle name="Comma 2 2 13 2 3 2" xfId="5563" xr:uid="{F2C54DCB-116A-44AC-AB03-72ACD9EFA7BB}"/>
    <cellStyle name="Comma 2 2 13 2 3 2 2" xfId="12116" xr:uid="{84CE3E27-16E8-4E14-AA18-C83F33FBB9BB}"/>
    <cellStyle name="Comma 2 2 13 2 3 3" xfId="9219" xr:uid="{66B2B39D-8F7A-44D3-A80A-210390E9BE2A}"/>
    <cellStyle name="Comma 2 2 13 2 4" xfId="4266" xr:uid="{00CAD575-F108-4BFC-84ED-2A328B27BD8B}"/>
    <cellStyle name="Comma 2 2 13 2 4 2" xfId="10844" xr:uid="{FDD6E065-69E0-4D87-AA05-8E8A0C5CA479}"/>
    <cellStyle name="Comma 2 2 13 2 5" xfId="1246" xr:uid="{C1BE6814-99C1-419B-8610-CE30B3725DBB}"/>
    <cellStyle name="Comma 2 2 13 2 5 2" xfId="8130" xr:uid="{BD1EE847-C104-42D8-B34B-45B5B86EE546}"/>
    <cellStyle name="Comma 2 2 13 2 6" xfId="7673" xr:uid="{B6EC781D-7879-4769-A8C3-8C6F89024CAD}"/>
    <cellStyle name="Comma 2 2 13 3" xfId="1446" xr:uid="{24F864A1-BEB7-4075-949D-0AA2CCD46BE1}"/>
    <cellStyle name="Comma 2 2 13 3 2" xfId="2763" xr:uid="{291BBEB5-25FF-4B86-95B8-62DFBA152D39}"/>
    <cellStyle name="Comma 2 2 13 3 2 2" xfId="5930" xr:uid="{DB900409-2638-4C0A-AABA-6B25C7C25030}"/>
    <cellStyle name="Comma 2 2 13 3 2 2 2" xfId="12481" xr:uid="{CCD47DF3-73D6-4E7E-8225-048EBF4676B4}"/>
    <cellStyle name="Comma 2 2 13 3 2 3" xfId="9584" xr:uid="{D421BD85-D6FF-485E-9FB9-1C1736A6A9F3}"/>
    <cellStyle name="Comma 2 2 13 3 3" xfId="4633" xr:uid="{087A6171-C829-4453-A37B-DA17635A8D23}"/>
    <cellStyle name="Comma 2 2 13 3 3 2" xfId="11209" xr:uid="{788E445C-906F-4D68-B51B-8255426553A4}"/>
    <cellStyle name="Comma 2 2 13 3 4" xfId="8329" xr:uid="{DDC37055-DB04-498B-9EE9-CF34CE85ADFE}"/>
    <cellStyle name="Comma 2 2 13 4" xfId="2157" xr:uid="{893C5490-B4BB-44B0-A632-638EA437A560}"/>
    <cellStyle name="Comma 2 2 13 4 2" xfId="5325" xr:uid="{8A6556E1-433F-46ED-A453-010761B663A3}"/>
    <cellStyle name="Comma 2 2 13 4 2 2" xfId="11880" xr:uid="{6BB92FD4-AE89-4D0A-BFAD-9177E5341ED2}"/>
    <cellStyle name="Comma 2 2 13 4 3" xfId="8983" xr:uid="{B9C89384-8486-42F3-B3AF-A4A136AB411B}"/>
    <cellStyle name="Comma 2 2 13 5" xfId="3481" xr:uid="{EF92DD69-F6FA-48EB-A33D-3957F7E5E742}"/>
    <cellStyle name="Comma 2 2 13 5 2" xfId="6604" xr:uid="{9E580590-1D09-429F-9922-E43CD58F4EBD}"/>
    <cellStyle name="Comma 2 2 13 5 2 2" xfId="13144" xr:uid="{4D9747E5-2BAF-40A1-8D41-982BB6328859}"/>
    <cellStyle name="Comma 2 2 13 5 3" xfId="10252" xr:uid="{1742C03E-C842-47B2-B90F-9B1518DE7203}"/>
    <cellStyle name="Comma 2 2 13 6" xfId="3983" xr:uid="{1EBF22C5-C5C1-44CF-A020-D41CB9C53CAB}"/>
    <cellStyle name="Comma 2 2 13 6 2" xfId="10601" xr:uid="{C55A9650-834E-4885-A3E9-B4A62B8326D7}"/>
    <cellStyle name="Comma 2 2 13 7" xfId="6947" xr:uid="{8EE63863-5CA0-42F8-8117-2520FE696810}"/>
    <cellStyle name="Comma 2 2 13 7 2" xfId="13451" xr:uid="{4F8664CA-3BEA-4376-83F2-D2FF14EEAF30}"/>
    <cellStyle name="Comma 2 2 13 8" xfId="1167" xr:uid="{9B93ACA6-9802-40ED-B4CF-CE68C4C0A72B}"/>
    <cellStyle name="Comma 2 2 13 8 2" xfId="7446" xr:uid="{3741DBB6-A4B1-4D55-8003-30B1A32CD4FC}"/>
    <cellStyle name="Comma 2 2 14" xfId="208" xr:uid="{00000000-0005-0000-0000-0000CF000000}"/>
    <cellStyle name="Comma 2 2 14 2" xfId="209" xr:uid="{00000000-0005-0000-0000-0000D0000000}"/>
    <cellStyle name="Comma 2 2 14 2 2" xfId="1449" xr:uid="{C3F3BF08-5B42-40AD-B7C9-A2A9B3D52E91}"/>
    <cellStyle name="Comma 2 2 14 2 2 2" xfId="2766" xr:uid="{D520BDB3-3EC9-4543-B848-1245136620BE}"/>
    <cellStyle name="Comma 2 2 14 2 2 2 2" xfId="5933" xr:uid="{5CB6A01B-C8EF-41D4-906A-83952A3503C0}"/>
    <cellStyle name="Comma 2 2 14 2 2 2 2 2" xfId="12484" xr:uid="{33430F69-4580-4C6F-B345-C6ECEAF6E9D9}"/>
    <cellStyle name="Comma 2 2 14 2 2 2 3" xfId="9587" xr:uid="{43E32AAA-F9E8-485D-953C-85C24563AF8E}"/>
    <cellStyle name="Comma 2 2 14 2 2 3" xfId="4636" xr:uid="{D7A550FE-DFE1-43C7-BDB6-0B0392F2F89F}"/>
    <cellStyle name="Comma 2 2 14 2 2 3 2" xfId="11212" xr:uid="{13435399-1EF2-410B-AB01-F3A7E339A1D9}"/>
    <cellStyle name="Comma 2 2 14 2 2 4" xfId="8332" xr:uid="{35D48072-54E3-4F0C-A8A0-41F69003E99F}"/>
    <cellStyle name="Comma 2 2 14 2 3" xfId="2396" xr:uid="{7C7F5031-5EC4-4D3F-8871-72274113C95F}"/>
    <cellStyle name="Comma 2 2 14 2 3 2" xfId="5564" xr:uid="{EC4C1E4D-D4D6-43A0-AA3B-8DE11936596A}"/>
    <cellStyle name="Comma 2 2 14 2 3 2 2" xfId="12117" xr:uid="{42442039-6438-4941-97C4-9A5DC737D136}"/>
    <cellStyle name="Comma 2 2 14 2 3 3" xfId="9220" xr:uid="{48FFC756-9948-41AB-B64E-142C8AA872C3}"/>
    <cellStyle name="Comma 2 2 14 2 4" xfId="4267" xr:uid="{692FCDA3-4083-4785-9AEB-697048E0C6C3}"/>
    <cellStyle name="Comma 2 2 14 2 4 2" xfId="10845" xr:uid="{3E2CBDB3-885C-4EF4-858B-E7BC1B52A59E}"/>
    <cellStyle name="Comma 2 2 14 2 5" xfId="1247" xr:uid="{23AABA70-CB5A-4292-A93E-932ED4AFAE1A}"/>
    <cellStyle name="Comma 2 2 14 2 5 2" xfId="8131" xr:uid="{656E622F-20FE-4851-BBFE-ACA69EC47605}"/>
    <cellStyle name="Comma 2 2 14 2 6" xfId="7672" xr:uid="{E4E0A65E-DE02-4537-9748-634571E87356}"/>
    <cellStyle name="Comma 2 2 14 3" xfId="1448" xr:uid="{5ED566F6-6D6B-4A58-843A-F1CA628ABB1D}"/>
    <cellStyle name="Comma 2 2 14 3 2" xfId="2765" xr:uid="{9F76C228-3C13-4458-85DF-27F409B231D1}"/>
    <cellStyle name="Comma 2 2 14 3 2 2" xfId="5932" xr:uid="{3DE148CF-ED12-4705-9B9A-16983E906F27}"/>
    <cellStyle name="Comma 2 2 14 3 2 2 2" xfId="12483" xr:uid="{6A6FA0AD-9B75-4406-9E74-C8ACDE0C8D87}"/>
    <cellStyle name="Comma 2 2 14 3 2 3" xfId="9586" xr:uid="{012728B8-EF93-4764-8FD8-A8D5B99F8658}"/>
    <cellStyle name="Comma 2 2 14 3 3" xfId="4635" xr:uid="{D897D084-0B30-4DCF-B1E3-CD56BCB17B8D}"/>
    <cellStyle name="Comma 2 2 14 3 3 2" xfId="11211" xr:uid="{8030D1B3-8839-4F46-8EE9-F4DF017A9E9A}"/>
    <cellStyle name="Comma 2 2 14 3 4" xfId="8331" xr:uid="{225AA655-46D0-40C0-8265-9FB90576D22E}"/>
    <cellStyle name="Comma 2 2 14 4" xfId="2158" xr:uid="{38C26C41-222F-44E7-9752-F15A6839CC9E}"/>
    <cellStyle name="Comma 2 2 14 4 2" xfId="5326" xr:uid="{A0786962-7B2D-492B-BA4E-00512DDF9FAB}"/>
    <cellStyle name="Comma 2 2 14 4 2 2" xfId="11881" xr:uid="{D0AED285-AFF7-4AF2-8C63-86C7932D646C}"/>
    <cellStyle name="Comma 2 2 14 4 3" xfId="8984" xr:uid="{EDFEF691-09E3-4125-AA63-DC9D550309DF}"/>
    <cellStyle name="Comma 2 2 14 5" xfId="3482" xr:uid="{273BAD16-D706-4982-9824-D8FFD02FE82F}"/>
    <cellStyle name="Comma 2 2 14 5 2" xfId="6605" xr:uid="{603AF3F3-420F-4457-B11B-27BC64D0CF83}"/>
    <cellStyle name="Comma 2 2 14 5 2 2" xfId="13145" xr:uid="{96B76A86-D017-4FF7-84DD-726F7F321975}"/>
    <cellStyle name="Comma 2 2 14 5 3" xfId="10253" xr:uid="{12E167CE-082C-48CD-AC8B-7A033869DEBE}"/>
    <cellStyle name="Comma 2 2 14 6" xfId="3984" xr:uid="{9CDBD924-1486-46B7-B909-A87C33779536}"/>
    <cellStyle name="Comma 2 2 14 6 2" xfId="10602" xr:uid="{B585A831-5376-4E27-86ED-50AB7CDA01CC}"/>
    <cellStyle name="Comma 2 2 14 7" xfId="6948" xr:uid="{F1E494D0-8182-432D-8648-47940424CE19}"/>
    <cellStyle name="Comma 2 2 14 7 2" xfId="13452" xr:uid="{017F54ED-EC10-4931-83DC-0458F38AB135}"/>
    <cellStyle name="Comma 2 2 14 8" xfId="1168" xr:uid="{5EFA7EA1-5266-494A-988B-876E49088BB7}"/>
    <cellStyle name="Comma 2 2 14 8 2" xfId="7447" xr:uid="{D4F22931-72BD-4955-9433-83C71A07EB67}"/>
    <cellStyle name="Comma 2 2 15" xfId="210" xr:uid="{00000000-0005-0000-0000-0000D1000000}"/>
    <cellStyle name="Comma 2 2 15 2" xfId="211" xr:uid="{00000000-0005-0000-0000-0000D2000000}"/>
    <cellStyle name="Comma 2 2 15 2 2" xfId="1451" xr:uid="{4819BC73-28C6-42BF-8DA0-1542FBC58FA9}"/>
    <cellStyle name="Comma 2 2 15 2 2 2" xfId="2768" xr:uid="{43478326-A9D9-4A6F-930F-A906345C91E8}"/>
    <cellStyle name="Comma 2 2 15 2 2 2 2" xfId="5935" xr:uid="{6B00C00A-B84A-4264-8019-ED27E4DE36E7}"/>
    <cellStyle name="Comma 2 2 15 2 2 2 2 2" xfId="12486" xr:uid="{2A529059-02D0-4A2A-98F6-CC8E328B46E4}"/>
    <cellStyle name="Comma 2 2 15 2 2 2 3" xfId="9589" xr:uid="{716E6E90-DD34-4EAE-AA91-7229D5352336}"/>
    <cellStyle name="Comma 2 2 15 2 2 3" xfId="4638" xr:uid="{54B3080B-A3F4-4046-9A35-D148FF83D873}"/>
    <cellStyle name="Comma 2 2 15 2 2 3 2" xfId="11214" xr:uid="{3D1B7D5B-D2B2-4922-A8DF-7DE2D6C0C0FE}"/>
    <cellStyle name="Comma 2 2 15 2 2 4" xfId="8334" xr:uid="{78D28DA6-8B96-40A5-A31C-94A4B5E0056D}"/>
    <cellStyle name="Comma 2 2 15 2 3" xfId="2397" xr:uid="{449B3911-2729-424A-88A3-F3D39C604463}"/>
    <cellStyle name="Comma 2 2 15 2 3 2" xfId="5565" xr:uid="{C9A16A62-40BE-44EE-B5C2-57ECBA933C99}"/>
    <cellStyle name="Comma 2 2 15 2 3 2 2" xfId="12118" xr:uid="{1A0E4AB0-CF87-4047-ACFE-55D1A722211D}"/>
    <cellStyle name="Comma 2 2 15 2 3 3" xfId="9221" xr:uid="{E1C9A6B1-AC26-4B6D-BC61-A8B84C85FF04}"/>
    <cellStyle name="Comma 2 2 15 2 4" xfId="4268" xr:uid="{43784C27-A70B-4613-A7B1-D1E32A446377}"/>
    <cellStyle name="Comma 2 2 15 2 4 2" xfId="10846" xr:uid="{4646C2DF-EB4B-4263-A368-09AD68C3B6FF}"/>
    <cellStyle name="Comma 2 2 15 2 5" xfId="1248" xr:uid="{71333462-DFC6-4F05-AEB9-348549755EC6}"/>
    <cellStyle name="Comma 2 2 15 2 5 2" xfId="8132" xr:uid="{BB7361B4-35FC-456C-A2F1-D010236547D9}"/>
    <cellStyle name="Comma 2 2 15 2 6" xfId="7671" xr:uid="{1BA36FFE-E9CB-40BA-B587-8A2D616C3F15}"/>
    <cellStyle name="Comma 2 2 15 3" xfId="1450" xr:uid="{BD49665A-044E-456E-BB1E-775028B0B60A}"/>
    <cellStyle name="Comma 2 2 15 3 2" xfId="2767" xr:uid="{9E2E6084-1CE2-4E6D-809F-77538CF68FB6}"/>
    <cellStyle name="Comma 2 2 15 3 2 2" xfId="5934" xr:uid="{D3B1C6BD-B87F-4EE8-BD99-E9D59D76390C}"/>
    <cellStyle name="Comma 2 2 15 3 2 2 2" xfId="12485" xr:uid="{B02AA2E4-4CDB-411E-B878-76C5602F448D}"/>
    <cellStyle name="Comma 2 2 15 3 2 3" xfId="9588" xr:uid="{E0B1D547-F8B0-4349-8221-773BB27E6BB6}"/>
    <cellStyle name="Comma 2 2 15 3 3" xfId="4637" xr:uid="{4A1C9031-0B0B-4C4A-8FB5-AD7DF3C6F558}"/>
    <cellStyle name="Comma 2 2 15 3 3 2" xfId="11213" xr:uid="{D03561BF-027D-49CC-A2B3-ADFA2BB54025}"/>
    <cellStyle name="Comma 2 2 15 3 4" xfId="8333" xr:uid="{185B09BF-A384-410F-A8CC-9FC974D9C6A7}"/>
    <cellStyle name="Comma 2 2 15 4" xfId="2159" xr:uid="{7D5832A0-AFA9-4BF1-A7E5-D18C5F83DC5B}"/>
    <cellStyle name="Comma 2 2 15 4 2" xfId="5327" xr:uid="{4135A0C0-5E24-410A-97B5-D7FE1A905F2D}"/>
    <cellStyle name="Comma 2 2 15 4 2 2" xfId="11882" xr:uid="{A54BD86D-46AA-480C-B992-EA0D5D5F4758}"/>
    <cellStyle name="Comma 2 2 15 4 3" xfId="8985" xr:uid="{832B4310-4BC1-48D7-AE95-5A9EE82AF289}"/>
    <cellStyle name="Comma 2 2 15 5" xfId="3483" xr:uid="{16477144-E461-409B-B602-15DD7B0039DD}"/>
    <cellStyle name="Comma 2 2 15 5 2" xfId="6606" xr:uid="{3BE2697E-3212-48EE-9B09-A03FD177FCF6}"/>
    <cellStyle name="Comma 2 2 15 5 2 2" xfId="13146" xr:uid="{A113AD03-484F-4AB9-9EB1-97FC32D3A30A}"/>
    <cellStyle name="Comma 2 2 15 5 3" xfId="10254" xr:uid="{430B4897-0AA2-4589-A6FF-F908660A48E5}"/>
    <cellStyle name="Comma 2 2 15 6" xfId="3985" xr:uid="{3003A742-EAB8-441C-BBA1-A239EEF42FE0}"/>
    <cellStyle name="Comma 2 2 15 6 2" xfId="10603" xr:uid="{FDE6A70A-3BF6-4C2B-901D-F5EE933EE1E5}"/>
    <cellStyle name="Comma 2 2 15 7" xfId="6949" xr:uid="{46D065CC-D4AD-4471-BC50-3178854663D0}"/>
    <cellStyle name="Comma 2 2 15 7 2" xfId="13453" xr:uid="{F5DEA72A-59F1-4AED-A330-63914C500CFC}"/>
    <cellStyle name="Comma 2 2 15 8" xfId="1169" xr:uid="{A7C122E1-96A4-4C1C-8F4B-5AD408D077E2}"/>
    <cellStyle name="Comma 2 2 15 8 2" xfId="7448" xr:uid="{DF767AF8-3893-4FC0-8F7F-8B7BAC375632}"/>
    <cellStyle name="Comma 2 2 16" xfId="212" xr:uid="{00000000-0005-0000-0000-0000D3000000}"/>
    <cellStyle name="Comma 2 2 16 2" xfId="213" xr:uid="{00000000-0005-0000-0000-0000D4000000}"/>
    <cellStyle name="Comma 2 2 16 2 2" xfId="1453" xr:uid="{4E5A4289-BA09-4EB8-9356-723DF0FF12DD}"/>
    <cellStyle name="Comma 2 2 16 2 2 2" xfId="2770" xr:uid="{19C17F8C-D2DD-487B-8F18-F345E3924A19}"/>
    <cellStyle name="Comma 2 2 16 2 2 2 2" xfId="5937" xr:uid="{7B9E7D69-B39F-4617-B792-FCE7B4AA9DEA}"/>
    <cellStyle name="Comma 2 2 16 2 2 2 2 2" xfId="12488" xr:uid="{2BD21BB9-CC5A-4EFA-BAD8-D8E605BEEC8B}"/>
    <cellStyle name="Comma 2 2 16 2 2 2 3" xfId="9591" xr:uid="{8A1E922D-AF83-4F7B-9269-CDE62129B911}"/>
    <cellStyle name="Comma 2 2 16 2 2 3" xfId="4640" xr:uid="{D99D4CAF-BF79-4C30-A6F5-B8A78F2ED52C}"/>
    <cellStyle name="Comma 2 2 16 2 2 3 2" xfId="11216" xr:uid="{D6C8FD04-C4A1-45E3-A0A3-D60B4F54782D}"/>
    <cellStyle name="Comma 2 2 16 2 2 4" xfId="8336" xr:uid="{3EFB3521-A1A3-4C16-945D-274C3FDC8208}"/>
    <cellStyle name="Comma 2 2 16 2 3" xfId="2398" xr:uid="{8BBF8112-8B5D-4DE0-9318-C9BB293831D2}"/>
    <cellStyle name="Comma 2 2 16 2 3 2" xfId="5566" xr:uid="{A9D81278-627B-4CD5-B45F-E24A7E9C6DC5}"/>
    <cellStyle name="Comma 2 2 16 2 3 2 2" xfId="12119" xr:uid="{81293D92-2423-4DD5-B51F-388BE5BBD539}"/>
    <cellStyle name="Comma 2 2 16 2 3 3" xfId="9222" xr:uid="{16FBD3F4-33B1-46B6-81A2-8A2699644AF7}"/>
    <cellStyle name="Comma 2 2 16 2 4" xfId="4269" xr:uid="{23E12D8B-03B8-4722-864C-8EE0FD0EDA5B}"/>
    <cellStyle name="Comma 2 2 16 2 4 2" xfId="10847" xr:uid="{13382E2D-19DE-433C-AA34-C114EC6116C5}"/>
    <cellStyle name="Comma 2 2 16 2 5" xfId="1249" xr:uid="{2F1C1F33-2BBC-448F-B076-0417531030D8}"/>
    <cellStyle name="Comma 2 2 16 2 5 2" xfId="8133" xr:uid="{6AB8A3F6-C21C-4EBD-8B3A-DBD53DA2B352}"/>
    <cellStyle name="Comma 2 2 16 2 6" xfId="7670" xr:uid="{113FA237-4171-45AC-98E0-6486E27B7261}"/>
    <cellStyle name="Comma 2 2 16 3" xfId="1452" xr:uid="{3F8CC188-97F3-4F33-9208-73E3694F3A45}"/>
    <cellStyle name="Comma 2 2 16 3 2" xfId="2769" xr:uid="{B5567A03-22A2-48E9-B5E0-0D4F593BB1E4}"/>
    <cellStyle name="Comma 2 2 16 3 2 2" xfId="5936" xr:uid="{66CC5448-81D1-417B-97C9-92AE59647DD5}"/>
    <cellStyle name="Comma 2 2 16 3 2 2 2" xfId="12487" xr:uid="{E682F564-2B5D-4DA5-815B-6B44C044DB77}"/>
    <cellStyle name="Comma 2 2 16 3 2 3" xfId="9590" xr:uid="{547DD339-3AB2-4F82-B378-03BD1825A0E3}"/>
    <cellStyle name="Comma 2 2 16 3 3" xfId="4639" xr:uid="{7F84C2EF-30D5-4154-88B5-7D2FC9A998C4}"/>
    <cellStyle name="Comma 2 2 16 3 3 2" xfId="11215" xr:uid="{B74178F5-8590-42DF-82C9-D3E930FDAAFA}"/>
    <cellStyle name="Comma 2 2 16 3 4" xfId="8335" xr:uid="{299053CD-34D7-440C-A1EB-5D4848EC1065}"/>
    <cellStyle name="Comma 2 2 16 4" xfId="2160" xr:uid="{3AC9890B-670F-4B2D-9252-E1006FF6A289}"/>
    <cellStyle name="Comma 2 2 16 4 2" xfId="5328" xr:uid="{0C386553-D3B1-4CAA-A761-C1EA73765736}"/>
    <cellStyle name="Comma 2 2 16 4 2 2" xfId="11883" xr:uid="{3F61FD8D-B113-49A7-94CD-9A694099FE03}"/>
    <cellStyle name="Comma 2 2 16 4 3" xfId="8986" xr:uid="{3BB15E6A-571A-4AB8-B68C-598B2A078601}"/>
    <cellStyle name="Comma 2 2 16 5" xfId="3484" xr:uid="{1E78281F-4F5B-4D79-9AA0-6339630B1390}"/>
    <cellStyle name="Comma 2 2 16 5 2" xfId="6607" xr:uid="{5FF72493-6D40-4977-963D-E7DFF2D2C386}"/>
    <cellStyle name="Comma 2 2 16 5 2 2" xfId="13147" xr:uid="{9375508B-B530-4061-8CC4-F0C72B020859}"/>
    <cellStyle name="Comma 2 2 16 5 3" xfId="10255" xr:uid="{36ACE2CE-37C3-4FC9-BA00-0F2EC87D1538}"/>
    <cellStyle name="Comma 2 2 16 6" xfId="3986" xr:uid="{31568D7C-FB9F-4DFE-9449-142A73E7BBE1}"/>
    <cellStyle name="Comma 2 2 16 6 2" xfId="10604" xr:uid="{EE4A4AB4-4521-4A5E-992D-A36A70FE52ED}"/>
    <cellStyle name="Comma 2 2 16 7" xfId="6950" xr:uid="{D8905891-ECB4-4BB4-90CD-82841C0DC3C9}"/>
    <cellStyle name="Comma 2 2 16 7 2" xfId="13454" xr:uid="{5C4537FA-5A29-4CB5-82E6-7032884DD0CE}"/>
    <cellStyle name="Comma 2 2 16 8" xfId="1170" xr:uid="{F669E1C0-F9D7-4898-A9C4-B480DF6DD545}"/>
    <cellStyle name="Comma 2 2 16 8 2" xfId="7449" xr:uid="{0789BE14-E304-4792-AB1F-18C59203D6A9}"/>
    <cellStyle name="Comma 2 2 17" xfId="214" xr:uid="{00000000-0005-0000-0000-0000D5000000}"/>
    <cellStyle name="Comma 2 2 17 2" xfId="215" xr:uid="{00000000-0005-0000-0000-0000D6000000}"/>
    <cellStyle name="Comma 2 2 17 2 2" xfId="1455" xr:uid="{F95F6994-E631-447D-BE6E-1B13CEED813C}"/>
    <cellStyle name="Comma 2 2 17 2 2 2" xfId="2772" xr:uid="{58580134-E09A-4D75-A06E-3C0182590930}"/>
    <cellStyle name="Comma 2 2 17 2 2 2 2" xfId="5939" xr:uid="{ACA384A1-BD4C-4986-8F6F-A0898160554C}"/>
    <cellStyle name="Comma 2 2 17 2 2 2 2 2" xfId="12490" xr:uid="{05E4B4D1-5B50-40E0-B02E-610248C34096}"/>
    <cellStyle name="Comma 2 2 17 2 2 2 3" xfId="9593" xr:uid="{47119F6D-D2EE-44D6-A69A-FAAE4DEE86C7}"/>
    <cellStyle name="Comma 2 2 17 2 2 3" xfId="4642" xr:uid="{6E67AC56-FF21-4A92-9C4D-2C99F12C57B5}"/>
    <cellStyle name="Comma 2 2 17 2 2 3 2" xfId="11218" xr:uid="{ABB42955-E410-47CD-AC46-1D69C2B93C1B}"/>
    <cellStyle name="Comma 2 2 17 2 2 4" xfId="8338" xr:uid="{13E20E1E-BF33-4AA4-8BFA-5ED9177EA770}"/>
    <cellStyle name="Comma 2 2 17 2 3" xfId="2399" xr:uid="{899A84DA-AF17-4E8C-8305-B550CAFBDCEB}"/>
    <cellStyle name="Comma 2 2 17 2 3 2" xfId="5567" xr:uid="{51D4CC85-358D-4B9B-BBBB-13F95BED6245}"/>
    <cellStyle name="Comma 2 2 17 2 3 2 2" xfId="12120" xr:uid="{3706D88E-2102-47FB-A293-634A7DA783E8}"/>
    <cellStyle name="Comma 2 2 17 2 3 3" xfId="9223" xr:uid="{84182F77-71AE-4BA5-8D7B-DED8A168763E}"/>
    <cellStyle name="Comma 2 2 17 2 4" xfId="4270" xr:uid="{9BE1EFD5-1856-490F-B269-8158F5E6DFAB}"/>
    <cellStyle name="Comma 2 2 17 2 4 2" xfId="10848" xr:uid="{2A0ED0C1-9E0B-4DEB-843B-0120FEDCAD79}"/>
    <cellStyle name="Comma 2 2 17 2 5" xfId="1250" xr:uid="{54D84002-0CF8-41C4-B81F-3ADE0957BDC0}"/>
    <cellStyle name="Comma 2 2 17 2 5 2" xfId="8134" xr:uid="{3D90DC5A-7D17-4A15-872D-8CE4BBFE865C}"/>
    <cellStyle name="Comma 2 2 17 2 6" xfId="7669" xr:uid="{2D2AB1C9-8F99-4935-97BE-1CCD572A58C4}"/>
    <cellStyle name="Comma 2 2 17 3" xfId="1454" xr:uid="{FDE10190-A17A-4491-A55B-226E98F8ADEA}"/>
    <cellStyle name="Comma 2 2 17 3 2" xfId="2771" xr:uid="{309CD480-3E36-4AF8-84D2-5871A327FAC5}"/>
    <cellStyle name="Comma 2 2 17 3 2 2" xfId="5938" xr:uid="{048D2868-D7C2-42D2-92EB-40E923236ACE}"/>
    <cellStyle name="Comma 2 2 17 3 2 2 2" xfId="12489" xr:uid="{4BFDA947-AF01-4AA1-B3E3-E6BE5231B7C4}"/>
    <cellStyle name="Comma 2 2 17 3 2 3" xfId="9592" xr:uid="{95EC365A-4BDB-4366-96A9-D870A0B27926}"/>
    <cellStyle name="Comma 2 2 17 3 3" xfId="4641" xr:uid="{372124E8-2BC6-4ADC-B116-BFA20928F12B}"/>
    <cellStyle name="Comma 2 2 17 3 3 2" xfId="11217" xr:uid="{19C91D9A-1A5F-4E21-9236-3D85FBC7C17E}"/>
    <cellStyle name="Comma 2 2 17 3 4" xfId="8337" xr:uid="{3D828E18-EA37-4B8F-9563-F86682E14C42}"/>
    <cellStyle name="Comma 2 2 17 4" xfId="2161" xr:uid="{204AEE6B-AD3C-4879-9E96-8966265ACFFD}"/>
    <cellStyle name="Comma 2 2 17 4 2" xfId="5329" xr:uid="{AC393B44-4CCB-4F8A-ACDE-0EE62AF24897}"/>
    <cellStyle name="Comma 2 2 17 4 2 2" xfId="11884" xr:uid="{C42A0C3D-7A0F-4D82-BDE3-C01CAD86F42A}"/>
    <cellStyle name="Comma 2 2 17 4 3" xfId="8987" xr:uid="{9276923B-B69E-415D-B7F2-6D6086380365}"/>
    <cellStyle name="Comma 2 2 17 5" xfId="3485" xr:uid="{AF9A44F8-4678-4E5D-BEA1-626FEFDFCC56}"/>
    <cellStyle name="Comma 2 2 17 5 2" xfId="6608" xr:uid="{8198D692-6A4A-4867-A211-218DCB12EBD9}"/>
    <cellStyle name="Comma 2 2 17 5 2 2" xfId="13148" xr:uid="{1995C3EC-4E33-4FAD-8CDB-6CE111DFE228}"/>
    <cellStyle name="Comma 2 2 17 5 3" xfId="10256" xr:uid="{88EAEB85-5146-427D-9A79-953673C02AFE}"/>
    <cellStyle name="Comma 2 2 17 6" xfId="3987" xr:uid="{482E3115-2787-4A89-8407-69D81BD28CFD}"/>
    <cellStyle name="Comma 2 2 17 6 2" xfId="10605" xr:uid="{F21ADB60-676A-430A-955F-7C14B1960F24}"/>
    <cellStyle name="Comma 2 2 17 7" xfId="6951" xr:uid="{AD1795FE-A4F4-46F5-95A6-AD8B4C1D41CA}"/>
    <cellStyle name="Comma 2 2 17 7 2" xfId="13455" xr:uid="{B6E59AB9-96F5-441F-A3F4-53BB5890F20B}"/>
    <cellStyle name="Comma 2 2 17 8" xfId="1171" xr:uid="{EEA131C3-2601-4CB6-A7DC-0AB8721AC14B}"/>
    <cellStyle name="Comma 2 2 17 8 2" xfId="7450" xr:uid="{E9B07246-180A-4251-BD6C-EC1F5AEF10B5}"/>
    <cellStyle name="Comma 2 2 18" xfId="216" xr:uid="{00000000-0005-0000-0000-0000D7000000}"/>
    <cellStyle name="Comma 2 2 18 2" xfId="217" xr:uid="{00000000-0005-0000-0000-0000D8000000}"/>
    <cellStyle name="Comma 2 2 18 2 2" xfId="1457" xr:uid="{7F5FA29D-7A6C-4D3D-AA76-44B302415937}"/>
    <cellStyle name="Comma 2 2 18 2 2 2" xfId="2774" xr:uid="{D2A86A4A-940B-4B5F-8576-218DAD0973CA}"/>
    <cellStyle name="Comma 2 2 18 2 2 2 2" xfId="5941" xr:uid="{BE57F87A-5166-4443-BE48-897C136081A5}"/>
    <cellStyle name="Comma 2 2 18 2 2 2 2 2" xfId="12492" xr:uid="{C96F1C41-D96F-4A81-AD78-443465A7F27A}"/>
    <cellStyle name="Comma 2 2 18 2 2 2 3" xfId="9595" xr:uid="{549471E2-C083-4109-8985-12F69528B592}"/>
    <cellStyle name="Comma 2 2 18 2 2 3" xfId="4644" xr:uid="{A6EA59E6-AC52-49C6-8F9C-C215E4B6F9D5}"/>
    <cellStyle name="Comma 2 2 18 2 2 3 2" xfId="11220" xr:uid="{70D3C8AF-7F0E-49F0-95CE-46D1266F3A2F}"/>
    <cellStyle name="Comma 2 2 18 2 2 4" xfId="8340" xr:uid="{8A865C56-DAF8-4CA1-A7BF-A7C8C12D51ED}"/>
    <cellStyle name="Comma 2 2 18 2 3" xfId="2400" xr:uid="{7F69BDB2-E477-494D-92D4-A93E999A712A}"/>
    <cellStyle name="Comma 2 2 18 2 3 2" xfId="5568" xr:uid="{09648EB3-2B78-4609-98E9-60E9F3850D74}"/>
    <cellStyle name="Comma 2 2 18 2 3 2 2" xfId="12121" xr:uid="{4AF0DE70-D146-4749-B32C-30E96B9C3ACE}"/>
    <cellStyle name="Comma 2 2 18 2 3 3" xfId="9224" xr:uid="{0DCB9879-3606-4534-8866-03D312D3050F}"/>
    <cellStyle name="Comma 2 2 18 2 4" xfId="4271" xr:uid="{D4185347-B5E8-4D6A-B3EF-962A95FC43AD}"/>
    <cellStyle name="Comma 2 2 18 2 4 2" xfId="10849" xr:uid="{059531CF-2989-47C6-AD1D-1243AFEBB301}"/>
    <cellStyle name="Comma 2 2 18 2 5" xfId="1251" xr:uid="{82EE0D3A-E62B-47D1-9A94-D8A67F56ED57}"/>
    <cellStyle name="Comma 2 2 18 2 5 2" xfId="8135" xr:uid="{82BADCA4-9204-440E-A49C-35B5452694AD}"/>
    <cellStyle name="Comma 2 2 18 2 6" xfId="7668" xr:uid="{536B3AD8-7769-4D5E-BB22-0C001BBD3A04}"/>
    <cellStyle name="Comma 2 2 18 3" xfId="1456" xr:uid="{87AA5581-810F-403F-8A73-3B69BEC6E976}"/>
    <cellStyle name="Comma 2 2 18 3 2" xfId="2773" xr:uid="{FDC42E9D-B46E-47B5-95C3-69868AD12C3A}"/>
    <cellStyle name="Comma 2 2 18 3 2 2" xfId="5940" xr:uid="{A4B33B66-67E5-448B-BCBF-4881AE42F7F9}"/>
    <cellStyle name="Comma 2 2 18 3 2 2 2" xfId="12491" xr:uid="{D2BB1797-8944-4924-BBF6-538880E31906}"/>
    <cellStyle name="Comma 2 2 18 3 2 3" xfId="9594" xr:uid="{74CD9E85-EA0C-4CB8-8C71-98580B936812}"/>
    <cellStyle name="Comma 2 2 18 3 3" xfId="4643" xr:uid="{CBB748B4-E934-4120-89F8-6AF994A65AED}"/>
    <cellStyle name="Comma 2 2 18 3 3 2" xfId="11219" xr:uid="{CEDD8A12-E7CE-4219-84A3-4642D19CA595}"/>
    <cellStyle name="Comma 2 2 18 3 4" xfId="8339" xr:uid="{75E7919C-D96A-4527-A971-2A7589AFB393}"/>
    <cellStyle name="Comma 2 2 18 4" xfId="2162" xr:uid="{2F6DB4CB-CB22-472D-91D4-766F5FE26FC1}"/>
    <cellStyle name="Comma 2 2 18 4 2" xfId="5330" xr:uid="{5B83D90B-F629-4D95-90A8-D20C35485995}"/>
    <cellStyle name="Comma 2 2 18 4 2 2" xfId="11885" xr:uid="{E706A7BC-7094-4199-84F1-EB2FF767B32D}"/>
    <cellStyle name="Comma 2 2 18 4 3" xfId="8988" xr:uid="{F6F3FC76-860F-41E7-87D1-7A1E210EC951}"/>
    <cellStyle name="Comma 2 2 18 5" xfId="3486" xr:uid="{5C9AAD62-FDA8-45B9-B0C8-3DC2C6495B24}"/>
    <cellStyle name="Comma 2 2 18 5 2" xfId="6609" xr:uid="{C0937715-3CF4-4BAB-BAA8-7E8B18A7C1E8}"/>
    <cellStyle name="Comma 2 2 18 5 2 2" xfId="13149" xr:uid="{D49564FA-E128-4A31-922E-26A3BC6DC339}"/>
    <cellStyle name="Comma 2 2 18 5 3" xfId="10257" xr:uid="{A9522487-6DF4-462E-B92B-DB3A8C35D7EB}"/>
    <cellStyle name="Comma 2 2 18 6" xfId="3988" xr:uid="{77009CE7-CC91-4790-A6BB-32EBD908D8F9}"/>
    <cellStyle name="Comma 2 2 18 6 2" xfId="10606" xr:uid="{64338A78-7AE9-48F2-9A9B-51335B285006}"/>
    <cellStyle name="Comma 2 2 18 7" xfId="6952" xr:uid="{E50D9978-19F1-4800-A5C9-F84BFAA6D802}"/>
    <cellStyle name="Comma 2 2 18 7 2" xfId="13456" xr:uid="{6C272D67-6D2F-491C-A546-A78CBC327475}"/>
    <cellStyle name="Comma 2 2 18 8" xfId="1172" xr:uid="{E36304AA-333D-4AB6-BDCF-FE4A86250A84}"/>
    <cellStyle name="Comma 2 2 18 8 2" xfId="7451" xr:uid="{8DAEAA34-9443-4494-904A-116BCF06E915}"/>
    <cellStyle name="Comma 2 2 19" xfId="218" xr:uid="{00000000-0005-0000-0000-0000D9000000}"/>
    <cellStyle name="Comma 2 2 19 2" xfId="219" xr:uid="{00000000-0005-0000-0000-0000DA000000}"/>
    <cellStyle name="Comma 2 2 19 2 2" xfId="1459" xr:uid="{DF91ED74-C336-4079-98C8-D9DD75AE04D0}"/>
    <cellStyle name="Comma 2 2 19 2 2 2" xfId="2776" xr:uid="{097F8526-2BFA-4C6F-9775-EBCFCFE88C2B}"/>
    <cellStyle name="Comma 2 2 19 2 2 2 2" xfId="5943" xr:uid="{E2680AF4-A03E-4E69-AC86-060767775331}"/>
    <cellStyle name="Comma 2 2 19 2 2 2 2 2" xfId="12494" xr:uid="{9FCFC935-4225-42C7-8EB4-EF3F09B63370}"/>
    <cellStyle name="Comma 2 2 19 2 2 2 3" xfId="9597" xr:uid="{2DCE8BE0-BFCB-435B-AEA6-D21C4B3D2600}"/>
    <cellStyle name="Comma 2 2 19 2 2 3" xfId="4646" xr:uid="{AEDB75B4-7C11-4D99-A4DB-CA923202E309}"/>
    <cellStyle name="Comma 2 2 19 2 2 3 2" xfId="11222" xr:uid="{CA056A26-A855-4F10-B359-AF13AABF8628}"/>
    <cellStyle name="Comma 2 2 19 2 2 4" xfId="8342" xr:uid="{52553ABC-339C-4CEF-86B3-5B5BCE2DDC3A}"/>
    <cellStyle name="Comma 2 2 19 2 3" xfId="2401" xr:uid="{01480D8D-9528-44DE-A8A3-92166CD4F056}"/>
    <cellStyle name="Comma 2 2 19 2 3 2" xfId="5569" xr:uid="{14EB5DD9-A375-4DDE-AFA2-6DCE920BAE82}"/>
    <cellStyle name="Comma 2 2 19 2 3 2 2" xfId="12122" xr:uid="{722DD9F6-AA2D-4279-9C39-860A18B21FDF}"/>
    <cellStyle name="Comma 2 2 19 2 3 3" xfId="9225" xr:uid="{9395B5CB-9E93-436E-8393-C5D577048BBA}"/>
    <cellStyle name="Comma 2 2 19 2 4" xfId="4272" xr:uid="{C720A0E4-B54D-40A0-9641-F35EA911E360}"/>
    <cellStyle name="Comma 2 2 19 2 4 2" xfId="10850" xr:uid="{39684B3E-8789-458A-ADD0-EF142B60D858}"/>
    <cellStyle name="Comma 2 2 19 2 5" xfId="1252" xr:uid="{28D47B76-B038-48F0-8EB5-E7EBF966D524}"/>
    <cellStyle name="Comma 2 2 19 2 5 2" xfId="8136" xr:uid="{4DF369D6-B5E2-4053-A8BA-0C0299D418D3}"/>
    <cellStyle name="Comma 2 2 19 2 6" xfId="7667" xr:uid="{9BE4E4E4-0796-4078-B9AB-C7664F77C993}"/>
    <cellStyle name="Comma 2 2 19 3" xfId="1458" xr:uid="{A596C132-C12F-4C35-B1E1-EFA16D20AE29}"/>
    <cellStyle name="Comma 2 2 19 3 2" xfId="2775" xr:uid="{CE4C3BB2-9C00-4BBE-BE6E-CCAB71CF2777}"/>
    <cellStyle name="Comma 2 2 19 3 2 2" xfId="5942" xr:uid="{0AD7A033-6094-4D76-91A0-95CD34C2F118}"/>
    <cellStyle name="Comma 2 2 19 3 2 2 2" xfId="12493" xr:uid="{077265EA-B10C-42A3-9FDC-AF89B85FC1B6}"/>
    <cellStyle name="Comma 2 2 19 3 2 3" xfId="9596" xr:uid="{90835622-48BB-4E5C-A0D5-40F1B51BD3A4}"/>
    <cellStyle name="Comma 2 2 19 3 3" xfId="4645" xr:uid="{7E5D61DC-3506-4250-B22A-1810409241A4}"/>
    <cellStyle name="Comma 2 2 19 3 3 2" xfId="11221" xr:uid="{D3FAB5C8-1C05-40CD-94D5-6F2F6D6028A0}"/>
    <cellStyle name="Comma 2 2 19 3 4" xfId="8341" xr:uid="{4E801342-47F7-41BF-9902-386C45F3ECB8}"/>
    <cellStyle name="Comma 2 2 19 4" xfId="2163" xr:uid="{BEB432D0-3383-4A83-BB50-5C0B84030569}"/>
    <cellStyle name="Comma 2 2 19 4 2" xfId="5331" xr:uid="{CB82948E-F8F8-46F0-89E5-1F56D53BD630}"/>
    <cellStyle name="Comma 2 2 19 4 2 2" xfId="11886" xr:uid="{D4FFD98C-BDCB-4F3E-9E22-C498646468D2}"/>
    <cellStyle name="Comma 2 2 19 4 3" xfId="8989" xr:uid="{23F80C4A-FC57-4BD0-BED5-47DB28B98E94}"/>
    <cellStyle name="Comma 2 2 19 5" xfId="3487" xr:uid="{AEF1EA01-EF41-4B98-9960-FD42BA73F041}"/>
    <cellStyle name="Comma 2 2 19 5 2" xfId="6610" xr:uid="{1C1765E2-EDC9-478E-8A2F-06C8911B1DF6}"/>
    <cellStyle name="Comma 2 2 19 5 2 2" xfId="13150" xr:uid="{6DC0F26A-01BD-47FE-92A0-F963D00DBF9D}"/>
    <cellStyle name="Comma 2 2 19 5 3" xfId="10258" xr:uid="{F69797F7-E57D-458E-BE4D-B5F087D40FB7}"/>
    <cellStyle name="Comma 2 2 19 6" xfId="3989" xr:uid="{040AE722-0A6D-4A44-AF9E-618F71CCC80D}"/>
    <cellStyle name="Comma 2 2 19 6 2" xfId="10607" xr:uid="{B2D1F490-14DF-44AE-93FF-8FF9F4F51C3C}"/>
    <cellStyle name="Comma 2 2 19 7" xfId="6953" xr:uid="{AD1DD92F-46E7-4730-B979-EED996B2047D}"/>
    <cellStyle name="Comma 2 2 19 7 2" xfId="13457" xr:uid="{45BD8904-CCF3-4A19-AF60-510233833FA9}"/>
    <cellStyle name="Comma 2 2 19 8" xfId="1173" xr:uid="{BC505278-AD7D-4DCC-8AE6-DF1D459CF60C}"/>
    <cellStyle name="Comma 2 2 19 8 2" xfId="7452" xr:uid="{4D9C4FD8-71FD-4FFB-961C-76C823B41F28}"/>
    <cellStyle name="Comma 2 2 2" xfId="220" xr:uid="{00000000-0005-0000-0000-0000DB000000}"/>
    <cellStyle name="Comma 2 2 2 10" xfId="221" xr:uid="{00000000-0005-0000-0000-0000DC000000}"/>
    <cellStyle name="Comma 2 2 2 10 2" xfId="222" xr:uid="{00000000-0005-0000-0000-0000DD000000}"/>
    <cellStyle name="Comma 2 2 2 10 2 2" xfId="1462" xr:uid="{0F457A30-1AFA-44CA-9C7B-DFEC17585F33}"/>
    <cellStyle name="Comma 2 2 2 10 2 2 2" xfId="2779" xr:uid="{BB0A5BF3-9943-486A-AAA4-E557AA785B6C}"/>
    <cellStyle name="Comma 2 2 2 10 2 2 2 2" xfId="5946" xr:uid="{6F38DE33-F671-4589-88C2-7D347AB207E3}"/>
    <cellStyle name="Comma 2 2 2 10 2 2 2 2 2" xfId="12497" xr:uid="{B409E30A-FF38-4BA1-B15D-A813C8D5A3EC}"/>
    <cellStyle name="Comma 2 2 2 10 2 2 2 3" xfId="9600" xr:uid="{187212A1-8C87-4D02-A80B-8C3CB1EA3B77}"/>
    <cellStyle name="Comma 2 2 2 10 2 2 3" xfId="4649" xr:uid="{9AC5A1CB-C962-4CA2-8B66-EA5AC0C9EAC0}"/>
    <cellStyle name="Comma 2 2 2 10 2 2 3 2" xfId="11225" xr:uid="{4C4D44EA-15A9-4EFC-AEE7-92A6ED42D3CF}"/>
    <cellStyle name="Comma 2 2 2 10 2 2 4" xfId="8345" xr:uid="{144ADA32-E695-4B5D-933D-79E01DDBB032}"/>
    <cellStyle name="Comma 2 2 2 10 2 3" xfId="2403" xr:uid="{E8D6262C-B4EE-45D3-8568-064233BBF9C2}"/>
    <cellStyle name="Comma 2 2 2 10 2 3 2" xfId="5571" xr:uid="{0140949D-5255-46B4-976E-56FCD5905743}"/>
    <cellStyle name="Comma 2 2 2 10 2 3 2 2" xfId="12124" xr:uid="{4B9AC9F0-C23C-4E54-9D2C-5CB91FE9E818}"/>
    <cellStyle name="Comma 2 2 2 10 2 3 3" xfId="9227" xr:uid="{4B899E30-A9C6-43A8-A49E-DFC865D3FB45}"/>
    <cellStyle name="Comma 2 2 2 10 2 4" xfId="4274" xr:uid="{EB8EA157-77F8-4460-90FB-C9E1142C978E}"/>
    <cellStyle name="Comma 2 2 2 10 2 4 2" xfId="10852" xr:uid="{A1E0964D-D7FC-4CD7-BCC7-130CFBA1F312}"/>
    <cellStyle name="Comma 2 2 2 10 2 5" xfId="7665" xr:uid="{AB25796E-F749-4306-8A70-DD08E55D33EC}"/>
    <cellStyle name="Comma 2 2 2 10 3" xfId="1461" xr:uid="{E3A00161-FC26-4597-97E2-99592455B0B2}"/>
    <cellStyle name="Comma 2 2 2 10 3 2" xfId="2778" xr:uid="{09BD7F5E-ED97-439D-8A75-30460182F789}"/>
    <cellStyle name="Comma 2 2 2 10 3 2 2" xfId="5945" xr:uid="{4535CC10-DD8A-460C-B01F-914D913EA463}"/>
    <cellStyle name="Comma 2 2 2 10 3 2 2 2" xfId="12496" xr:uid="{B6F55497-494E-48F6-9203-4284531CAFB0}"/>
    <cellStyle name="Comma 2 2 2 10 3 2 3" xfId="9599" xr:uid="{E70D1017-923D-4C93-B98E-FCE13820C8B0}"/>
    <cellStyle name="Comma 2 2 2 10 3 3" xfId="4648" xr:uid="{F21B7D26-E4F7-49E1-8BC2-8A68457619AB}"/>
    <cellStyle name="Comma 2 2 2 10 3 3 2" xfId="11224" xr:uid="{7EC0360D-9FE9-4CA6-8815-ECAF85EC4B4B}"/>
    <cellStyle name="Comma 2 2 2 10 3 4" xfId="8344" xr:uid="{EADF3F6A-5F36-4F8E-8FCF-2E201324B560}"/>
    <cellStyle name="Comma 2 2 2 10 4" xfId="2165" xr:uid="{930DAB52-20E4-4983-98E7-CE98AB605A21}"/>
    <cellStyle name="Comma 2 2 2 10 4 2" xfId="5333" xr:uid="{95BF9764-BFF4-4BE7-89FC-FACB4F628A47}"/>
    <cellStyle name="Comma 2 2 2 10 4 2 2" xfId="11888" xr:uid="{988555D0-F900-4504-ACBD-B1888AAE4FA5}"/>
    <cellStyle name="Comma 2 2 2 10 4 3" xfId="8991" xr:uid="{7CA87F1A-A964-4566-AE10-43A49E83AE12}"/>
    <cellStyle name="Comma 2 2 2 10 5" xfId="3489" xr:uid="{C4951D86-0C79-4B41-95F6-F03E5B235CFC}"/>
    <cellStyle name="Comma 2 2 2 10 5 2" xfId="6612" xr:uid="{56BF391D-FA37-4D4F-8931-EBF7107D51DF}"/>
    <cellStyle name="Comma 2 2 2 10 5 2 2" xfId="13152" xr:uid="{E47362FE-4CB5-4DED-84FF-A03C5B0CB1E7}"/>
    <cellStyle name="Comma 2 2 2 10 5 3" xfId="10260" xr:uid="{1CF9B103-FC6A-4CE4-8CED-5AEFD59EAE89}"/>
    <cellStyle name="Comma 2 2 2 10 6" xfId="3991" xr:uid="{798795CE-8CD4-4F25-9F85-A15B0E3973C3}"/>
    <cellStyle name="Comma 2 2 2 10 6 2" xfId="10609" xr:uid="{B5F5D481-1B6F-459D-BCAE-DFD9C218BB8C}"/>
    <cellStyle name="Comma 2 2 2 10 7" xfId="6955" xr:uid="{455324BC-A72F-4FDD-AA9C-A275558C7DF9}"/>
    <cellStyle name="Comma 2 2 2 10 7 2" xfId="13459" xr:uid="{BA5F56C6-B2C9-4FC9-93DF-6B790A0063EB}"/>
    <cellStyle name="Comma 2 2 2 10 8" xfId="7454" xr:uid="{0FF64CAC-6BAD-402F-9874-9717A2C2E96E}"/>
    <cellStyle name="Comma 2 2 2 11" xfId="223" xr:uid="{00000000-0005-0000-0000-0000DE000000}"/>
    <cellStyle name="Comma 2 2 2 11 2" xfId="224" xr:uid="{00000000-0005-0000-0000-0000DF000000}"/>
    <cellStyle name="Comma 2 2 2 11 2 2" xfId="1464" xr:uid="{6B584349-A611-47AF-94FF-A0EA140D547E}"/>
    <cellStyle name="Comma 2 2 2 11 2 2 2" xfId="2781" xr:uid="{1E490B10-5607-4576-B5E1-DD95A8508964}"/>
    <cellStyle name="Comma 2 2 2 11 2 2 2 2" xfId="5948" xr:uid="{C1F93075-B031-4FD5-8434-DB38D03D3725}"/>
    <cellStyle name="Comma 2 2 2 11 2 2 2 2 2" xfId="12499" xr:uid="{929A4359-23BC-4DE8-9642-8E98F8B29135}"/>
    <cellStyle name="Comma 2 2 2 11 2 2 2 3" xfId="9602" xr:uid="{E916E837-EBFF-4ECD-9638-F125262364AB}"/>
    <cellStyle name="Comma 2 2 2 11 2 2 3" xfId="4651" xr:uid="{E0CA80BA-BCCD-4CD2-8A14-34607E3C4C68}"/>
    <cellStyle name="Comma 2 2 2 11 2 2 3 2" xfId="11227" xr:uid="{8CB2B6FD-17F2-4E13-A703-44A94CF54025}"/>
    <cellStyle name="Comma 2 2 2 11 2 2 4" xfId="8347" xr:uid="{4BAAF7A3-22F5-4248-9C59-6720A7289F4A}"/>
    <cellStyle name="Comma 2 2 2 11 2 3" xfId="2404" xr:uid="{BF0C5796-F46D-4326-B33A-9FC088A6F39F}"/>
    <cellStyle name="Comma 2 2 2 11 2 3 2" xfId="5572" xr:uid="{F4397C8F-8A4C-461E-A99C-9C16F57DE2FB}"/>
    <cellStyle name="Comma 2 2 2 11 2 3 2 2" xfId="12125" xr:uid="{0338E1EE-416D-459A-A0BF-50155FA5E016}"/>
    <cellStyle name="Comma 2 2 2 11 2 3 3" xfId="9228" xr:uid="{BB6863AC-CAD8-4B73-91AF-D93E32F87A01}"/>
    <cellStyle name="Comma 2 2 2 11 2 4" xfId="4275" xr:uid="{3A41F4D2-F382-4748-BB84-48E9AA0FE02F}"/>
    <cellStyle name="Comma 2 2 2 11 2 4 2" xfId="10853" xr:uid="{710C2E60-DC73-4276-86AE-ACE3E24B5644}"/>
    <cellStyle name="Comma 2 2 2 11 2 5" xfId="7664" xr:uid="{39667B06-A5BA-4099-94ED-AA1C665F3832}"/>
    <cellStyle name="Comma 2 2 2 11 3" xfId="1463" xr:uid="{6F0D4DE0-8793-47D3-83F8-DB3D9EBC875F}"/>
    <cellStyle name="Comma 2 2 2 11 3 2" xfId="2780" xr:uid="{C85A9704-C77D-4575-B0D6-568C3719A9F0}"/>
    <cellStyle name="Comma 2 2 2 11 3 2 2" xfId="5947" xr:uid="{A745AF0C-2DEF-4804-8584-2C4B71E87AD1}"/>
    <cellStyle name="Comma 2 2 2 11 3 2 2 2" xfId="12498" xr:uid="{9CB18F26-F100-4105-A55C-0A8E05016570}"/>
    <cellStyle name="Comma 2 2 2 11 3 2 3" xfId="9601" xr:uid="{ECC2D8FA-570D-4E77-9A93-89133349D326}"/>
    <cellStyle name="Comma 2 2 2 11 3 3" xfId="4650" xr:uid="{14B23DD7-9CFC-4B07-833E-D79B035153C8}"/>
    <cellStyle name="Comma 2 2 2 11 3 3 2" xfId="11226" xr:uid="{A0354141-5867-48B3-ABEF-01109253076A}"/>
    <cellStyle name="Comma 2 2 2 11 3 4" xfId="8346" xr:uid="{6C2C9B4D-42E8-4675-9CE0-C0C9B370DDBE}"/>
    <cellStyle name="Comma 2 2 2 11 4" xfId="2166" xr:uid="{68A25EE1-94F0-4FC0-A120-F1248FDE42A1}"/>
    <cellStyle name="Comma 2 2 2 11 4 2" xfId="5334" xr:uid="{5D22AA14-2D57-4E04-AC69-105CA2C4CFC0}"/>
    <cellStyle name="Comma 2 2 2 11 4 2 2" xfId="11889" xr:uid="{845E752D-C1A3-433A-9C2E-BD78F339911E}"/>
    <cellStyle name="Comma 2 2 2 11 4 3" xfId="8992" xr:uid="{6207653C-6701-4979-A681-2E762D8F2957}"/>
    <cellStyle name="Comma 2 2 2 11 5" xfId="3490" xr:uid="{479F009C-40CE-4448-A969-48AA977F589F}"/>
    <cellStyle name="Comma 2 2 2 11 5 2" xfId="6613" xr:uid="{2DA9151F-42CA-477E-B859-1430520AC8A6}"/>
    <cellStyle name="Comma 2 2 2 11 5 2 2" xfId="13153" xr:uid="{FFACBAA8-E750-4ECC-B7AF-4014D17BC4DD}"/>
    <cellStyle name="Comma 2 2 2 11 5 3" xfId="10261" xr:uid="{44BB2467-3098-4BBB-AE8E-5447CF358053}"/>
    <cellStyle name="Comma 2 2 2 11 6" xfId="3992" xr:uid="{DD931B88-310C-4F1C-86C1-AE7C8BE3E523}"/>
    <cellStyle name="Comma 2 2 2 11 6 2" xfId="10610" xr:uid="{2990AC02-40D0-4F23-AE7E-092CCE607780}"/>
    <cellStyle name="Comma 2 2 2 11 7" xfId="6956" xr:uid="{7A1E70EB-F0DE-47B5-8DEA-CE7BCADF0B45}"/>
    <cellStyle name="Comma 2 2 2 11 7 2" xfId="13460" xr:uid="{9AB56BED-0086-4B9F-8283-F3093DACCC9B}"/>
    <cellStyle name="Comma 2 2 2 11 8" xfId="7455" xr:uid="{3C48D53C-9CCA-4250-B6E3-C3FBF84A1A22}"/>
    <cellStyle name="Comma 2 2 2 12" xfId="225" xr:uid="{00000000-0005-0000-0000-0000E0000000}"/>
    <cellStyle name="Comma 2 2 2 12 2" xfId="226" xr:uid="{00000000-0005-0000-0000-0000E1000000}"/>
    <cellStyle name="Comma 2 2 2 12 2 2" xfId="1466" xr:uid="{B800233E-D7AA-4C8A-BADD-3EF4F607B7CF}"/>
    <cellStyle name="Comma 2 2 2 12 2 2 2" xfId="2783" xr:uid="{25EC8BD3-E042-40B0-B4F4-7666982748A5}"/>
    <cellStyle name="Comma 2 2 2 12 2 2 2 2" xfId="5950" xr:uid="{FBFB460F-FAE1-4DB9-9779-CD36DEEEE4C0}"/>
    <cellStyle name="Comma 2 2 2 12 2 2 2 2 2" xfId="12501" xr:uid="{76BEA6CE-5F7D-4363-965D-2EA1F28D5964}"/>
    <cellStyle name="Comma 2 2 2 12 2 2 2 3" xfId="9604" xr:uid="{EEDE893C-52CB-493E-A290-2114BFA12B9D}"/>
    <cellStyle name="Comma 2 2 2 12 2 2 3" xfId="4653" xr:uid="{3AB6BCFA-A352-4D23-88F8-996B36510FFF}"/>
    <cellStyle name="Comma 2 2 2 12 2 2 3 2" xfId="11229" xr:uid="{99554584-E7E8-4BBA-8FA1-048D0C8FD3CE}"/>
    <cellStyle name="Comma 2 2 2 12 2 2 4" xfId="8349" xr:uid="{52EAC918-357C-4601-BD31-8C9CAEB54C49}"/>
    <cellStyle name="Comma 2 2 2 12 2 3" xfId="2405" xr:uid="{88988A84-67A8-4BB1-A8C6-A294E380C4F8}"/>
    <cellStyle name="Comma 2 2 2 12 2 3 2" xfId="5573" xr:uid="{CEFD4031-1761-41CA-8FBC-5898DAD78EDA}"/>
    <cellStyle name="Comma 2 2 2 12 2 3 2 2" xfId="12126" xr:uid="{CB13721B-B3B1-42E5-A0C5-7DC47097F300}"/>
    <cellStyle name="Comma 2 2 2 12 2 3 3" xfId="9229" xr:uid="{6932E216-8CA5-4E3B-9616-653B924373A1}"/>
    <cellStyle name="Comma 2 2 2 12 2 4" xfId="4276" xr:uid="{7B6C4B36-E5FA-4F5A-9F19-CBFFFCEB3BE1}"/>
    <cellStyle name="Comma 2 2 2 12 2 4 2" xfId="10854" xr:uid="{B7A10B32-1258-421F-9763-967226BFCA7F}"/>
    <cellStyle name="Comma 2 2 2 12 2 5" xfId="7663" xr:uid="{CAA8CB61-FA8C-4C02-BABF-F3FB5BBDBE83}"/>
    <cellStyle name="Comma 2 2 2 12 3" xfId="1465" xr:uid="{F3F40B61-6E3D-4354-88EF-742E4B6CAC61}"/>
    <cellStyle name="Comma 2 2 2 12 3 2" xfId="2782" xr:uid="{77DC99E3-83B5-4DFB-8B17-472EDD36C1B6}"/>
    <cellStyle name="Comma 2 2 2 12 3 2 2" xfId="5949" xr:uid="{AF4FD48E-D5E3-40AC-B387-9304C5352360}"/>
    <cellStyle name="Comma 2 2 2 12 3 2 2 2" xfId="12500" xr:uid="{C1B35185-020F-4BE7-9AE6-0BC7B07D0AC2}"/>
    <cellStyle name="Comma 2 2 2 12 3 2 3" xfId="9603" xr:uid="{C10664C2-082E-4674-B5DC-D3F4E5546FF5}"/>
    <cellStyle name="Comma 2 2 2 12 3 3" xfId="4652" xr:uid="{09EF6547-B44C-4E6A-8362-13D09BB71B60}"/>
    <cellStyle name="Comma 2 2 2 12 3 3 2" xfId="11228" xr:uid="{242FD868-76C1-409C-A88C-57717869148B}"/>
    <cellStyle name="Comma 2 2 2 12 3 4" xfId="8348" xr:uid="{B9FFD7C9-806F-487E-B00A-CA7B458C5C57}"/>
    <cellStyle name="Comma 2 2 2 12 4" xfId="2167" xr:uid="{82DD383D-7159-49A4-9176-D5DA7D33F5CC}"/>
    <cellStyle name="Comma 2 2 2 12 4 2" xfId="5335" xr:uid="{C03B007B-0B06-48E7-8F8B-308FD6762F58}"/>
    <cellStyle name="Comma 2 2 2 12 4 2 2" xfId="11890" xr:uid="{05876572-E551-43B3-96C8-9E40F70580CB}"/>
    <cellStyle name="Comma 2 2 2 12 4 3" xfId="8993" xr:uid="{B002B250-527B-4B54-95B4-B8675CE2427C}"/>
    <cellStyle name="Comma 2 2 2 12 5" xfId="3491" xr:uid="{1FDF2EF8-0F2D-45B3-ACA8-2A33F50BB11A}"/>
    <cellStyle name="Comma 2 2 2 12 5 2" xfId="6614" xr:uid="{D99BE0A6-1405-4619-8FA9-2C2A183FA3D7}"/>
    <cellStyle name="Comma 2 2 2 12 5 2 2" xfId="13154" xr:uid="{8F4BD14E-4596-4F9A-9A69-10B7206AB217}"/>
    <cellStyle name="Comma 2 2 2 12 5 3" xfId="10262" xr:uid="{4D951A34-C6EA-4DDA-A3D3-56A96FC433E5}"/>
    <cellStyle name="Comma 2 2 2 12 6" xfId="3993" xr:uid="{127058E5-83BE-4DBF-97DB-D8496F8E7CD7}"/>
    <cellStyle name="Comma 2 2 2 12 6 2" xfId="10611" xr:uid="{A4228FB5-5B6E-4B1B-A82F-E96372F17C34}"/>
    <cellStyle name="Comma 2 2 2 12 7" xfId="6957" xr:uid="{FAB59B01-6B51-4FBF-B8FE-A4F223725F15}"/>
    <cellStyle name="Comma 2 2 2 12 7 2" xfId="13461" xr:uid="{768D9B43-0D40-4B48-B3ED-23596F6D546A}"/>
    <cellStyle name="Comma 2 2 2 12 8" xfId="7456" xr:uid="{DC81ECFD-BEB7-49AF-ABB2-122331956424}"/>
    <cellStyle name="Comma 2 2 2 13" xfId="227" xr:uid="{00000000-0005-0000-0000-0000E2000000}"/>
    <cellStyle name="Comma 2 2 2 13 2" xfId="228" xr:uid="{00000000-0005-0000-0000-0000E3000000}"/>
    <cellStyle name="Comma 2 2 2 13 2 2" xfId="1468" xr:uid="{C75D4C6F-9D1B-431D-A794-5C52E8927CCF}"/>
    <cellStyle name="Comma 2 2 2 13 2 2 2" xfId="2785" xr:uid="{98985863-9967-4C94-9457-4B8BB049214F}"/>
    <cellStyle name="Comma 2 2 2 13 2 2 2 2" xfId="5952" xr:uid="{11E559CD-6649-43CA-9D30-B33D9721D46C}"/>
    <cellStyle name="Comma 2 2 2 13 2 2 2 2 2" xfId="12503" xr:uid="{A3E8B791-AE8E-48C8-B4FF-33D2C455F192}"/>
    <cellStyle name="Comma 2 2 2 13 2 2 2 3" xfId="9606" xr:uid="{22B0C688-97C8-4087-9265-83F5CAEAB737}"/>
    <cellStyle name="Comma 2 2 2 13 2 2 3" xfId="4655" xr:uid="{F8B1E1AC-8641-486F-9681-6E1EE68A9BD7}"/>
    <cellStyle name="Comma 2 2 2 13 2 2 3 2" xfId="11231" xr:uid="{E5DB1281-407E-43E7-8DA6-5C0BE10D0A05}"/>
    <cellStyle name="Comma 2 2 2 13 2 2 4" xfId="8351" xr:uid="{20578803-BAC5-4B1E-8881-7F305AB236BC}"/>
    <cellStyle name="Comma 2 2 2 13 2 3" xfId="2406" xr:uid="{E59623B6-F37E-4F66-9A44-A9F87EDA7187}"/>
    <cellStyle name="Comma 2 2 2 13 2 3 2" xfId="5574" xr:uid="{339FE082-DB71-44CF-AC24-ED39537CE6B7}"/>
    <cellStyle name="Comma 2 2 2 13 2 3 2 2" xfId="12127" xr:uid="{BD56FB62-9DD4-4C36-AF73-1B9D53FE80DA}"/>
    <cellStyle name="Comma 2 2 2 13 2 3 3" xfId="9230" xr:uid="{608AB832-2223-45CC-B709-3EB84929FA1E}"/>
    <cellStyle name="Comma 2 2 2 13 2 4" xfId="4277" xr:uid="{6FE87441-DB6E-44D0-8C09-2D184C3544E2}"/>
    <cellStyle name="Comma 2 2 2 13 2 4 2" xfId="10855" xr:uid="{5F800A77-2E8F-4B09-B8CA-0221522F7DDE}"/>
    <cellStyle name="Comma 2 2 2 13 2 5" xfId="7662" xr:uid="{B42826E7-CB65-4CC8-9F6C-029C248760C6}"/>
    <cellStyle name="Comma 2 2 2 13 3" xfId="1467" xr:uid="{069ADAA5-D12C-4749-BA4C-4AAED7A66C11}"/>
    <cellStyle name="Comma 2 2 2 13 3 2" xfId="2784" xr:uid="{834215DC-C3C7-47B8-9F77-3AAEAFE569CF}"/>
    <cellStyle name="Comma 2 2 2 13 3 2 2" xfId="5951" xr:uid="{44101B19-B890-48D2-8547-CB5046845BD8}"/>
    <cellStyle name="Comma 2 2 2 13 3 2 2 2" xfId="12502" xr:uid="{50FCD97F-F016-4964-A143-833D15D2DB0E}"/>
    <cellStyle name="Comma 2 2 2 13 3 2 3" xfId="9605" xr:uid="{9BAE55A9-A66A-464C-97BF-BD2476E6FE2E}"/>
    <cellStyle name="Comma 2 2 2 13 3 3" xfId="4654" xr:uid="{27944571-0902-446D-918C-57FD23476EB0}"/>
    <cellStyle name="Comma 2 2 2 13 3 3 2" xfId="11230" xr:uid="{19C358C2-59E4-4735-9FAF-D011805A9151}"/>
    <cellStyle name="Comma 2 2 2 13 3 4" xfId="8350" xr:uid="{A27EE99F-501C-41A4-804B-6B615B13F1FC}"/>
    <cellStyle name="Comma 2 2 2 13 4" xfId="2168" xr:uid="{6FFA32EC-4488-442D-814F-2F3B752E5AA6}"/>
    <cellStyle name="Comma 2 2 2 13 4 2" xfId="5336" xr:uid="{698254C6-5856-4A8A-ACFE-1221DAC194AD}"/>
    <cellStyle name="Comma 2 2 2 13 4 2 2" xfId="11891" xr:uid="{92E3EA08-0731-429C-B5AA-A1483CBBAFC8}"/>
    <cellStyle name="Comma 2 2 2 13 4 3" xfId="8994" xr:uid="{03DA78E7-CE08-47E4-A0CC-0CF170E6D9C0}"/>
    <cellStyle name="Comma 2 2 2 13 5" xfId="3492" xr:uid="{3484C6F7-F6DF-42DB-B28B-A4C8C8DF2CB1}"/>
    <cellStyle name="Comma 2 2 2 13 5 2" xfId="6615" xr:uid="{E0B09992-8B74-4E0C-B3F7-AAD752276E2A}"/>
    <cellStyle name="Comma 2 2 2 13 5 2 2" xfId="13155" xr:uid="{E61A7E1D-AD71-48C0-9E59-9DE1EE6D10E4}"/>
    <cellStyle name="Comma 2 2 2 13 5 3" xfId="10263" xr:uid="{8DDAEA50-2467-41AD-88B6-B4A3016316B6}"/>
    <cellStyle name="Comma 2 2 2 13 6" xfId="3994" xr:uid="{B738BF6E-66CE-44B3-94E0-850D92E700F7}"/>
    <cellStyle name="Comma 2 2 2 13 6 2" xfId="10612" xr:uid="{EE9A5015-6745-40DF-B914-6991D063D72A}"/>
    <cellStyle name="Comma 2 2 2 13 7" xfId="6958" xr:uid="{884DF93A-149D-4C3A-B1F1-B210D7F00BA3}"/>
    <cellStyle name="Comma 2 2 2 13 7 2" xfId="13462" xr:uid="{5B613E74-2476-4247-8B0F-76329B6C5953}"/>
    <cellStyle name="Comma 2 2 2 13 8" xfId="7457" xr:uid="{B58268C1-080F-4360-926B-271D17DBCE7A}"/>
    <cellStyle name="Comma 2 2 2 14" xfId="229" xr:uid="{00000000-0005-0000-0000-0000E4000000}"/>
    <cellStyle name="Comma 2 2 2 14 2" xfId="230" xr:uid="{00000000-0005-0000-0000-0000E5000000}"/>
    <cellStyle name="Comma 2 2 2 14 2 2" xfId="1470" xr:uid="{905C3B56-7E67-4D6E-A866-02CF7AC8C08F}"/>
    <cellStyle name="Comma 2 2 2 14 2 2 2" xfId="2787" xr:uid="{CAA97578-396E-45D9-93F7-75FA20A3F278}"/>
    <cellStyle name="Comma 2 2 2 14 2 2 2 2" xfId="5954" xr:uid="{293296C1-AA6F-4392-89CB-BA08FB41286E}"/>
    <cellStyle name="Comma 2 2 2 14 2 2 2 2 2" xfId="12505" xr:uid="{F4149CAC-3818-4771-890A-221D2DFA2AD3}"/>
    <cellStyle name="Comma 2 2 2 14 2 2 2 3" xfId="9608" xr:uid="{22389DBC-929B-4831-AD2C-5CEFF217F567}"/>
    <cellStyle name="Comma 2 2 2 14 2 2 3" xfId="4657" xr:uid="{F2E1D87F-83AB-483E-A176-C63D299CFCD0}"/>
    <cellStyle name="Comma 2 2 2 14 2 2 3 2" xfId="11233" xr:uid="{673D6219-4114-4C8C-8D56-CFA90AAA6B7C}"/>
    <cellStyle name="Comma 2 2 2 14 2 2 4" xfId="8353" xr:uid="{0DCE2286-D4D6-4BDC-88BC-94A0421807E5}"/>
    <cellStyle name="Comma 2 2 2 14 2 3" xfId="2407" xr:uid="{8F75364C-24D5-40DA-B6B5-D167EA36BA03}"/>
    <cellStyle name="Comma 2 2 2 14 2 3 2" xfId="5575" xr:uid="{4C1AB880-62AB-4478-8AF1-9127E464D575}"/>
    <cellStyle name="Comma 2 2 2 14 2 3 2 2" xfId="12128" xr:uid="{6B8708C6-0CFF-4831-B90B-AC7CBC91C23D}"/>
    <cellStyle name="Comma 2 2 2 14 2 3 3" xfId="9231" xr:uid="{3A7A9431-8325-4C71-B3DE-4B43F65C9322}"/>
    <cellStyle name="Comma 2 2 2 14 2 4" xfId="4278" xr:uid="{2A1E9A7C-D35D-4230-9572-7F0033BC4B9C}"/>
    <cellStyle name="Comma 2 2 2 14 2 4 2" xfId="10856" xr:uid="{4829D407-3EE7-4611-8C28-91BE8CEFBCA9}"/>
    <cellStyle name="Comma 2 2 2 14 2 5" xfId="7661" xr:uid="{E008B3B4-573E-4055-AC85-2BADD82F73FF}"/>
    <cellStyle name="Comma 2 2 2 14 3" xfId="1469" xr:uid="{F29A7001-5761-4D71-8005-BFF4F899BC5A}"/>
    <cellStyle name="Comma 2 2 2 14 3 2" xfId="2786" xr:uid="{7D8BEFF3-9DA3-44D6-BB6F-7C6ED6A49A37}"/>
    <cellStyle name="Comma 2 2 2 14 3 2 2" xfId="5953" xr:uid="{6484EBAE-1601-46BA-B128-0AD9CE9984D7}"/>
    <cellStyle name="Comma 2 2 2 14 3 2 2 2" xfId="12504" xr:uid="{DC7087A8-DB87-4C84-9FAB-9E0D56BBC6BB}"/>
    <cellStyle name="Comma 2 2 2 14 3 2 3" xfId="9607" xr:uid="{09572BDE-61A1-4FE2-A450-E005FA21720E}"/>
    <cellStyle name="Comma 2 2 2 14 3 3" xfId="4656" xr:uid="{78BE6214-1438-4A7E-93D7-A0D42287F2B4}"/>
    <cellStyle name="Comma 2 2 2 14 3 3 2" xfId="11232" xr:uid="{ED2F776A-28CD-4437-B2E4-F15277FF3349}"/>
    <cellStyle name="Comma 2 2 2 14 3 4" xfId="8352" xr:uid="{06718E22-A41C-49AF-99E0-D2B228C9BA36}"/>
    <cellStyle name="Comma 2 2 2 14 4" xfId="2169" xr:uid="{0AEDA3F5-E05D-45A4-8856-78051B2CEB4B}"/>
    <cellStyle name="Comma 2 2 2 14 4 2" xfId="5337" xr:uid="{F464F833-0A34-45FA-A064-CCB0EB58BC09}"/>
    <cellStyle name="Comma 2 2 2 14 4 2 2" xfId="11892" xr:uid="{4419994C-F559-457D-A9FB-831B8BAF83A9}"/>
    <cellStyle name="Comma 2 2 2 14 4 3" xfId="8995" xr:uid="{9FEE3194-E4B1-4719-9375-063C606EB55C}"/>
    <cellStyle name="Comma 2 2 2 14 5" xfId="3493" xr:uid="{EC794857-7B18-489F-844F-AACB70BD3A01}"/>
    <cellStyle name="Comma 2 2 2 14 5 2" xfId="6616" xr:uid="{56F3AE8A-78A3-4947-874A-8A560B92B297}"/>
    <cellStyle name="Comma 2 2 2 14 5 2 2" xfId="13156" xr:uid="{BF79AE8D-805F-4976-AB8A-7FBD71C79EF7}"/>
    <cellStyle name="Comma 2 2 2 14 5 3" xfId="10264" xr:uid="{F80F85B6-E5C4-4AA4-A0DC-6AF22DC4D2C7}"/>
    <cellStyle name="Comma 2 2 2 14 6" xfId="3995" xr:uid="{6A4C1213-F9F4-43BC-9773-C5A7240E2E8A}"/>
    <cellStyle name="Comma 2 2 2 14 6 2" xfId="10613" xr:uid="{702E680D-933B-406F-BFC0-B910EA05117C}"/>
    <cellStyle name="Comma 2 2 2 14 7" xfId="6959" xr:uid="{A5755C3B-A5D0-4795-B644-CCBC920F846F}"/>
    <cellStyle name="Comma 2 2 2 14 7 2" xfId="13463" xr:uid="{9CDA3CF2-67D4-4CBB-A39F-98ED7FFC7D39}"/>
    <cellStyle name="Comma 2 2 2 14 8" xfId="7458" xr:uid="{516CB240-50EC-42A4-91E9-DF4E5FCB63CD}"/>
    <cellStyle name="Comma 2 2 2 15" xfId="231" xr:uid="{00000000-0005-0000-0000-0000E6000000}"/>
    <cellStyle name="Comma 2 2 2 15 2" xfId="232" xr:uid="{00000000-0005-0000-0000-0000E7000000}"/>
    <cellStyle name="Comma 2 2 2 15 2 2" xfId="1472" xr:uid="{D46D0C4F-F67D-44E5-BCDB-066B6375F2EA}"/>
    <cellStyle name="Comma 2 2 2 15 2 2 2" xfId="2789" xr:uid="{9287B989-4E05-4C90-BA53-9170C56AFF83}"/>
    <cellStyle name="Comma 2 2 2 15 2 2 2 2" xfId="5956" xr:uid="{035052E0-A590-4758-89E5-A4A4C96D1B2C}"/>
    <cellStyle name="Comma 2 2 2 15 2 2 2 2 2" xfId="12507" xr:uid="{905A81CB-0BD1-499B-AF58-69AC7CFAA26E}"/>
    <cellStyle name="Comma 2 2 2 15 2 2 2 3" xfId="9610" xr:uid="{C1693CEF-AB9C-47BE-8363-867DB2750982}"/>
    <cellStyle name="Comma 2 2 2 15 2 2 3" xfId="4659" xr:uid="{C9267CEE-D160-473A-9732-5EA0FFE562CD}"/>
    <cellStyle name="Comma 2 2 2 15 2 2 3 2" xfId="11235" xr:uid="{0E341BC6-027E-4100-A5D5-B0E0044DD383}"/>
    <cellStyle name="Comma 2 2 2 15 2 2 4" xfId="8355" xr:uid="{DFEB3884-EB8A-4C3E-8E72-17094CDFFC73}"/>
    <cellStyle name="Comma 2 2 2 15 2 3" xfId="2408" xr:uid="{7AFA50A5-E673-4BB6-8585-A44B237271FC}"/>
    <cellStyle name="Comma 2 2 2 15 2 3 2" xfId="5576" xr:uid="{24535C06-7BB7-49E2-B373-51579CC6AFD8}"/>
    <cellStyle name="Comma 2 2 2 15 2 3 2 2" xfId="12129" xr:uid="{2D851304-51F6-471D-A920-3E7E963BD54C}"/>
    <cellStyle name="Comma 2 2 2 15 2 3 3" xfId="9232" xr:uid="{5137A1C4-8F45-4C5A-94EC-DB02B8367BF2}"/>
    <cellStyle name="Comma 2 2 2 15 2 4" xfId="4279" xr:uid="{EAEBFCD7-88BB-4CC7-8192-E21F85962569}"/>
    <cellStyle name="Comma 2 2 2 15 2 4 2" xfId="10857" xr:uid="{03677CCB-5BBB-478A-BB79-3DCADA8E0249}"/>
    <cellStyle name="Comma 2 2 2 15 2 5" xfId="7660" xr:uid="{31D75606-05A3-469D-82CC-FDA86CEB0881}"/>
    <cellStyle name="Comma 2 2 2 15 3" xfId="1471" xr:uid="{8D771F96-ED0D-49A3-ADB8-57054F5F097B}"/>
    <cellStyle name="Comma 2 2 2 15 3 2" xfId="2788" xr:uid="{C484CE6A-41D0-40A1-BF7E-AB80357AF5DE}"/>
    <cellStyle name="Comma 2 2 2 15 3 2 2" xfId="5955" xr:uid="{8DA598A2-1D83-470A-AA59-7DD82ED34633}"/>
    <cellStyle name="Comma 2 2 2 15 3 2 2 2" xfId="12506" xr:uid="{2FC050E7-F379-4E21-9788-08FC00E7A5BF}"/>
    <cellStyle name="Comma 2 2 2 15 3 2 3" xfId="9609" xr:uid="{7DDD5FAF-965E-4449-84C5-05F116ED987A}"/>
    <cellStyle name="Comma 2 2 2 15 3 3" xfId="4658" xr:uid="{740EF658-8B14-4052-9136-5D91038355E9}"/>
    <cellStyle name="Comma 2 2 2 15 3 3 2" xfId="11234" xr:uid="{AA081D3B-7215-44DD-A070-06250CC22279}"/>
    <cellStyle name="Comma 2 2 2 15 3 4" xfId="8354" xr:uid="{00BEB574-4C6F-4DD1-A8E4-E91ADD4F7BA8}"/>
    <cellStyle name="Comma 2 2 2 15 4" xfId="2170" xr:uid="{7B4FDA7F-ECF4-4778-B545-ED8E067576E8}"/>
    <cellStyle name="Comma 2 2 2 15 4 2" xfId="5338" xr:uid="{52F843ED-98B0-4601-A43E-0CDD0E57BB69}"/>
    <cellStyle name="Comma 2 2 2 15 4 2 2" xfId="11893" xr:uid="{A36DD644-1CA7-437A-A960-674E90B70F6A}"/>
    <cellStyle name="Comma 2 2 2 15 4 3" xfId="8996" xr:uid="{8B04B356-4366-4A1D-BC5B-8206CF077B46}"/>
    <cellStyle name="Comma 2 2 2 15 5" xfId="3494" xr:uid="{77769589-6DB5-46B3-A09E-18A52AFA5007}"/>
    <cellStyle name="Comma 2 2 2 15 5 2" xfId="6617" xr:uid="{ED0A5D41-0F47-4602-873B-7D8221FBF63A}"/>
    <cellStyle name="Comma 2 2 2 15 5 2 2" xfId="13157" xr:uid="{439EEFAA-5425-4B3E-995F-464DB56C93A0}"/>
    <cellStyle name="Comma 2 2 2 15 5 3" xfId="10265" xr:uid="{C1F915CA-04D6-4E8D-86F9-FD3E204C6FAB}"/>
    <cellStyle name="Comma 2 2 2 15 6" xfId="3996" xr:uid="{B5586E6E-20B7-47EB-B4B3-2724937302A0}"/>
    <cellStyle name="Comma 2 2 2 15 6 2" xfId="10614" xr:uid="{20388BC2-6CB6-42EB-ACE2-FD6BB48D83D2}"/>
    <cellStyle name="Comma 2 2 2 15 7" xfId="6960" xr:uid="{F08FD845-7B9A-4962-AF6F-FD72360C8F25}"/>
    <cellStyle name="Comma 2 2 2 15 7 2" xfId="13464" xr:uid="{5ADDE205-7167-460A-A3E4-FD9BDC8FB4B7}"/>
    <cellStyle name="Comma 2 2 2 15 8" xfId="7459" xr:uid="{313C79C0-8AEF-4743-91AF-FF1375C8359B}"/>
    <cellStyle name="Comma 2 2 2 16" xfId="233" xr:uid="{00000000-0005-0000-0000-0000E8000000}"/>
    <cellStyle name="Comma 2 2 2 16 2" xfId="234" xr:uid="{00000000-0005-0000-0000-0000E9000000}"/>
    <cellStyle name="Comma 2 2 2 16 2 2" xfId="1474" xr:uid="{EA981A75-9175-4DD1-BD44-5636DED0F8B6}"/>
    <cellStyle name="Comma 2 2 2 16 2 2 2" xfId="2791" xr:uid="{993BE3E6-230C-430D-B163-4446AC22B385}"/>
    <cellStyle name="Comma 2 2 2 16 2 2 2 2" xfId="5958" xr:uid="{1CEA8D72-860F-4D7A-AF3B-C3DD0FE0F8A9}"/>
    <cellStyle name="Comma 2 2 2 16 2 2 2 2 2" xfId="12509" xr:uid="{D7DA59AB-5BC8-4589-B028-BB1F9D740865}"/>
    <cellStyle name="Comma 2 2 2 16 2 2 2 3" xfId="9612" xr:uid="{1B4EA366-F316-4D9A-937E-E436A61C1251}"/>
    <cellStyle name="Comma 2 2 2 16 2 2 3" xfId="4661" xr:uid="{37F46A66-3885-4E4E-AE54-31BCF873E1AB}"/>
    <cellStyle name="Comma 2 2 2 16 2 2 3 2" xfId="11237" xr:uid="{30845323-0BA1-42FC-ACFA-B7282131C012}"/>
    <cellStyle name="Comma 2 2 2 16 2 2 4" xfId="8357" xr:uid="{2468B540-F828-4110-BEFD-B6841655A702}"/>
    <cellStyle name="Comma 2 2 2 16 2 3" xfId="2409" xr:uid="{3BEEAD4B-1F93-4530-834C-2FF3598ABE26}"/>
    <cellStyle name="Comma 2 2 2 16 2 3 2" xfId="5577" xr:uid="{F0CE77F3-99B2-4266-B915-F0BDB68756EA}"/>
    <cellStyle name="Comma 2 2 2 16 2 3 2 2" xfId="12130" xr:uid="{D0F34DAE-91CE-4D49-878B-8B69D1AB37BD}"/>
    <cellStyle name="Comma 2 2 2 16 2 3 3" xfId="9233" xr:uid="{EFC56E32-F9D5-4E83-A56E-A63411F6B81E}"/>
    <cellStyle name="Comma 2 2 2 16 2 4" xfId="4280" xr:uid="{C9C9A453-1613-47AB-AA32-B370AAA76785}"/>
    <cellStyle name="Comma 2 2 2 16 2 4 2" xfId="10858" xr:uid="{14801140-7E5A-4D85-9A18-5A05D5A892A4}"/>
    <cellStyle name="Comma 2 2 2 16 2 5" xfId="7659" xr:uid="{135363DB-928B-4471-A7F2-647D6E825128}"/>
    <cellStyle name="Comma 2 2 2 16 3" xfId="1473" xr:uid="{329D84E1-69B1-4C14-B95F-47CFDF89820E}"/>
    <cellStyle name="Comma 2 2 2 16 3 2" xfId="2790" xr:uid="{7E27C790-98D8-4FBA-857E-762217C0C6C8}"/>
    <cellStyle name="Comma 2 2 2 16 3 2 2" xfId="5957" xr:uid="{446D0054-B24E-41C0-B6C5-952DDAB4FC55}"/>
    <cellStyle name="Comma 2 2 2 16 3 2 2 2" xfId="12508" xr:uid="{11592A29-49B5-4260-B37F-BF9024883DD5}"/>
    <cellStyle name="Comma 2 2 2 16 3 2 3" xfId="9611" xr:uid="{6B88FC7F-088E-4A6E-833B-20A7F5E26429}"/>
    <cellStyle name="Comma 2 2 2 16 3 3" xfId="4660" xr:uid="{62005656-B110-4842-AD96-DD8C6700F4DD}"/>
    <cellStyle name="Comma 2 2 2 16 3 3 2" xfId="11236" xr:uid="{E9467A10-B416-4D6B-A8C4-5CB300D1A691}"/>
    <cellStyle name="Comma 2 2 2 16 3 4" xfId="8356" xr:uid="{1EBDCCDC-3BE0-4084-B1DB-AE63CD4995A5}"/>
    <cellStyle name="Comma 2 2 2 16 4" xfId="2171" xr:uid="{9791A641-CD09-451A-8223-87A1B48E7C7A}"/>
    <cellStyle name="Comma 2 2 2 16 4 2" xfId="5339" xr:uid="{ADB9EBDD-E070-4FC7-9CF1-91AAF14E78F3}"/>
    <cellStyle name="Comma 2 2 2 16 4 2 2" xfId="11894" xr:uid="{455B2033-5647-4111-A283-888C7C4DBDB7}"/>
    <cellStyle name="Comma 2 2 2 16 4 3" xfId="8997" xr:uid="{6AFEAF3B-6BEE-47D0-B27F-9A11238F56CC}"/>
    <cellStyle name="Comma 2 2 2 16 5" xfId="3495" xr:uid="{07E59B56-D03E-4235-85D9-E3DD9BCB3A25}"/>
    <cellStyle name="Comma 2 2 2 16 5 2" xfId="6618" xr:uid="{4B56D754-BC64-4BFE-817C-07C6EDA83A86}"/>
    <cellStyle name="Comma 2 2 2 16 5 2 2" xfId="13158" xr:uid="{46A8A665-9E85-42E3-BB24-F181CCE0C453}"/>
    <cellStyle name="Comma 2 2 2 16 5 3" xfId="10266" xr:uid="{5356BDD8-F8B9-440E-A888-617A64475048}"/>
    <cellStyle name="Comma 2 2 2 16 6" xfId="3997" xr:uid="{B812AAB3-1939-411D-BC67-C4C02ED10314}"/>
    <cellStyle name="Comma 2 2 2 16 6 2" xfId="10615" xr:uid="{56C0E595-4F31-4688-B74C-4739E5C3DFE9}"/>
    <cellStyle name="Comma 2 2 2 16 7" xfId="6961" xr:uid="{0F1B4DEA-E169-44C9-B5EB-507F91B70C61}"/>
    <cellStyle name="Comma 2 2 2 16 7 2" xfId="13465" xr:uid="{F690AE7E-0195-4E2D-ADF9-742F7780C059}"/>
    <cellStyle name="Comma 2 2 2 16 8" xfId="7460" xr:uid="{C2EA3659-14A6-4954-B42A-964B808D94C4}"/>
    <cellStyle name="Comma 2 2 2 17" xfId="235" xr:uid="{00000000-0005-0000-0000-0000EA000000}"/>
    <cellStyle name="Comma 2 2 2 17 2" xfId="236" xr:uid="{00000000-0005-0000-0000-0000EB000000}"/>
    <cellStyle name="Comma 2 2 2 17 2 2" xfId="1476" xr:uid="{1AEF8DDD-56F2-4A23-A3F0-F2130E54FBFF}"/>
    <cellStyle name="Comma 2 2 2 17 2 2 2" xfId="2793" xr:uid="{611EDCDE-3032-4EB4-AEE8-9114213937FC}"/>
    <cellStyle name="Comma 2 2 2 17 2 2 2 2" xfId="5960" xr:uid="{6DA4A701-CE13-4983-8675-0AB407C02A0B}"/>
    <cellStyle name="Comma 2 2 2 17 2 2 2 2 2" xfId="12511" xr:uid="{3F241BDA-58EC-4D40-9E41-389EDD1DBEDC}"/>
    <cellStyle name="Comma 2 2 2 17 2 2 2 3" xfId="9614" xr:uid="{75E91CD0-34B0-4418-931C-CD298DF6BED2}"/>
    <cellStyle name="Comma 2 2 2 17 2 2 3" xfId="4663" xr:uid="{EB9A1B7E-2BF8-47F8-A4C7-D11715FBC6FA}"/>
    <cellStyle name="Comma 2 2 2 17 2 2 3 2" xfId="11239" xr:uid="{3379D310-59BE-4BB1-963D-CC5D7657C264}"/>
    <cellStyle name="Comma 2 2 2 17 2 2 4" xfId="8359" xr:uid="{77CE6AE4-9721-4D1B-AC30-2B0E4142BAC4}"/>
    <cellStyle name="Comma 2 2 2 17 2 3" xfId="2410" xr:uid="{14798EC4-D81D-41F0-ADA0-6F2E525C5455}"/>
    <cellStyle name="Comma 2 2 2 17 2 3 2" xfId="5578" xr:uid="{025ACEA9-FF4D-459C-B5DE-DDAEC2AF2349}"/>
    <cellStyle name="Comma 2 2 2 17 2 3 2 2" xfId="12131" xr:uid="{21730326-7D48-4FE4-A4B1-32FDE395EB26}"/>
    <cellStyle name="Comma 2 2 2 17 2 3 3" xfId="9234" xr:uid="{7223250A-B2A9-4856-BA87-3EA7EB18D572}"/>
    <cellStyle name="Comma 2 2 2 17 2 4" xfId="4281" xr:uid="{69A6AB15-0FB6-446E-B819-7FA74BB1C50F}"/>
    <cellStyle name="Comma 2 2 2 17 2 4 2" xfId="10859" xr:uid="{ECD65379-E114-46D6-9CD7-5686D4284D00}"/>
    <cellStyle name="Comma 2 2 2 17 2 5" xfId="7658" xr:uid="{09C4428C-9DA7-46F2-940F-53F649367231}"/>
    <cellStyle name="Comma 2 2 2 17 3" xfId="1475" xr:uid="{EF4D6228-0BBE-4826-AC5B-FA4AF88D6A55}"/>
    <cellStyle name="Comma 2 2 2 17 3 2" xfId="2792" xr:uid="{5C1656F2-1A1A-4655-965B-799102871430}"/>
    <cellStyle name="Comma 2 2 2 17 3 2 2" xfId="5959" xr:uid="{0C58B492-3A6B-4EC9-97D7-A6F6F8370E5D}"/>
    <cellStyle name="Comma 2 2 2 17 3 2 2 2" xfId="12510" xr:uid="{623EC2FA-A358-4467-9368-62C18F278787}"/>
    <cellStyle name="Comma 2 2 2 17 3 2 3" xfId="9613" xr:uid="{B604C320-8083-44F8-B0A5-85E60FC4A4EF}"/>
    <cellStyle name="Comma 2 2 2 17 3 3" xfId="4662" xr:uid="{C18442C9-8341-4450-A200-5193009DB262}"/>
    <cellStyle name="Comma 2 2 2 17 3 3 2" xfId="11238" xr:uid="{6D12B2CF-2F6D-4EDE-8680-6FB6C9A15751}"/>
    <cellStyle name="Comma 2 2 2 17 3 4" xfId="8358" xr:uid="{453AEA1B-EFE7-48E0-B21D-3AF03976B069}"/>
    <cellStyle name="Comma 2 2 2 17 4" xfId="2172" xr:uid="{321AE72F-21FD-44AC-B2B0-555DD24D4C04}"/>
    <cellStyle name="Comma 2 2 2 17 4 2" xfId="5340" xr:uid="{ECBF448C-90B4-4F86-BC02-A83D6AE5E24F}"/>
    <cellStyle name="Comma 2 2 2 17 4 2 2" xfId="11895" xr:uid="{C0579371-6C34-48D2-B156-9F227BCFED10}"/>
    <cellStyle name="Comma 2 2 2 17 4 3" xfId="8998" xr:uid="{4EFA5B9F-6530-4CD5-AFEA-E9F08F0FE32B}"/>
    <cellStyle name="Comma 2 2 2 17 5" xfId="3496" xr:uid="{CE1F2469-B30C-4D7E-8DFC-0082CCE7205B}"/>
    <cellStyle name="Comma 2 2 2 17 5 2" xfId="6619" xr:uid="{58A9E06C-3C05-4BFC-B2DA-56459E35CEA8}"/>
    <cellStyle name="Comma 2 2 2 17 5 2 2" xfId="13159" xr:uid="{831BC5ED-6245-4EE5-B0C7-7E3740FBC74E}"/>
    <cellStyle name="Comma 2 2 2 17 5 3" xfId="10267" xr:uid="{F4649126-7E38-400D-B400-5AE361CB07D4}"/>
    <cellStyle name="Comma 2 2 2 17 6" xfId="3998" xr:uid="{73393332-043C-405D-9406-3051B661434D}"/>
    <cellStyle name="Comma 2 2 2 17 6 2" xfId="10616" xr:uid="{03BBE0B0-A9CE-4641-9094-FB51CD86C26D}"/>
    <cellStyle name="Comma 2 2 2 17 7" xfId="6962" xr:uid="{051A877F-DE85-4835-9D0D-0D77A52BEAE8}"/>
    <cellStyle name="Comma 2 2 2 17 7 2" xfId="13466" xr:uid="{15CADA70-AF81-4AD4-8D9B-3F768E7E9B4D}"/>
    <cellStyle name="Comma 2 2 2 17 8" xfId="7461" xr:uid="{AE38A94D-0112-478C-9458-3BB84F637C7F}"/>
    <cellStyle name="Comma 2 2 2 18" xfId="237" xr:uid="{00000000-0005-0000-0000-0000EC000000}"/>
    <cellStyle name="Comma 2 2 2 18 2" xfId="238" xr:uid="{00000000-0005-0000-0000-0000ED000000}"/>
    <cellStyle name="Comma 2 2 2 18 2 2" xfId="1478" xr:uid="{567CE2FA-BDB4-4519-972D-744B4B5E28A6}"/>
    <cellStyle name="Comma 2 2 2 18 2 2 2" xfId="2795" xr:uid="{5D434B5C-1593-433F-88AC-D5D3FEC35465}"/>
    <cellStyle name="Comma 2 2 2 18 2 2 2 2" xfId="5962" xr:uid="{C05FFD1D-EC0A-47DC-A6D6-13BE2CD560A2}"/>
    <cellStyle name="Comma 2 2 2 18 2 2 2 2 2" xfId="12513" xr:uid="{FB1C2D14-7127-4FB0-8A55-E2DB7E3FA845}"/>
    <cellStyle name="Comma 2 2 2 18 2 2 2 3" xfId="9616" xr:uid="{7E5CF699-8043-4061-B716-EF8F582B3BC7}"/>
    <cellStyle name="Comma 2 2 2 18 2 2 3" xfId="4665" xr:uid="{E41DF5AE-74C7-4B1A-8F1E-27B3C53C81A1}"/>
    <cellStyle name="Comma 2 2 2 18 2 2 3 2" xfId="11241" xr:uid="{DBBF7DA2-F72A-457C-BFC6-6AE15EA7B1EC}"/>
    <cellStyle name="Comma 2 2 2 18 2 2 4" xfId="8361" xr:uid="{1FD50382-126E-4AA4-A23C-FC90FA40C82A}"/>
    <cellStyle name="Comma 2 2 2 18 2 3" xfId="2411" xr:uid="{65E08E33-0A1E-4FAD-9F0C-1490AD1302BB}"/>
    <cellStyle name="Comma 2 2 2 18 2 3 2" xfId="5579" xr:uid="{7E322912-05DC-491C-A62F-F2C6BB601C34}"/>
    <cellStyle name="Comma 2 2 2 18 2 3 2 2" xfId="12132" xr:uid="{D55EFA62-5B2F-4E03-88FC-6214F6170373}"/>
    <cellStyle name="Comma 2 2 2 18 2 3 3" xfId="9235" xr:uid="{9430127B-E01A-45EC-9C94-B5B86DA9F395}"/>
    <cellStyle name="Comma 2 2 2 18 2 4" xfId="4282" xr:uid="{8FF4064F-919A-4CE7-A217-8DC23C071698}"/>
    <cellStyle name="Comma 2 2 2 18 2 4 2" xfId="10860" xr:uid="{E8263DE0-B86C-4B17-8568-F3AA2C870F2A}"/>
    <cellStyle name="Comma 2 2 2 18 2 5" xfId="7657" xr:uid="{4BC5EA4D-08B1-44F0-9448-15172492A35F}"/>
    <cellStyle name="Comma 2 2 2 18 3" xfId="1477" xr:uid="{A8177140-6B52-4833-9B7E-E5F99196C485}"/>
    <cellStyle name="Comma 2 2 2 18 3 2" xfId="2794" xr:uid="{E22A0356-0C2C-4C3F-993F-AB6FBF9B3CB2}"/>
    <cellStyle name="Comma 2 2 2 18 3 2 2" xfId="5961" xr:uid="{479CA77A-F370-472D-B12D-0B0CC6AEC4D6}"/>
    <cellStyle name="Comma 2 2 2 18 3 2 2 2" xfId="12512" xr:uid="{FD63B025-7BF8-4649-8F00-666135CCBB3D}"/>
    <cellStyle name="Comma 2 2 2 18 3 2 3" xfId="9615" xr:uid="{07C55FAE-743E-4706-A1E7-A6795BC80608}"/>
    <cellStyle name="Comma 2 2 2 18 3 3" xfId="4664" xr:uid="{99E1C1F2-2986-4FD5-94FE-10BEF15433A7}"/>
    <cellStyle name="Comma 2 2 2 18 3 3 2" xfId="11240" xr:uid="{00A8B50B-C6EB-4A40-BC10-99D13DB710FF}"/>
    <cellStyle name="Comma 2 2 2 18 3 4" xfId="8360" xr:uid="{88C9CA58-5AC2-4A3E-8882-EA6D30DC1080}"/>
    <cellStyle name="Comma 2 2 2 18 4" xfId="2173" xr:uid="{B6DBE54C-0ACA-4663-868C-01F8578AE019}"/>
    <cellStyle name="Comma 2 2 2 18 4 2" xfId="5341" xr:uid="{3E9B60F0-1E11-44DF-A3F1-5F6D6CB41B52}"/>
    <cellStyle name="Comma 2 2 2 18 4 2 2" xfId="11896" xr:uid="{83F18341-538D-46F0-82FF-F260D7F924BC}"/>
    <cellStyle name="Comma 2 2 2 18 4 3" xfId="8999" xr:uid="{609B8448-6A22-4F87-B5D8-22A4B6C07292}"/>
    <cellStyle name="Comma 2 2 2 18 5" xfId="3497" xr:uid="{987C0DE4-4DD1-4FAE-9ED4-8588C61374EC}"/>
    <cellStyle name="Comma 2 2 2 18 5 2" xfId="6620" xr:uid="{F2DF9C3A-6554-4E07-BB09-81E4010A05C1}"/>
    <cellStyle name="Comma 2 2 2 18 5 2 2" xfId="13160" xr:uid="{E45BAB5B-1D70-4993-854F-98AE85789EDD}"/>
    <cellStyle name="Comma 2 2 2 18 5 3" xfId="10268" xr:uid="{82334622-ACAB-45CC-8ED5-488F128F5737}"/>
    <cellStyle name="Comma 2 2 2 18 6" xfId="3999" xr:uid="{5751B80A-D630-4B36-9FD2-13E16A83D8A8}"/>
    <cellStyle name="Comma 2 2 2 18 6 2" xfId="10617" xr:uid="{2B65A9F2-54D1-44F2-BFBF-EF3E70216676}"/>
    <cellStyle name="Comma 2 2 2 18 7" xfId="6963" xr:uid="{997D3AA3-EB3F-4E1C-9A96-D739D4868356}"/>
    <cellStyle name="Comma 2 2 2 18 7 2" xfId="13467" xr:uid="{32C6FC66-D8D9-40BD-AD58-1B8E510626CD}"/>
    <cellStyle name="Comma 2 2 2 18 8" xfId="7462" xr:uid="{A846E41C-6DB4-4237-A5D7-145D0C34B953}"/>
    <cellStyle name="Comma 2 2 2 19" xfId="239" xr:uid="{00000000-0005-0000-0000-0000EE000000}"/>
    <cellStyle name="Comma 2 2 2 19 2" xfId="1479" xr:uid="{88F2399C-C720-4CC8-B605-07E83373B4CE}"/>
    <cellStyle name="Comma 2 2 2 19 2 2" xfId="2796" xr:uid="{8EE72D2D-3F18-4B97-848C-36ACFE136886}"/>
    <cellStyle name="Comma 2 2 2 19 2 2 2" xfId="5963" xr:uid="{8E5C44C0-775E-4F19-B04D-7E0464FD9434}"/>
    <cellStyle name="Comma 2 2 2 19 2 2 2 2" xfId="12514" xr:uid="{CF17C233-4D09-4593-ABFD-2351D48B77DD}"/>
    <cellStyle name="Comma 2 2 2 19 2 2 3" xfId="9617" xr:uid="{024EB409-648A-4B93-A72C-2B17AE435F07}"/>
    <cellStyle name="Comma 2 2 2 19 2 3" xfId="4666" xr:uid="{CB2F4F2F-960E-4207-B57A-5C69E78F499A}"/>
    <cellStyle name="Comma 2 2 2 19 2 3 2" xfId="11242" xr:uid="{EE7B0EAF-8050-4200-B9CE-7F80DA7A5667}"/>
    <cellStyle name="Comma 2 2 2 19 2 4" xfId="8362" xr:uid="{CAC05079-BCED-4F54-BF4A-2A5F974BA52A}"/>
    <cellStyle name="Comma 2 2 2 19 3" xfId="2164" xr:uid="{19FB9985-17A6-438A-949B-CE2A29BA44B6}"/>
    <cellStyle name="Comma 2 2 2 19 3 2" xfId="5332" xr:uid="{9C47EABB-EC53-46A5-AA9B-2006E77D5F2B}"/>
    <cellStyle name="Comma 2 2 2 19 3 2 2" xfId="11887" xr:uid="{E740A6FF-411A-4AE2-8D61-5BE42E0F52B5}"/>
    <cellStyle name="Comma 2 2 2 19 3 3" xfId="8990" xr:uid="{FE7CF9C3-3F62-4813-8246-6A1E0E3A284D}"/>
    <cellStyle name="Comma 2 2 2 19 4" xfId="3990" xr:uid="{619987BA-6EAC-41D5-BC92-F228308788B4}"/>
    <cellStyle name="Comma 2 2 2 19 4 2" xfId="10608" xr:uid="{2BD0CC8A-3090-47F8-93D2-D2C7B50B5674}"/>
    <cellStyle name="Comma 2 2 2 19 5" xfId="1174" xr:uid="{4E8E0620-808E-4C9B-B000-0F8095573A78}"/>
    <cellStyle name="Comma 2 2 2 19 5 2" xfId="8096" xr:uid="{E90039DE-020D-4726-A0A8-934A341B8ED9}"/>
    <cellStyle name="Comma 2 2 2 19 6" xfId="7656" xr:uid="{D7BC9FB4-C5E4-4BFD-BAD8-AD04A50C6613}"/>
    <cellStyle name="Comma 2 2 2 2" xfId="240" xr:uid="{00000000-0005-0000-0000-0000EF000000}"/>
    <cellStyle name="Comma 2 2 2 2 10" xfId="241" xr:uid="{00000000-0005-0000-0000-0000F0000000}"/>
    <cellStyle name="Comma 2 2 2 2 10 2" xfId="242" xr:uid="{00000000-0005-0000-0000-0000F1000000}"/>
    <cellStyle name="Comma 2 2 2 2 10 2 2" xfId="1482" xr:uid="{030FE564-9FDD-4FF6-B5A5-58D9E3B2468A}"/>
    <cellStyle name="Comma 2 2 2 2 10 2 2 2" xfId="2799" xr:uid="{F81CC96E-02AA-4A6B-8632-7E77B069347C}"/>
    <cellStyle name="Comma 2 2 2 2 10 2 2 2 2" xfId="5966" xr:uid="{1B15B224-0826-4CA4-A783-F28FEEA1C1AD}"/>
    <cellStyle name="Comma 2 2 2 2 10 2 2 2 2 2" xfId="12517" xr:uid="{C97906C7-7562-4330-85B6-B12B69A3D040}"/>
    <cellStyle name="Comma 2 2 2 2 10 2 2 2 3" xfId="9620" xr:uid="{9978DF1D-19F8-4CA1-BE74-EB5A9AE2D7B0}"/>
    <cellStyle name="Comma 2 2 2 2 10 2 2 3" xfId="4669" xr:uid="{6AF57C53-63D1-475E-B522-7680E98537F0}"/>
    <cellStyle name="Comma 2 2 2 2 10 2 2 3 2" xfId="11245" xr:uid="{D6F5D5E4-5473-410F-8E37-34F166686850}"/>
    <cellStyle name="Comma 2 2 2 2 10 2 2 4" xfId="8365" xr:uid="{C927F6B4-A6B1-4B4B-B4A8-1477B0158906}"/>
    <cellStyle name="Comma 2 2 2 2 10 2 3" xfId="2413" xr:uid="{B9D03B26-5AA2-42CB-84FB-79A3344556A1}"/>
    <cellStyle name="Comma 2 2 2 2 10 2 3 2" xfId="5581" xr:uid="{6C1FC3A7-AB6A-4491-908C-AF3EC7787D38}"/>
    <cellStyle name="Comma 2 2 2 2 10 2 3 2 2" xfId="12134" xr:uid="{6E3AD7E6-99E7-4084-8F5F-322024F3F691}"/>
    <cellStyle name="Comma 2 2 2 2 10 2 3 3" xfId="9237" xr:uid="{AD33317E-F0F9-4680-B5F4-BD8AFF7DE739}"/>
    <cellStyle name="Comma 2 2 2 2 10 2 4" xfId="4284" xr:uid="{914A364B-9A85-47B3-B21C-031DED4818AF}"/>
    <cellStyle name="Comma 2 2 2 2 10 2 4 2" xfId="10862" xr:uid="{AA567337-DF58-4D91-A57A-3817C77B3A5A}"/>
    <cellStyle name="Comma 2 2 2 2 10 2 5" xfId="1254" xr:uid="{E30A7705-A401-435C-BCD4-E7355C058CDA}"/>
    <cellStyle name="Comma 2 2 2 2 10 2 5 2" xfId="8138" xr:uid="{6ECDFC19-34A5-45DD-BB6A-280C6885D090}"/>
    <cellStyle name="Comma 2 2 2 2 10 2 6" xfId="7654" xr:uid="{5AB90953-4BF2-4A9C-99C2-5CB6653AE086}"/>
    <cellStyle name="Comma 2 2 2 2 10 3" xfId="1481" xr:uid="{DF10D3D5-B12A-43A5-8968-C035A45FCEEB}"/>
    <cellStyle name="Comma 2 2 2 2 10 3 2" xfId="2798" xr:uid="{19851346-CBF5-4D5F-9975-4110A75BAA76}"/>
    <cellStyle name="Comma 2 2 2 2 10 3 2 2" xfId="5965" xr:uid="{28FE2822-BAF2-47CA-A66F-8E19D1C6EC43}"/>
    <cellStyle name="Comma 2 2 2 2 10 3 2 2 2" xfId="12516" xr:uid="{3FB685AA-6A60-4CD8-91F3-1CC03B91DCC2}"/>
    <cellStyle name="Comma 2 2 2 2 10 3 2 3" xfId="9619" xr:uid="{E5F24CCE-FF83-4C9B-9763-7312EBB171E9}"/>
    <cellStyle name="Comma 2 2 2 2 10 3 3" xfId="4668" xr:uid="{0A643E08-E38E-4FC7-AF8B-0A2352F5F6DF}"/>
    <cellStyle name="Comma 2 2 2 2 10 3 3 2" xfId="11244" xr:uid="{D34A8040-5601-4B49-8BC4-B14E34709376}"/>
    <cellStyle name="Comma 2 2 2 2 10 3 4" xfId="8364" xr:uid="{B909287F-73F4-4CFD-9607-76139CA23A5C}"/>
    <cellStyle name="Comma 2 2 2 2 10 4" xfId="2175" xr:uid="{3B63AAF3-984F-400E-9ECD-37E98441D23F}"/>
    <cellStyle name="Comma 2 2 2 2 10 4 2" xfId="5343" xr:uid="{E13E5943-D9DA-4EDF-8132-65D9C84BAAE4}"/>
    <cellStyle name="Comma 2 2 2 2 10 4 2 2" xfId="11898" xr:uid="{C9DB37FD-368D-4E62-97D4-2106167BBA7F}"/>
    <cellStyle name="Comma 2 2 2 2 10 4 3" xfId="9001" xr:uid="{6F8DFBB1-5387-4F8C-884A-6894DD381DEB}"/>
    <cellStyle name="Comma 2 2 2 2 10 5" xfId="3499" xr:uid="{D9435283-03C5-4F5D-AB46-4AC27550DD40}"/>
    <cellStyle name="Comma 2 2 2 2 10 5 2" xfId="6622" xr:uid="{70E21742-DC55-4C8E-B4F8-DE875F6F5071}"/>
    <cellStyle name="Comma 2 2 2 2 10 5 2 2" xfId="13162" xr:uid="{2FED4991-2B76-4752-9736-6909CBCB0CB5}"/>
    <cellStyle name="Comma 2 2 2 2 10 5 3" xfId="10270" xr:uid="{48F5C229-817A-4E2B-AD13-09D362FC784B}"/>
    <cellStyle name="Comma 2 2 2 2 10 6" xfId="4001" xr:uid="{2C601E08-3E9B-4413-91BA-818B4DBC4599}"/>
    <cellStyle name="Comma 2 2 2 2 10 6 2" xfId="10619" xr:uid="{04B36EEF-4F30-42B1-AB5A-267754092BFB}"/>
    <cellStyle name="Comma 2 2 2 2 10 7" xfId="6965" xr:uid="{3A641C78-A636-43C5-8B40-A3C498FBB0A7}"/>
    <cellStyle name="Comma 2 2 2 2 10 7 2" xfId="13469" xr:uid="{37BA87A1-4A92-4C19-A5AC-988100D62F31}"/>
    <cellStyle name="Comma 2 2 2 2 10 8" xfId="1175" xr:uid="{E18320BD-C804-414C-87B2-F9892B8FC1A6}"/>
    <cellStyle name="Comma 2 2 2 2 10 8 2" xfId="7464" xr:uid="{6B1F0707-88C2-419B-ACF3-B2C70B86F568}"/>
    <cellStyle name="Comma 2 2 2 2 11" xfId="243" xr:uid="{00000000-0005-0000-0000-0000F2000000}"/>
    <cellStyle name="Comma 2 2 2 2 11 2" xfId="244" xr:uid="{00000000-0005-0000-0000-0000F3000000}"/>
    <cellStyle name="Comma 2 2 2 2 11 2 2" xfId="1484" xr:uid="{DAFB38F7-2E1E-45B2-A914-F21BAF8677F4}"/>
    <cellStyle name="Comma 2 2 2 2 11 2 2 2" xfId="2801" xr:uid="{64631F50-1A1C-4E65-B8E8-EB7085F813B6}"/>
    <cellStyle name="Comma 2 2 2 2 11 2 2 2 2" xfId="5968" xr:uid="{1E8F8FCD-1ED1-414C-8AF3-EA3463F30CC9}"/>
    <cellStyle name="Comma 2 2 2 2 11 2 2 2 2 2" xfId="12519" xr:uid="{80025A51-E078-485F-AD0E-5AC3E406BB19}"/>
    <cellStyle name="Comma 2 2 2 2 11 2 2 2 3" xfId="9622" xr:uid="{31F6CF4A-7CF2-48E5-979A-FBFFC24A76E7}"/>
    <cellStyle name="Comma 2 2 2 2 11 2 2 3" xfId="4671" xr:uid="{D637EC78-EE9A-436D-93BA-27F0654C7FA5}"/>
    <cellStyle name="Comma 2 2 2 2 11 2 2 3 2" xfId="11247" xr:uid="{213A479D-E8E6-4886-8FA8-5E82EEC9CC0A}"/>
    <cellStyle name="Comma 2 2 2 2 11 2 2 4" xfId="8367" xr:uid="{54FF0BE5-C062-4914-AA9B-81AB189AE8ED}"/>
    <cellStyle name="Comma 2 2 2 2 11 2 3" xfId="2414" xr:uid="{39117FA1-5E40-4DF8-A2F4-02A9E9DD9FFD}"/>
    <cellStyle name="Comma 2 2 2 2 11 2 3 2" xfId="5582" xr:uid="{C1510237-0AA2-4EC2-9BE5-27173242C682}"/>
    <cellStyle name="Comma 2 2 2 2 11 2 3 2 2" xfId="12135" xr:uid="{92608975-A7CA-4A70-B209-A8A0E089C198}"/>
    <cellStyle name="Comma 2 2 2 2 11 2 3 3" xfId="9238" xr:uid="{D156B105-3345-4531-8085-E4B2BE595279}"/>
    <cellStyle name="Comma 2 2 2 2 11 2 4" xfId="4285" xr:uid="{B46A1248-315E-4C03-BFE7-07DB2FB5D274}"/>
    <cellStyle name="Comma 2 2 2 2 11 2 4 2" xfId="10863" xr:uid="{F48E7661-1A57-426D-8055-9D9EA1F775C0}"/>
    <cellStyle name="Comma 2 2 2 2 11 2 5" xfId="1255" xr:uid="{436CBF92-D435-4880-958D-ED72C665113D}"/>
    <cellStyle name="Comma 2 2 2 2 11 2 5 2" xfId="8139" xr:uid="{82F67062-04B5-46DB-8195-F4F5CCE12B39}"/>
    <cellStyle name="Comma 2 2 2 2 11 2 6" xfId="7653" xr:uid="{2E3AD402-DB55-4463-A17C-3F091D10A190}"/>
    <cellStyle name="Comma 2 2 2 2 11 3" xfId="1483" xr:uid="{D8BA0174-49C9-45BB-9A08-C1F3F33C3F6F}"/>
    <cellStyle name="Comma 2 2 2 2 11 3 2" xfId="2800" xr:uid="{42FC492F-9EF0-4A38-A174-12452E2BBD6A}"/>
    <cellStyle name="Comma 2 2 2 2 11 3 2 2" xfId="5967" xr:uid="{503B7D87-BBFB-4CA5-9D01-5AFA825473CA}"/>
    <cellStyle name="Comma 2 2 2 2 11 3 2 2 2" xfId="12518" xr:uid="{31AD32E9-F4B7-455D-8A33-5369E55E8D07}"/>
    <cellStyle name="Comma 2 2 2 2 11 3 2 3" xfId="9621" xr:uid="{71185C67-5DFE-47B0-83C1-6B29A710E47C}"/>
    <cellStyle name="Comma 2 2 2 2 11 3 3" xfId="4670" xr:uid="{0BACFF60-06AE-4135-A9DF-021A725404DA}"/>
    <cellStyle name="Comma 2 2 2 2 11 3 3 2" xfId="11246" xr:uid="{B8987E1F-A9A6-4FF3-9322-84A83F134F90}"/>
    <cellStyle name="Comma 2 2 2 2 11 3 4" xfId="8366" xr:uid="{596A92D0-5C57-4EFD-BD87-065FB2620085}"/>
    <cellStyle name="Comma 2 2 2 2 11 4" xfId="2176" xr:uid="{6DEFD882-4781-42B1-90F6-D5B1FDF159EB}"/>
    <cellStyle name="Comma 2 2 2 2 11 4 2" xfId="5344" xr:uid="{FA6672EC-3B71-412C-8065-9AD5980F1B35}"/>
    <cellStyle name="Comma 2 2 2 2 11 4 2 2" xfId="11899" xr:uid="{CD1ACD54-0BB4-47D5-9173-E1284FD26770}"/>
    <cellStyle name="Comma 2 2 2 2 11 4 3" xfId="9002" xr:uid="{37089D3A-3CD7-49A7-A3F1-6CC1A90255A5}"/>
    <cellStyle name="Comma 2 2 2 2 11 5" xfId="3500" xr:uid="{E4B19199-4A93-43D2-8306-D09DFD78C9B6}"/>
    <cellStyle name="Comma 2 2 2 2 11 5 2" xfId="6623" xr:uid="{3FA5ACA6-D43A-4039-A4B0-24C5FF997FCE}"/>
    <cellStyle name="Comma 2 2 2 2 11 5 2 2" xfId="13163" xr:uid="{FBC8E3F7-ABF2-4877-9BD9-DEF292E8BDE3}"/>
    <cellStyle name="Comma 2 2 2 2 11 5 3" xfId="10271" xr:uid="{7ABE7A2E-EBB3-4E90-828D-CFA08B5EC0D6}"/>
    <cellStyle name="Comma 2 2 2 2 11 6" xfId="4002" xr:uid="{B5BB711B-E06B-4108-B728-00D0F68DF895}"/>
    <cellStyle name="Comma 2 2 2 2 11 6 2" xfId="10620" xr:uid="{B0121677-FA52-461E-84A2-7C1EA0E10C6C}"/>
    <cellStyle name="Comma 2 2 2 2 11 7" xfId="6966" xr:uid="{85FCDC8E-C336-488C-905B-1D36A5D6EFBF}"/>
    <cellStyle name="Comma 2 2 2 2 11 7 2" xfId="13470" xr:uid="{C818D58E-0FBF-413D-AC9E-10B9915EE49E}"/>
    <cellStyle name="Comma 2 2 2 2 11 8" xfId="1176" xr:uid="{EACBB4B4-5727-44CE-8649-9E8EF425B8B6}"/>
    <cellStyle name="Comma 2 2 2 2 11 8 2" xfId="7465" xr:uid="{C32E338A-5C1A-4640-B4B1-323ED05A0510}"/>
    <cellStyle name="Comma 2 2 2 2 12" xfId="245" xr:uid="{00000000-0005-0000-0000-0000F4000000}"/>
    <cellStyle name="Comma 2 2 2 2 12 2" xfId="246" xr:uid="{00000000-0005-0000-0000-0000F5000000}"/>
    <cellStyle name="Comma 2 2 2 2 12 2 2" xfId="1486" xr:uid="{0A30B710-A989-4177-98EA-CF60FC98152C}"/>
    <cellStyle name="Comma 2 2 2 2 12 2 2 2" xfId="2803" xr:uid="{3A39879F-FF66-4F5B-B148-316985668741}"/>
    <cellStyle name="Comma 2 2 2 2 12 2 2 2 2" xfId="5970" xr:uid="{529BED22-CB1F-46A2-BD8B-0D5EF080A14E}"/>
    <cellStyle name="Comma 2 2 2 2 12 2 2 2 2 2" xfId="12521" xr:uid="{4BA62449-0BC1-4EFB-B57F-4F0B48F80713}"/>
    <cellStyle name="Comma 2 2 2 2 12 2 2 2 3" xfId="9624" xr:uid="{61C5AB58-28DE-4EE8-A4EA-0E783E624A5B}"/>
    <cellStyle name="Comma 2 2 2 2 12 2 2 3" xfId="4673" xr:uid="{A2C32B4D-21C6-4BCC-80AF-E3EF4FD5D394}"/>
    <cellStyle name="Comma 2 2 2 2 12 2 2 3 2" xfId="11249" xr:uid="{66F7E902-6EF5-4EE1-9E81-2E7B90549223}"/>
    <cellStyle name="Comma 2 2 2 2 12 2 2 4" xfId="8369" xr:uid="{728746D5-0989-4C42-921C-58B29CBC56A4}"/>
    <cellStyle name="Comma 2 2 2 2 12 2 3" xfId="2415" xr:uid="{7EAAD7B0-9BCB-4315-BF9D-B20823A8AF09}"/>
    <cellStyle name="Comma 2 2 2 2 12 2 3 2" xfId="5583" xr:uid="{62FE7578-6287-48B9-839E-AC7E4AFB7E6C}"/>
    <cellStyle name="Comma 2 2 2 2 12 2 3 2 2" xfId="12136" xr:uid="{620D6458-DF31-4A0E-BA89-D44A6CAA7F93}"/>
    <cellStyle name="Comma 2 2 2 2 12 2 3 3" xfId="9239" xr:uid="{BDF375BB-143F-4E75-8928-705DE24610B8}"/>
    <cellStyle name="Comma 2 2 2 2 12 2 4" xfId="4286" xr:uid="{BE4776D9-A8E8-4176-81C2-4026EAA3EC93}"/>
    <cellStyle name="Comma 2 2 2 2 12 2 4 2" xfId="10864" xr:uid="{AAF5222A-1A1A-41B2-A10C-BF79D852020C}"/>
    <cellStyle name="Comma 2 2 2 2 12 2 5" xfId="1256" xr:uid="{6E156499-4360-467E-AD1C-C72C16D6595F}"/>
    <cellStyle name="Comma 2 2 2 2 12 2 5 2" xfId="8140" xr:uid="{ABE5EA49-EF36-44C4-BB64-97269573BD90}"/>
    <cellStyle name="Comma 2 2 2 2 12 2 6" xfId="7652" xr:uid="{10776978-AAF3-417B-B91F-33747B99AEB5}"/>
    <cellStyle name="Comma 2 2 2 2 12 3" xfId="1485" xr:uid="{003FC10D-B8E3-4E9D-9875-8DCB495400C0}"/>
    <cellStyle name="Comma 2 2 2 2 12 3 2" xfId="2802" xr:uid="{C96D18D9-EE56-4FC5-80D2-3B8D0419D8E3}"/>
    <cellStyle name="Comma 2 2 2 2 12 3 2 2" xfId="5969" xr:uid="{F5876CAA-20B8-47FC-8CF5-0E140BCCF60F}"/>
    <cellStyle name="Comma 2 2 2 2 12 3 2 2 2" xfId="12520" xr:uid="{8C5C91BF-C076-4E03-9ABE-11C78A63A415}"/>
    <cellStyle name="Comma 2 2 2 2 12 3 2 3" xfId="9623" xr:uid="{4EFA65DD-B1D4-4B58-99DE-7B9F8C967741}"/>
    <cellStyle name="Comma 2 2 2 2 12 3 3" xfId="4672" xr:uid="{25860F3A-2EE0-4F76-8631-9085BF735F7E}"/>
    <cellStyle name="Comma 2 2 2 2 12 3 3 2" xfId="11248" xr:uid="{8AB1C379-A1E6-40A2-BA12-226EB76DFD23}"/>
    <cellStyle name="Comma 2 2 2 2 12 3 4" xfId="8368" xr:uid="{D074CF0E-BD94-4CB4-95F7-19A03539B4B7}"/>
    <cellStyle name="Comma 2 2 2 2 12 4" xfId="2177" xr:uid="{AA3EE6AE-A57E-434A-B380-9B670214D9FB}"/>
    <cellStyle name="Comma 2 2 2 2 12 4 2" xfId="5345" xr:uid="{C25752A9-0474-4230-853B-FE4D0B59E0EC}"/>
    <cellStyle name="Comma 2 2 2 2 12 4 2 2" xfId="11900" xr:uid="{C3802227-BDA3-487C-9487-77D15A832E1D}"/>
    <cellStyle name="Comma 2 2 2 2 12 4 3" xfId="9003" xr:uid="{4628512E-C220-41C8-B46D-9250107FD44B}"/>
    <cellStyle name="Comma 2 2 2 2 12 5" xfId="3501" xr:uid="{EC1D8656-4AEA-45D5-B4A8-0C26B08FC672}"/>
    <cellStyle name="Comma 2 2 2 2 12 5 2" xfId="6624" xr:uid="{75F37209-EE41-40B3-A8BB-623F325D54F4}"/>
    <cellStyle name="Comma 2 2 2 2 12 5 2 2" xfId="13164" xr:uid="{50BA403A-2CBC-4E00-A048-433B1A6AA597}"/>
    <cellStyle name="Comma 2 2 2 2 12 5 3" xfId="10272" xr:uid="{959F0875-D5F9-49D6-A102-020E55C90BE0}"/>
    <cellStyle name="Comma 2 2 2 2 12 6" xfId="4003" xr:uid="{A40D9033-B228-4885-A9D0-4C9E8D8F0506}"/>
    <cellStyle name="Comma 2 2 2 2 12 6 2" xfId="10621" xr:uid="{30537818-E2EB-44A5-A817-FB80740D90BB}"/>
    <cellStyle name="Comma 2 2 2 2 12 7" xfId="6967" xr:uid="{CEED78BB-57F4-4936-8E01-0D20EE94F47D}"/>
    <cellStyle name="Comma 2 2 2 2 12 7 2" xfId="13471" xr:uid="{9E811445-453D-45C3-9D15-0471C4E2D876}"/>
    <cellStyle name="Comma 2 2 2 2 12 8" xfId="1177" xr:uid="{642EB30A-ABA9-470B-B7DE-41692070D707}"/>
    <cellStyle name="Comma 2 2 2 2 12 8 2" xfId="7466" xr:uid="{51B67B69-93CF-4608-8A41-EEAD7EC73E16}"/>
    <cellStyle name="Comma 2 2 2 2 13" xfId="247" xr:uid="{00000000-0005-0000-0000-0000F6000000}"/>
    <cellStyle name="Comma 2 2 2 2 13 2" xfId="248" xr:uid="{00000000-0005-0000-0000-0000F7000000}"/>
    <cellStyle name="Comma 2 2 2 2 13 2 2" xfId="1488" xr:uid="{D4EE904E-555B-4583-857F-3CC6E056C4E7}"/>
    <cellStyle name="Comma 2 2 2 2 13 2 2 2" xfId="2805" xr:uid="{D3781A0D-5775-4C8C-AA60-BDDAC4CFA06C}"/>
    <cellStyle name="Comma 2 2 2 2 13 2 2 2 2" xfId="5972" xr:uid="{B867A97E-7B38-4576-A691-7700473AB5CD}"/>
    <cellStyle name="Comma 2 2 2 2 13 2 2 2 2 2" xfId="12523" xr:uid="{C9885159-B4BE-4FB1-861C-1139B4C924AA}"/>
    <cellStyle name="Comma 2 2 2 2 13 2 2 2 3" xfId="9626" xr:uid="{8E5A0555-63E1-40B4-8A0C-6A9F8ADAEB2B}"/>
    <cellStyle name="Comma 2 2 2 2 13 2 2 3" xfId="4675" xr:uid="{3593D180-723B-4ECF-AF11-A00D4904C898}"/>
    <cellStyle name="Comma 2 2 2 2 13 2 2 3 2" xfId="11251" xr:uid="{96B7C084-26A4-46B1-B319-47C51C5E8712}"/>
    <cellStyle name="Comma 2 2 2 2 13 2 2 4" xfId="8371" xr:uid="{B0E23C6C-9B9E-4C7D-87A4-DE6FC397C060}"/>
    <cellStyle name="Comma 2 2 2 2 13 2 3" xfId="2416" xr:uid="{512F045A-11BC-4452-8A4E-228C104AA912}"/>
    <cellStyle name="Comma 2 2 2 2 13 2 3 2" xfId="5584" xr:uid="{CB6AE59E-95A4-43E2-90E8-507013EA2D3D}"/>
    <cellStyle name="Comma 2 2 2 2 13 2 3 2 2" xfId="12137" xr:uid="{DC8E99D9-DA11-4A99-98DA-6AF89D0F346A}"/>
    <cellStyle name="Comma 2 2 2 2 13 2 3 3" xfId="9240" xr:uid="{0EFFA0F1-69A1-4890-B37D-CCDE384D44D2}"/>
    <cellStyle name="Comma 2 2 2 2 13 2 4" xfId="4287" xr:uid="{5C2B53F5-C9F6-4001-B6BE-68940A6793DA}"/>
    <cellStyle name="Comma 2 2 2 2 13 2 4 2" xfId="10865" xr:uid="{999D6BC8-C06C-40F4-AB39-BF4FF158E1A7}"/>
    <cellStyle name="Comma 2 2 2 2 13 2 5" xfId="1257" xr:uid="{3BD3B8A7-D7A8-4045-AA4E-5D06E465A986}"/>
    <cellStyle name="Comma 2 2 2 2 13 2 5 2" xfId="8141" xr:uid="{D9A9D2CA-FF35-470C-951F-A31A9F9F9E97}"/>
    <cellStyle name="Comma 2 2 2 2 13 2 6" xfId="7651" xr:uid="{FC983C2E-440A-4240-83AA-46679072E887}"/>
    <cellStyle name="Comma 2 2 2 2 13 3" xfId="1487" xr:uid="{D7EB86AD-08B3-4FC7-A337-0ECC78B8059E}"/>
    <cellStyle name="Comma 2 2 2 2 13 3 2" xfId="2804" xr:uid="{4DE46E3B-A953-4DAB-A411-265EF08087E8}"/>
    <cellStyle name="Comma 2 2 2 2 13 3 2 2" xfId="5971" xr:uid="{D932A4D4-CEB3-4D0F-B612-79A977BEDEAF}"/>
    <cellStyle name="Comma 2 2 2 2 13 3 2 2 2" xfId="12522" xr:uid="{57EF4A3C-920F-44BB-A754-1F69558E8D6F}"/>
    <cellStyle name="Comma 2 2 2 2 13 3 2 3" xfId="9625" xr:uid="{B2CEDCE3-FF94-4EFE-8417-73B4B4C0F366}"/>
    <cellStyle name="Comma 2 2 2 2 13 3 3" xfId="4674" xr:uid="{C9495F06-7BD5-476C-944A-3CD7708D1DCA}"/>
    <cellStyle name="Comma 2 2 2 2 13 3 3 2" xfId="11250" xr:uid="{F0B507C1-A3A1-4F71-A060-9237BB0C1ACE}"/>
    <cellStyle name="Comma 2 2 2 2 13 3 4" xfId="8370" xr:uid="{6983678D-2D0B-4DAF-B9D5-D2479C245417}"/>
    <cellStyle name="Comma 2 2 2 2 13 4" xfId="2178" xr:uid="{54B8BAD9-A7D5-4640-91B0-3E8029E5BEE4}"/>
    <cellStyle name="Comma 2 2 2 2 13 4 2" xfId="5346" xr:uid="{88C83E6C-81E4-49A8-8C83-CB96E1F35CC6}"/>
    <cellStyle name="Comma 2 2 2 2 13 4 2 2" xfId="11901" xr:uid="{18669717-15DF-4B73-AF86-4E2F8BB0B97E}"/>
    <cellStyle name="Comma 2 2 2 2 13 4 3" xfId="9004" xr:uid="{44603524-023F-4F2E-AE9C-5C4F7F6F315A}"/>
    <cellStyle name="Comma 2 2 2 2 13 5" xfId="3502" xr:uid="{9BBFBF81-B45C-45B9-B8F5-64A31FBB90D4}"/>
    <cellStyle name="Comma 2 2 2 2 13 5 2" xfId="6625" xr:uid="{5090FFD4-0365-4879-839A-0BB978B43504}"/>
    <cellStyle name="Comma 2 2 2 2 13 5 2 2" xfId="13165" xr:uid="{3869B3D7-A334-4EF5-853D-134C26090A16}"/>
    <cellStyle name="Comma 2 2 2 2 13 5 3" xfId="10273" xr:uid="{0C858EBF-0FDE-439A-9D3C-30DC1E4D3A5B}"/>
    <cellStyle name="Comma 2 2 2 2 13 6" xfId="4004" xr:uid="{6C22FF5B-6D63-4266-85AE-317F8F12AB92}"/>
    <cellStyle name="Comma 2 2 2 2 13 6 2" xfId="10622" xr:uid="{929A7D04-536C-41F1-9FA8-4014DB5AE281}"/>
    <cellStyle name="Comma 2 2 2 2 13 7" xfId="6968" xr:uid="{BDCD0155-6029-4105-A6FB-B42D323973A9}"/>
    <cellStyle name="Comma 2 2 2 2 13 7 2" xfId="13472" xr:uid="{D9F3BD93-EF5D-44D7-86A4-182D1206B393}"/>
    <cellStyle name="Comma 2 2 2 2 13 8" xfId="1178" xr:uid="{F1E7589A-8138-47A0-BC66-AEB85070CD29}"/>
    <cellStyle name="Comma 2 2 2 2 13 8 2" xfId="7467" xr:uid="{4DB22E7E-7C11-4308-8ACA-E9B06D582136}"/>
    <cellStyle name="Comma 2 2 2 2 14" xfId="249" xr:uid="{00000000-0005-0000-0000-0000F8000000}"/>
    <cellStyle name="Comma 2 2 2 2 14 2" xfId="250" xr:uid="{00000000-0005-0000-0000-0000F9000000}"/>
    <cellStyle name="Comma 2 2 2 2 14 2 2" xfId="1490" xr:uid="{B3F3FCF2-73F5-49C7-9C57-DA978088D8BD}"/>
    <cellStyle name="Comma 2 2 2 2 14 2 2 2" xfId="2807" xr:uid="{925083A6-E8BF-4C22-8417-3C68E05DAB82}"/>
    <cellStyle name="Comma 2 2 2 2 14 2 2 2 2" xfId="5974" xr:uid="{F0C25883-40A2-4581-9C1C-84F9745C5A8A}"/>
    <cellStyle name="Comma 2 2 2 2 14 2 2 2 2 2" xfId="12525" xr:uid="{A11DCFCF-7965-45D3-A8DD-FDB82E9259EB}"/>
    <cellStyle name="Comma 2 2 2 2 14 2 2 2 3" xfId="9628" xr:uid="{B7160E7B-55C3-4CC3-B8CF-A074CAEE0A01}"/>
    <cellStyle name="Comma 2 2 2 2 14 2 2 3" xfId="4677" xr:uid="{DB699AC6-5416-4F9A-B329-5FC5623DB9A9}"/>
    <cellStyle name="Comma 2 2 2 2 14 2 2 3 2" xfId="11253" xr:uid="{469C6540-2418-4074-8AEF-A2DF7E86DA2E}"/>
    <cellStyle name="Comma 2 2 2 2 14 2 2 4" xfId="8373" xr:uid="{7AD244FD-D090-4CB1-8CB4-0FE5EF5EE3F3}"/>
    <cellStyle name="Comma 2 2 2 2 14 2 3" xfId="2417" xr:uid="{19F6187C-4F42-4131-A74A-9BE6D762868B}"/>
    <cellStyle name="Comma 2 2 2 2 14 2 3 2" xfId="5585" xr:uid="{AE678CC9-12BF-4E7A-9DA0-C280B35236E1}"/>
    <cellStyle name="Comma 2 2 2 2 14 2 3 2 2" xfId="12138" xr:uid="{E9C4B38F-B897-4206-B544-320DD35013EC}"/>
    <cellStyle name="Comma 2 2 2 2 14 2 3 3" xfId="9241" xr:uid="{FBF975FB-E854-4A8F-85D0-CCCB4D098475}"/>
    <cellStyle name="Comma 2 2 2 2 14 2 4" xfId="4288" xr:uid="{6BA70DD7-7119-42DF-AA69-FA682058F906}"/>
    <cellStyle name="Comma 2 2 2 2 14 2 4 2" xfId="10866" xr:uid="{184C23C9-A8A6-4E85-A64E-60213B3F07E1}"/>
    <cellStyle name="Comma 2 2 2 2 14 2 5" xfId="1258" xr:uid="{9A2ED397-D4F0-4728-A315-5CC01D9B480C}"/>
    <cellStyle name="Comma 2 2 2 2 14 2 5 2" xfId="8142" xr:uid="{1245F01C-F1C2-4A89-B109-A6A19DB6CD53}"/>
    <cellStyle name="Comma 2 2 2 2 14 2 6" xfId="7650" xr:uid="{178707CD-5B7C-42D2-B8CB-947ED70AC380}"/>
    <cellStyle name="Comma 2 2 2 2 14 3" xfId="1489" xr:uid="{A7E1CFF4-BFF9-4D1A-9D4E-9F7CEA718D4C}"/>
    <cellStyle name="Comma 2 2 2 2 14 3 2" xfId="2806" xr:uid="{14D9BEA9-8CE9-417D-AD24-E8A115548683}"/>
    <cellStyle name="Comma 2 2 2 2 14 3 2 2" xfId="5973" xr:uid="{2FAB0ADB-7C71-4EF0-B23A-0B9D41A93DAD}"/>
    <cellStyle name="Comma 2 2 2 2 14 3 2 2 2" xfId="12524" xr:uid="{D0CE08E9-A2D2-4058-A772-14E204CA2AE8}"/>
    <cellStyle name="Comma 2 2 2 2 14 3 2 3" xfId="9627" xr:uid="{AA6E168D-08EE-4913-85FA-717FBC0DD8E4}"/>
    <cellStyle name="Comma 2 2 2 2 14 3 3" xfId="4676" xr:uid="{0B84F53F-41F7-42AC-A192-D0636170AE53}"/>
    <cellStyle name="Comma 2 2 2 2 14 3 3 2" xfId="11252" xr:uid="{B790CFDD-B0EA-47C4-B743-129544EB7A84}"/>
    <cellStyle name="Comma 2 2 2 2 14 3 4" xfId="8372" xr:uid="{ECCB25F0-3A9E-4F24-BB48-C0D6FAFE9A7B}"/>
    <cellStyle name="Comma 2 2 2 2 14 4" xfId="2179" xr:uid="{616A4208-BCE0-48D0-B909-2B9F04D28080}"/>
    <cellStyle name="Comma 2 2 2 2 14 4 2" xfId="5347" xr:uid="{690136B4-3059-414A-A17D-8CB35141FAC4}"/>
    <cellStyle name="Comma 2 2 2 2 14 4 2 2" xfId="11902" xr:uid="{C22E7045-CE46-4B7D-ADC0-71D44B915EBD}"/>
    <cellStyle name="Comma 2 2 2 2 14 4 3" xfId="9005" xr:uid="{1196F518-A6CA-4FB2-BD8D-CF143741C453}"/>
    <cellStyle name="Comma 2 2 2 2 14 5" xfId="3503" xr:uid="{4314FE30-FEAD-4BEF-AB92-B8CCB3E451CC}"/>
    <cellStyle name="Comma 2 2 2 2 14 5 2" xfId="6626" xr:uid="{1FFBC010-09D4-4785-A52B-CEAEAEF68AC3}"/>
    <cellStyle name="Comma 2 2 2 2 14 5 2 2" xfId="13166" xr:uid="{37F8A18F-5D3C-422C-9C4B-BDAC0B48C58A}"/>
    <cellStyle name="Comma 2 2 2 2 14 5 3" xfId="10274" xr:uid="{162A93E3-B6B0-456D-9A55-7B0101F158A3}"/>
    <cellStyle name="Comma 2 2 2 2 14 6" xfId="4005" xr:uid="{6E354A87-9D20-466E-A6EC-87F390866095}"/>
    <cellStyle name="Comma 2 2 2 2 14 6 2" xfId="10623" xr:uid="{B51ED3CF-83E4-4DA1-9B1D-B9C3031C9116}"/>
    <cellStyle name="Comma 2 2 2 2 14 7" xfId="6969" xr:uid="{BC3BE69C-C816-4C28-9A36-8C9A048E5DDD}"/>
    <cellStyle name="Comma 2 2 2 2 14 7 2" xfId="13473" xr:uid="{99C2CC4C-7FFD-40FC-AE5A-42D7B0E733A3}"/>
    <cellStyle name="Comma 2 2 2 2 14 8" xfId="1179" xr:uid="{1D5253A1-C901-4EF2-A19E-967FD08674B8}"/>
    <cellStyle name="Comma 2 2 2 2 14 8 2" xfId="7468" xr:uid="{6E8A97A8-2E3B-498C-A9C8-35902CC0036A}"/>
    <cellStyle name="Comma 2 2 2 2 15" xfId="251" xr:uid="{00000000-0005-0000-0000-0000FA000000}"/>
    <cellStyle name="Comma 2 2 2 2 15 2" xfId="1491" xr:uid="{00D43873-5937-4747-8DF7-795684654770}"/>
    <cellStyle name="Comma 2 2 2 2 15 2 2" xfId="2808" xr:uid="{ED35C6F4-5A84-4A5F-B119-A5BD606F16AD}"/>
    <cellStyle name="Comma 2 2 2 2 15 2 2 2" xfId="5975" xr:uid="{80E4032B-F417-43EA-99DB-44B70C10CDBA}"/>
    <cellStyle name="Comma 2 2 2 2 15 2 2 2 2" xfId="12526" xr:uid="{9BC5E7C9-4715-4049-96FF-7AB7515319CA}"/>
    <cellStyle name="Comma 2 2 2 2 15 2 2 3" xfId="9629" xr:uid="{D8549B23-D260-4D5C-BDCA-55671158D727}"/>
    <cellStyle name="Comma 2 2 2 2 15 2 3" xfId="4678" xr:uid="{7391166F-2D20-4A1F-B893-1B1174D69DB4}"/>
    <cellStyle name="Comma 2 2 2 2 15 2 3 2" xfId="11254" xr:uid="{0A9920BA-A7B1-4F92-BF6E-7CB9DD2C7C5F}"/>
    <cellStyle name="Comma 2 2 2 2 15 2 4" xfId="8374" xr:uid="{C3D728D6-7D10-46D6-BAD6-576022804B6E}"/>
    <cellStyle name="Comma 2 2 2 2 15 3" xfId="2174" xr:uid="{F2D16F8A-84E4-4FD9-9511-BD11A10C588C}"/>
    <cellStyle name="Comma 2 2 2 2 15 3 2" xfId="5342" xr:uid="{5C5897C4-4433-40ED-8574-05A6ED53C929}"/>
    <cellStyle name="Comma 2 2 2 2 15 3 2 2" xfId="11897" xr:uid="{97C6EBD8-0457-48B4-9DC6-FD7175E8E980}"/>
    <cellStyle name="Comma 2 2 2 2 15 3 3" xfId="9000" xr:uid="{7CB727DB-A31B-446B-A8B5-8A30D3516448}"/>
    <cellStyle name="Comma 2 2 2 2 15 4" xfId="4000" xr:uid="{64B02B23-BEC8-4E2E-BB3E-9585090AAE9A}"/>
    <cellStyle name="Comma 2 2 2 2 15 4 2" xfId="10618" xr:uid="{B864DAFD-D496-486A-97DE-6D035457794C}"/>
    <cellStyle name="Comma 2 2 2 2 15 5" xfId="7649" xr:uid="{002E1452-BC9D-4076-A0E9-5195AA60993F}"/>
    <cellStyle name="Comma 2 2 2 2 16" xfId="252" xr:uid="{00000000-0005-0000-0000-0000FB000000}"/>
    <cellStyle name="Comma 2 2 2 2 16 2" xfId="1492" xr:uid="{E983C0AB-6330-4731-8EEB-8F6CFF2A6146}"/>
    <cellStyle name="Comma 2 2 2 2 16 2 2" xfId="2809" xr:uid="{A67FB3B9-F7A6-4DDC-A571-EB6AE58562F3}"/>
    <cellStyle name="Comma 2 2 2 2 16 2 2 2" xfId="5976" xr:uid="{E83C03B4-4B45-4334-A9FC-C306CD4ED891}"/>
    <cellStyle name="Comma 2 2 2 2 16 2 2 2 2" xfId="12527" xr:uid="{CF89851D-B915-47B2-983E-D364B1F52696}"/>
    <cellStyle name="Comma 2 2 2 2 16 2 2 3" xfId="9630" xr:uid="{18FEA594-A5F3-4886-ABE0-E62558BCC060}"/>
    <cellStyle name="Comma 2 2 2 2 16 2 3" xfId="4679" xr:uid="{4360B58E-D916-4B15-83C4-29B7424A2D07}"/>
    <cellStyle name="Comma 2 2 2 2 16 2 3 2" xfId="11255" xr:uid="{7959A073-9FAD-4CE2-93E9-6AE69036509B}"/>
    <cellStyle name="Comma 2 2 2 2 16 2 4" xfId="8375" xr:uid="{A5EF4762-AA11-4280-A1DB-E6167EDE6B7E}"/>
    <cellStyle name="Comma 2 2 2 2 16 3" xfId="2412" xr:uid="{98C23AA2-DF42-4CB6-A6EF-8CDB6FD2857B}"/>
    <cellStyle name="Comma 2 2 2 2 16 3 2" xfId="5580" xr:uid="{7C520F6B-ADE9-45ED-BAE7-437F1D5461EB}"/>
    <cellStyle name="Comma 2 2 2 2 16 3 2 2" xfId="12133" xr:uid="{D984E02C-B94A-4448-B621-5835D384F983}"/>
    <cellStyle name="Comma 2 2 2 2 16 3 3" xfId="9236" xr:uid="{70D39EED-96D8-4411-BB71-CA1DF74C81CB}"/>
    <cellStyle name="Comma 2 2 2 2 16 4" xfId="4283" xr:uid="{38BCB34F-EC15-4E92-A9A7-7E9947375AF5}"/>
    <cellStyle name="Comma 2 2 2 2 16 4 2" xfId="10861" xr:uid="{F6672A02-F09A-41E9-AFFF-74EF11921C89}"/>
    <cellStyle name="Comma 2 2 2 2 16 5" xfId="7648" xr:uid="{CBC34C72-F48D-45BD-83A3-1D4937A1ED48}"/>
    <cellStyle name="Comma 2 2 2 2 17" xfId="253" xr:uid="{00000000-0005-0000-0000-0000FC000000}"/>
    <cellStyle name="Comma 2 2 2 2 17 2" xfId="1493" xr:uid="{EE7B428B-CCDC-44F5-9BBA-358ED5375936}"/>
    <cellStyle name="Comma 2 2 2 2 17 2 2" xfId="2810" xr:uid="{0D66FE0B-303A-4918-8E4E-C3135BD6791E}"/>
    <cellStyle name="Comma 2 2 2 2 17 2 2 2" xfId="5977" xr:uid="{B74F1068-182C-471D-897D-F8FC75600C07}"/>
    <cellStyle name="Comma 2 2 2 2 17 2 2 2 2" xfId="12528" xr:uid="{CF16564E-D2DD-4B9B-AE25-4A282E71CDDF}"/>
    <cellStyle name="Comma 2 2 2 2 17 2 2 3" xfId="9631" xr:uid="{5922ADE7-4742-41FC-B412-9086BD0880C3}"/>
    <cellStyle name="Comma 2 2 2 2 17 2 3" xfId="4680" xr:uid="{BEA07FC2-6DE0-45CD-88FA-C6C1DC6837B7}"/>
    <cellStyle name="Comma 2 2 2 2 17 2 3 2" xfId="11256" xr:uid="{B0159EEE-68C1-4BB7-AC69-C8F3ADA57166}"/>
    <cellStyle name="Comma 2 2 2 2 17 2 4" xfId="8376" xr:uid="{A0B6C692-4FEA-46C0-8D2D-45CB676436A7}"/>
    <cellStyle name="Comma 2 2 2 2 17 3" xfId="2599" xr:uid="{7E0B8CF5-7395-449A-8861-57BA7CB34EC1}"/>
    <cellStyle name="Comma 2 2 2 2 17 3 2" xfId="5767" xr:uid="{E9CE4F35-7DC0-4DEA-BC4A-072E6188C941}"/>
    <cellStyle name="Comma 2 2 2 2 17 3 2 2" xfId="12318" xr:uid="{F2EC7BE6-1755-4C29-B45C-71856FA0005C}"/>
    <cellStyle name="Comma 2 2 2 2 17 3 3" xfId="9421" xr:uid="{AB3F8B40-4272-4D9D-B449-705E00CC3400}"/>
    <cellStyle name="Comma 2 2 2 2 17 4" xfId="4470" xr:uid="{936DF241-8C6F-44E2-89EB-0D5279502B63}"/>
    <cellStyle name="Comma 2 2 2 2 17 4 2" xfId="11046" xr:uid="{FDAE45F0-FE40-4FAB-AC3D-25794CA5A2A3}"/>
    <cellStyle name="Comma 2 2 2 2 17 5" xfId="7647" xr:uid="{C9D0E973-8439-4FDE-B7D5-8302CA80AE06}"/>
    <cellStyle name="Comma 2 2 2 2 18" xfId="254" xr:uid="{00000000-0005-0000-0000-0000FD000000}"/>
    <cellStyle name="Comma 2 2 2 2 18 2" xfId="2811" xr:uid="{25C01DE4-1F79-4DD3-B209-0F94AD45AE42}"/>
    <cellStyle name="Comma 2 2 2 2 18 2 2" xfId="5978" xr:uid="{7F78F64B-3A35-4E5E-83D9-6DA293D7D1E7}"/>
    <cellStyle name="Comma 2 2 2 2 18 2 2 2" xfId="12529" xr:uid="{2E32E27A-4025-46E9-9A92-8374F234D189}"/>
    <cellStyle name="Comma 2 2 2 2 18 2 3" xfId="9632" xr:uid="{AA0DFF54-E8D9-4A0A-9747-BE3CEFD7AB51}"/>
    <cellStyle name="Comma 2 2 2 2 18 3" xfId="4681" xr:uid="{13BB4A3C-2C97-40B9-8EC4-7C5FC4F1FDC5}"/>
    <cellStyle name="Comma 2 2 2 2 18 3 2" xfId="11257" xr:uid="{C1C24B14-F834-4E9B-BAF0-7945A7026E62}"/>
    <cellStyle name="Comma 2 2 2 2 18 4" xfId="7646" xr:uid="{3FAF9DD6-E373-4C5E-A6FD-B9246F39B023}"/>
    <cellStyle name="Comma 2 2 2 2 19" xfId="1480" xr:uid="{FA42C337-9174-4012-98B4-B4106B30A2AE}"/>
    <cellStyle name="Comma 2 2 2 2 19 2" xfId="2797" xr:uid="{CFCF62FC-6C1C-4635-8002-439658719FE4}"/>
    <cellStyle name="Comma 2 2 2 2 19 2 2" xfId="5964" xr:uid="{C41EF2AE-7B8E-4D5F-A583-2C4D2ED513AC}"/>
    <cellStyle name="Comma 2 2 2 2 19 2 2 2" xfId="12515" xr:uid="{01A1EF06-E55D-471B-AAE9-580A8E56EFE4}"/>
    <cellStyle name="Comma 2 2 2 2 19 2 3" xfId="9618" xr:uid="{12EE6B92-03B2-4731-9113-50F2BE5E8E7D}"/>
    <cellStyle name="Comma 2 2 2 2 19 3" xfId="4667" xr:uid="{B971E8DD-6084-4EB1-9641-45D2D6D5A7B3}"/>
    <cellStyle name="Comma 2 2 2 2 19 3 2" xfId="11243" xr:uid="{5561AA31-E4D0-4BBB-8B61-60FE9967D8FB}"/>
    <cellStyle name="Comma 2 2 2 2 19 4" xfId="8363" xr:uid="{275B6B3A-99B6-48E0-95F2-EBDDD7311009}"/>
    <cellStyle name="Comma 2 2 2 2 2" xfId="255" xr:uid="{00000000-0005-0000-0000-0000FE000000}"/>
    <cellStyle name="Comma 2 2 2 2 2 2" xfId="256" xr:uid="{00000000-0005-0000-0000-0000FF000000}"/>
    <cellStyle name="Comma 2 2 2 2 2 2 2" xfId="1495" xr:uid="{E0259046-5F51-4BDB-9788-E4986A1285E5}"/>
    <cellStyle name="Comma 2 2 2 2 2 2 2 2" xfId="2813" xr:uid="{64C0F415-B74C-4B70-9B29-8C30D2235222}"/>
    <cellStyle name="Comma 2 2 2 2 2 2 2 2 2" xfId="5980" xr:uid="{2EF7CA27-F9E6-47D9-95FA-7D4C30D0E1AD}"/>
    <cellStyle name="Comma 2 2 2 2 2 2 2 2 2 2" xfId="12531" xr:uid="{F9C01932-387A-4626-9414-A129FDFCB689}"/>
    <cellStyle name="Comma 2 2 2 2 2 2 2 2 3" xfId="9634" xr:uid="{26B05056-8284-42D9-8447-0749D4C769A8}"/>
    <cellStyle name="Comma 2 2 2 2 2 2 2 3" xfId="4683" xr:uid="{950D75B7-C405-4B7D-B09E-ADD9A35F9181}"/>
    <cellStyle name="Comma 2 2 2 2 2 2 2 3 2" xfId="11259" xr:uid="{3006C324-3C08-4C5D-9ECE-A82607F80DE2}"/>
    <cellStyle name="Comma 2 2 2 2 2 2 2 4" xfId="8378" xr:uid="{E3A13621-D882-41C2-9819-BE7359C8D2D6}"/>
    <cellStyle name="Comma 2 2 2 2 2 2 3" xfId="2418" xr:uid="{8475DC55-90E0-40EB-91BB-A87F13BEA7A5}"/>
    <cellStyle name="Comma 2 2 2 2 2 2 3 2" xfId="5586" xr:uid="{6FC8EE00-E8AC-44D0-8175-CE934D89F482}"/>
    <cellStyle name="Comma 2 2 2 2 2 2 3 2 2" xfId="12139" xr:uid="{1DFE3FE9-A0FB-4E0C-BFAA-51B1AEDEF92B}"/>
    <cellStyle name="Comma 2 2 2 2 2 2 3 3" xfId="9242" xr:uid="{814A57D0-D4F6-4E1B-A687-3A99D4E8F77F}"/>
    <cellStyle name="Comma 2 2 2 2 2 2 4" xfId="4289" xr:uid="{1ABE0024-656F-487F-A733-26574786DED6}"/>
    <cellStyle name="Comma 2 2 2 2 2 2 4 2" xfId="10867" xr:uid="{9BDAF9FC-2AC6-4CA4-B504-5835DC490F88}"/>
    <cellStyle name="Comma 2 2 2 2 2 2 5" xfId="1259" xr:uid="{ACADC02F-23F2-4499-BAFB-9E37208B32F4}"/>
    <cellStyle name="Comma 2 2 2 2 2 2 5 2" xfId="8143" xr:uid="{BE9B239C-2059-4BA4-B019-44723B5F30F7}"/>
    <cellStyle name="Comma 2 2 2 2 2 2 6" xfId="7645" xr:uid="{8849F530-D68E-4BE6-8622-6693E9DCDAB0}"/>
    <cellStyle name="Comma 2 2 2 2 2 3" xfId="1494" xr:uid="{3308157E-E9E7-4D11-9F7B-2449AC1AC949}"/>
    <cellStyle name="Comma 2 2 2 2 2 3 2" xfId="2812" xr:uid="{CBFD5D05-49B8-4E3A-A0F6-5011A8A55DDD}"/>
    <cellStyle name="Comma 2 2 2 2 2 3 2 2" xfId="5979" xr:uid="{F22D82A6-B28A-480D-B1C7-CD3243980497}"/>
    <cellStyle name="Comma 2 2 2 2 2 3 2 2 2" xfId="12530" xr:uid="{2075499D-578C-42BE-BC0F-A544A31115C7}"/>
    <cellStyle name="Comma 2 2 2 2 2 3 2 3" xfId="9633" xr:uid="{0A42C63D-9D5E-4D4A-9E4F-53C22D52F62C}"/>
    <cellStyle name="Comma 2 2 2 2 2 3 3" xfId="4682" xr:uid="{1A1439BE-22A7-46ED-B66D-850E5B8A4E18}"/>
    <cellStyle name="Comma 2 2 2 2 2 3 3 2" xfId="11258" xr:uid="{44591EDB-EE7B-4A06-85E8-3BB16243B05F}"/>
    <cellStyle name="Comma 2 2 2 2 2 3 4" xfId="8377" xr:uid="{F5DA6B20-5421-48B6-B986-595347C904DB}"/>
    <cellStyle name="Comma 2 2 2 2 2 4" xfId="2180" xr:uid="{B36A1941-3E21-422B-B6E0-9B23380C088D}"/>
    <cellStyle name="Comma 2 2 2 2 2 4 2" xfId="5348" xr:uid="{A815A338-D474-4D59-8ED3-D368F4EDC207}"/>
    <cellStyle name="Comma 2 2 2 2 2 4 2 2" xfId="11903" xr:uid="{731EE54B-841E-48C6-BA1A-887B9B94DACB}"/>
    <cellStyle name="Comma 2 2 2 2 2 4 3" xfId="9006" xr:uid="{24C4750F-18D3-4039-AB5E-02327324FABB}"/>
    <cellStyle name="Comma 2 2 2 2 2 5" xfId="3504" xr:uid="{553DFB32-D043-4470-9D6F-D93800FBCA14}"/>
    <cellStyle name="Comma 2 2 2 2 2 5 2" xfId="6627" xr:uid="{01CC71C8-3E47-4FC1-BC87-C57D6CF8B04D}"/>
    <cellStyle name="Comma 2 2 2 2 2 5 2 2" xfId="13167" xr:uid="{48D07EE7-DE5E-427E-A95A-B84E6732A610}"/>
    <cellStyle name="Comma 2 2 2 2 2 5 3" xfId="10275" xr:uid="{2655C043-CDE9-4279-A965-A7345D1A1F4C}"/>
    <cellStyle name="Comma 2 2 2 2 2 6" xfId="4006" xr:uid="{F1D38253-2815-421E-B94B-0F9F40D83E71}"/>
    <cellStyle name="Comma 2 2 2 2 2 6 2" xfId="10624" xr:uid="{3B954FBB-6C4A-4243-8817-F69FEDF210AC}"/>
    <cellStyle name="Comma 2 2 2 2 2 7" xfId="6970" xr:uid="{BE41EF0D-EBE5-4B0A-A902-58063E1052AD}"/>
    <cellStyle name="Comma 2 2 2 2 2 7 2" xfId="13474" xr:uid="{49F50D39-7C75-4941-BA51-9199DBBF7E48}"/>
    <cellStyle name="Comma 2 2 2 2 2 8" xfId="1180" xr:uid="{51EE1B42-D5CB-452C-95D2-26E25F3E81DA}"/>
    <cellStyle name="Comma 2 2 2 2 2 8 2" xfId="7469" xr:uid="{22DCD9D6-533E-4D45-810F-587CA0BE35D0}"/>
    <cellStyle name="Comma 2 2 2 2 20" xfId="2073" xr:uid="{B2A47B08-38CD-4600-9BA6-269E9CABC737}"/>
    <cellStyle name="Comma 2 2 2 2 20 2" xfId="5242" xr:uid="{7473FD24-C1A3-4ED9-82AF-5AE068EFEB3B}"/>
    <cellStyle name="Comma 2 2 2 2 20 2 2" xfId="11797" xr:uid="{E106112D-D153-4F8A-8B74-33546D63835E}"/>
    <cellStyle name="Comma 2 2 2 2 20 3" xfId="8899" xr:uid="{349D8CF4-BB38-4012-9CAB-636ACFB0EC2F}"/>
    <cellStyle name="Comma 2 2 2 2 21" xfId="3498" xr:uid="{5E5C5AB0-78BF-4C7D-9FC0-F2CEC30E4F88}"/>
    <cellStyle name="Comma 2 2 2 2 21 2" xfId="6621" xr:uid="{C45FCAFA-781D-4F10-9130-F882E3B6E6E4}"/>
    <cellStyle name="Comma 2 2 2 2 21 2 2" xfId="13161" xr:uid="{91626625-4717-4849-8239-647CBB09D472}"/>
    <cellStyle name="Comma 2 2 2 2 21 3" xfId="10269" xr:uid="{D64B297C-1B65-4510-AD8A-36FFBF2B8547}"/>
    <cellStyle name="Comma 2 2 2 2 22" xfId="3862" xr:uid="{FF315AF8-EEEB-4C19-8E41-5A96F9CA0CA0}"/>
    <cellStyle name="Comma 2 2 2 2 22 2" xfId="10508" xr:uid="{3672CF1A-7424-4E0E-9497-DE96615B9AE3}"/>
    <cellStyle name="Comma 2 2 2 2 23" xfId="6964" xr:uid="{0CC63658-A152-4C0E-82C1-F8E1B082B78E}"/>
    <cellStyle name="Comma 2 2 2 2 23 2" xfId="13468" xr:uid="{B91442AF-5791-4A6D-A6F5-97C1FF00D082}"/>
    <cellStyle name="Comma 2 2 2 2 24" xfId="7463" xr:uid="{BF78694E-5A07-4524-9695-B5395CA5F34A}"/>
    <cellStyle name="Comma 2 2 2 2 25" xfId="7655" xr:uid="{365AAA7C-B2F5-4E3A-87B8-EFF8B4915DD8}"/>
    <cellStyle name="Comma 2 2 2 2 3" xfId="257" xr:uid="{00000000-0005-0000-0000-000000010000}"/>
    <cellStyle name="Comma 2 2 2 2 3 2" xfId="258" xr:uid="{00000000-0005-0000-0000-000001010000}"/>
    <cellStyle name="Comma 2 2 2 2 3 2 2" xfId="1497" xr:uid="{5504C104-2045-40D5-8FC0-4B4446BC8AAE}"/>
    <cellStyle name="Comma 2 2 2 2 3 2 2 2" xfId="2815" xr:uid="{45ED200B-B8FE-4738-B598-217C9E21FB01}"/>
    <cellStyle name="Comma 2 2 2 2 3 2 2 2 2" xfId="5982" xr:uid="{C886591A-9B4C-4562-B22F-2D171AA017D3}"/>
    <cellStyle name="Comma 2 2 2 2 3 2 2 2 2 2" xfId="12533" xr:uid="{845EFE90-B04C-449B-A1C6-00357527FB44}"/>
    <cellStyle name="Comma 2 2 2 2 3 2 2 2 3" xfId="9636" xr:uid="{CA8DA66B-A1F9-4FAD-A63E-F9C485EAFEB5}"/>
    <cellStyle name="Comma 2 2 2 2 3 2 2 3" xfId="4685" xr:uid="{C1EA046D-CCC0-477C-88F0-1D622EB1A137}"/>
    <cellStyle name="Comma 2 2 2 2 3 2 2 3 2" xfId="11261" xr:uid="{908CC648-97BC-4740-AEA2-927387B6CF17}"/>
    <cellStyle name="Comma 2 2 2 2 3 2 2 4" xfId="8380" xr:uid="{40487017-B7B6-4588-9A3F-7FA220731A84}"/>
    <cellStyle name="Comma 2 2 2 2 3 2 3" xfId="2419" xr:uid="{73399F44-9655-4F10-81A5-38017A9FBB1B}"/>
    <cellStyle name="Comma 2 2 2 2 3 2 3 2" xfId="5587" xr:uid="{D329BB00-70D6-40A5-A390-00DF211E9C4B}"/>
    <cellStyle name="Comma 2 2 2 2 3 2 3 2 2" xfId="12140" xr:uid="{320DC9ED-D9D5-4B00-92B7-73F2D64E0A21}"/>
    <cellStyle name="Comma 2 2 2 2 3 2 3 3" xfId="9243" xr:uid="{FAAA4CF2-FCB0-4E90-9502-922C021A605A}"/>
    <cellStyle name="Comma 2 2 2 2 3 2 4" xfId="4290" xr:uid="{D90CD564-31F7-4372-B7A1-43F4697074DE}"/>
    <cellStyle name="Comma 2 2 2 2 3 2 4 2" xfId="10868" xr:uid="{0D014FC3-AEA2-4311-B04D-C86F90E13D3F}"/>
    <cellStyle name="Comma 2 2 2 2 3 2 5" xfId="1260" xr:uid="{070CE44D-4181-434E-9E59-9B94456194E3}"/>
    <cellStyle name="Comma 2 2 2 2 3 2 5 2" xfId="8144" xr:uid="{697BD449-8A08-4D8A-9FA3-5D005C4F42DA}"/>
    <cellStyle name="Comma 2 2 2 2 3 2 6" xfId="7644" xr:uid="{4D9E7608-AE35-404B-9580-938144C13E59}"/>
    <cellStyle name="Comma 2 2 2 2 3 3" xfId="1496" xr:uid="{FE0D907F-AE78-49C5-9894-2A1C5A156A7B}"/>
    <cellStyle name="Comma 2 2 2 2 3 3 2" xfId="2814" xr:uid="{CDE77E07-2C3C-4FBC-9EB6-FBCDBE62F88F}"/>
    <cellStyle name="Comma 2 2 2 2 3 3 2 2" xfId="5981" xr:uid="{20ED7E59-2EF0-4B7F-A540-66C1412475D0}"/>
    <cellStyle name="Comma 2 2 2 2 3 3 2 2 2" xfId="12532" xr:uid="{64F5E3FA-E4F8-44AE-85B0-BC5792B99EB5}"/>
    <cellStyle name="Comma 2 2 2 2 3 3 2 3" xfId="9635" xr:uid="{B750DDE1-3E20-4C2E-BBB2-D0D89062ACC6}"/>
    <cellStyle name="Comma 2 2 2 2 3 3 3" xfId="4684" xr:uid="{482CEA66-B08D-40E5-9000-796489B78B11}"/>
    <cellStyle name="Comma 2 2 2 2 3 3 3 2" xfId="11260" xr:uid="{43BC4C89-C664-49FE-A3F1-D0A482522CC7}"/>
    <cellStyle name="Comma 2 2 2 2 3 3 4" xfId="8379" xr:uid="{D502BCBB-52DC-46FF-A544-7D0DC9762704}"/>
    <cellStyle name="Comma 2 2 2 2 3 4" xfId="2181" xr:uid="{352681DC-F1B8-4EF3-B01E-C8510E0557D7}"/>
    <cellStyle name="Comma 2 2 2 2 3 4 2" xfId="5349" xr:uid="{466599D0-5F6D-47F8-B1AE-1ADB076DC1FE}"/>
    <cellStyle name="Comma 2 2 2 2 3 4 2 2" xfId="11904" xr:uid="{C0A968FC-093B-43B9-9A2E-B0967D4D9600}"/>
    <cellStyle name="Comma 2 2 2 2 3 4 3" xfId="9007" xr:uid="{1CE79AE5-4EF7-4B7B-AC01-BCF4FA2F0972}"/>
    <cellStyle name="Comma 2 2 2 2 3 5" xfId="3505" xr:uid="{9299F9A8-1673-4609-89CE-939E8A2E6932}"/>
    <cellStyle name="Comma 2 2 2 2 3 5 2" xfId="6628" xr:uid="{3D1787EA-7C82-4358-B9F9-68764CF80C14}"/>
    <cellStyle name="Comma 2 2 2 2 3 5 2 2" xfId="13168" xr:uid="{A5991EB3-CC38-4262-A4A3-0106CF0C09AA}"/>
    <cellStyle name="Comma 2 2 2 2 3 5 3" xfId="10276" xr:uid="{6D9165C6-F8F2-42F1-AEA3-81EC8268F1FC}"/>
    <cellStyle name="Comma 2 2 2 2 3 6" xfId="4007" xr:uid="{6BF4D770-069E-411A-9B18-5813D86B6625}"/>
    <cellStyle name="Comma 2 2 2 2 3 6 2" xfId="10625" xr:uid="{CF1B2A9E-549F-4053-BA73-5C1102EEB17D}"/>
    <cellStyle name="Comma 2 2 2 2 3 7" xfId="6971" xr:uid="{33BFF184-0A11-45A2-84AA-FB21D151F6F5}"/>
    <cellStyle name="Comma 2 2 2 2 3 7 2" xfId="13475" xr:uid="{DDE83F90-E05E-412F-9952-CF9A345F6A5F}"/>
    <cellStyle name="Comma 2 2 2 2 3 8" xfId="1181" xr:uid="{3CAB3585-784C-4549-A30E-72DEE27AC54C}"/>
    <cellStyle name="Comma 2 2 2 2 3 8 2" xfId="7470" xr:uid="{0FA13321-C902-4A4F-82A3-7566879DCC51}"/>
    <cellStyle name="Comma 2 2 2 2 4" xfId="259" xr:uid="{00000000-0005-0000-0000-000002010000}"/>
    <cellStyle name="Comma 2 2 2 2 4 2" xfId="260" xr:uid="{00000000-0005-0000-0000-000003010000}"/>
    <cellStyle name="Comma 2 2 2 2 4 2 2" xfId="1499" xr:uid="{1B7E21F5-A281-49A8-9806-DCEE8B5815B3}"/>
    <cellStyle name="Comma 2 2 2 2 4 2 2 2" xfId="2817" xr:uid="{7FEEC894-B52D-4828-8261-06E48E3EDFFC}"/>
    <cellStyle name="Comma 2 2 2 2 4 2 2 2 2" xfId="5984" xr:uid="{0CB4CE79-5683-46CE-A395-5EB99C268173}"/>
    <cellStyle name="Comma 2 2 2 2 4 2 2 2 2 2" xfId="12535" xr:uid="{50D92043-B572-4CE7-AA30-B1A3CEEDCFB2}"/>
    <cellStyle name="Comma 2 2 2 2 4 2 2 2 3" xfId="9638" xr:uid="{C5E57138-B3FE-4A5E-A0F5-AE81A5CD395B}"/>
    <cellStyle name="Comma 2 2 2 2 4 2 2 3" xfId="4687" xr:uid="{B5FA4C12-D57C-49C6-8C9E-A1FBDE1CB7EC}"/>
    <cellStyle name="Comma 2 2 2 2 4 2 2 3 2" xfId="11263" xr:uid="{B5B919E6-5FB6-4236-A98D-1F26E01F660F}"/>
    <cellStyle name="Comma 2 2 2 2 4 2 2 4" xfId="8382" xr:uid="{542ED5C8-1F89-407C-8406-CC2DCB2B189D}"/>
    <cellStyle name="Comma 2 2 2 2 4 2 3" xfId="2420" xr:uid="{B9F9DE73-20D0-4B09-A8C8-DEAC808BD8D6}"/>
    <cellStyle name="Comma 2 2 2 2 4 2 3 2" xfId="5588" xr:uid="{D44449D6-B47A-4DFC-9385-6691D32E3ADA}"/>
    <cellStyle name="Comma 2 2 2 2 4 2 3 2 2" xfId="12141" xr:uid="{75B1C60A-4DA2-4AA3-8A1C-3F9E6A173E96}"/>
    <cellStyle name="Comma 2 2 2 2 4 2 3 3" xfId="9244" xr:uid="{7EBE311A-7A0B-4101-BBD7-CBEC1FE8A79F}"/>
    <cellStyle name="Comma 2 2 2 2 4 2 4" xfId="4291" xr:uid="{8F44F4B0-A241-4DDE-8403-2757A45ABF44}"/>
    <cellStyle name="Comma 2 2 2 2 4 2 4 2" xfId="10869" xr:uid="{16874FC4-F306-4431-B89F-D9AEA5F2FEE2}"/>
    <cellStyle name="Comma 2 2 2 2 4 2 5" xfId="1261" xr:uid="{9AF743B0-46CE-413D-9AC2-4921CADC4F39}"/>
    <cellStyle name="Comma 2 2 2 2 4 2 5 2" xfId="8145" xr:uid="{9C5604C3-CB30-4C18-BC34-360624D8BC3A}"/>
    <cellStyle name="Comma 2 2 2 2 4 2 6" xfId="7643" xr:uid="{F5A247B0-2970-4EE3-BEFE-6730575FD4DE}"/>
    <cellStyle name="Comma 2 2 2 2 4 3" xfId="1498" xr:uid="{0E3A5BE9-7FCD-4F68-8D4F-2CEADBA5D607}"/>
    <cellStyle name="Comma 2 2 2 2 4 3 2" xfId="2816" xr:uid="{A629C52E-03BD-4444-9693-3D41F98C1C4E}"/>
    <cellStyle name="Comma 2 2 2 2 4 3 2 2" xfId="5983" xr:uid="{AAE86FDF-8E21-4B6B-9F97-D5B806746717}"/>
    <cellStyle name="Comma 2 2 2 2 4 3 2 2 2" xfId="12534" xr:uid="{42D36E57-243C-4E19-A9E5-6087DE675855}"/>
    <cellStyle name="Comma 2 2 2 2 4 3 2 3" xfId="9637" xr:uid="{7E067B28-DBA3-4EEA-85E2-C27E3250E3B1}"/>
    <cellStyle name="Comma 2 2 2 2 4 3 3" xfId="4686" xr:uid="{36511B25-74BB-4012-A6FD-445108EB639C}"/>
    <cellStyle name="Comma 2 2 2 2 4 3 3 2" xfId="11262" xr:uid="{07E02CB6-0EAA-4860-A4FF-D17C82FFC0AB}"/>
    <cellStyle name="Comma 2 2 2 2 4 3 4" xfId="8381" xr:uid="{6A7B23DF-2599-4DB6-A44C-4745C2122C6A}"/>
    <cellStyle name="Comma 2 2 2 2 4 4" xfId="2182" xr:uid="{FCAB8492-8AAD-49A0-8491-F3D151001D00}"/>
    <cellStyle name="Comma 2 2 2 2 4 4 2" xfId="5350" xr:uid="{8487EBD9-99FB-489D-B45F-EB3CD82EEE11}"/>
    <cellStyle name="Comma 2 2 2 2 4 4 2 2" xfId="11905" xr:uid="{EB8429EA-F624-4DAE-87CF-D4722CF72CC3}"/>
    <cellStyle name="Comma 2 2 2 2 4 4 3" xfId="9008" xr:uid="{789B1556-B559-4394-B1D0-B410A4CA01FB}"/>
    <cellStyle name="Comma 2 2 2 2 4 5" xfId="3506" xr:uid="{CB75B2AD-4B82-480E-BB3D-E627733C9C19}"/>
    <cellStyle name="Comma 2 2 2 2 4 5 2" xfId="6629" xr:uid="{DC232BCB-AB51-4D55-B513-34A58AC4FA8F}"/>
    <cellStyle name="Comma 2 2 2 2 4 5 2 2" xfId="13169" xr:uid="{A2A394DA-C024-418B-ACCF-7EDC7C6D99BE}"/>
    <cellStyle name="Comma 2 2 2 2 4 5 3" xfId="10277" xr:uid="{22A275FB-5DD0-48C7-8707-BAFE5FCFA77D}"/>
    <cellStyle name="Comma 2 2 2 2 4 6" xfId="4008" xr:uid="{185CC60B-51F9-430F-B3C0-975554537320}"/>
    <cellStyle name="Comma 2 2 2 2 4 6 2" xfId="10626" xr:uid="{277D546F-4001-465E-8EA9-07DADB805291}"/>
    <cellStyle name="Comma 2 2 2 2 4 7" xfId="6972" xr:uid="{7DAE3E77-B76E-496A-8221-4398326C0906}"/>
    <cellStyle name="Comma 2 2 2 2 4 7 2" xfId="13476" xr:uid="{60711137-D191-4DCE-A45C-B47FDBB2E8AB}"/>
    <cellStyle name="Comma 2 2 2 2 4 8" xfId="1182" xr:uid="{9AB0FA82-7B9A-4E61-A7CC-604A98F12A03}"/>
    <cellStyle name="Comma 2 2 2 2 4 8 2" xfId="7471" xr:uid="{E673130E-1467-4B98-9F33-01445C17FD18}"/>
    <cellStyle name="Comma 2 2 2 2 5" xfId="261" xr:uid="{00000000-0005-0000-0000-000004010000}"/>
    <cellStyle name="Comma 2 2 2 2 5 2" xfId="262" xr:uid="{00000000-0005-0000-0000-000005010000}"/>
    <cellStyle name="Comma 2 2 2 2 5 2 2" xfId="1501" xr:uid="{C54F71A7-2986-45CD-B1FD-6E1657287EDC}"/>
    <cellStyle name="Comma 2 2 2 2 5 2 2 2" xfId="2819" xr:uid="{4E7F1118-0980-4573-8A0B-45A759D73243}"/>
    <cellStyle name="Comma 2 2 2 2 5 2 2 2 2" xfId="5986" xr:uid="{B1008A58-D6D5-47F7-A6F1-9E54F9724248}"/>
    <cellStyle name="Comma 2 2 2 2 5 2 2 2 2 2" xfId="12537" xr:uid="{74EA4BE9-35B0-490F-8145-AFFBA3C4839A}"/>
    <cellStyle name="Comma 2 2 2 2 5 2 2 2 3" xfId="9640" xr:uid="{6172B86C-B731-4422-9B5B-62EE49974360}"/>
    <cellStyle name="Comma 2 2 2 2 5 2 2 3" xfId="4689" xr:uid="{80C948AB-92B9-446F-BF8E-B3EB68B0E389}"/>
    <cellStyle name="Comma 2 2 2 2 5 2 2 3 2" xfId="11265" xr:uid="{77ABD32E-0682-4C4A-9D68-8BEEB132D45F}"/>
    <cellStyle name="Comma 2 2 2 2 5 2 2 4" xfId="8384" xr:uid="{F26EBF9B-531F-49F1-A940-04928FFA8397}"/>
    <cellStyle name="Comma 2 2 2 2 5 2 3" xfId="2421" xr:uid="{263B036D-B885-4489-8935-E11384460FDC}"/>
    <cellStyle name="Comma 2 2 2 2 5 2 3 2" xfId="5589" xr:uid="{55487F97-9EA1-4BE8-8B6A-0EE1728F6CB8}"/>
    <cellStyle name="Comma 2 2 2 2 5 2 3 2 2" xfId="12142" xr:uid="{FA703AF3-3C88-49D0-B49C-53EBA68C3300}"/>
    <cellStyle name="Comma 2 2 2 2 5 2 3 3" xfId="9245" xr:uid="{B350A173-9718-43B3-8DBC-DC9AFDAE7A70}"/>
    <cellStyle name="Comma 2 2 2 2 5 2 4" xfId="4292" xr:uid="{321BD06F-4B80-4F3D-BE93-78DC2364BE04}"/>
    <cellStyle name="Comma 2 2 2 2 5 2 4 2" xfId="10870" xr:uid="{C8B82787-A26D-48A7-B6FF-F1C2A05EA7D0}"/>
    <cellStyle name="Comma 2 2 2 2 5 2 5" xfId="1262" xr:uid="{84519565-8904-48A1-81AC-9D038EF7359E}"/>
    <cellStyle name="Comma 2 2 2 2 5 2 5 2" xfId="8146" xr:uid="{C8C2A392-B9D8-440C-830B-07D4334726A7}"/>
    <cellStyle name="Comma 2 2 2 2 5 2 6" xfId="7642" xr:uid="{BFBBFBD3-9F57-462B-8612-5A5D5BE0905F}"/>
    <cellStyle name="Comma 2 2 2 2 5 3" xfId="1500" xr:uid="{D6DA39A6-FC37-4769-91BD-8B820BADA11A}"/>
    <cellStyle name="Comma 2 2 2 2 5 3 2" xfId="2818" xr:uid="{5F909322-93FB-4CF7-9AE6-44410E2207D1}"/>
    <cellStyle name="Comma 2 2 2 2 5 3 2 2" xfId="5985" xr:uid="{EA101416-F634-40EC-9FFF-10374C08258C}"/>
    <cellStyle name="Comma 2 2 2 2 5 3 2 2 2" xfId="12536" xr:uid="{3B06DA34-6530-40D1-B0BF-1E12FC79716A}"/>
    <cellStyle name="Comma 2 2 2 2 5 3 2 3" xfId="9639" xr:uid="{9A0B72CC-BB56-4110-BC2E-9FC60A125F83}"/>
    <cellStyle name="Comma 2 2 2 2 5 3 3" xfId="4688" xr:uid="{EDBBB6AE-3544-4CB4-8226-87B46AEBA8D3}"/>
    <cellStyle name="Comma 2 2 2 2 5 3 3 2" xfId="11264" xr:uid="{52FCC652-DD62-49F8-8020-9E242183F2BD}"/>
    <cellStyle name="Comma 2 2 2 2 5 3 4" xfId="8383" xr:uid="{EA30BAEC-F604-456C-8707-9C2494B76006}"/>
    <cellStyle name="Comma 2 2 2 2 5 4" xfId="2183" xr:uid="{34A8E402-AF58-434B-AAAD-0F8E3AF9FB34}"/>
    <cellStyle name="Comma 2 2 2 2 5 4 2" xfId="5351" xr:uid="{B31ED839-77C6-4091-A466-291AF631D3FF}"/>
    <cellStyle name="Comma 2 2 2 2 5 4 2 2" xfId="11906" xr:uid="{6294005D-8B82-420B-84A0-719ED140CAF1}"/>
    <cellStyle name="Comma 2 2 2 2 5 4 3" xfId="9009" xr:uid="{504BC27E-0D55-4404-8AB0-97BBECAE08CE}"/>
    <cellStyle name="Comma 2 2 2 2 5 5" xfId="3507" xr:uid="{4F309337-3A3A-4D0E-8548-A877A0AEF402}"/>
    <cellStyle name="Comma 2 2 2 2 5 5 2" xfId="6630" xr:uid="{B4E00E08-83E1-46FD-ABFC-01E874084696}"/>
    <cellStyle name="Comma 2 2 2 2 5 5 2 2" xfId="13170" xr:uid="{52211EEA-E6C2-4BB9-8087-0A6BE6312B04}"/>
    <cellStyle name="Comma 2 2 2 2 5 5 3" xfId="10278" xr:uid="{10CB2054-E6FC-44B0-A75E-6CE5BC568CCC}"/>
    <cellStyle name="Comma 2 2 2 2 5 6" xfId="4009" xr:uid="{53CA5976-C978-4204-9AD3-86E608520CE8}"/>
    <cellStyle name="Comma 2 2 2 2 5 6 2" xfId="10627" xr:uid="{AF20FC2A-E499-43A5-A488-A7C2836AEEAA}"/>
    <cellStyle name="Comma 2 2 2 2 5 7" xfId="6973" xr:uid="{F8B7DD94-688B-47F9-A800-7814C490288A}"/>
    <cellStyle name="Comma 2 2 2 2 5 7 2" xfId="13477" xr:uid="{FC821780-FA0D-479A-AA16-B8F538E4FDA2}"/>
    <cellStyle name="Comma 2 2 2 2 5 8" xfId="1183" xr:uid="{40F2B3E1-4F05-4115-AF2E-0038CDF1C220}"/>
    <cellStyle name="Comma 2 2 2 2 5 8 2" xfId="7472" xr:uid="{1FF35E4F-4E0A-4BF4-96F9-C67CC1236732}"/>
    <cellStyle name="Comma 2 2 2 2 6" xfId="263" xr:uid="{00000000-0005-0000-0000-000006010000}"/>
    <cellStyle name="Comma 2 2 2 2 6 2" xfId="264" xr:uid="{00000000-0005-0000-0000-000007010000}"/>
    <cellStyle name="Comma 2 2 2 2 6 2 2" xfId="1503" xr:uid="{5690E937-0E49-49F8-9247-84A544AF67D6}"/>
    <cellStyle name="Comma 2 2 2 2 6 2 2 2" xfId="2821" xr:uid="{052D27C7-AA7C-4C38-8C5A-F4B072866E88}"/>
    <cellStyle name="Comma 2 2 2 2 6 2 2 2 2" xfId="5988" xr:uid="{B06C961D-2AAC-40A4-81B1-C0CC1BC9125C}"/>
    <cellStyle name="Comma 2 2 2 2 6 2 2 2 2 2" xfId="12539" xr:uid="{235A38C3-00A7-4863-B0C7-6989DD5F45AF}"/>
    <cellStyle name="Comma 2 2 2 2 6 2 2 2 3" xfId="9642" xr:uid="{3264FAB9-FE12-4480-A8AD-4F8498C9AC6B}"/>
    <cellStyle name="Comma 2 2 2 2 6 2 2 3" xfId="4691" xr:uid="{1665E17C-8AEA-42CB-8766-B9031FFF9827}"/>
    <cellStyle name="Comma 2 2 2 2 6 2 2 3 2" xfId="11267" xr:uid="{3EC2EDE6-B528-4599-92B5-E6B449780EF6}"/>
    <cellStyle name="Comma 2 2 2 2 6 2 2 4" xfId="8386" xr:uid="{8831E3B4-27EA-4D9E-B33B-F2B3B07EABE5}"/>
    <cellStyle name="Comma 2 2 2 2 6 2 3" xfId="2422" xr:uid="{0499E317-8323-4980-8092-D6EC7AA85C0A}"/>
    <cellStyle name="Comma 2 2 2 2 6 2 3 2" xfId="5590" xr:uid="{5E9211CB-74A4-47C5-893C-51CB1A65259A}"/>
    <cellStyle name="Comma 2 2 2 2 6 2 3 2 2" xfId="12143" xr:uid="{72626D1C-62AA-48D4-BCB6-F2CC0D54E125}"/>
    <cellStyle name="Comma 2 2 2 2 6 2 3 3" xfId="9246" xr:uid="{4AD56BD5-2D22-42D2-A82C-184ACCAF8BC7}"/>
    <cellStyle name="Comma 2 2 2 2 6 2 4" xfId="4293" xr:uid="{CF74C2CD-BDAF-463C-BB43-AC3FAE2419DF}"/>
    <cellStyle name="Comma 2 2 2 2 6 2 4 2" xfId="10871" xr:uid="{B4D3F211-37B0-448D-A73C-346EDDF07AD3}"/>
    <cellStyle name="Comma 2 2 2 2 6 2 5" xfId="1263" xr:uid="{0B9DCCF5-0198-4EA3-A770-7F4546E56091}"/>
    <cellStyle name="Comma 2 2 2 2 6 2 5 2" xfId="8147" xr:uid="{6E9FE2B8-C5C1-4BC3-9579-404D67885CAA}"/>
    <cellStyle name="Comma 2 2 2 2 6 2 6" xfId="7641" xr:uid="{B44506EE-E055-46FD-89A5-D41BA7AD2EBB}"/>
    <cellStyle name="Comma 2 2 2 2 6 3" xfId="1502" xr:uid="{6A07BA63-6A23-4F2F-A63A-303C8A42B3FE}"/>
    <cellStyle name="Comma 2 2 2 2 6 3 2" xfId="2820" xr:uid="{BD6A8795-45FF-46B8-9790-EFD10E334226}"/>
    <cellStyle name="Comma 2 2 2 2 6 3 2 2" xfId="5987" xr:uid="{69105B86-33D4-4741-AA2F-276395F994D7}"/>
    <cellStyle name="Comma 2 2 2 2 6 3 2 2 2" xfId="12538" xr:uid="{7BA2AC68-5612-46A0-A64C-408C4E5533B1}"/>
    <cellStyle name="Comma 2 2 2 2 6 3 2 3" xfId="9641" xr:uid="{FDC917BF-2AC3-4027-9639-47DF2C2F89F8}"/>
    <cellStyle name="Comma 2 2 2 2 6 3 3" xfId="4690" xr:uid="{6C140FEE-97A6-4741-B538-C97D3F41CEA4}"/>
    <cellStyle name="Comma 2 2 2 2 6 3 3 2" xfId="11266" xr:uid="{1318BFEA-3FDD-40BC-8FB9-0D5769C9D64D}"/>
    <cellStyle name="Comma 2 2 2 2 6 3 4" xfId="8385" xr:uid="{0799BFD5-0F18-4879-BF64-D0C0E0E89313}"/>
    <cellStyle name="Comma 2 2 2 2 6 4" xfId="2184" xr:uid="{F0C36431-4AD7-4D93-9513-6C3A0A6EBBD2}"/>
    <cellStyle name="Comma 2 2 2 2 6 4 2" xfId="5352" xr:uid="{C568E8F0-0D23-4529-9357-28548682946C}"/>
    <cellStyle name="Comma 2 2 2 2 6 4 2 2" xfId="11907" xr:uid="{BA42267A-1DF4-43E4-AB0C-8292A410A595}"/>
    <cellStyle name="Comma 2 2 2 2 6 4 3" xfId="9010" xr:uid="{4C191F01-A916-4E49-B8EC-C5FD9B2868F5}"/>
    <cellStyle name="Comma 2 2 2 2 6 5" xfId="3508" xr:uid="{4DB7F573-4B5A-47FC-9BCF-38487F9072A8}"/>
    <cellStyle name="Comma 2 2 2 2 6 5 2" xfId="6631" xr:uid="{B17A1293-DE57-4711-9B6D-04AEAABE2644}"/>
    <cellStyle name="Comma 2 2 2 2 6 5 2 2" xfId="13171" xr:uid="{C777543E-5743-48F3-847B-CBA9F81A718E}"/>
    <cellStyle name="Comma 2 2 2 2 6 5 3" xfId="10279" xr:uid="{D6D5745D-F665-4E73-A738-7E142CF06BAB}"/>
    <cellStyle name="Comma 2 2 2 2 6 6" xfId="4010" xr:uid="{8EAF0802-7AAF-4A37-8F3A-45ECE9FF0A3F}"/>
    <cellStyle name="Comma 2 2 2 2 6 6 2" xfId="10628" xr:uid="{1B558C2F-B746-4BC0-B08D-0ED5DE9F0EB6}"/>
    <cellStyle name="Comma 2 2 2 2 6 7" xfId="6974" xr:uid="{8B5753F3-4148-452C-A2AD-86A5D6F76D6F}"/>
    <cellStyle name="Comma 2 2 2 2 6 7 2" xfId="13478" xr:uid="{2256E68F-CFA4-493D-A762-659DA2921B4B}"/>
    <cellStyle name="Comma 2 2 2 2 6 8" xfId="1184" xr:uid="{E6F3D9DC-F771-40F7-B242-21DBFDA9ED4D}"/>
    <cellStyle name="Comma 2 2 2 2 6 8 2" xfId="7473" xr:uid="{497378D3-380D-4455-9EF0-A04A21C74CCF}"/>
    <cellStyle name="Comma 2 2 2 2 7" xfId="265" xr:uid="{00000000-0005-0000-0000-000008010000}"/>
    <cellStyle name="Comma 2 2 2 2 7 2" xfId="266" xr:uid="{00000000-0005-0000-0000-000009010000}"/>
    <cellStyle name="Comma 2 2 2 2 7 2 2" xfId="1505" xr:uid="{098F9525-BAE1-4561-8B3E-CBBD93C2C8A8}"/>
    <cellStyle name="Comma 2 2 2 2 7 2 2 2" xfId="2823" xr:uid="{F48BBEAF-4A5B-40E6-83BF-5E98097A8168}"/>
    <cellStyle name="Comma 2 2 2 2 7 2 2 2 2" xfId="5990" xr:uid="{71DE0B54-9892-4C24-A974-E587137D81C6}"/>
    <cellStyle name="Comma 2 2 2 2 7 2 2 2 2 2" xfId="12541" xr:uid="{730D89C5-9BD0-49F9-8CB6-F24B59EE55D9}"/>
    <cellStyle name="Comma 2 2 2 2 7 2 2 2 3" xfId="9644" xr:uid="{15C5A2CA-D9E9-4770-8E1C-818A38270EA6}"/>
    <cellStyle name="Comma 2 2 2 2 7 2 2 3" xfId="4693" xr:uid="{80CE8608-042C-4E73-8B42-77D8E7F3B236}"/>
    <cellStyle name="Comma 2 2 2 2 7 2 2 3 2" xfId="11269" xr:uid="{E8184B0B-368B-4C48-B80B-67754AD306E3}"/>
    <cellStyle name="Comma 2 2 2 2 7 2 2 4" xfId="8388" xr:uid="{F79FBFB2-6A3B-40E0-9010-F43E50E52A3D}"/>
    <cellStyle name="Comma 2 2 2 2 7 2 3" xfId="2423" xr:uid="{FB579730-B123-4D5C-BD7E-1D7E4B9BBFCA}"/>
    <cellStyle name="Comma 2 2 2 2 7 2 3 2" xfId="5591" xr:uid="{EBB4A0B2-B78A-4FC4-BA8A-ACE90B28EB04}"/>
    <cellStyle name="Comma 2 2 2 2 7 2 3 2 2" xfId="12144" xr:uid="{E7312A32-277A-404A-9FC6-863D093663D8}"/>
    <cellStyle name="Comma 2 2 2 2 7 2 3 3" xfId="9247" xr:uid="{B5A8EF35-AE26-4117-9DD5-01A417B02400}"/>
    <cellStyle name="Comma 2 2 2 2 7 2 4" xfId="4294" xr:uid="{A1E70122-5E4C-4907-8785-01576E49B4C3}"/>
    <cellStyle name="Comma 2 2 2 2 7 2 4 2" xfId="10872" xr:uid="{A8DA24EC-2493-4B2E-8AB5-290917CB4143}"/>
    <cellStyle name="Comma 2 2 2 2 7 2 5" xfId="1264" xr:uid="{87E44C24-26EA-436C-B14A-DA3C6030423B}"/>
    <cellStyle name="Comma 2 2 2 2 7 2 5 2" xfId="8148" xr:uid="{70156C33-A8EF-4396-9CC6-9BF398AA317F}"/>
    <cellStyle name="Comma 2 2 2 2 7 2 6" xfId="7640" xr:uid="{C3EEB6E2-073F-433A-8A1C-98FA7563FE18}"/>
    <cellStyle name="Comma 2 2 2 2 7 3" xfId="1504" xr:uid="{A72D8BF7-258C-4227-99D7-E5E4086FE033}"/>
    <cellStyle name="Comma 2 2 2 2 7 3 2" xfId="2822" xr:uid="{B5D53A99-5E6F-4366-BDE6-AFC5FD8FBC36}"/>
    <cellStyle name="Comma 2 2 2 2 7 3 2 2" xfId="5989" xr:uid="{ECD455A7-5CC2-4DF1-9E8E-1F5CFB4C04F9}"/>
    <cellStyle name="Comma 2 2 2 2 7 3 2 2 2" xfId="12540" xr:uid="{DB6EC4E6-3ACA-4F0B-BA80-546E5B046B9F}"/>
    <cellStyle name="Comma 2 2 2 2 7 3 2 3" xfId="9643" xr:uid="{AE3DFEEC-3B59-4882-A8CF-5FEE889B2A92}"/>
    <cellStyle name="Comma 2 2 2 2 7 3 3" xfId="4692" xr:uid="{F4E03090-3F39-49F4-9E88-CC1397A30621}"/>
    <cellStyle name="Comma 2 2 2 2 7 3 3 2" xfId="11268" xr:uid="{641863B5-218B-4E01-97A9-932E94659733}"/>
    <cellStyle name="Comma 2 2 2 2 7 3 4" xfId="8387" xr:uid="{82BFBD0C-A415-44B8-902F-319AF4196CA9}"/>
    <cellStyle name="Comma 2 2 2 2 7 4" xfId="2185" xr:uid="{6ACF3120-62E6-498E-9E57-75B956A2EA91}"/>
    <cellStyle name="Comma 2 2 2 2 7 4 2" xfId="5353" xr:uid="{2A92C7C5-331C-4D23-A1B9-4C8EA20FE7FF}"/>
    <cellStyle name="Comma 2 2 2 2 7 4 2 2" xfId="11908" xr:uid="{3420187C-877A-429C-8BE0-FCF2F770DE26}"/>
    <cellStyle name="Comma 2 2 2 2 7 4 3" xfId="9011" xr:uid="{1C6805AC-02A1-4091-ADB2-986FE9C88587}"/>
    <cellStyle name="Comma 2 2 2 2 7 5" xfId="3509" xr:uid="{1BDCB86F-625E-4135-A97D-7FA2BD447AD9}"/>
    <cellStyle name="Comma 2 2 2 2 7 5 2" xfId="6632" xr:uid="{5639DCA3-0C00-411B-9075-D78EEE474FDC}"/>
    <cellStyle name="Comma 2 2 2 2 7 5 2 2" xfId="13172" xr:uid="{C100C83E-9C31-4432-ACCA-DF6122C2A74D}"/>
    <cellStyle name="Comma 2 2 2 2 7 5 3" xfId="10280" xr:uid="{24A3E4F2-4A20-495F-93F6-9A4155597886}"/>
    <cellStyle name="Comma 2 2 2 2 7 6" xfId="4011" xr:uid="{9791C6C0-A76C-410B-BAB6-0FE32687E9C3}"/>
    <cellStyle name="Comma 2 2 2 2 7 6 2" xfId="10629" xr:uid="{673F22E4-7B06-4F9F-8F51-EFDF36E66258}"/>
    <cellStyle name="Comma 2 2 2 2 7 7" xfId="6975" xr:uid="{9A30CE68-102D-47AC-B3B0-0C8880723E2B}"/>
    <cellStyle name="Comma 2 2 2 2 7 7 2" xfId="13479" xr:uid="{D84953A6-0A7F-415C-A5D4-D68039BBE010}"/>
    <cellStyle name="Comma 2 2 2 2 7 8" xfId="1185" xr:uid="{7B79B6D3-3222-417F-B964-D65D200FCE23}"/>
    <cellStyle name="Comma 2 2 2 2 7 8 2" xfId="7474" xr:uid="{6D07C41A-C431-4661-BFCA-3438F529E673}"/>
    <cellStyle name="Comma 2 2 2 2 8" xfId="267" xr:uid="{00000000-0005-0000-0000-00000A010000}"/>
    <cellStyle name="Comma 2 2 2 2 8 2" xfId="268" xr:uid="{00000000-0005-0000-0000-00000B010000}"/>
    <cellStyle name="Comma 2 2 2 2 8 2 2" xfId="1507" xr:uid="{612FC35B-EB09-47A5-AA49-A1D3A1542E6A}"/>
    <cellStyle name="Comma 2 2 2 2 8 2 2 2" xfId="2825" xr:uid="{FC22DAF7-56C9-4DF1-94BB-96AECA367145}"/>
    <cellStyle name="Comma 2 2 2 2 8 2 2 2 2" xfId="5992" xr:uid="{1D030BC2-3862-4001-A755-0CA412D87F2D}"/>
    <cellStyle name="Comma 2 2 2 2 8 2 2 2 2 2" xfId="12543" xr:uid="{D70A8043-86AE-4D1E-9BC1-323BC21D775F}"/>
    <cellStyle name="Comma 2 2 2 2 8 2 2 2 3" xfId="9646" xr:uid="{4D273111-34F5-4113-AC47-51F5B44FDF51}"/>
    <cellStyle name="Comma 2 2 2 2 8 2 2 3" xfId="4695" xr:uid="{183D7F08-B738-44EC-8C01-7C77E76A5396}"/>
    <cellStyle name="Comma 2 2 2 2 8 2 2 3 2" xfId="11271" xr:uid="{391B92C9-3256-4ADF-ACE0-CC1434647DE2}"/>
    <cellStyle name="Comma 2 2 2 2 8 2 2 4" xfId="8390" xr:uid="{4EBFFA1B-21A5-416B-A212-3AFCF580484F}"/>
    <cellStyle name="Comma 2 2 2 2 8 2 3" xfId="2424" xr:uid="{C6AF226E-E58B-43C7-98C7-3CED8030646A}"/>
    <cellStyle name="Comma 2 2 2 2 8 2 3 2" xfId="5592" xr:uid="{DAA546EF-8F2D-4B2D-87F4-0BCDDEF8561E}"/>
    <cellStyle name="Comma 2 2 2 2 8 2 3 2 2" xfId="12145" xr:uid="{D1713CA2-2905-4B7C-BE5C-DD590F260148}"/>
    <cellStyle name="Comma 2 2 2 2 8 2 3 3" xfId="9248" xr:uid="{12FDBFA1-D200-429E-A09C-E053E8526868}"/>
    <cellStyle name="Comma 2 2 2 2 8 2 4" xfId="4295" xr:uid="{38B39B25-8CA3-42F9-85F6-19C6E07B1261}"/>
    <cellStyle name="Comma 2 2 2 2 8 2 4 2" xfId="10873" xr:uid="{DD52E7EC-B8C0-4071-8B59-3F44AC5E41B7}"/>
    <cellStyle name="Comma 2 2 2 2 8 2 5" xfId="1265" xr:uid="{C19F160C-7F19-40AB-9CA0-7B474607D9FC}"/>
    <cellStyle name="Comma 2 2 2 2 8 2 5 2" xfId="8149" xr:uid="{2D4B2270-3692-4E95-8B91-13C4FD74AA48}"/>
    <cellStyle name="Comma 2 2 2 2 8 2 6" xfId="7639" xr:uid="{F360B490-8DDC-47B8-B1C3-C0F47AF845AA}"/>
    <cellStyle name="Comma 2 2 2 2 8 3" xfId="1506" xr:uid="{B82AC801-199D-4B86-8139-8B03208D2008}"/>
    <cellStyle name="Comma 2 2 2 2 8 3 2" xfId="2824" xr:uid="{7CC7AE13-C71F-4BEC-8D47-6012ECB0163C}"/>
    <cellStyle name="Comma 2 2 2 2 8 3 2 2" xfId="5991" xr:uid="{0B959E1C-A9D4-4A4F-BEA0-688BBA0425FF}"/>
    <cellStyle name="Comma 2 2 2 2 8 3 2 2 2" xfId="12542" xr:uid="{BAD91DF9-80AF-4A1D-A9D1-0676235624A3}"/>
    <cellStyle name="Comma 2 2 2 2 8 3 2 3" xfId="9645" xr:uid="{DBDA57F8-236A-4AFB-BE67-1915EB010F52}"/>
    <cellStyle name="Comma 2 2 2 2 8 3 3" xfId="4694" xr:uid="{1E213142-006A-406A-B613-D94D4E81376F}"/>
    <cellStyle name="Comma 2 2 2 2 8 3 3 2" xfId="11270" xr:uid="{AD863A44-531E-4FFB-A8C5-8995338028CC}"/>
    <cellStyle name="Comma 2 2 2 2 8 3 4" xfId="8389" xr:uid="{AD73C023-00FA-4BB2-9EEA-77FCBCB89034}"/>
    <cellStyle name="Comma 2 2 2 2 8 4" xfId="2186" xr:uid="{DD59DCDB-D943-4961-A6CC-28F9513CC297}"/>
    <cellStyle name="Comma 2 2 2 2 8 4 2" xfId="5354" xr:uid="{A0864D22-DEAA-49E5-8696-2D234B332C4D}"/>
    <cellStyle name="Comma 2 2 2 2 8 4 2 2" xfId="11909" xr:uid="{2E834C26-0E96-4FE0-9A07-A59CDB13A2CB}"/>
    <cellStyle name="Comma 2 2 2 2 8 4 3" xfId="9012" xr:uid="{8377FA99-FAC3-46E2-98E4-E42321E2DE66}"/>
    <cellStyle name="Comma 2 2 2 2 8 5" xfId="3510" xr:uid="{805CAC0D-DDD4-4688-965C-600F0535888D}"/>
    <cellStyle name="Comma 2 2 2 2 8 5 2" xfId="6633" xr:uid="{40A57EDA-35E0-40EC-9D0D-DED7E1C903B0}"/>
    <cellStyle name="Comma 2 2 2 2 8 5 2 2" xfId="13173" xr:uid="{A1CDBA58-DEAE-428C-B5BE-458D0796DBF6}"/>
    <cellStyle name="Comma 2 2 2 2 8 5 3" xfId="10281" xr:uid="{09A91ABD-BA96-495A-80F5-FE0896A25470}"/>
    <cellStyle name="Comma 2 2 2 2 8 6" xfId="4012" xr:uid="{72FB2273-1166-4B5A-99F7-31DC18EFCAC0}"/>
    <cellStyle name="Comma 2 2 2 2 8 6 2" xfId="10630" xr:uid="{2BE65A93-A18C-4ECC-945F-0B788DEC2E3E}"/>
    <cellStyle name="Comma 2 2 2 2 8 7" xfId="6976" xr:uid="{656065C8-557D-478F-A613-94F5F936CCF4}"/>
    <cellStyle name="Comma 2 2 2 2 8 7 2" xfId="13480" xr:uid="{AB69AD92-3EE3-411E-8070-5F38CD13CD02}"/>
    <cellStyle name="Comma 2 2 2 2 8 8" xfId="1186" xr:uid="{EAFDED56-8D4E-4254-8656-3851B15C7FF3}"/>
    <cellStyle name="Comma 2 2 2 2 8 8 2" xfId="7475" xr:uid="{A8A59A4C-5BAD-4AD1-AE02-2734387D8F2A}"/>
    <cellStyle name="Comma 2 2 2 2 9" xfId="269" xr:uid="{00000000-0005-0000-0000-00000C010000}"/>
    <cellStyle name="Comma 2 2 2 2 9 2" xfId="270" xr:uid="{00000000-0005-0000-0000-00000D010000}"/>
    <cellStyle name="Comma 2 2 2 2 9 2 2" xfId="1509" xr:uid="{2527B8A4-A9F2-4E0C-A197-96B7C447606D}"/>
    <cellStyle name="Comma 2 2 2 2 9 2 2 2" xfId="2827" xr:uid="{81CF37EE-23A0-4037-AFD3-9344FDD3B887}"/>
    <cellStyle name="Comma 2 2 2 2 9 2 2 2 2" xfId="5994" xr:uid="{BCDC2BD0-9294-4C56-AD13-88728BB953B8}"/>
    <cellStyle name="Comma 2 2 2 2 9 2 2 2 2 2" xfId="12545" xr:uid="{7ADBBBE5-1CB7-4AE8-A92E-3F0B625A76F8}"/>
    <cellStyle name="Comma 2 2 2 2 9 2 2 2 3" xfId="9648" xr:uid="{50BE2EF1-7FD4-48B2-A7A1-9344F23E5E16}"/>
    <cellStyle name="Comma 2 2 2 2 9 2 2 3" xfId="4697" xr:uid="{78F72571-2F89-4F38-8305-01CB8495B5E1}"/>
    <cellStyle name="Comma 2 2 2 2 9 2 2 3 2" xfId="11273" xr:uid="{10D41C7F-DE84-4716-9AAB-EB2748A168FD}"/>
    <cellStyle name="Comma 2 2 2 2 9 2 2 4" xfId="8392" xr:uid="{B3FFCBE7-53A4-4C14-A4EB-56F716D7231A}"/>
    <cellStyle name="Comma 2 2 2 2 9 2 3" xfId="2425" xr:uid="{3C4E5085-80C7-4CED-9DBF-E2836C40B75D}"/>
    <cellStyle name="Comma 2 2 2 2 9 2 3 2" xfId="5593" xr:uid="{E98369D9-CCB6-4A5F-8BF1-9DE40F418CED}"/>
    <cellStyle name="Comma 2 2 2 2 9 2 3 2 2" xfId="12146" xr:uid="{06BF51C9-2384-4154-AA4F-D4312372BB22}"/>
    <cellStyle name="Comma 2 2 2 2 9 2 3 3" xfId="9249" xr:uid="{6B96D4C7-96C9-4C5D-9B8D-0558EF616954}"/>
    <cellStyle name="Comma 2 2 2 2 9 2 4" xfId="4296" xr:uid="{9168E026-4D1E-4A39-A6D2-EA4A71E5EE38}"/>
    <cellStyle name="Comma 2 2 2 2 9 2 4 2" xfId="10874" xr:uid="{B71D9639-B0FC-4202-9DD2-74742997DAE2}"/>
    <cellStyle name="Comma 2 2 2 2 9 2 5" xfId="1266" xr:uid="{9A7B9DFB-9894-4317-906B-6A6D541A18B8}"/>
    <cellStyle name="Comma 2 2 2 2 9 2 5 2" xfId="8150" xr:uid="{DE073AF0-285E-4B6C-9531-B8C9341033CC}"/>
    <cellStyle name="Comma 2 2 2 2 9 2 6" xfId="7638" xr:uid="{1DCC8C88-0A34-499B-B144-2C4B65E408AE}"/>
    <cellStyle name="Comma 2 2 2 2 9 3" xfId="1508" xr:uid="{785BD088-2A4A-4785-AFB7-7A499C9CA4BC}"/>
    <cellStyle name="Comma 2 2 2 2 9 3 2" xfId="2826" xr:uid="{CB8E0A03-C4BA-43B2-B6AC-42543AFBE3A1}"/>
    <cellStyle name="Comma 2 2 2 2 9 3 2 2" xfId="5993" xr:uid="{74F4D121-1754-4A34-B576-82C96E92E431}"/>
    <cellStyle name="Comma 2 2 2 2 9 3 2 2 2" xfId="12544" xr:uid="{0E0E6A28-50CF-4A5A-B55D-AA0418EDBD3A}"/>
    <cellStyle name="Comma 2 2 2 2 9 3 2 3" xfId="9647" xr:uid="{A700DC45-F8B8-4DC1-8543-1BF99CA57F42}"/>
    <cellStyle name="Comma 2 2 2 2 9 3 3" xfId="4696" xr:uid="{CC9C5858-9E93-4D5C-855A-D4816CAB7A55}"/>
    <cellStyle name="Comma 2 2 2 2 9 3 3 2" xfId="11272" xr:uid="{6799A3E1-B43D-4995-996A-CF3A67E7A07B}"/>
    <cellStyle name="Comma 2 2 2 2 9 3 4" xfId="8391" xr:uid="{5B38DFA7-9FFB-4DED-8B8F-1D1C1B76B9B4}"/>
    <cellStyle name="Comma 2 2 2 2 9 4" xfId="2187" xr:uid="{18B27579-1A20-4BBE-9FA9-6AB50342A842}"/>
    <cellStyle name="Comma 2 2 2 2 9 4 2" xfId="5355" xr:uid="{DE609DB1-4044-4D70-8EC0-3C1C2B5D9D4B}"/>
    <cellStyle name="Comma 2 2 2 2 9 4 2 2" xfId="11910" xr:uid="{423D4189-9BDE-4FF4-A3F1-FD6EBBD83EB9}"/>
    <cellStyle name="Comma 2 2 2 2 9 4 3" xfId="9013" xr:uid="{DDB0D766-6FCF-4EAE-8757-6DBBC3B5A554}"/>
    <cellStyle name="Comma 2 2 2 2 9 5" xfId="3511" xr:uid="{EBF146FE-1082-4D15-839D-A58F96E93D1E}"/>
    <cellStyle name="Comma 2 2 2 2 9 5 2" xfId="6634" xr:uid="{D6ACB9B0-7304-47A4-A440-974F257C16D6}"/>
    <cellStyle name="Comma 2 2 2 2 9 5 2 2" xfId="13174" xr:uid="{0B257355-0C4F-4281-9280-C402173C97AF}"/>
    <cellStyle name="Comma 2 2 2 2 9 5 3" xfId="10282" xr:uid="{CF10F62E-D333-4F9D-A3EA-56E670188540}"/>
    <cellStyle name="Comma 2 2 2 2 9 6" xfId="4013" xr:uid="{7FC338F0-7E6F-48F6-AAAD-DF816EFF9091}"/>
    <cellStyle name="Comma 2 2 2 2 9 6 2" xfId="10631" xr:uid="{E6B3E918-207B-4B01-B076-253244EC0C68}"/>
    <cellStyle name="Comma 2 2 2 2 9 7" xfId="6977" xr:uid="{C5DE9B21-C565-4942-9221-A2C67C76CC9A}"/>
    <cellStyle name="Comma 2 2 2 2 9 7 2" xfId="13481" xr:uid="{838BD48E-6417-450E-A834-257D2ECD2394}"/>
    <cellStyle name="Comma 2 2 2 2 9 8" xfId="1187" xr:uid="{B14B2219-3818-4993-86C5-E1F680725549}"/>
    <cellStyle name="Comma 2 2 2 2 9 8 2" xfId="7476" xr:uid="{6BE84BEB-C473-426A-9CFC-233AC3B3CB62}"/>
    <cellStyle name="Comma 2 2 2 20" xfId="271" xr:uid="{00000000-0005-0000-0000-00000E010000}"/>
    <cellStyle name="Comma 2 2 2 20 2" xfId="1510" xr:uid="{25B78FFC-4AC3-4751-8A5B-8330DB0F7C12}"/>
    <cellStyle name="Comma 2 2 2 20 2 2" xfId="2828" xr:uid="{616B7790-B3D3-4532-AAC1-3D052584F213}"/>
    <cellStyle name="Comma 2 2 2 20 2 2 2" xfId="5995" xr:uid="{3BABCE15-1E74-4A72-8E2D-351E30EAACDA}"/>
    <cellStyle name="Comma 2 2 2 20 2 2 2 2" xfId="12546" xr:uid="{478F7E99-44ED-470A-A63A-14AD9D8E82A3}"/>
    <cellStyle name="Comma 2 2 2 20 2 2 3" xfId="9649" xr:uid="{20566CCF-6339-4F75-8D18-798AD8F99E01}"/>
    <cellStyle name="Comma 2 2 2 20 2 3" xfId="4698" xr:uid="{AC42496E-CD1F-485C-8A50-B0A1CB17B88D}"/>
    <cellStyle name="Comma 2 2 2 20 2 3 2" xfId="11274" xr:uid="{A5F35DD5-61EB-4CCB-BE68-B220477A935D}"/>
    <cellStyle name="Comma 2 2 2 20 2 4" xfId="8393" xr:uid="{C3D4CC88-FD27-4646-8AE2-06C9FFC64868}"/>
    <cellStyle name="Comma 2 2 2 20 3" xfId="2402" xr:uid="{4D032C77-E236-4255-9AA7-F3B799BE9D73}"/>
    <cellStyle name="Comma 2 2 2 20 3 2" xfId="5570" xr:uid="{0A55D680-FB5A-4EDC-8E35-D5B416F4A6CE}"/>
    <cellStyle name="Comma 2 2 2 20 3 2 2" xfId="12123" xr:uid="{64CEA059-E389-4B7F-B590-108AF2D5B07D}"/>
    <cellStyle name="Comma 2 2 2 20 3 3" xfId="9226" xr:uid="{63197F01-49C0-42A0-94E7-6E2F194F1A74}"/>
    <cellStyle name="Comma 2 2 2 20 4" xfId="4273" xr:uid="{7660FD19-0260-41C9-99F1-4CC9F1125E65}"/>
    <cellStyle name="Comma 2 2 2 20 4 2" xfId="10851" xr:uid="{421E9E34-D1B9-4B34-916B-0041757CD2AF}"/>
    <cellStyle name="Comma 2 2 2 20 5" xfId="1253" xr:uid="{9A9A2FED-54DF-4FE8-AFD6-74C870698A7A}"/>
    <cellStyle name="Comma 2 2 2 20 5 2" xfId="8137" xr:uid="{A1D84EBF-98EA-448D-B489-8AFC4C9A49A8}"/>
    <cellStyle name="Comma 2 2 2 20 6" xfId="7637" xr:uid="{C9AEAF8A-4C9A-48D6-9E9C-C4BCFCD16FAC}"/>
    <cellStyle name="Comma 2 2 2 21" xfId="272" xr:uid="{00000000-0005-0000-0000-00000F010000}"/>
    <cellStyle name="Comma 2 2 2 21 2" xfId="1511" xr:uid="{7AF53656-2FDF-4644-A573-EAE5908ABD0F}"/>
    <cellStyle name="Comma 2 2 2 21 2 2" xfId="2829" xr:uid="{F027FC17-9EFC-46A2-BD64-E023F331DAAE}"/>
    <cellStyle name="Comma 2 2 2 21 2 2 2" xfId="5996" xr:uid="{5293CE7A-A7AE-4C63-86E7-249FA0883187}"/>
    <cellStyle name="Comma 2 2 2 21 2 2 2 2" xfId="12547" xr:uid="{44958ECD-5DCC-49F5-AD1F-3A4BC6531DCA}"/>
    <cellStyle name="Comma 2 2 2 21 2 2 3" xfId="9650" xr:uid="{34C70328-895F-4AD9-A964-9C057F561C61}"/>
    <cellStyle name="Comma 2 2 2 21 2 3" xfId="4699" xr:uid="{8E4DB41C-1B90-458B-8D77-0E5D406B158F}"/>
    <cellStyle name="Comma 2 2 2 21 2 3 2" xfId="11275" xr:uid="{4F8EE72E-8634-447B-98A2-74DA739ECAB5}"/>
    <cellStyle name="Comma 2 2 2 21 2 4" xfId="8394" xr:uid="{6B6A5C4E-3F96-4C96-92CE-F72B3C5F5047}"/>
    <cellStyle name="Comma 2 2 2 21 3" xfId="2575" xr:uid="{A025A39B-109C-481B-A5B1-188E7ECFA858}"/>
    <cellStyle name="Comma 2 2 2 21 3 2" xfId="5743" xr:uid="{D6FA6F6F-8C6A-4C5D-B787-3F4E7090C32A}"/>
    <cellStyle name="Comma 2 2 2 21 3 2 2" xfId="12294" xr:uid="{8E51DC79-82AA-46BE-9C3A-74776B80116D}"/>
    <cellStyle name="Comma 2 2 2 21 3 3" xfId="9397" xr:uid="{D9A19999-B668-46AB-B001-D5888AEB6E55}"/>
    <cellStyle name="Comma 2 2 2 21 4" xfId="4446" xr:uid="{92125A15-B249-4E89-8332-A623B9554545}"/>
    <cellStyle name="Comma 2 2 2 21 4 2" xfId="11022" xr:uid="{6E029CD8-42F2-4178-AD4C-1E4D4DC6E15C}"/>
    <cellStyle name="Comma 2 2 2 21 5" xfId="7636" xr:uid="{B698FF95-8956-457C-9BEF-5C353D3E8AA6}"/>
    <cellStyle name="Comma 2 2 2 22" xfId="1460" xr:uid="{F9A541E2-89A7-4F0F-BB22-C2C3C0BC92A3}"/>
    <cellStyle name="Comma 2 2 2 22 2" xfId="2777" xr:uid="{1F0A4CC2-F6D4-4EF6-9E51-A47A363294D2}"/>
    <cellStyle name="Comma 2 2 2 22 2 2" xfId="5944" xr:uid="{C35D5B7F-5FDB-42CE-9D1F-3A47C77DB356}"/>
    <cellStyle name="Comma 2 2 2 22 2 2 2" xfId="12495" xr:uid="{BBFA203B-6A56-40B7-BEF2-4B917A1FBB3E}"/>
    <cellStyle name="Comma 2 2 2 22 2 3" xfId="9598" xr:uid="{8E510CC2-183E-4951-9E7A-0560C8FCD672}"/>
    <cellStyle name="Comma 2 2 2 22 3" xfId="4647" xr:uid="{D949DBDC-0D33-4022-8EBB-5D55DE312D7E}"/>
    <cellStyle name="Comma 2 2 2 22 3 2" xfId="11223" xr:uid="{608D55CA-16CF-4B8F-BF4B-FA71C8576251}"/>
    <cellStyle name="Comma 2 2 2 22 4" xfId="8343" xr:uid="{3220CCBF-C789-4B4A-BB92-6882E095C375}"/>
    <cellStyle name="Comma 2 2 2 23" xfId="1976" xr:uid="{6CF2DA95-8DF4-4769-9F95-302BD0591E2C}"/>
    <cellStyle name="Comma 2 2 2 23 2" xfId="5145" xr:uid="{CC90CF62-3614-48A7-BC38-E078FFC35C9E}"/>
    <cellStyle name="Comma 2 2 2 23 2 2" xfId="11718" xr:uid="{4C949FA9-13DC-4AF2-B4E7-BCA89006E2E1}"/>
    <cellStyle name="Comma 2 2 2 23 3" xfId="8820" xr:uid="{3FA45D6D-42B0-437D-B1CE-1EDA6998C06B}"/>
    <cellStyle name="Comma 2 2 2 24" xfId="3299" xr:uid="{BF2EC17E-1762-4F92-8FBA-83D2B49BE882}"/>
    <cellStyle name="Comma 2 2 2 24 2" xfId="6452" xr:uid="{7994D898-1940-4956-BB2A-C99ECE211FFF}"/>
    <cellStyle name="Comma 2 2 2 24 2 2" xfId="12999" xr:uid="{F5515795-2046-4903-BD49-77E5C19994FB}"/>
    <cellStyle name="Comma 2 2 2 24 3" xfId="10108" xr:uid="{400229EA-770B-4C11-AF7A-955D6640FCCB}"/>
    <cellStyle name="Comma 2 2 2 25" xfId="3387" xr:uid="{6CE1BE38-B1E5-466C-9527-1732C6C8EF3E}"/>
    <cellStyle name="Comma 2 2 2 25 2" xfId="6514" xr:uid="{555C75F3-A28F-4245-B928-0DD72CDA4886}"/>
    <cellStyle name="Comma 2 2 2 25 2 2" xfId="13054" xr:uid="{9813E452-EDCF-46C4-8463-4AE8A3562608}"/>
    <cellStyle name="Comma 2 2 2 25 3" xfId="10162" xr:uid="{ACC768A8-759E-4E92-81D8-491B62F98684}"/>
    <cellStyle name="Comma 2 2 2 26" xfId="3488" xr:uid="{B8BCF7F5-B1EC-4039-BD0B-9E51DA000C10}"/>
    <cellStyle name="Comma 2 2 2 26 2" xfId="6611" xr:uid="{86701688-6A4A-4A08-A6F4-013BD2B8C0BF}"/>
    <cellStyle name="Comma 2 2 2 26 2 2" xfId="13151" xr:uid="{F90B662F-65D3-4F41-A43F-EC2390E8C54E}"/>
    <cellStyle name="Comma 2 2 2 26 3" xfId="10259" xr:uid="{6E33F2E7-FC4F-45AD-AC20-222796BD7446}"/>
    <cellStyle name="Comma 2 2 2 27" xfId="3812" xr:uid="{5233B46E-8EDC-4754-BF8F-213461D44455}"/>
    <cellStyle name="Comma 2 2 2 27 2" xfId="10468" xr:uid="{44EAB007-DAC2-46B5-A4B3-BC5711D8FBF2}"/>
    <cellStyle name="Comma 2 2 2 28" xfId="6954" xr:uid="{8D41BEC2-E3AE-48AB-A6EE-AC9F3D16B1AD}"/>
    <cellStyle name="Comma 2 2 2 28 2" xfId="13458" xr:uid="{AD9F2D72-35C6-4EC0-A775-85FD287F8DFB}"/>
    <cellStyle name="Comma 2 2 2 29" xfId="7157" xr:uid="{0AA645F1-ACB1-408F-8164-845EA0E7E3A0}"/>
    <cellStyle name="Comma 2 2 2 29 2" xfId="13645" xr:uid="{E55C2A03-0A18-4EB5-9B4B-6A92EFC15FE8}"/>
    <cellStyle name="Comma 2 2 2 3" xfId="273" xr:uid="{00000000-0005-0000-0000-000010010000}"/>
    <cellStyle name="Comma 2 2 2 3 2" xfId="274" xr:uid="{00000000-0005-0000-0000-000011010000}"/>
    <cellStyle name="Comma 2 2 2 3 2 2" xfId="1513" xr:uid="{5ED90DC5-FD92-40D2-8138-ED47938311B5}"/>
    <cellStyle name="Comma 2 2 2 3 2 2 2" xfId="2831" xr:uid="{D3D60B9B-03D0-4691-A0D8-90CBE43446A4}"/>
    <cellStyle name="Comma 2 2 2 3 2 2 2 2" xfId="5998" xr:uid="{2F87E2B8-BBA2-4478-99E0-94B4821A4616}"/>
    <cellStyle name="Comma 2 2 2 3 2 2 2 2 2" xfId="12549" xr:uid="{A0098DCE-C4CE-4759-BCB2-D1BB8E42440C}"/>
    <cellStyle name="Comma 2 2 2 3 2 2 2 3" xfId="9652" xr:uid="{36BAD84E-8B97-4E76-91ED-10F9FD4DA890}"/>
    <cellStyle name="Comma 2 2 2 3 2 2 3" xfId="4701" xr:uid="{4E8A0B32-790C-4260-88C6-06A8EE69B306}"/>
    <cellStyle name="Comma 2 2 2 3 2 2 3 2" xfId="11277" xr:uid="{0889513C-52C1-4885-8720-33A489EEC2A0}"/>
    <cellStyle name="Comma 2 2 2 3 2 2 4" xfId="8396" xr:uid="{FFA243DB-F10F-4061-9DBF-87464D436E26}"/>
    <cellStyle name="Comma 2 2 2 3 2 3" xfId="2426" xr:uid="{AC96F8EF-6DFF-4B43-AEAB-1569A0ED97A5}"/>
    <cellStyle name="Comma 2 2 2 3 2 3 2" xfId="5594" xr:uid="{1995D685-8B34-4DD6-8219-D9ABEB8FD738}"/>
    <cellStyle name="Comma 2 2 2 3 2 3 2 2" xfId="12147" xr:uid="{86DA791B-FEFA-4D28-891E-F12343A0BAAF}"/>
    <cellStyle name="Comma 2 2 2 3 2 3 3" xfId="9250" xr:uid="{D5D8A580-CBB2-44B7-9BE0-4042F0394A28}"/>
    <cellStyle name="Comma 2 2 2 3 2 4" xfId="4297" xr:uid="{C8E2CE6F-D7D8-44EA-8505-4CEB4B7CC9C5}"/>
    <cellStyle name="Comma 2 2 2 3 2 4 2" xfId="10875" xr:uid="{4AC291C1-746F-4762-9824-438771C748D7}"/>
    <cellStyle name="Comma 2 2 2 3 2 5" xfId="1267" xr:uid="{8F6A12B4-5D07-4994-BA0D-65A50991A538}"/>
    <cellStyle name="Comma 2 2 2 3 2 5 2" xfId="8151" xr:uid="{9298E4CE-867D-44A6-B53D-25623B78191F}"/>
    <cellStyle name="Comma 2 2 2 3 2 6" xfId="7635" xr:uid="{9C26E97E-4567-452E-A555-9E819A5BBA34}"/>
    <cellStyle name="Comma 2 2 2 3 3" xfId="1512" xr:uid="{7E699C8A-7E76-4635-8326-9E669AF56E0D}"/>
    <cellStyle name="Comma 2 2 2 3 3 2" xfId="2830" xr:uid="{AC91E62B-5BC9-4272-91B8-B7B32CAACD82}"/>
    <cellStyle name="Comma 2 2 2 3 3 2 2" xfId="5997" xr:uid="{092C759C-E3C6-459B-A41E-AB0F58E24F8E}"/>
    <cellStyle name="Comma 2 2 2 3 3 2 2 2" xfId="12548" xr:uid="{7491B667-999D-4D98-82F0-C967D11DEB08}"/>
    <cellStyle name="Comma 2 2 2 3 3 2 3" xfId="9651" xr:uid="{00443A38-DFD3-402E-9D7C-4A71D289582A}"/>
    <cellStyle name="Comma 2 2 2 3 3 3" xfId="4700" xr:uid="{82139340-81B2-4AC2-95F5-F66C76EA5A55}"/>
    <cellStyle name="Comma 2 2 2 3 3 3 2" xfId="11276" xr:uid="{90EE2875-8E62-48C9-A4AB-0E83344E6F13}"/>
    <cellStyle name="Comma 2 2 2 3 3 4" xfId="8395" xr:uid="{2F53E461-6511-45E5-B062-56C1D3FF6D69}"/>
    <cellStyle name="Comma 2 2 2 3 4" xfId="2188" xr:uid="{598EF8ED-F2E3-4DD6-8F65-5508652B29F1}"/>
    <cellStyle name="Comma 2 2 2 3 4 2" xfId="5356" xr:uid="{BB762979-6F27-4BC3-BBA3-D4077801C4CF}"/>
    <cellStyle name="Comma 2 2 2 3 4 2 2" xfId="11911" xr:uid="{11DF2FE2-D532-462A-A150-EA984C6C9071}"/>
    <cellStyle name="Comma 2 2 2 3 4 3" xfId="9014" xr:uid="{968D9E6E-85CF-4132-A865-3DFA823B13D2}"/>
    <cellStyle name="Comma 2 2 2 3 5" xfId="3512" xr:uid="{411EEB3E-EDAF-4689-978E-E64B5FD3AE12}"/>
    <cellStyle name="Comma 2 2 2 3 5 2" xfId="6635" xr:uid="{71CBC3E4-3A52-4177-8490-D8F1F42E578B}"/>
    <cellStyle name="Comma 2 2 2 3 5 2 2" xfId="13175" xr:uid="{3832AC7C-F0A3-4480-ABBB-FC18C9408ACD}"/>
    <cellStyle name="Comma 2 2 2 3 5 3" xfId="10283" xr:uid="{B676F592-B69A-44C2-9597-A8445E98937C}"/>
    <cellStyle name="Comma 2 2 2 3 6" xfId="4014" xr:uid="{64247696-28A9-498F-90ED-442DB52B6902}"/>
    <cellStyle name="Comma 2 2 2 3 6 2" xfId="10632" xr:uid="{994A32F9-5520-485F-A5A1-765FDC05916C}"/>
    <cellStyle name="Comma 2 2 2 3 7" xfId="6978" xr:uid="{AF28CC9F-D186-4FEB-B546-F69A163198C2}"/>
    <cellStyle name="Comma 2 2 2 3 7 2" xfId="13482" xr:uid="{798186CF-22FC-4E9A-8D8A-493690742C58}"/>
    <cellStyle name="Comma 2 2 2 3 8" xfId="1188" xr:uid="{4C037D39-DD84-47AD-B23C-CB60F6107F04}"/>
    <cellStyle name="Comma 2 2 2 3 8 2" xfId="7477" xr:uid="{94812F03-D261-4351-BD7E-49A84F3931B6}"/>
    <cellStyle name="Comma 2 2 2 30" xfId="7453" xr:uid="{2BF9F773-EF44-4EE5-A336-F74928A624DA}"/>
    <cellStyle name="Comma 2 2 2 31" xfId="7777" xr:uid="{599304FC-157E-4E66-83EC-DE10D3423444}"/>
    <cellStyle name="Comma 2 2 2 32" xfId="7666" xr:uid="{4CFA3368-60CA-4174-A0C2-32506095E9F9}"/>
    <cellStyle name="Comma 2 2 2 4" xfId="275" xr:uid="{00000000-0005-0000-0000-000012010000}"/>
    <cellStyle name="Comma 2 2 2 4 2" xfId="276" xr:uid="{00000000-0005-0000-0000-000013010000}"/>
    <cellStyle name="Comma 2 2 2 4 2 2" xfId="1515" xr:uid="{CB57F31C-E7E4-479A-B7E2-15ED66D4C57E}"/>
    <cellStyle name="Comma 2 2 2 4 2 2 2" xfId="2833" xr:uid="{3BA88794-879D-4FB4-8A12-8440F1EC9371}"/>
    <cellStyle name="Comma 2 2 2 4 2 2 2 2" xfId="6000" xr:uid="{47A885B0-ABF9-4EF3-A61F-CDE9490A4307}"/>
    <cellStyle name="Comma 2 2 2 4 2 2 2 2 2" xfId="12551" xr:uid="{E474309B-8964-446A-9A3E-3405D998079C}"/>
    <cellStyle name="Comma 2 2 2 4 2 2 2 3" xfId="9654" xr:uid="{92F0507B-D609-4C06-BBDD-CA1FCC9EDFA9}"/>
    <cellStyle name="Comma 2 2 2 4 2 2 3" xfId="4703" xr:uid="{88D34B69-03B4-4848-9DC3-74A9157D8E70}"/>
    <cellStyle name="Comma 2 2 2 4 2 2 3 2" xfId="11279" xr:uid="{1AF9AF56-0290-45A6-9A5E-8B35F9D1BA28}"/>
    <cellStyle name="Comma 2 2 2 4 2 2 4" xfId="8398" xr:uid="{DA77650F-9EBB-424F-8684-0D04B7E53932}"/>
    <cellStyle name="Comma 2 2 2 4 2 3" xfId="2427" xr:uid="{36D54FD9-1424-401B-B3F3-CBB32F789942}"/>
    <cellStyle name="Comma 2 2 2 4 2 3 2" xfId="5595" xr:uid="{3360C818-083C-491C-A6A7-8DF8FE975A4A}"/>
    <cellStyle name="Comma 2 2 2 4 2 3 2 2" xfId="12148" xr:uid="{12F0DC81-3F3F-4948-BA5B-818C95D69E56}"/>
    <cellStyle name="Comma 2 2 2 4 2 3 3" xfId="9251" xr:uid="{F132BEF7-34C3-4FBA-82E6-71E8C3A9F6DA}"/>
    <cellStyle name="Comma 2 2 2 4 2 4" xfId="4298" xr:uid="{9FD00035-770D-40E6-A64B-EB9F53E35F01}"/>
    <cellStyle name="Comma 2 2 2 4 2 4 2" xfId="10876" xr:uid="{3F9C0418-D774-4D4C-B0B0-B56485BFC936}"/>
    <cellStyle name="Comma 2 2 2 4 2 5" xfId="1268" xr:uid="{2A5E8263-AF2B-4099-848A-3B2C6F8CA7B0}"/>
    <cellStyle name="Comma 2 2 2 4 2 5 2" xfId="8152" xr:uid="{D781CDF5-1F9E-4711-B5C8-77206659450A}"/>
    <cellStyle name="Comma 2 2 2 4 2 6" xfId="7634" xr:uid="{7DAF9F2E-D29A-4B47-8613-20BDC15CCCA7}"/>
    <cellStyle name="Comma 2 2 2 4 3" xfId="1514" xr:uid="{E6556D91-388C-470A-A79B-9E6746560476}"/>
    <cellStyle name="Comma 2 2 2 4 3 2" xfId="2832" xr:uid="{FB4F8912-DA3D-4137-BE9C-9F6ADCB3430B}"/>
    <cellStyle name="Comma 2 2 2 4 3 2 2" xfId="5999" xr:uid="{F244D0C2-CB96-4C95-A7F7-ACB6039D0496}"/>
    <cellStyle name="Comma 2 2 2 4 3 2 2 2" xfId="12550" xr:uid="{D275CFBA-D484-4969-BC10-CB86E41F24F6}"/>
    <cellStyle name="Comma 2 2 2 4 3 2 3" xfId="9653" xr:uid="{5B1A990E-F7EF-4C7E-8925-A5C5B34FA4D8}"/>
    <cellStyle name="Comma 2 2 2 4 3 3" xfId="4702" xr:uid="{E9D22787-AE78-49BF-9C40-976FD903277D}"/>
    <cellStyle name="Comma 2 2 2 4 3 3 2" xfId="11278" xr:uid="{2A638180-F258-465B-9FB4-14BC44068568}"/>
    <cellStyle name="Comma 2 2 2 4 3 4" xfId="8397" xr:uid="{0D40D944-FCAB-4E72-A2A4-6FE8369C27C2}"/>
    <cellStyle name="Comma 2 2 2 4 4" xfId="2189" xr:uid="{FBCC0DBB-6C02-4A9E-BE5D-1EEA35A30315}"/>
    <cellStyle name="Comma 2 2 2 4 4 2" xfId="5357" xr:uid="{A8FC06FF-BFD6-4F06-A162-820F683E8142}"/>
    <cellStyle name="Comma 2 2 2 4 4 2 2" xfId="11912" xr:uid="{741C48F0-04D8-4BBF-B455-5C6E2D6329FC}"/>
    <cellStyle name="Comma 2 2 2 4 4 3" xfId="9015" xr:uid="{8707147E-ACE3-4A5F-AB8F-C8A6A4E792F7}"/>
    <cellStyle name="Comma 2 2 2 4 5" xfId="3513" xr:uid="{E6AA9DC5-3DEE-4E2B-BE0C-626CC5C32376}"/>
    <cellStyle name="Comma 2 2 2 4 5 2" xfId="6636" xr:uid="{E2FD72CC-51F7-482C-950E-BAB8D9A9165A}"/>
    <cellStyle name="Comma 2 2 2 4 5 2 2" xfId="13176" xr:uid="{12A255D7-D245-4C1C-A7A3-6430B8AC15EC}"/>
    <cellStyle name="Comma 2 2 2 4 5 3" xfId="10284" xr:uid="{03740688-2219-4B07-B626-838ED510FFE6}"/>
    <cellStyle name="Comma 2 2 2 4 6" xfId="4015" xr:uid="{0AB87B00-512B-4C4B-AB6A-C3E79EA0B578}"/>
    <cellStyle name="Comma 2 2 2 4 6 2" xfId="10633" xr:uid="{BB648E6D-7F10-4576-B2E0-BBE593426099}"/>
    <cellStyle name="Comma 2 2 2 4 7" xfId="6979" xr:uid="{4E48043D-C796-4A32-B122-8EC803E79E1E}"/>
    <cellStyle name="Comma 2 2 2 4 7 2" xfId="13483" xr:uid="{1292F415-B76D-4238-9AEF-E29A6AC1D671}"/>
    <cellStyle name="Comma 2 2 2 4 8" xfId="1189" xr:uid="{1018C8DA-5CD1-4E39-8BA2-6BE3FB35C089}"/>
    <cellStyle name="Comma 2 2 2 4 8 2" xfId="7478" xr:uid="{30A57C57-01EB-419A-A67E-A3AB8EF4A0F4}"/>
    <cellStyle name="Comma 2 2 2 5" xfId="277" xr:uid="{00000000-0005-0000-0000-000014010000}"/>
    <cellStyle name="Comma 2 2 2 5 2" xfId="278" xr:uid="{00000000-0005-0000-0000-000015010000}"/>
    <cellStyle name="Comma 2 2 2 5 2 2" xfId="1517" xr:uid="{153B7766-910F-4F84-BD18-1302A554403E}"/>
    <cellStyle name="Comma 2 2 2 5 2 2 2" xfId="2835" xr:uid="{8CF7E9D1-907C-4A82-8053-F097677DF237}"/>
    <cellStyle name="Comma 2 2 2 5 2 2 2 2" xfId="6002" xr:uid="{B183E301-B233-4AA3-880E-4237C71E0F5B}"/>
    <cellStyle name="Comma 2 2 2 5 2 2 2 2 2" xfId="12553" xr:uid="{E5520ACF-592E-4BCB-9685-72327EFE1E1D}"/>
    <cellStyle name="Comma 2 2 2 5 2 2 2 3" xfId="9656" xr:uid="{00C55C5D-5433-4A56-B8E9-3D4A8D9EBFDD}"/>
    <cellStyle name="Comma 2 2 2 5 2 2 3" xfId="4705" xr:uid="{C45DE046-F833-4173-B90F-2C7E2D424022}"/>
    <cellStyle name="Comma 2 2 2 5 2 2 3 2" xfId="11281" xr:uid="{14E0C11E-E590-4606-91EE-36807B24E991}"/>
    <cellStyle name="Comma 2 2 2 5 2 2 4" xfId="8400" xr:uid="{F138AD5B-5B73-47D9-AF29-FBD64DBEDCDF}"/>
    <cellStyle name="Comma 2 2 2 5 2 3" xfId="2428" xr:uid="{B9BF5A7C-F267-444D-B082-27F0E0ADDAAA}"/>
    <cellStyle name="Comma 2 2 2 5 2 3 2" xfId="5596" xr:uid="{F6F5C3D7-A6FD-434B-9959-825EEA5F43CD}"/>
    <cellStyle name="Comma 2 2 2 5 2 3 2 2" xfId="12149" xr:uid="{C63AD3BB-B269-4C5F-A3D1-BE99510006DE}"/>
    <cellStyle name="Comma 2 2 2 5 2 3 3" xfId="9252" xr:uid="{A4257A88-3CF3-46AF-B662-DDD6FFF7F609}"/>
    <cellStyle name="Comma 2 2 2 5 2 4" xfId="4299" xr:uid="{0047CF12-9193-4A8F-ACA1-E0EFA49D4FE8}"/>
    <cellStyle name="Comma 2 2 2 5 2 4 2" xfId="10877" xr:uid="{7E3EC239-CE40-4351-8A64-19FBC61E36C0}"/>
    <cellStyle name="Comma 2 2 2 5 2 5" xfId="1269" xr:uid="{E18589CD-DD5A-4DD1-A96C-730D03F323F4}"/>
    <cellStyle name="Comma 2 2 2 5 2 5 2" xfId="8153" xr:uid="{CF4DB3DD-F1B2-4191-B260-63419A711D5F}"/>
    <cellStyle name="Comma 2 2 2 5 2 6" xfId="7633" xr:uid="{483069CA-0BE8-4F84-82E4-A5D269912B0B}"/>
    <cellStyle name="Comma 2 2 2 5 3" xfId="1516" xr:uid="{7BF0D4BE-AC81-48A9-A712-1783E6351341}"/>
    <cellStyle name="Comma 2 2 2 5 3 2" xfId="2834" xr:uid="{F6280576-663D-4BFF-8B65-C1AE22C6B117}"/>
    <cellStyle name="Comma 2 2 2 5 3 2 2" xfId="6001" xr:uid="{C7E27A13-4D1A-4EE8-B9DC-8C0E22991190}"/>
    <cellStyle name="Comma 2 2 2 5 3 2 2 2" xfId="12552" xr:uid="{99783A44-027D-4D6C-82FF-69CB0E72AB95}"/>
    <cellStyle name="Comma 2 2 2 5 3 2 3" xfId="9655" xr:uid="{6AD53D07-1899-49D0-86A7-D9CEC3F9A0D3}"/>
    <cellStyle name="Comma 2 2 2 5 3 3" xfId="4704" xr:uid="{D2384CD6-C267-43D7-A0D9-BBFD83DFDB71}"/>
    <cellStyle name="Comma 2 2 2 5 3 3 2" xfId="11280" xr:uid="{10FDE090-8BDF-4A2C-9A6F-D952C579CF22}"/>
    <cellStyle name="Comma 2 2 2 5 3 4" xfId="8399" xr:uid="{1280F5BA-189B-4CAE-B13F-67262B3A78BD}"/>
    <cellStyle name="Comma 2 2 2 5 4" xfId="2190" xr:uid="{DED1005F-FFD9-4577-BEAC-D8B35519B262}"/>
    <cellStyle name="Comma 2 2 2 5 4 2" xfId="5358" xr:uid="{945AE259-A89C-4008-9D66-21F5DA27C861}"/>
    <cellStyle name="Comma 2 2 2 5 4 2 2" xfId="11913" xr:uid="{0B17CAC4-B4CB-48DC-938D-0BE0BB46E82D}"/>
    <cellStyle name="Comma 2 2 2 5 4 3" xfId="9016" xr:uid="{690912AB-7DE2-46EC-9E88-7697182A81B7}"/>
    <cellStyle name="Comma 2 2 2 5 5" xfId="3514" xr:uid="{D997F0BF-7318-41B8-895B-5D7D9A8D2D45}"/>
    <cellStyle name="Comma 2 2 2 5 5 2" xfId="6637" xr:uid="{9E0DF677-26B5-4B8D-AA46-3FD14B32BA79}"/>
    <cellStyle name="Comma 2 2 2 5 5 2 2" xfId="13177" xr:uid="{01ECBDDE-650F-4BB2-B3F7-21D93A9FE52E}"/>
    <cellStyle name="Comma 2 2 2 5 5 3" xfId="10285" xr:uid="{1DBD771A-42DF-4A48-963B-3351F8BE3743}"/>
    <cellStyle name="Comma 2 2 2 5 6" xfId="4016" xr:uid="{F20E7C4D-0168-4979-B2E7-A0B4B90275AF}"/>
    <cellStyle name="Comma 2 2 2 5 6 2" xfId="10634" xr:uid="{4FA4196C-C52A-46B8-A993-B54DBF1C10D9}"/>
    <cellStyle name="Comma 2 2 2 5 7" xfId="6980" xr:uid="{2EF908C3-35DE-4F9E-9E8C-D1CC01AA38FD}"/>
    <cellStyle name="Comma 2 2 2 5 7 2" xfId="13484" xr:uid="{E24B57B6-4DBE-4D8D-B115-08EEE0EEE76F}"/>
    <cellStyle name="Comma 2 2 2 5 8" xfId="1190" xr:uid="{42F53CEE-AA86-420A-B342-376A83496012}"/>
    <cellStyle name="Comma 2 2 2 5 8 2" xfId="7479" xr:uid="{BA4ADA2E-AAFF-4B1B-85E1-7BF3B3CF91AD}"/>
    <cellStyle name="Comma 2 2 2 6" xfId="279" xr:uid="{00000000-0005-0000-0000-000016010000}"/>
    <cellStyle name="Comma 2 2 2 6 2" xfId="280" xr:uid="{00000000-0005-0000-0000-000017010000}"/>
    <cellStyle name="Comma 2 2 2 6 2 2" xfId="1519" xr:uid="{BB4C0674-0414-481A-9788-D1B8F3A4B887}"/>
    <cellStyle name="Comma 2 2 2 6 2 2 2" xfId="2837" xr:uid="{3E20D7B7-DF58-4534-886C-DCE6E650D7D2}"/>
    <cellStyle name="Comma 2 2 2 6 2 2 2 2" xfId="6004" xr:uid="{0404B547-30B4-4019-A404-E3CDACC14A92}"/>
    <cellStyle name="Comma 2 2 2 6 2 2 2 2 2" xfId="12555" xr:uid="{9C922C68-7F26-4C4D-B1C7-B9B139072795}"/>
    <cellStyle name="Comma 2 2 2 6 2 2 2 3" xfId="9658" xr:uid="{0723D41C-CE6F-4377-A2E4-839878F67D04}"/>
    <cellStyle name="Comma 2 2 2 6 2 2 3" xfId="4707" xr:uid="{1E1D1141-42FE-40EF-B508-B3DE68A5C6F3}"/>
    <cellStyle name="Comma 2 2 2 6 2 2 3 2" xfId="11283" xr:uid="{7F82D56B-9D88-473B-B718-C17E59BE5647}"/>
    <cellStyle name="Comma 2 2 2 6 2 2 4" xfId="8402" xr:uid="{47904B68-407E-43FF-B480-EEB4553DD823}"/>
    <cellStyle name="Comma 2 2 2 6 2 3" xfId="2429" xr:uid="{9886B97A-3FB7-4109-AD60-C9CEE2DE2860}"/>
    <cellStyle name="Comma 2 2 2 6 2 3 2" xfId="5597" xr:uid="{43A8A4CE-9252-44F9-9167-E5BCEDF51FF6}"/>
    <cellStyle name="Comma 2 2 2 6 2 3 2 2" xfId="12150" xr:uid="{20D4836D-97E7-4E9E-9EEE-9FA4697FD5CF}"/>
    <cellStyle name="Comma 2 2 2 6 2 3 3" xfId="9253" xr:uid="{A899A0AC-FD3D-4512-9AA3-9A1BDD5AFA47}"/>
    <cellStyle name="Comma 2 2 2 6 2 4" xfId="4300" xr:uid="{9B62475A-79F1-4A20-9A7B-2EBBDB1A32C8}"/>
    <cellStyle name="Comma 2 2 2 6 2 4 2" xfId="10878" xr:uid="{8AC38E1F-635E-40F7-81EC-E28F7EA53144}"/>
    <cellStyle name="Comma 2 2 2 6 2 5" xfId="1270" xr:uid="{2BFE405A-FBF8-4261-BCE3-01CC84362FC3}"/>
    <cellStyle name="Comma 2 2 2 6 2 5 2" xfId="8154" xr:uid="{F700DCD0-97B5-4D66-9DB7-623D8A853D91}"/>
    <cellStyle name="Comma 2 2 2 6 2 6" xfId="7632" xr:uid="{1DBB426F-A910-4B85-BE31-8597B9B6FC71}"/>
    <cellStyle name="Comma 2 2 2 6 3" xfId="1518" xr:uid="{3FD71589-3DDE-44C7-9F35-42C68C51BB74}"/>
    <cellStyle name="Comma 2 2 2 6 3 2" xfId="2836" xr:uid="{A088CE5A-DB67-41BF-B215-AD96787EF201}"/>
    <cellStyle name="Comma 2 2 2 6 3 2 2" xfId="6003" xr:uid="{1D2F007C-70B7-4EBA-B813-ADAEC474E5F0}"/>
    <cellStyle name="Comma 2 2 2 6 3 2 2 2" xfId="12554" xr:uid="{1C3F2912-DBE9-4DBB-95DD-35BD0285187D}"/>
    <cellStyle name="Comma 2 2 2 6 3 2 3" xfId="9657" xr:uid="{C62C722E-8529-4E53-A7B9-1610D4ECEDF2}"/>
    <cellStyle name="Comma 2 2 2 6 3 3" xfId="4706" xr:uid="{DBD86E3B-7BF2-4F32-B3A1-6CD1A9DB808F}"/>
    <cellStyle name="Comma 2 2 2 6 3 3 2" xfId="11282" xr:uid="{80DE69AC-9753-4D2B-94D7-6DFB57A2DE5E}"/>
    <cellStyle name="Comma 2 2 2 6 3 4" xfId="8401" xr:uid="{883D7F49-C357-48BF-AA4C-83D86355DC5B}"/>
    <cellStyle name="Comma 2 2 2 6 4" xfId="2191" xr:uid="{6FC86990-A6D3-448D-BA5E-1B8E795EB7B4}"/>
    <cellStyle name="Comma 2 2 2 6 4 2" xfId="5359" xr:uid="{AA410C69-69BC-40EC-9F82-ACD346B05981}"/>
    <cellStyle name="Comma 2 2 2 6 4 2 2" xfId="11914" xr:uid="{0F08E3F8-F471-4679-8046-F4D1BF1CD647}"/>
    <cellStyle name="Comma 2 2 2 6 4 3" xfId="9017" xr:uid="{C6B92C83-2B97-4B19-B280-17CA211D7579}"/>
    <cellStyle name="Comma 2 2 2 6 5" xfId="3515" xr:uid="{253D7DDE-595B-4971-AAE6-B1A8B33B7E76}"/>
    <cellStyle name="Comma 2 2 2 6 5 2" xfId="6638" xr:uid="{1A553225-8D51-4089-BCD5-14D7B9F00AA2}"/>
    <cellStyle name="Comma 2 2 2 6 5 2 2" xfId="13178" xr:uid="{92B7BD4E-4FF0-4059-9483-507139C6AA51}"/>
    <cellStyle name="Comma 2 2 2 6 5 3" xfId="10286" xr:uid="{C004DBF7-8075-4C08-B8B7-BC37E4A0A62B}"/>
    <cellStyle name="Comma 2 2 2 6 6" xfId="4017" xr:uid="{ECCEAF70-8201-4B68-A854-90A7339BEE75}"/>
    <cellStyle name="Comma 2 2 2 6 6 2" xfId="10635" xr:uid="{05E7AD90-B83D-42AF-B438-56534A33D490}"/>
    <cellStyle name="Comma 2 2 2 6 7" xfId="6981" xr:uid="{1ACCEF5E-23DA-4459-8F15-ED9E18D2215A}"/>
    <cellStyle name="Comma 2 2 2 6 7 2" xfId="13485" xr:uid="{79F008FF-2E61-4A93-9EE5-937277E6F5A9}"/>
    <cellStyle name="Comma 2 2 2 6 8" xfId="1191" xr:uid="{8AD3F9D6-73AC-4D6A-967F-1F76A538C44B}"/>
    <cellStyle name="Comma 2 2 2 6 8 2" xfId="7480" xr:uid="{1040F9DE-B7D7-4B54-81BE-A17EEC49D4EC}"/>
    <cellStyle name="Comma 2 2 2 7" xfId="281" xr:uid="{00000000-0005-0000-0000-000018010000}"/>
    <cellStyle name="Comma 2 2 2 7 2" xfId="282" xr:uid="{00000000-0005-0000-0000-000019010000}"/>
    <cellStyle name="Comma 2 2 2 7 2 2" xfId="1521" xr:uid="{7EA99F99-C9D8-442B-9C90-328453E2E06B}"/>
    <cellStyle name="Comma 2 2 2 7 2 2 2" xfId="2839" xr:uid="{CD9BA768-8249-44BE-9BEE-2D03FCC66E4E}"/>
    <cellStyle name="Comma 2 2 2 7 2 2 2 2" xfId="6006" xr:uid="{D62DD0C5-30A4-4218-AE41-E534657C498F}"/>
    <cellStyle name="Comma 2 2 2 7 2 2 2 2 2" xfId="12557" xr:uid="{A1C25D5B-A14D-42CF-9F7B-FD0D7F6627B8}"/>
    <cellStyle name="Comma 2 2 2 7 2 2 2 3" xfId="9660" xr:uid="{9D009FF5-8AE1-4218-8299-094680D7E798}"/>
    <cellStyle name="Comma 2 2 2 7 2 2 3" xfId="4709" xr:uid="{61B49AF4-E522-4BAF-BBFB-530AB8507A28}"/>
    <cellStyle name="Comma 2 2 2 7 2 2 3 2" xfId="11285" xr:uid="{86ED4DCD-482E-4824-9BA8-499298C4EF08}"/>
    <cellStyle name="Comma 2 2 2 7 2 2 4" xfId="8404" xr:uid="{DF3A4496-8115-4CB1-944F-CEA52B2D8F67}"/>
    <cellStyle name="Comma 2 2 2 7 2 3" xfId="2430" xr:uid="{1CADB923-D63F-4B05-97B2-4B810AF506E4}"/>
    <cellStyle name="Comma 2 2 2 7 2 3 2" xfId="5598" xr:uid="{04EF70DA-E5C3-4212-BDD6-299E2967BC7C}"/>
    <cellStyle name="Comma 2 2 2 7 2 3 2 2" xfId="12151" xr:uid="{4DC0C1B8-07CF-4266-81CB-D08AF368F890}"/>
    <cellStyle name="Comma 2 2 2 7 2 3 3" xfId="9254" xr:uid="{97BD2F55-7063-4512-B366-EA5CE1AC16AC}"/>
    <cellStyle name="Comma 2 2 2 7 2 4" xfId="4301" xr:uid="{C13948E9-B4AF-4922-A24E-433F6B60737D}"/>
    <cellStyle name="Comma 2 2 2 7 2 4 2" xfId="10879" xr:uid="{20A53F80-7D5A-4FAB-A3FC-D506FE98CC51}"/>
    <cellStyle name="Comma 2 2 2 7 2 5" xfId="7630" xr:uid="{9CE6A0CE-09B8-4EA6-B3BA-1B48ED2EE2CE}"/>
    <cellStyle name="Comma 2 2 2 7 3" xfId="1520" xr:uid="{F27B2573-2DDF-4FB3-A1DB-77B5D249AFEA}"/>
    <cellStyle name="Comma 2 2 2 7 3 2" xfId="2838" xr:uid="{97955F7D-A5F0-4C7F-B30F-A0E8BF9C9EF8}"/>
    <cellStyle name="Comma 2 2 2 7 3 2 2" xfId="6005" xr:uid="{8CAA628A-BA5C-49FA-9204-055E36669590}"/>
    <cellStyle name="Comma 2 2 2 7 3 2 2 2" xfId="12556" xr:uid="{0FEBDD10-D767-4A44-9BF8-8AC216558AB0}"/>
    <cellStyle name="Comma 2 2 2 7 3 2 3" xfId="9659" xr:uid="{6714D85B-3459-4997-98BD-F72BC7BD3B96}"/>
    <cellStyle name="Comma 2 2 2 7 3 3" xfId="4708" xr:uid="{5491A63F-60A7-4EA4-8D2F-533FFF888F9F}"/>
    <cellStyle name="Comma 2 2 2 7 3 3 2" xfId="11284" xr:uid="{08DBB938-9280-4CC7-8276-697C78A322D2}"/>
    <cellStyle name="Comma 2 2 2 7 3 4" xfId="8403" xr:uid="{E926507D-0301-4703-AC2D-9437FC427544}"/>
    <cellStyle name="Comma 2 2 2 7 4" xfId="2192" xr:uid="{2284FE4C-7082-47BE-AE76-854B1BFFCC07}"/>
    <cellStyle name="Comma 2 2 2 7 4 2" xfId="5360" xr:uid="{958FBD69-A5BC-4914-92B2-2EEB0BFA9DBF}"/>
    <cellStyle name="Comma 2 2 2 7 4 2 2" xfId="11915" xr:uid="{314AA697-01B9-4CD3-9777-1EE7E04818E4}"/>
    <cellStyle name="Comma 2 2 2 7 4 3" xfId="9018" xr:uid="{0CABA12E-E07C-40D0-AAB8-A09F0A4CE893}"/>
    <cellStyle name="Comma 2 2 2 7 5" xfId="3516" xr:uid="{C15A0138-4B83-498C-95B5-6B9FDCE228D8}"/>
    <cellStyle name="Comma 2 2 2 7 5 2" xfId="6639" xr:uid="{13C9B6DE-2872-4F3E-8B3B-24D13013B3E8}"/>
    <cellStyle name="Comma 2 2 2 7 5 2 2" xfId="13179" xr:uid="{881A1128-EA33-471E-90EE-BB360EAEA6FE}"/>
    <cellStyle name="Comma 2 2 2 7 5 3" xfId="10287" xr:uid="{2125EEAC-43BF-4E38-99E2-0E665D678960}"/>
    <cellStyle name="Comma 2 2 2 7 6" xfId="4018" xr:uid="{6BD89D31-11C6-4DAB-BB97-E58F72CA9672}"/>
    <cellStyle name="Comma 2 2 2 7 6 2" xfId="10636" xr:uid="{0222DBA0-AC9B-4B8D-94EA-FF35226C9FEC}"/>
    <cellStyle name="Comma 2 2 2 7 7" xfId="6982" xr:uid="{05541EB8-EE7F-4D00-9AC2-481006F0C46B}"/>
    <cellStyle name="Comma 2 2 2 7 7 2" xfId="13486" xr:uid="{DD6E43AE-60A9-48A6-93CA-0FD84672EC0F}"/>
    <cellStyle name="Comma 2 2 2 7 8" xfId="7481" xr:uid="{F498DD04-2BFE-46B1-9FE4-BAE9EACC6B35}"/>
    <cellStyle name="Comma 2 2 2 8" xfId="283" xr:uid="{00000000-0005-0000-0000-00001A010000}"/>
    <cellStyle name="Comma 2 2 2 8 2" xfId="284" xr:uid="{00000000-0005-0000-0000-00001B010000}"/>
    <cellStyle name="Comma 2 2 2 8 2 2" xfId="1523" xr:uid="{D74A096C-7362-4511-9439-E43683857185}"/>
    <cellStyle name="Comma 2 2 2 8 2 2 2" xfId="2841" xr:uid="{D564BFA4-3E74-4E1E-8F66-5A2372552AD5}"/>
    <cellStyle name="Comma 2 2 2 8 2 2 2 2" xfId="6008" xr:uid="{B1AFD75D-512B-408F-8E1F-3260EFB573F2}"/>
    <cellStyle name="Comma 2 2 2 8 2 2 2 2 2" xfId="12559" xr:uid="{C6731365-E481-4F42-ACC2-BFF75AEF9433}"/>
    <cellStyle name="Comma 2 2 2 8 2 2 2 3" xfId="9662" xr:uid="{76D48A0E-892F-45A9-9724-D167F1689C61}"/>
    <cellStyle name="Comma 2 2 2 8 2 2 3" xfId="4711" xr:uid="{6CF65B45-2AFF-4DFC-AC07-1C587836D78F}"/>
    <cellStyle name="Comma 2 2 2 8 2 2 3 2" xfId="11287" xr:uid="{651B5E05-7371-490C-B38F-307CAD10E6BA}"/>
    <cellStyle name="Comma 2 2 2 8 2 2 4" xfId="8406" xr:uid="{3278135F-D80A-4A75-9828-06E0DC0F7150}"/>
    <cellStyle name="Comma 2 2 2 8 2 3" xfId="2431" xr:uid="{9AB064FC-CA3C-4943-A0F8-BDC84A536871}"/>
    <cellStyle name="Comma 2 2 2 8 2 3 2" xfId="5599" xr:uid="{66AA83A8-311A-434B-AB5B-FF8C3860A018}"/>
    <cellStyle name="Comma 2 2 2 8 2 3 2 2" xfId="12152" xr:uid="{B8F3C39E-6ED0-4F2E-815F-BA9DA1034535}"/>
    <cellStyle name="Comma 2 2 2 8 2 3 3" xfId="9255" xr:uid="{E04DA29D-8C4D-4484-A9CD-BFB8BFF30860}"/>
    <cellStyle name="Comma 2 2 2 8 2 4" xfId="4302" xr:uid="{7D472416-E7E2-4A52-A684-875DE3EB31A6}"/>
    <cellStyle name="Comma 2 2 2 8 2 4 2" xfId="10880" xr:uid="{1E4E38AE-87AA-4FEC-9E2C-919286A1B15A}"/>
    <cellStyle name="Comma 2 2 2 8 2 5" xfId="7626" xr:uid="{DE3895BF-1D2C-4368-9107-D39D955F556E}"/>
    <cellStyle name="Comma 2 2 2 8 3" xfId="1522" xr:uid="{405EEDC6-0E63-4E49-9620-9220BB704C7F}"/>
    <cellStyle name="Comma 2 2 2 8 3 2" xfId="2840" xr:uid="{188E62CE-6FDB-43FD-A445-9CB814C9CFB9}"/>
    <cellStyle name="Comma 2 2 2 8 3 2 2" xfId="6007" xr:uid="{ADEAC466-BE55-48D0-8015-75AAACBD7D5F}"/>
    <cellStyle name="Comma 2 2 2 8 3 2 2 2" xfId="12558" xr:uid="{BEFA75C7-B6E2-41DC-8233-449EADDED690}"/>
    <cellStyle name="Comma 2 2 2 8 3 2 3" xfId="9661" xr:uid="{0F60289B-354C-4C0D-AEA6-04FBBFF45FF2}"/>
    <cellStyle name="Comma 2 2 2 8 3 3" xfId="4710" xr:uid="{DDC3BCA6-26A1-4C1F-AB65-8BA5CBD4C95A}"/>
    <cellStyle name="Comma 2 2 2 8 3 3 2" xfId="11286" xr:uid="{DDF2A3E0-71AE-4C77-809E-95A7E04299D6}"/>
    <cellStyle name="Comma 2 2 2 8 3 4" xfId="8405" xr:uid="{039D28CB-ADF6-4185-B9B6-6F6F30B934E3}"/>
    <cellStyle name="Comma 2 2 2 8 4" xfId="2193" xr:uid="{07A7DBBA-3DC4-4955-919A-A1AD177CD35A}"/>
    <cellStyle name="Comma 2 2 2 8 4 2" xfId="5361" xr:uid="{B7F9D709-DA0E-4543-BCC7-42907DD9E88B}"/>
    <cellStyle name="Comma 2 2 2 8 4 2 2" xfId="11916" xr:uid="{58C053C9-3FBB-44B4-B505-CDD808E9C3F7}"/>
    <cellStyle name="Comma 2 2 2 8 4 3" xfId="9019" xr:uid="{7302D486-0EF6-497E-A62D-FFBDBC122A00}"/>
    <cellStyle name="Comma 2 2 2 8 5" xfId="3517" xr:uid="{97942E6C-899B-4C25-BA57-BF9F05C2CDA2}"/>
    <cellStyle name="Comma 2 2 2 8 5 2" xfId="6640" xr:uid="{C228664E-18C7-4561-A900-E3CE6B4BA103}"/>
    <cellStyle name="Comma 2 2 2 8 5 2 2" xfId="13180" xr:uid="{224DF5F1-2488-4FA3-BA4A-C218280B6E20}"/>
    <cellStyle name="Comma 2 2 2 8 5 3" xfId="10288" xr:uid="{9D496151-C99D-43D2-8FE0-958271E40855}"/>
    <cellStyle name="Comma 2 2 2 8 6" xfId="4019" xr:uid="{FB302352-D2D7-4C63-928A-AC0A3567AA28}"/>
    <cellStyle name="Comma 2 2 2 8 6 2" xfId="10637" xr:uid="{71B4D9F9-794A-4583-9C4A-E664475CF173}"/>
    <cellStyle name="Comma 2 2 2 8 7" xfId="6983" xr:uid="{290E384F-08B2-4D21-B2F7-6A5420B5D324}"/>
    <cellStyle name="Comma 2 2 2 8 7 2" xfId="13487" xr:uid="{99F97DBD-2BA2-42D9-89E9-30D5DBDA12C9}"/>
    <cellStyle name="Comma 2 2 2 8 8" xfId="7482" xr:uid="{E39AC2E7-2FA0-4C91-8009-762B39EC1277}"/>
    <cellStyle name="Comma 2 2 2 9" xfId="285" xr:uid="{00000000-0005-0000-0000-00001C010000}"/>
    <cellStyle name="Comma 2 2 2 9 2" xfId="286" xr:uid="{00000000-0005-0000-0000-00001D010000}"/>
    <cellStyle name="Comma 2 2 2 9 2 2" xfId="1525" xr:uid="{EA71D810-5F4A-4D6F-97B3-14ED168AE62D}"/>
    <cellStyle name="Comma 2 2 2 9 2 2 2" xfId="2843" xr:uid="{417A1D2B-58E4-49A7-8984-1DFE54279218}"/>
    <cellStyle name="Comma 2 2 2 9 2 2 2 2" xfId="6010" xr:uid="{FF01E9B0-2EB9-4137-9D5E-08876BE565B4}"/>
    <cellStyle name="Comma 2 2 2 9 2 2 2 2 2" xfId="12561" xr:uid="{5E0DC935-0384-4690-9F59-2CF89A588357}"/>
    <cellStyle name="Comma 2 2 2 9 2 2 2 3" xfId="9664" xr:uid="{B6212E0A-26F3-4B10-9E0B-5A7CFD330105}"/>
    <cellStyle name="Comma 2 2 2 9 2 2 3" xfId="4713" xr:uid="{7988AA97-3076-4608-AB2A-1B4E95C654C3}"/>
    <cellStyle name="Comma 2 2 2 9 2 2 3 2" xfId="11289" xr:uid="{E3080C5B-EFAF-4551-8C4B-237C2F72BDD1}"/>
    <cellStyle name="Comma 2 2 2 9 2 2 4" xfId="8408" xr:uid="{8C121D90-5206-4C29-B557-B28A409FE39A}"/>
    <cellStyle name="Comma 2 2 2 9 2 3" xfId="2432" xr:uid="{117B3BDC-657C-4B44-9DB7-5D25D58C655D}"/>
    <cellStyle name="Comma 2 2 2 9 2 3 2" xfId="5600" xr:uid="{D7328D18-3520-456F-8B07-4E8C9F5BE7E1}"/>
    <cellStyle name="Comma 2 2 2 9 2 3 2 2" xfId="12153" xr:uid="{7F485A0A-3662-434D-BD66-A6FBA9076642}"/>
    <cellStyle name="Comma 2 2 2 9 2 3 3" xfId="9256" xr:uid="{D8A63F73-6A49-4819-A220-46C62E89EF73}"/>
    <cellStyle name="Comma 2 2 2 9 2 4" xfId="4303" xr:uid="{80E442E0-2032-4425-A159-CD79C5C3C2D5}"/>
    <cellStyle name="Comma 2 2 2 9 2 4 2" xfId="10881" xr:uid="{0D67967C-F1E2-43B0-AEBB-E309EF79DF43}"/>
    <cellStyle name="Comma 2 2 2 9 2 5" xfId="7572" xr:uid="{E3DA1F2B-8586-4ABC-9C5D-0D27F73D0236}"/>
    <cellStyle name="Comma 2 2 2 9 3" xfId="1524" xr:uid="{165E91D3-E365-4450-853B-118E95E3A09B}"/>
    <cellStyle name="Comma 2 2 2 9 3 2" xfId="2842" xr:uid="{F697B2DF-ACE9-49B8-A523-04C58807045A}"/>
    <cellStyle name="Comma 2 2 2 9 3 2 2" xfId="6009" xr:uid="{399B48EA-547D-4CA3-A828-FD4F090D0382}"/>
    <cellStyle name="Comma 2 2 2 9 3 2 2 2" xfId="12560" xr:uid="{F1DCDF4B-0EB7-4000-9F35-715BF6402BD9}"/>
    <cellStyle name="Comma 2 2 2 9 3 2 3" xfId="9663" xr:uid="{225DD8D5-C462-4547-91AD-382AC780CB70}"/>
    <cellStyle name="Comma 2 2 2 9 3 3" xfId="4712" xr:uid="{9FFF28C0-7FC7-4915-8F42-3094F6F7C259}"/>
    <cellStyle name="Comma 2 2 2 9 3 3 2" xfId="11288" xr:uid="{B585A978-B630-4044-B94D-CC6D8C4C5B3A}"/>
    <cellStyle name="Comma 2 2 2 9 3 4" xfId="8407" xr:uid="{42A1607F-8943-4474-86B5-BFE752514397}"/>
    <cellStyle name="Comma 2 2 2 9 4" xfId="2194" xr:uid="{9E851363-2E85-4DFB-9748-A03DA98731CF}"/>
    <cellStyle name="Comma 2 2 2 9 4 2" xfId="5362" xr:uid="{6317E65F-48FB-47DF-A99D-1D65CE8B236D}"/>
    <cellStyle name="Comma 2 2 2 9 4 2 2" xfId="11917" xr:uid="{6CFF2840-0052-44FB-ADAF-E0370201C580}"/>
    <cellStyle name="Comma 2 2 2 9 4 3" xfId="9020" xr:uid="{B9DE38F7-9DB4-4526-B95B-BC12CAECD66E}"/>
    <cellStyle name="Comma 2 2 2 9 5" xfId="3518" xr:uid="{36488ED1-CFEB-4BC6-BA74-FAB34EE15D5A}"/>
    <cellStyle name="Comma 2 2 2 9 5 2" xfId="6641" xr:uid="{9E0DEB5C-5B70-4EDD-B777-3A2B7303D6B4}"/>
    <cellStyle name="Comma 2 2 2 9 5 2 2" xfId="13181" xr:uid="{F1EC5693-27D1-4CAD-810B-B224DFA0B79D}"/>
    <cellStyle name="Comma 2 2 2 9 5 3" xfId="10289" xr:uid="{0E5E725B-E541-44F8-A4E4-80D4740837E1}"/>
    <cellStyle name="Comma 2 2 2 9 6" xfId="4020" xr:uid="{A2696052-8851-4805-8BF8-CF7CA6CBF1F3}"/>
    <cellStyle name="Comma 2 2 2 9 6 2" xfId="10638" xr:uid="{95BCE4D5-EE18-4E43-A2F4-B54E72002645}"/>
    <cellStyle name="Comma 2 2 2 9 7" xfId="6984" xr:uid="{A6A4A145-1F07-4753-8E2A-0ADB7C6F9C08}"/>
    <cellStyle name="Comma 2 2 2 9 7 2" xfId="13488" xr:uid="{F92CDF0A-0E25-4392-A274-66FACD690AFD}"/>
    <cellStyle name="Comma 2 2 2 9 8" xfId="7483" xr:uid="{92B7A9AC-BF98-4EAD-8BF6-F031C836C38D}"/>
    <cellStyle name="Comma 2 2 20" xfId="287" xr:uid="{00000000-0005-0000-0000-00001E010000}"/>
    <cellStyle name="Comma 2 2 20 2" xfId="288" xr:uid="{00000000-0005-0000-0000-00001F010000}"/>
    <cellStyle name="Comma 2 2 20 2 2" xfId="1527" xr:uid="{AA4CAEF2-D987-465B-B12C-8C305FBEB776}"/>
    <cellStyle name="Comma 2 2 20 2 2 2" xfId="2845" xr:uid="{87A619CF-CA82-47EF-B340-AD0F307885D7}"/>
    <cellStyle name="Comma 2 2 20 2 2 2 2" xfId="6012" xr:uid="{DBFEEA52-A50C-4F4C-849D-571A5E64B3B4}"/>
    <cellStyle name="Comma 2 2 20 2 2 2 2 2" xfId="12563" xr:uid="{F124FC0E-AA89-44C1-A79E-F4E76F777834}"/>
    <cellStyle name="Comma 2 2 20 2 2 2 3" xfId="9666" xr:uid="{50982431-5AB4-4D60-A813-E09E605B6323}"/>
    <cellStyle name="Comma 2 2 20 2 2 3" xfId="4715" xr:uid="{51EA1F5B-CC35-40FB-BDDD-4E3179354DDF}"/>
    <cellStyle name="Comma 2 2 20 2 2 3 2" xfId="11291" xr:uid="{3495C685-00A5-46BC-9950-5BC6AB5B2E7D}"/>
    <cellStyle name="Comma 2 2 20 2 2 4" xfId="8410" xr:uid="{70524182-FC2A-40CA-A8BB-C233BE9E7DD1}"/>
    <cellStyle name="Comma 2 2 20 2 3" xfId="2433" xr:uid="{0B7AC551-5185-4174-8032-474F0F4F4923}"/>
    <cellStyle name="Comma 2 2 20 2 3 2" xfId="5601" xr:uid="{AE355524-8785-46CD-A4F8-D6CC5FA1BD49}"/>
    <cellStyle name="Comma 2 2 20 2 3 2 2" xfId="12154" xr:uid="{5870714C-0754-4A5D-84F6-184A790F8E5D}"/>
    <cellStyle name="Comma 2 2 20 2 3 3" xfId="9257" xr:uid="{67C5398F-45FB-40C2-B774-A74FA5151F7A}"/>
    <cellStyle name="Comma 2 2 20 2 4" xfId="4304" xr:uid="{760010F1-AC22-40C1-A51B-9BDDBE8DA6ED}"/>
    <cellStyle name="Comma 2 2 20 2 4 2" xfId="10882" xr:uid="{7A1363CE-E477-49CC-9ACB-AEB0348F94BE}"/>
    <cellStyle name="Comma 2 2 20 2 5" xfId="1271" xr:uid="{69898994-0618-49A5-B16A-BF115217FD01}"/>
    <cellStyle name="Comma 2 2 20 2 5 2" xfId="8155" xr:uid="{4843A10B-0B15-4B06-B2CA-761F825BCE2C}"/>
    <cellStyle name="Comma 2 2 20 2 6" xfId="7571" xr:uid="{D59E6436-B609-43E6-B18D-55A9269359A9}"/>
    <cellStyle name="Comma 2 2 20 3" xfId="1526" xr:uid="{F2E608A7-3F86-4ACD-A0DC-F254E2762447}"/>
    <cellStyle name="Comma 2 2 20 3 2" xfId="2844" xr:uid="{82ECA542-380F-4D23-92B5-D09EA0B963E5}"/>
    <cellStyle name="Comma 2 2 20 3 2 2" xfId="6011" xr:uid="{B04EF691-5453-4E9D-991A-9B2B3776B76A}"/>
    <cellStyle name="Comma 2 2 20 3 2 2 2" xfId="12562" xr:uid="{1FB7C801-ABC9-4122-B8A2-63EC4EDA6410}"/>
    <cellStyle name="Comma 2 2 20 3 2 3" xfId="9665" xr:uid="{30FA6464-3CCD-4731-A182-8CE795B3687F}"/>
    <cellStyle name="Comma 2 2 20 3 3" xfId="4714" xr:uid="{195D8CDE-581B-4461-9957-99B7B9F6274C}"/>
    <cellStyle name="Comma 2 2 20 3 3 2" xfId="11290" xr:uid="{8A685DCD-9FAC-4D54-8F68-3CF33BC17A83}"/>
    <cellStyle name="Comma 2 2 20 3 4" xfId="8409" xr:uid="{BB11C207-52D9-479F-880F-514AFB3A6D27}"/>
    <cellStyle name="Comma 2 2 20 4" xfId="2195" xr:uid="{6375DD36-8BE2-4E4B-93BB-5C846FDC7224}"/>
    <cellStyle name="Comma 2 2 20 4 2" xfId="5363" xr:uid="{E030C861-ECFA-43F0-BDE6-239AE6989278}"/>
    <cellStyle name="Comma 2 2 20 4 2 2" xfId="11918" xr:uid="{80377BF7-F0CB-45D5-A445-7CA81BE43AFD}"/>
    <cellStyle name="Comma 2 2 20 4 3" xfId="9021" xr:uid="{596218A3-AC21-4EE1-9F5B-150AE3A2E682}"/>
    <cellStyle name="Comma 2 2 20 5" xfId="3519" xr:uid="{E5B14E91-AB4A-4A3F-A9BF-98BEC6F39626}"/>
    <cellStyle name="Comma 2 2 20 5 2" xfId="6642" xr:uid="{DF0D08CF-23D7-472B-85C6-335167277D9C}"/>
    <cellStyle name="Comma 2 2 20 5 2 2" xfId="13182" xr:uid="{8C417B0F-CB59-4D8A-93F9-7C7A37DB50D4}"/>
    <cellStyle name="Comma 2 2 20 5 3" xfId="10290" xr:uid="{7DCE6A91-3DB6-4A2E-88EB-E24774B6AA68}"/>
    <cellStyle name="Comma 2 2 20 6" xfId="4021" xr:uid="{DC2DD4B8-5DA9-4818-8288-654A53BE2A47}"/>
    <cellStyle name="Comma 2 2 20 6 2" xfId="10639" xr:uid="{9877B495-5327-410D-9B88-D637AB97BB15}"/>
    <cellStyle name="Comma 2 2 20 7" xfId="6985" xr:uid="{2CC1B74C-1C43-45D4-93CC-A2AC59CDF1BF}"/>
    <cellStyle name="Comma 2 2 20 7 2" xfId="13489" xr:uid="{8FA6AA40-7C71-4643-95C5-94609012CFFA}"/>
    <cellStyle name="Comma 2 2 20 8" xfId="1192" xr:uid="{AB42FE9D-4E63-40B5-9FE7-16BA6DC2680D}"/>
    <cellStyle name="Comma 2 2 20 8 2" xfId="7484" xr:uid="{37C0F269-FD43-4FEC-A8C8-E5764BDC5841}"/>
    <cellStyle name="Comma 2 2 21" xfId="289" xr:uid="{00000000-0005-0000-0000-000020010000}"/>
    <cellStyle name="Comma 2 2 21 2" xfId="290" xr:uid="{00000000-0005-0000-0000-000021010000}"/>
    <cellStyle name="Comma 2 2 21 2 2" xfId="1529" xr:uid="{E503F686-4E01-4552-8DB3-DE3B84C9E89D}"/>
    <cellStyle name="Comma 2 2 21 2 2 2" xfId="2847" xr:uid="{281E745C-56F8-4845-A101-56712BA58D38}"/>
    <cellStyle name="Comma 2 2 21 2 2 2 2" xfId="6014" xr:uid="{716A8FF4-625E-4A91-BA8C-7E12BAE79785}"/>
    <cellStyle name="Comma 2 2 21 2 2 2 2 2" xfId="12565" xr:uid="{B8AA91A8-175B-4355-AF6B-4BC987DAC189}"/>
    <cellStyle name="Comma 2 2 21 2 2 2 3" xfId="9668" xr:uid="{29A8058C-4C15-4394-BEB7-70FE93D499BE}"/>
    <cellStyle name="Comma 2 2 21 2 2 3" xfId="4717" xr:uid="{9BFDCA46-D5F8-4661-BCD5-678D1C3CA077}"/>
    <cellStyle name="Comma 2 2 21 2 2 3 2" xfId="11293" xr:uid="{D4AA0274-BC62-4E85-AE0B-4AE59F3132CC}"/>
    <cellStyle name="Comma 2 2 21 2 2 4" xfId="8412" xr:uid="{7B024932-90CE-413F-9E9E-9002526DF5AB}"/>
    <cellStyle name="Comma 2 2 21 2 3" xfId="2434" xr:uid="{4B0125B1-8E61-4C89-BC6C-F5FB9D5700D1}"/>
    <cellStyle name="Comma 2 2 21 2 3 2" xfId="5602" xr:uid="{D5FB9B1C-05D7-4C25-B1C4-2AEE4ED87836}"/>
    <cellStyle name="Comma 2 2 21 2 3 2 2" xfId="12155" xr:uid="{44BB67E5-01C2-429F-AB02-BF6F82B42024}"/>
    <cellStyle name="Comma 2 2 21 2 3 3" xfId="9258" xr:uid="{E931EF26-F828-4993-BFBF-9B50DF417465}"/>
    <cellStyle name="Comma 2 2 21 2 4" xfId="4305" xr:uid="{3D1F07F5-2D66-4EE3-A402-324279484221}"/>
    <cellStyle name="Comma 2 2 21 2 4 2" xfId="10883" xr:uid="{9234FED4-CDF8-41A6-A75D-87F9432AE00F}"/>
    <cellStyle name="Comma 2 2 21 2 5" xfId="1272" xr:uid="{869CAEAA-B9A8-4895-AD46-F21483DB9A62}"/>
    <cellStyle name="Comma 2 2 21 2 5 2" xfId="8156" xr:uid="{FE8CC87B-1986-466E-B069-58A982E478EA}"/>
    <cellStyle name="Comma 2 2 21 2 6" xfId="7570" xr:uid="{AE24780A-C465-4E54-9E9A-FD4B1C490956}"/>
    <cellStyle name="Comma 2 2 21 3" xfId="1528" xr:uid="{7DD516A5-465E-41AE-B938-EB27B63F6766}"/>
    <cellStyle name="Comma 2 2 21 3 2" xfId="2846" xr:uid="{1915AE2C-C3EB-4AED-81E8-5B2D393F0E10}"/>
    <cellStyle name="Comma 2 2 21 3 2 2" xfId="6013" xr:uid="{95D9DC15-36DC-4927-83AE-863BB7BBFCB3}"/>
    <cellStyle name="Comma 2 2 21 3 2 2 2" xfId="12564" xr:uid="{5C051DA6-8152-4231-987D-8F07BA01E292}"/>
    <cellStyle name="Comma 2 2 21 3 2 3" xfId="9667" xr:uid="{3C506C94-FA98-4050-B909-66522645B04A}"/>
    <cellStyle name="Comma 2 2 21 3 3" xfId="4716" xr:uid="{326EFEE4-4F47-4596-A708-C5D8D5454A6F}"/>
    <cellStyle name="Comma 2 2 21 3 3 2" xfId="11292" xr:uid="{E3D032D8-EAD3-4DD7-9A33-5DB762A3449D}"/>
    <cellStyle name="Comma 2 2 21 3 4" xfId="8411" xr:uid="{129D3BF4-F369-4F4D-8C07-3F8A9EE19B64}"/>
    <cellStyle name="Comma 2 2 21 4" xfId="2196" xr:uid="{453EE079-2ABB-46B3-B6D4-1AF07ECE2EA5}"/>
    <cellStyle name="Comma 2 2 21 4 2" xfId="5364" xr:uid="{9EC65FB0-210F-49BA-8B7B-71D750ABDB10}"/>
    <cellStyle name="Comma 2 2 21 4 2 2" xfId="11919" xr:uid="{6B815C0D-FBD5-40E9-A639-231C45B2A3F5}"/>
    <cellStyle name="Comma 2 2 21 4 3" xfId="9022" xr:uid="{61EBE19F-E728-4900-AF80-43EEEA449747}"/>
    <cellStyle name="Comma 2 2 21 5" xfId="3520" xr:uid="{F36F89F3-644E-4D5E-A9AA-7CC0AEA32C1F}"/>
    <cellStyle name="Comma 2 2 21 5 2" xfId="6643" xr:uid="{45FA8D4F-000E-442B-A318-77179F53D32E}"/>
    <cellStyle name="Comma 2 2 21 5 2 2" xfId="13183" xr:uid="{6B55FE5A-7BFE-493C-850E-1040D0111396}"/>
    <cellStyle name="Comma 2 2 21 5 3" xfId="10291" xr:uid="{0CA60C90-6CFE-4186-BE30-294F83A8ADC7}"/>
    <cellStyle name="Comma 2 2 21 6" xfId="4022" xr:uid="{96A4C1AF-1D00-497D-85E3-64676F31044D}"/>
    <cellStyle name="Comma 2 2 21 6 2" xfId="10640" xr:uid="{00D19184-B736-4F62-80A3-694D30D0713D}"/>
    <cellStyle name="Comma 2 2 21 7" xfId="6986" xr:uid="{1A13D9C5-0425-4A55-9E79-3D7F45BE19A5}"/>
    <cellStyle name="Comma 2 2 21 7 2" xfId="13490" xr:uid="{F1461042-80F2-404E-8300-9C1F93A94D88}"/>
    <cellStyle name="Comma 2 2 21 8" xfId="1193" xr:uid="{E34A988F-E4A4-489E-9AB8-9E1337997FD8}"/>
    <cellStyle name="Comma 2 2 21 8 2" xfId="7485" xr:uid="{3C5D382C-4B91-408D-A807-A0962848F5BD}"/>
    <cellStyle name="Comma 2 2 22" xfId="291" xr:uid="{00000000-0005-0000-0000-000022010000}"/>
    <cellStyle name="Comma 2 2 22 2" xfId="292" xr:uid="{00000000-0005-0000-0000-000023010000}"/>
    <cellStyle name="Comma 2 2 22 2 2" xfId="1531" xr:uid="{A7EBCA7D-F9BE-4E22-9812-428B0F5C3DBF}"/>
    <cellStyle name="Comma 2 2 22 2 2 2" xfId="2849" xr:uid="{EBACC6F4-26DB-4934-AEDE-BD7E9B887FE4}"/>
    <cellStyle name="Comma 2 2 22 2 2 2 2" xfId="6016" xr:uid="{C8BC3BD8-5DF5-460C-9B85-033DA999B5B4}"/>
    <cellStyle name="Comma 2 2 22 2 2 2 2 2" xfId="12567" xr:uid="{561743BD-13A6-4589-99E1-24AECE6503CB}"/>
    <cellStyle name="Comma 2 2 22 2 2 2 3" xfId="9670" xr:uid="{DC112AF2-670A-4FCC-AB7F-E903B06BDFB1}"/>
    <cellStyle name="Comma 2 2 22 2 2 3" xfId="4719" xr:uid="{8B7F945C-D204-483D-8FEB-738128B5E65B}"/>
    <cellStyle name="Comma 2 2 22 2 2 3 2" xfId="11295" xr:uid="{C3543634-B694-4261-868C-5B00EBF5F3E6}"/>
    <cellStyle name="Comma 2 2 22 2 2 4" xfId="8414" xr:uid="{B351E0BE-317B-4F97-A903-0E331C3B8EA1}"/>
    <cellStyle name="Comma 2 2 22 2 3" xfId="2435" xr:uid="{0AE1B1C2-8F2F-4C0E-8BD6-43F90DAF92D1}"/>
    <cellStyle name="Comma 2 2 22 2 3 2" xfId="5603" xr:uid="{D8D09E68-ED47-4248-9066-B3A16B2959A6}"/>
    <cellStyle name="Comma 2 2 22 2 3 2 2" xfId="12156" xr:uid="{07F48BF6-B4A7-4F2F-B4D4-2669A5346A6D}"/>
    <cellStyle name="Comma 2 2 22 2 3 3" xfId="9259" xr:uid="{F708FC58-08FF-4741-8481-3E0E5AADAC49}"/>
    <cellStyle name="Comma 2 2 22 2 4" xfId="4306" xr:uid="{01BE3EE6-BA6D-48F8-A1C8-94237C8B78D4}"/>
    <cellStyle name="Comma 2 2 22 2 4 2" xfId="10884" xr:uid="{3EF2D108-926B-49FA-8088-94561EE2E5E3}"/>
    <cellStyle name="Comma 2 2 22 2 5" xfId="1273" xr:uid="{1B02427B-F037-4FCA-AD9B-88955DED701D}"/>
    <cellStyle name="Comma 2 2 22 2 5 2" xfId="8157" xr:uid="{67192CD0-85B0-47EA-979E-927C131F05F5}"/>
    <cellStyle name="Comma 2 2 22 2 6" xfId="7568" xr:uid="{17CD8518-802E-440D-B9F4-D31BBAFDA642}"/>
    <cellStyle name="Comma 2 2 22 3" xfId="1530" xr:uid="{2D289DFB-9907-42FE-AC42-0F96B9194959}"/>
    <cellStyle name="Comma 2 2 22 3 2" xfId="2848" xr:uid="{F26A937A-AF31-40F6-A0A0-BAC86D29FC61}"/>
    <cellStyle name="Comma 2 2 22 3 2 2" xfId="6015" xr:uid="{369899DF-8D53-4664-AA0E-F39B3AE29227}"/>
    <cellStyle name="Comma 2 2 22 3 2 2 2" xfId="12566" xr:uid="{62004969-A9BD-4CB0-8E75-562550E3FA11}"/>
    <cellStyle name="Comma 2 2 22 3 2 3" xfId="9669" xr:uid="{F53FF9C1-308F-4D36-9DE8-D4101131D1D1}"/>
    <cellStyle name="Comma 2 2 22 3 3" xfId="4718" xr:uid="{8250E1F2-032E-4E7D-980A-39C18D8163FB}"/>
    <cellStyle name="Comma 2 2 22 3 3 2" xfId="11294" xr:uid="{78496016-EED4-406C-B412-A401550B5A7E}"/>
    <cellStyle name="Comma 2 2 22 3 4" xfId="8413" xr:uid="{A5EE614C-D7B6-4CF4-8FC0-A6BF9D5CF0A2}"/>
    <cellStyle name="Comma 2 2 22 4" xfId="2197" xr:uid="{0EE86351-A347-44ED-BFCA-9C53FD7EF5CF}"/>
    <cellStyle name="Comma 2 2 22 4 2" xfId="5365" xr:uid="{DC616AC5-ED5C-4FA5-A5CE-0E387C31BAA5}"/>
    <cellStyle name="Comma 2 2 22 4 2 2" xfId="11920" xr:uid="{EBE23902-C3DE-474F-B136-C39AF309E321}"/>
    <cellStyle name="Comma 2 2 22 4 3" xfId="9023" xr:uid="{2E8583D1-3900-4041-89F0-BB82F160D0D1}"/>
    <cellStyle name="Comma 2 2 22 5" xfId="3521" xr:uid="{7CDCA1FB-DD92-4C42-84A7-A3965B96E593}"/>
    <cellStyle name="Comma 2 2 22 5 2" xfId="6644" xr:uid="{4FFD5281-2FF0-490E-8664-E080E5F3C32C}"/>
    <cellStyle name="Comma 2 2 22 5 2 2" xfId="13184" xr:uid="{86E35B63-D445-4F7C-B7D9-9A3E3D054C01}"/>
    <cellStyle name="Comma 2 2 22 5 3" xfId="10292" xr:uid="{A5409AEC-C8A3-478D-A974-F4A9CF9D71BB}"/>
    <cellStyle name="Comma 2 2 22 6" xfId="4023" xr:uid="{28239495-8DE8-4597-8BA7-6C9B65CB1BFA}"/>
    <cellStyle name="Comma 2 2 22 6 2" xfId="10641" xr:uid="{CAC8F731-FC30-4D8F-8F6D-0634B6CC2CCC}"/>
    <cellStyle name="Comma 2 2 22 7" xfId="6987" xr:uid="{EAD2A121-98D3-4B63-AAAF-95131074A333}"/>
    <cellStyle name="Comma 2 2 22 7 2" xfId="13491" xr:uid="{D431C267-6F87-4645-9EF6-4DE715FEE39B}"/>
    <cellStyle name="Comma 2 2 22 8" xfId="1194" xr:uid="{A2C26AA9-8DE4-48DF-B712-E5FC0F741A6D}"/>
    <cellStyle name="Comma 2 2 22 8 2" xfId="7486" xr:uid="{847B83AB-FB8B-4755-9DEE-89C015804A2A}"/>
    <cellStyle name="Comma 2 2 23" xfId="293" xr:uid="{00000000-0005-0000-0000-000024010000}"/>
    <cellStyle name="Comma 2 2 23 2" xfId="294" xr:uid="{00000000-0005-0000-0000-000025010000}"/>
    <cellStyle name="Comma 2 2 23 2 2" xfId="1533" xr:uid="{10EC5974-7B43-44D3-8106-7C1E34B4C622}"/>
    <cellStyle name="Comma 2 2 23 2 2 2" xfId="2851" xr:uid="{D30E7127-0AC1-4B83-B829-B9327651DA6E}"/>
    <cellStyle name="Comma 2 2 23 2 2 2 2" xfId="6018" xr:uid="{69FEC866-FA40-4C1A-89ED-68119E934784}"/>
    <cellStyle name="Comma 2 2 23 2 2 2 2 2" xfId="12569" xr:uid="{A58C882A-13F0-4721-9162-0801562C9BB3}"/>
    <cellStyle name="Comma 2 2 23 2 2 2 3" xfId="9672" xr:uid="{FDD4E11F-AA33-4984-8513-2381D47371CE}"/>
    <cellStyle name="Comma 2 2 23 2 2 3" xfId="4721" xr:uid="{D4102038-3E0A-42B5-8714-3F57AC42CC8A}"/>
    <cellStyle name="Comma 2 2 23 2 2 3 2" xfId="11297" xr:uid="{3C8EF02A-7830-4F9F-B7FA-AC13B007E7F8}"/>
    <cellStyle name="Comma 2 2 23 2 2 4" xfId="8416" xr:uid="{AAE82401-3A80-4AEF-9C0A-DD4839801E99}"/>
    <cellStyle name="Comma 2 2 23 2 3" xfId="2436" xr:uid="{EE2488CD-7195-4C15-8663-2884DEB1419C}"/>
    <cellStyle name="Comma 2 2 23 2 3 2" xfId="5604" xr:uid="{8CBE096C-ABF2-4470-BCCA-B2C88A07C08A}"/>
    <cellStyle name="Comma 2 2 23 2 3 2 2" xfId="12157" xr:uid="{56319651-1386-444E-8C15-8F6BF64D0D5B}"/>
    <cellStyle name="Comma 2 2 23 2 3 3" xfId="9260" xr:uid="{0AE1461F-DA19-4999-A6D9-E17E57BE992B}"/>
    <cellStyle name="Comma 2 2 23 2 4" xfId="4307" xr:uid="{99A8628C-3E97-45ED-9C23-AE4709799F8A}"/>
    <cellStyle name="Comma 2 2 23 2 4 2" xfId="10885" xr:uid="{CA17D9F3-E8D3-434E-A248-C5D7CB772574}"/>
    <cellStyle name="Comma 2 2 23 2 5" xfId="1274" xr:uid="{4B57316F-E9E9-495D-884D-657DDC4D73B1}"/>
    <cellStyle name="Comma 2 2 23 2 5 2" xfId="8158" xr:uid="{2DDE1C78-D470-4ED5-88B5-071E59AB2EC0}"/>
    <cellStyle name="Comma 2 2 23 2 6" xfId="7563" xr:uid="{06C5E2A9-6B9F-437B-A25A-59041272330C}"/>
    <cellStyle name="Comma 2 2 23 3" xfId="1532" xr:uid="{D1756D20-2599-423F-B804-FA8B3EC9D7BC}"/>
    <cellStyle name="Comma 2 2 23 3 2" xfId="2850" xr:uid="{B60E6A2E-BFEF-435E-AEE7-CCC37234BADA}"/>
    <cellStyle name="Comma 2 2 23 3 2 2" xfId="6017" xr:uid="{AAB857C5-14F9-4E9B-BF5B-B7A600FC9182}"/>
    <cellStyle name="Comma 2 2 23 3 2 2 2" xfId="12568" xr:uid="{0B4AE9B9-BC97-4E0E-B723-065ACDC37E01}"/>
    <cellStyle name="Comma 2 2 23 3 2 3" xfId="9671" xr:uid="{DAAB1F6F-AE17-4DE2-8473-3C53C91B3911}"/>
    <cellStyle name="Comma 2 2 23 3 3" xfId="4720" xr:uid="{1BB169A6-41BB-40BC-8859-87B7E520BE91}"/>
    <cellStyle name="Comma 2 2 23 3 3 2" xfId="11296" xr:uid="{38EDCC62-6E46-4DAB-85ED-768A856D6092}"/>
    <cellStyle name="Comma 2 2 23 3 4" xfId="8415" xr:uid="{D1C58C49-8319-4830-B1A7-54225F06E0C7}"/>
    <cellStyle name="Comma 2 2 23 4" xfId="2198" xr:uid="{2DC14940-AD2E-4C5E-9AD4-FCDEDE3BF535}"/>
    <cellStyle name="Comma 2 2 23 4 2" xfId="5366" xr:uid="{8599C7EE-09C1-417D-884E-EEB0F50B0405}"/>
    <cellStyle name="Comma 2 2 23 4 2 2" xfId="11921" xr:uid="{0FD8538C-7575-439A-A36A-64D2C38FB419}"/>
    <cellStyle name="Comma 2 2 23 4 3" xfId="9024" xr:uid="{C7E36B8E-7A51-463C-B9C2-A4A822F78C10}"/>
    <cellStyle name="Comma 2 2 23 5" xfId="3522" xr:uid="{F0A615F7-8060-4780-9ED0-926807CB46D6}"/>
    <cellStyle name="Comma 2 2 23 5 2" xfId="6645" xr:uid="{ED11F155-6851-40B8-A13B-526ECEFA2DAA}"/>
    <cellStyle name="Comma 2 2 23 5 2 2" xfId="13185" xr:uid="{7D1FE9AD-F9E5-4879-93E4-CC67CE37CF7E}"/>
    <cellStyle name="Comma 2 2 23 5 3" xfId="10293" xr:uid="{22D85CA7-37F2-4251-A20A-DF900DA1D67D}"/>
    <cellStyle name="Comma 2 2 23 6" xfId="4024" xr:uid="{F9770C15-6D65-4DC5-AD77-9B58DB5DD462}"/>
    <cellStyle name="Comma 2 2 23 6 2" xfId="10642" xr:uid="{6DE3A625-E58F-49BB-AC41-15877FCF2A58}"/>
    <cellStyle name="Comma 2 2 23 7" xfId="6988" xr:uid="{A36C73AA-7C73-4124-B5C2-0601BF91FE34}"/>
    <cellStyle name="Comma 2 2 23 7 2" xfId="13492" xr:uid="{B27DE97E-C449-4EC7-AE70-8EA7121EEDC9}"/>
    <cellStyle name="Comma 2 2 23 8" xfId="1195" xr:uid="{5802B34C-6444-4D21-A981-EA066DC4BA05}"/>
    <cellStyle name="Comma 2 2 23 8 2" xfId="7487" xr:uid="{49A9CABB-DC4D-492A-ABAA-DC4DD49826C5}"/>
    <cellStyle name="Comma 2 2 24" xfId="295" xr:uid="{00000000-0005-0000-0000-000026010000}"/>
    <cellStyle name="Comma 2 2 24 2" xfId="296" xr:uid="{00000000-0005-0000-0000-000027010000}"/>
    <cellStyle name="Comma 2 2 24 2 2" xfId="1535" xr:uid="{1BE48C6D-7C0E-4F20-9840-E78979B24147}"/>
    <cellStyle name="Comma 2 2 24 2 2 2" xfId="2853" xr:uid="{358374A2-95AB-42F3-9786-C774565C56EC}"/>
    <cellStyle name="Comma 2 2 24 2 2 2 2" xfId="6020" xr:uid="{38A43E78-23EE-4891-8E5E-4BF9C109920D}"/>
    <cellStyle name="Comma 2 2 24 2 2 2 2 2" xfId="12571" xr:uid="{2695DAD7-9BF3-4422-8E15-F310366FD22C}"/>
    <cellStyle name="Comma 2 2 24 2 2 2 3" xfId="9674" xr:uid="{58A2F482-7AA9-4785-A281-703AF6207CDD}"/>
    <cellStyle name="Comma 2 2 24 2 2 3" xfId="4723" xr:uid="{7B3EA2C4-F578-4594-B0F1-986091C2F30A}"/>
    <cellStyle name="Comma 2 2 24 2 2 3 2" xfId="11299" xr:uid="{017472DE-D93C-481A-92F2-35FA7512456C}"/>
    <cellStyle name="Comma 2 2 24 2 2 4" xfId="8418" xr:uid="{8504BC1D-1992-4772-8D1E-0763119761D4}"/>
    <cellStyle name="Comma 2 2 24 2 3" xfId="2437" xr:uid="{53980DE6-9D9F-40A9-ABC7-901F46527308}"/>
    <cellStyle name="Comma 2 2 24 2 3 2" xfId="5605" xr:uid="{2DF76168-660F-4FA0-9ADF-C185D4F5739D}"/>
    <cellStyle name="Comma 2 2 24 2 3 2 2" xfId="12158" xr:uid="{688CD0C1-6040-4DB2-80E7-6B4681104F5B}"/>
    <cellStyle name="Comma 2 2 24 2 3 3" xfId="9261" xr:uid="{ABB44F3C-FB68-4868-99E4-C2A4E3FC0796}"/>
    <cellStyle name="Comma 2 2 24 2 4" xfId="4308" xr:uid="{87DCDF92-B8C7-4F1A-B312-9C71CFB20B5F}"/>
    <cellStyle name="Comma 2 2 24 2 4 2" xfId="10886" xr:uid="{A7DA9FB4-86C7-450E-A321-9E7B2666C48E}"/>
    <cellStyle name="Comma 2 2 24 2 5" xfId="7562" xr:uid="{F6FB5DB5-F201-4F1B-BE93-AAE86B629464}"/>
    <cellStyle name="Comma 2 2 24 3" xfId="1534" xr:uid="{D8D40E97-A2EE-4F8C-A0C5-70C723B21BB9}"/>
    <cellStyle name="Comma 2 2 24 3 2" xfId="2852" xr:uid="{B2D29214-4C44-4969-B43E-0F4A2418D6B4}"/>
    <cellStyle name="Comma 2 2 24 3 2 2" xfId="6019" xr:uid="{E5A97ECC-F7E0-4AC3-AB63-2847B30F0D41}"/>
    <cellStyle name="Comma 2 2 24 3 2 2 2" xfId="12570" xr:uid="{0101380C-163A-48A4-93D5-42DAEEAA6DD3}"/>
    <cellStyle name="Comma 2 2 24 3 2 3" xfId="9673" xr:uid="{64643878-DC96-44CE-B00B-F7866AE101AE}"/>
    <cellStyle name="Comma 2 2 24 3 3" xfId="4722" xr:uid="{24A46CA4-1B98-4912-800D-21A729474D84}"/>
    <cellStyle name="Comma 2 2 24 3 3 2" xfId="11298" xr:uid="{B1446B7A-9463-439D-BF01-863400838D38}"/>
    <cellStyle name="Comma 2 2 24 3 4" xfId="8417" xr:uid="{76FE29E7-905F-4934-B6E2-005CC74EA586}"/>
    <cellStyle name="Comma 2 2 24 4" xfId="2199" xr:uid="{16CE4C80-2844-492A-8986-93A0444577FF}"/>
    <cellStyle name="Comma 2 2 24 4 2" xfId="5367" xr:uid="{4CF4C4C2-78D9-4C98-BDE7-848395B1554A}"/>
    <cellStyle name="Comma 2 2 24 4 2 2" xfId="11922" xr:uid="{7EA6B706-719C-47B4-9982-8F8C23AB34BE}"/>
    <cellStyle name="Comma 2 2 24 4 3" xfId="9025" xr:uid="{03051140-CA6B-4791-A5D5-6FA28F750269}"/>
    <cellStyle name="Comma 2 2 24 5" xfId="3523" xr:uid="{B67B9764-F7BC-4FE5-8175-2D90323DEEC9}"/>
    <cellStyle name="Comma 2 2 24 5 2" xfId="6646" xr:uid="{112A6486-23A1-4AC7-9D79-001F7FED6F0E}"/>
    <cellStyle name="Comma 2 2 24 5 2 2" xfId="13186" xr:uid="{9DFEB9E0-4992-4791-B734-AAF31DF83646}"/>
    <cellStyle name="Comma 2 2 24 5 3" xfId="10294" xr:uid="{889BDD6C-A80E-4B77-9F62-3557D94E9AE7}"/>
    <cellStyle name="Comma 2 2 24 6" xfId="4025" xr:uid="{7996A301-A2FB-452A-997E-CE4E18197F43}"/>
    <cellStyle name="Comma 2 2 24 6 2" xfId="10643" xr:uid="{EA886839-CE14-48E2-9DEE-48571A4813A2}"/>
    <cellStyle name="Comma 2 2 24 7" xfId="6989" xr:uid="{B12D537C-F8E5-4CB8-8655-50198EEFDDF6}"/>
    <cellStyle name="Comma 2 2 24 7 2" xfId="13493" xr:uid="{9B37E771-ADDA-4A6B-A157-BBADAF2789C8}"/>
    <cellStyle name="Comma 2 2 24 8" xfId="7488" xr:uid="{EB3A50E0-9BEC-4197-BEDF-59D6C0019CE5}"/>
    <cellStyle name="Comma 2 2 25" xfId="297" xr:uid="{00000000-0005-0000-0000-000028010000}"/>
    <cellStyle name="Comma 2 2 25 10" xfId="7561" xr:uid="{E4743B44-E4BB-403D-A483-C295702E3853}"/>
    <cellStyle name="Comma 2 2 25 2" xfId="298" xr:uid="{00000000-0005-0000-0000-000029010000}"/>
    <cellStyle name="Comma 2 2 25 2 2" xfId="1537" xr:uid="{94C90F66-9E1F-464C-8E67-47669D1D9A1B}"/>
    <cellStyle name="Comma 2 2 25 2 2 2" xfId="2855" xr:uid="{49961901-7438-4A74-A89A-121AF2A9D8BC}"/>
    <cellStyle name="Comma 2 2 25 2 2 2 2" xfId="6022" xr:uid="{83A0E9E5-CD59-4C9E-953C-E842DC0851C9}"/>
    <cellStyle name="Comma 2 2 25 2 2 2 2 2" xfId="12573" xr:uid="{8E882857-06D5-4FE2-8AF0-A221E0840E17}"/>
    <cellStyle name="Comma 2 2 25 2 2 2 3" xfId="9676" xr:uid="{BB32F190-BDE6-4938-9557-E910121AEFE5}"/>
    <cellStyle name="Comma 2 2 25 2 2 3" xfId="4725" xr:uid="{07F885F2-C617-4BC5-BC58-A63FB25A7E48}"/>
    <cellStyle name="Comma 2 2 25 2 2 3 2" xfId="11301" xr:uid="{DC3F9D64-5F34-42F6-9A53-DFB54BF3175A}"/>
    <cellStyle name="Comma 2 2 25 2 2 4" xfId="8420" xr:uid="{7406635E-5BE5-4B48-A0A8-1D7D503ED435}"/>
    <cellStyle name="Comma 2 2 25 2 3" xfId="2438" xr:uid="{0CD6542E-71E7-4B3B-8FC7-3D5CCD0E6FB8}"/>
    <cellStyle name="Comma 2 2 25 2 3 2" xfId="5606" xr:uid="{54EAE7A5-AE3C-4F84-B5A2-EA86BBF21C38}"/>
    <cellStyle name="Comma 2 2 25 2 3 2 2" xfId="12159" xr:uid="{486BF7FF-883D-4F5B-AC49-B9661BAB882D}"/>
    <cellStyle name="Comma 2 2 25 2 3 3" xfId="9262" xr:uid="{6EF448EF-724D-4FED-8959-7873C9F69034}"/>
    <cellStyle name="Comma 2 2 25 2 4" xfId="4309" xr:uid="{124DA6C7-A108-4FA7-A017-0DA6DDA3A68C}"/>
    <cellStyle name="Comma 2 2 25 2 4 2" xfId="10887" xr:uid="{3E8720CA-D1E8-4456-99B5-7BD7F751507B}"/>
    <cellStyle name="Comma 2 2 25 2 5" xfId="1275" xr:uid="{D38548CA-FD43-4D94-B316-E65FF34AB27F}"/>
    <cellStyle name="Comma 2 2 25 2 5 2" xfId="8159" xr:uid="{F83D155D-3109-43E1-BE51-CB18C047FB74}"/>
    <cellStyle name="Comma 2 2 25 2 6" xfId="7560" xr:uid="{526F1AE2-8A77-4708-8591-F7C7FEE9C81F}"/>
    <cellStyle name="Comma 2 2 25 3" xfId="1536" xr:uid="{7207B52E-622E-41A5-B305-FE5905FFE7C0}"/>
    <cellStyle name="Comma 2 2 25 3 2" xfId="2854" xr:uid="{F39DA27C-1835-4E6C-A0A8-F88A661FC39E}"/>
    <cellStyle name="Comma 2 2 25 3 2 2" xfId="6021" xr:uid="{5530C357-0F04-4FC0-A4B8-B3E052CE8D8B}"/>
    <cellStyle name="Comma 2 2 25 3 2 2 2" xfId="12572" xr:uid="{59E5861A-6728-4B06-A245-E6190B31301E}"/>
    <cellStyle name="Comma 2 2 25 3 2 3" xfId="9675" xr:uid="{1B634654-EF2F-41A6-967D-ECCE5C429C46}"/>
    <cellStyle name="Comma 2 2 25 3 3" xfId="4724" xr:uid="{72C1F524-C767-48EC-9B74-C162FE2748EA}"/>
    <cellStyle name="Comma 2 2 25 3 3 2" xfId="11300" xr:uid="{610D8209-7179-47BF-A811-14D36F1F1CF4}"/>
    <cellStyle name="Comma 2 2 25 3 4" xfId="8419" xr:uid="{F466FD8C-810C-487A-9A0E-B658F02ABFDB}"/>
    <cellStyle name="Comma 2 2 25 4" xfId="2200" xr:uid="{93055AF8-1754-41CB-872D-3BD002F14B8A}"/>
    <cellStyle name="Comma 2 2 25 4 2" xfId="5368" xr:uid="{5606234D-FEDF-4A3B-B38A-388E564CA7BE}"/>
    <cellStyle name="Comma 2 2 25 4 2 2" xfId="11923" xr:uid="{9DECD686-61F1-4306-B169-C13343B4410E}"/>
    <cellStyle name="Comma 2 2 25 4 3" xfId="9026" xr:uid="{8BA68547-4850-4C3A-B67E-4D55C5A7AA72}"/>
    <cellStyle name="Comma 2 2 25 5" xfId="3524" xr:uid="{39B4B321-5EDB-478F-ACB2-3FA4F85C906C}"/>
    <cellStyle name="Comma 2 2 25 5 2" xfId="6647" xr:uid="{C7CED252-8806-4A17-87B4-0A9AE5B639F1}"/>
    <cellStyle name="Comma 2 2 25 5 2 2" xfId="13187" xr:uid="{DC0B73DA-19E5-4C12-AA35-E65BE3ED73F1}"/>
    <cellStyle name="Comma 2 2 25 5 3" xfId="10295" xr:uid="{5039A030-A4A7-42BF-8C8A-282C97A656E4}"/>
    <cellStyle name="Comma 2 2 25 6" xfId="4026" xr:uid="{E3CF56EB-5793-4E23-BBE8-E838160390E9}"/>
    <cellStyle name="Comma 2 2 25 6 2" xfId="10644" xr:uid="{7896792D-6791-4C60-A78C-16A63A5520DF}"/>
    <cellStyle name="Comma 2 2 25 7" xfId="6807" xr:uid="{DD807664-E7AC-4A4E-A58A-31B589912F09}"/>
    <cellStyle name="Comma 2 2 25 7 2" xfId="13334" xr:uid="{FEDC5E64-B561-4BDC-AA38-4EC8DA6D68A0}"/>
    <cellStyle name="Comma 2 2 25 8" xfId="6990" xr:uid="{F5A306FF-B593-444E-8DEB-CB3447DE3B91}"/>
    <cellStyle name="Comma 2 2 25 8 2" xfId="13494" xr:uid="{64948008-2D54-4AF1-AEC4-2C37BA6FB215}"/>
    <cellStyle name="Comma 2 2 25 9" xfId="1196" xr:uid="{832D39B5-CE43-484C-9EB9-1A7DE82DDB2B}"/>
    <cellStyle name="Comma 2 2 25 9 2" xfId="8097" xr:uid="{61628376-3B4B-4A8B-A883-8702ACBBCC91}"/>
    <cellStyle name="Comma 2 2 25 9 3" xfId="7489" xr:uid="{24F5AF3C-B206-4FF9-8607-336D51EE4ADA}"/>
    <cellStyle name="Comma 2 2 26" xfId="299" xr:uid="{00000000-0005-0000-0000-00002A010000}"/>
    <cellStyle name="Comma 2 2 26 2" xfId="1538" xr:uid="{143905D4-09BB-4D99-AB6B-F2E3A12CC986}"/>
    <cellStyle name="Comma 2 2 26 2 2" xfId="2856" xr:uid="{EA9DAE6B-E0FE-42DF-8CFD-5A4C2E5DBF85}"/>
    <cellStyle name="Comma 2 2 26 2 2 2" xfId="6023" xr:uid="{239B395D-F8E9-4A31-BD9A-91AA4AD73D85}"/>
    <cellStyle name="Comma 2 2 26 2 2 2 2" xfId="12574" xr:uid="{2348B981-5F4C-4CBE-9EA6-80B282C44352}"/>
    <cellStyle name="Comma 2 2 26 2 2 3" xfId="9677" xr:uid="{819CB840-6F40-4451-BF0D-5BC9055DC9D1}"/>
    <cellStyle name="Comma 2 2 26 2 3" xfId="4726" xr:uid="{36ED8F81-1E86-43AA-93AF-2492075D900C}"/>
    <cellStyle name="Comma 2 2 26 2 3 2" xfId="11302" xr:uid="{E74CAA59-948F-47FB-8767-36F813745473}"/>
    <cellStyle name="Comma 2 2 26 2 4" xfId="8421" xr:uid="{EFF2D88E-FF05-4D41-93A7-D47B9CEE45D8}"/>
    <cellStyle name="Comma 2 2 26 3" xfId="2310" xr:uid="{E1CDBC40-5CD1-4793-B612-9FF6BF98250F}"/>
    <cellStyle name="Comma 2 2 26 3 2" xfId="5478" xr:uid="{822B41D2-6898-454B-91BC-9352D12D8066}"/>
    <cellStyle name="Comma 2 2 26 3 2 2" xfId="12031" xr:uid="{6EDAD36E-5610-4143-A398-D79EC1761A4E}"/>
    <cellStyle name="Comma 2 2 26 3 3" xfId="9134" xr:uid="{DFFAD01E-5F40-48D3-B271-379DDC7F0C7F}"/>
    <cellStyle name="Comma 2 2 26 4" xfId="4179" xr:uid="{80DBBAB3-334F-48EE-AA57-586B4C84CFB8}"/>
    <cellStyle name="Comma 2 2 26 4 2" xfId="10758" xr:uid="{5BC52505-49B8-46DF-8736-B7A1D0B39AC9}"/>
    <cellStyle name="Comma 2 2 26 5" xfId="7539" xr:uid="{B35E2743-5754-4305-B345-4301260DB1C9}"/>
    <cellStyle name="Comma 2 2 27" xfId="300" xr:uid="{00000000-0005-0000-0000-00002B010000}"/>
    <cellStyle name="Comma 2 2 27 2" xfId="1539" xr:uid="{E2EEB142-27B5-40AF-9A45-B26EFD72ED0A}"/>
    <cellStyle name="Comma 2 2 27 2 2" xfId="2857" xr:uid="{14106DCB-55A8-49C3-AEA1-FBA18D3DD294}"/>
    <cellStyle name="Comma 2 2 27 2 2 2" xfId="6024" xr:uid="{0BF3FB5F-A818-4DB2-A261-693DA1427975}"/>
    <cellStyle name="Comma 2 2 27 2 2 2 2" xfId="12575" xr:uid="{D49B31EB-F908-4701-BBD6-4DD73E39DFED}"/>
    <cellStyle name="Comma 2 2 27 2 2 3" xfId="9678" xr:uid="{AF5EE1E3-2744-48F5-8EA8-D8F7143CCA7F}"/>
    <cellStyle name="Comma 2 2 27 2 3" xfId="4727" xr:uid="{2601E5E2-7E1E-4140-A782-4220910BEBCA}"/>
    <cellStyle name="Comma 2 2 27 2 3 2" xfId="11303" xr:uid="{DBE422B1-DBC0-4FE2-B839-107D669E41E8}"/>
    <cellStyle name="Comma 2 2 27 2 4" xfId="8422" xr:uid="{93842585-E405-4E73-8D14-288639F4345F}"/>
    <cellStyle name="Comma 2 2 27 3" xfId="2391" xr:uid="{59E2EE1A-57A3-495F-A42C-35E17021D565}"/>
    <cellStyle name="Comma 2 2 27 3 2" xfId="5559" xr:uid="{9513E867-10F5-42AA-B08C-5C2527DA9702}"/>
    <cellStyle name="Comma 2 2 27 3 2 2" xfId="12112" xr:uid="{CDA609E2-BC45-49CC-8827-104044ED8379}"/>
    <cellStyle name="Comma 2 2 27 3 3" xfId="9215" xr:uid="{5F340DE3-34A6-4BA3-B8FD-22811DB0C371}"/>
    <cellStyle name="Comma 2 2 27 4" xfId="4262" xr:uid="{DA8A3E16-951D-4527-9499-1970090D2B31}"/>
    <cellStyle name="Comma 2 2 27 4 2" xfId="10840" xr:uid="{CB64776C-B0E7-4DB2-8E02-AF974B900FF1}"/>
    <cellStyle name="Comma 2 2 27 5" xfId="7538" xr:uid="{25E1B56E-4700-4D4D-AA71-BB9109058C78}"/>
    <cellStyle name="Comma 2 2 28" xfId="301" xr:uid="{00000000-0005-0000-0000-00002C010000}"/>
    <cellStyle name="Comma 2 2 28 2" xfId="1540" xr:uid="{F941FA37-5D8F-45CD-9B97-F8FFCFCD5F1D}"/>
    <cellStyle name="Comma 2 2 28 2 2" xfId="2858" xr:uid="{7269992C-6C68-4132-A78C-1F01363BFD9C}"/>
    <cellStyle name="Comma 2 2 28 2 2 2" xfId="6025" xr:uid="{CF7BDA86-F665-48E3-B7DC-463FD0EB981A}"/>
    <cellStyle name="Comma 2 2 28 2 2 2 2" xfId="12576" xr:uid="{10361246-988C-4640-98E3-3EB82AE87068}"/>
    <cellStyle name="Comma 2 2 28 2 2 3" xfId="9679" xr:uid="{1DD219D9-DF38-43E0-8597-15DA378F4945}"/>
    <cellStyle name="Comma 2 2 28 2 3" xfId="4728" xr:uid="{37ABCA16-C346-4B8C-80B8-2FAFCD3DEF5F}"/>
    <cellStyle name="Comma 2 2 28 2 3 2" xfId="11304" xr:uid="{8A004152-9FEE-4173-83D8-C59B448A5546}"/>
    <cellStyle name="Comma 2 2 28 2 4" xfId="8423" xr:uid="{31DF910B-E953-4857-8D42-ADB42B158088}"/>
    <cellStyle name="Comma 2 2 28 3" xfId="2569" xr:uid="{0E3B11BF-C876-4F41-BACA-E6119B7C9EA6}"/>
    <cellStyle name="Comma 2 2 28 3 2" xfId="5737" xr:uid="{1A14B87B-1494-4E0D-9577-EBE14B33CB36}"/>
    <cellStyle name="Comma 2 2 28 3 2 2" xfId="12288" xr:uid="{8404B11C-B719-4163-BD32-BDD10C5BB543}"/>
    <cellStyle name="Comma 2 2 28 3 3" xfId="9391" xr:uid="{00B604AA-9BDE-4E1E-8E88-A0269F5231E7}"/>
    <cellStyle name="Comma 2 2 28 4" xfId="4440" xr:uid="{18BA78D0-E56C-428A-9F18-0C31B5696549}"/>
    <cellStyle name="Comma 2 2 28 4 2" xfId="11016" xr:uid="{213CECE0-8952-4E99-977D-EB2974F38237}"/>
    <cellStyle name="Comma 2 2 28 5" xfId="7537" xr:uid="{388B0143-D072-425C-B615-8577E2DA6B56}"/>
    <cellStyle name="Comma 2 2 29" xfId="302" xr:uid="{00000000-0005-0000-0000-00002D010000}"/>
    <cellStyle name="Comma 2 2 29 2" xfId="1541" xr:uid="{2B7E6419-DF72-4093-A229-C201C3504CCE}"/>
    <cellStyle name="Comma 2 2 29 2 2" xfId="2859" xr:uid="{D9C07276-6810-459E-9F88-FA3483243A29}"/>
    <cellStyle name="Comma 2 2 29 2 2 2" xfId="6026" xr:uid="{DEF378DE-3D06-47FC-A36C-0BF9A82952D9}"/>
    <cellStyle name="Comma 2 2 29 2 2 2 2" xfId="12577" xr:uid="{6C12B34F-D017-46E3-B852-462478F145D6}"/>
    <cellStyle name="Comma 2 2 29 2 2 3" xfId="9680" xr:uid="{D38C79E6-9AB3-4B8A-A8C2-192641924AF0}"/>
    <cellStyle name="Comma 2 2 29 2 3" xfId="4729" xr:uid="{B6343153-C5E5-4BBF-B79E-6449EDE6FE92}"/>
    <cellStyle name="Comma 2 2 29 2 3 2" xfId="11305" xr:uid="{BB738626-1084-4A88-BB25-8A8C8F88167F}"/>
    <cellStyle name="Comma 2 2 29 2 4" xfId="8424" xr:uid="{C53543CB-98C5-412D-BC8B-C5E03BFE144C}"/>
    <cellStyle name="Comma 2 2 29 3" xfId="2574" xr:uid="{AE52D1BE-2F69-4B7F-A25C-936D19808452}"/>
    <cellStyle name="Comma 2 2 29 3 2" xfId="5742" xr:uid="{A6B7188C-008B-418A-9141-5259686E4EF7}"/>
    <cellStyle name="Comma 2 2 29 3 2 2" xfId="12293" xr:uid="{577441A6-0740-485E-9D56-C13192684745}"/>
    <cellStyle name="Comma 2 2 29 3 3" xfId="9396" xr:uid="{BA238B30-8103-4C49-BE67-0C61D539F197}"/>
    <cellStyle name="Comma 2 2 29 4" xfId="4445" xr:uid="{16DFDDC8-01AC-4F89-B631-FDDEDED60421}"/>
    <cellStyle name="Comma 2 2 29 4 2" xfId="11021" xr:uid="{403D32E1-0E62-49AC-9E51-A43F67B01E8E}"/>
    <cellStyle name="Comma 2 2 29 5" xfId="7536" xr:uid="{A915575E-55CD-49D7-90B2-88291CB03CE6}"/>
    <cellStyle name="Comma 2 2 3" xfId="303" xr:uid="{00000000-0005-0000-0000-00002E010000}"/>
    <cellStyle name="Comma 2 2 3 10" xfId="7535" xr:uid="{F6DF1215-56DC-4F8A-BFBE-085B1A4630A0}"/>
    <cellStyle name="Comma 2 2 3 2" xfId="304" xr:uid="{00000000-0005-0000-0000-00002F010000}"/>
    <cellStyle name="Comma 2 2 3 2 2" xfId="1543" xr:uid="{575FD57E-4CE6-469F-977E-1A1FAAFE038C}"/>
    <cellStyle name="Comma 2 2 3 2 2 2" xfId="2861" xr:uid="{E8C4E058-B75B-4A12-AC49-C6246961EE1D}"/>
    <cellStyle name="Comma 2 2 3 2 2 2 2" xfId="6028" xr:uid="{E2F0830C-D735-426C-BB4E-E46F5B7C9C44}"/>
    <cellStyle name="Comma 2 2 3 2 2 2 2 2" xfId="12579" xr:uid="{425C422A-2297-43C0-83A8-C2664250A438}"/>
    <cellStyle name="Comma 2 2 3 2 2 2 3" xfId="9682" xr:uid="{5597438E-A7A7-4426-A7A6-D6B28C093BC1}"/>
    <cellStyle name="Comma 2 2 3 2 2 3" xfId="4731" xr:uid="{CF557C4B-B6C5-4358-BD19-B76E79B2AB3C}"/>
    <cellStyle name="Comma 2 2 3 2 2 3 2" xfId="11307" xr:uid="{389CC614-3130-4650-867C-B2EB679A3D80}"/>
    <cellStyle name="Comma 2 2 3 2 2 4" xfId="8426" xr:uid="{489E9E7E-B3C1-44ED-AD98-51DC56CE0FDE}"/>
    <cellStyle name="Comma 2 2 3 2 3" xfId="2201" xr:uid="{4BD3BB19-7C32-4378-B18A-74AF8B7EF298}"/>
    <cellStyle name="Comma 2 2 3 2 3 2" xfId="5369" xr:uid="{2DF4E45D-DB19-4BA7-B513-252C1596CF28}"/>
    <cellStyle name="Comma 2 2 3 2 3 2 2" xfId="11924" xr:uid="{9CA1561D-3245-45DD-9168-13A9D69453CD}"/>
    <cellStyle name="Comma 2 2 3 2 3 3" xfId="9027" xr:uid="{52058784-2BF4-4B8F-A67F-14062B0C68FB}"/>
    <cellStyle name="Comma 2 2 3 2 4" xfId="4027" xr:uid="{305AD4EE-6D97-4673-90DC-ACE5FA73246C}"/>
    <cellStyle name="Comma 2 2 3 2 4 2" xfId="10645" xr:uid="{94247703-F9EA-4CBF-A237-058733AF79E7}"/>
    <cellStyle name="Comma 2 2 3 2 5" xfId="1197" xr:uid="{A50055D0-B55B-4B4F-A273-F65D1F819C7F}"/>
    <cellStyle name="Comma 2 2 3 2 5 2" xfId="8098" xr:uid="{042B3103-BE2D-4CDF-B802-0468D22E2444}"/>
    <cellStyle name="Comma 2 2 3 2 6" xfId="7534" xr:uid="{6A378A0A-F918-4EF8-8274-D67AEB5ADCB6}"/>
    <cellStyle name="Comma 2 2 3 3" xfId="305" xr:uid="{00000000-0005-0000-0000-000030010000}"/>
    <cellStyle name="Comma 2 2 3 3 2" xfId="1544" xr:uid="{6B41F99E-006E-465A-9276-A1D82F421FDA}"/>
    <cellStyle name="Comma 2 2 3 3 2 2" xfId="2862" xr:uid="{01EFEFCC-6B19-42F3-8A8A-5C67D0929804}"/>
    <cellStyle name="Comma 2 2 3 3 2 2 2" xfId="6029" xr:uid="{9CCCBE00-AA5D-451D-8DC0-4E1ECFC8C7E4}"/>
    <cellStyle name="Comma 2 2 3 3 2 2 2 2" xfId="12580" xr:uid="{90363951-8D89-46BB-84F4-C2543150428C}"/>
    <cellStyle name="Comma 2 2 3 3 2 2 3" xfId="9683" xr:uid="{745D3E58-0B94-499F-920D-A6F1DAB6A54D}"/>
    <cellStyle name="Comma 2 2 3 3 2 3" xfId="4732" xr:uid="{F009C83C-15B9-4E71-A8F7-68913EC7E0E9}"/>
    <cellStyle name="Comma 2 2 3 3 2 3 2" xfId="11308" xr:uid="{02B19422-70E9-4843-B31B-64486CDB3084}"/>
    <cellStyle name="Comma 2 2 3 3 2 4" xfId="8427" xr:uid="{796ADEA2-A569-43B8-9558-9626C07C5CDF}"/>
    <cellStyle name="Comma 2 2 3 3 3" xfId="2439" xr:uid="{3D9BC180-A571-4953-A749-B853E900A5D0}"/>
    <cellStyle name="Comma 2 2 3 3 3 2" xfId="5607" xr:uid="{40CD301B-D4D4-4168-BCAD-56518A0BBCE7}"/>
    <cellStyle name="Comma 2 2 3 3 3 2 2" xfId="12160" xr:uid="{1DEE7D50-344B-454F-BA34-9CB7890DC4D7}"/>
    <cellStyle name="Comma 2 2 3 3 3 3" xfId="9263" xr:uid="{7DFE211E-FBF9-4E06-AE57-833AF3C56789}"/>
    <cellStyle name="Comma 2 2 3 3 4" xfId="4310" xr:uid="{9F3D5030-54AC-4BEE-95AA-D9509435E87F}"/>
    <cellStyle name="Comma 2 2 3 3 4 2" xfId="10888" xr:uid="{A67537E6-AF48-44AC-BFF5-BA2C6CF1397D}"/>
    <cellStyle name="Comma 2 2 3 3 5" xfId="1276" xr:uid="{FBF1C149-085C-4AF8-991F-53D44E8A7319}"/>
    <cellStyle name="Comma 2 2 3 3 5 2" xfId="8160" xr:uid="{92759986-E567-4DA7-9C65-719740DA2BBB}"/>
    <cellStyle name="Comma 2 2 3 3 6" xfId="7529" xr:uid="{BDBBCA38-C544-433F-87DB-9A7146614634}"/>
    <cellStyle name="Comma 2 2 3 4" xfId="1542" xr:uid="{FB242AED-394F-41FF-A756-B51E3B97D926}"/>
    <cellStyle name="Comma 2 2 3 4 2" xfId="2860" xr:uid="{1059C1CB-9FFE-4F93-B522-6CE8F7F0999E}"/>
    <cellStyle name="Comma 2 2 3 4 2 2" xfId="6027" xr:uid="{C7A0067D-2BFD-4D4F-8055-E209540AC963}"/>
    <cellStyle name="Comma 2 2 3 4 2 2 2" xfId="12578" xr:uid="{E5C90B28-4033-4C7D-AD92-D1092F044CF3}"/>
    <cellStyle name="Comma 2 2 3 4 2 3" xfId="9681" xr:uid="{9ABD63CD-95D3-4B79-9EB8-99F406857566}"/>
    <cellStyle name="Comma 2 2 3 4 3" xfId="4730" xr:uid="{9A5F3EB7-0DA3-4B40-8242-A7A4F6E22A56}"/>
    <cellStyle name="Comma 2 2 3 4 3 2" xfId="11306" xr:uid="{9BC9DD95-E599-452B-BF0F-E2AB8701E190}"/>
    <cellStyle name="Comma 2 2 3 4 4" xfId="8425" xr:uid="{BBF23D09-D09F-4B26-9DAB-A5D4F13DF5BE}"/>
    <cellStyle name="Comma 2 2 3 5" xfId="2070" xr:uid="{C2B24640-E2F5-49BE-B16B-BBC27E332770}"/>
    <cellStyle name="Comma 2 2 3 5 2" xfId="5239" xr:uid="{E358C318-6632-4671-9950-2E02E12F3E27}"/>
    <cellStyle name="Comma 2 2 3 5 2 2" xfId="11794" xr:uid="{E0C1E209-CCE4-4E37-BA6E-C4D04F24DEA6}"/>
    <cellStyle name="Comma 2 2 3 5 3" xfId="8896" xr:uid="{7B9EC4EB-EB5A-4F34-BF7C-45B25DACAD39}"/>
    <cellStyle name="Comma 2 2 3 6" xfId="3525" xr:uid="{B4AAB54B-84DD-40B7-8B25-CCA45AB79160}"/>
    <cellStyle name="Comma 2 2 3 6 2" xfId="6648" xr:uid="{4A387279-CA72-47EB-9504-EB4F0963E477}"/>
    <cellStyle name="Comma 2 2 3 6 2 2" xfId="13188" xr:uid="{C65CA81D-142C-43BF-9CDA-7960E65D6EF5}"/>
    <cellStyle name="Comma 2 2 3 6 3" xfId="10296" xr:uid="{A34AD7C4-7A4C-4D2E-A67C-E1586A00C998}"/>
    <cellStyle name="Comma 2 2 3 7" xfId="3859" xr:uid="{7E876168-95C5-4911-8C05-ACCF9FA8F44C}"/>
    <cellStyle name="Comma 2 2 3 7 2" xfId="10505" xr:uid="{4517C299-555C-45CC-BB7B-37B94AFB862D}"/>
    <cellStyle name="Comma 2 2 3 8" xfId="6991" xr:uid="{82941989-4E45-43A9-90DB-6E5F2145301A}"/>
    <cellStyle name="Comma 2 2 3 8 2" xfId="13495" xr:uid="{9BF5A94E-62DE-4130-8EDA-613C58EAEBC2}"/>
    <cellStyle name="Comma 2 2 3 9" xfId="7490" xr:uid="{AEFE11EF-67E1-43CB-84E5-9315AAEB2D47}"/>
    <cellStyle name="Comma 2 2 30" xfId="1434" xr:uid="{D024F730-F34E-49D7-AAC4-D705948736AA}"/>
    <cellStyle name="Comma 2 2 30 2" xfId="2751" xr:uid="{21AFA44F-B13B-4FA9-921E-FDFC952159D0}"/>
    <cellStyle name="Comma 2 2 30 2 2" xfId="5918" xr:uid="{3B68003B-662E-4784-8E71-4BCB7D0D1EF3}"/>
    <cellStyle name="Comma 2 2 30 2 2 2" xfId="12469" xr:uid="{D4122C0F-F29D-4501-8B7C-18D062C58182}"/>
    <cellStyle name="Comma 2 2 30 2 3" xfId="9572" xr:uid="{E6937AC4-0B7B-4102-8B33-DD49F3D42851}"/>
    <cellStyle name="Comma 2 2 30 3" xfId="4621" xr:uid="{A84F1DEA-3EE2-4600-B3D9-7E65132971DF}"/>
    <cellStyle name="Comma 2 2 30 3 2" xfId="11197" xr:uid="{B33B9BDE-72C3-4C23-8853-F027CDA1B223}"/>
    <cellStyle name="Comma 2 2 30 4" xfId="8317" xr:uid="{61F4EE88-ED62-4ADC-A308-1968FC2D6AB2}"/>
    <cellStyle name="Comma 2 2 31" xfId="1975" xr:uid="{79B3D835-33C9-4D04-8645-9C80DEF16500}"/>
    <cellStyle name="Comma 2 2 31 2" xfId="5144" xr:uid="{7FBFCA89-CAB3-436D-AE20-B289CA9D6005}"/>
    <cellStyle name="Comma 2 2 31 2 2" xfId="11717" xr:uid="{6ADE5FBD-3231-4EDC-8181-8A60A0AD1782}"/>
    <cellStyle name="Comma 2 2 31 3" xfId="8819" xr:uid="{CE447F41-86E1-484A-804C-A535B82B0946}"/>
    <cellStyle name="Comma 2 2 32" xfId="3327" xr:uid="{5FCC36BB-5531-4137-B93D-8ADF69D239DD}"/>
    <cellStyle name="Comma 2 2 32 2" xfId="6467" xr:uid="{7342CD7E-7C23-4DED-92D4-354D1FB3962E}"/>
    <cellStyle name="Comma 2 2 32 2 2" xfId="13013" xr:uid="{41953B8C-4EB1-42B3-81CA-24BE3F31E166}"/>
    <cellStyle name="Comma 2 2 32 3" xfId="10121" xr:uid="{EE3B9B4B-59DA-49C5-AAD1-0BBE76D36DCC}"/>
    <cellStyle name="Comma 2 2 33" xfId="3386" xr:uid="{A644AE49-4C23-4432-8A66-CB6AAB137DF6}"/>
    <cellStyle name="Comma 2 2 33 2" xfId="6513" xr:uid="{C9D2B544-8117-470B-BBF3-307B74B5BA97}"/>
    <cellStyle name="Comma 2 2 33 2 2" xfId="13053" xr:uid="{5AF8CBA1-EC4F-43D3-96F6-267E34396D2B}"/>
    <cellStyle name="Comma 2 2 33 3" xfId="10161" xr:uid="{29052C79-1B17-4FD1-ACC7-B29223551834}"/>
    <cellStyle name="Comma 2 2 34" xfId="3736" xr:uid="{A8353155-3A9D-45B8-9377-96764A26EF33}"/>
    <cellStyle name="Comma 2 2 34 2" xfId="10436" xr:uid="{B1C45F6D-BBF2-451E-A6D0-C07AA63E6AE5}"/>
    <cellStyle name="Comma 2 2 35" xfId="3827" xr:uid="{6CA536C9-E491-4506-83E5-53D044DDD6A0}"/>
    <cellStyle name="Comma 2 2 35 2" xfId="10481" xr:uid="{91C5A801-0D7E-4DCD-90AC-99B4DD1665A1}"/>
    <cellStyle name="Comma 2 2 36" xfId="3779" xr:uid="{0DC18DEB-E6E9-4956-8E65-C8925AFBE741}"/>
    <cellStyle name="Comma 2 2 36 2" xfId="10456" xr:uid="{0B6B5DFD-F1BC-408B-B3E8-A23BE816DAA5}"/>
    <cellStyle name="Comma 2 2 37" xfId="6943" xr:uid="{37100393-3B93-45F7-86D7-26B59CBAE9A1}"/>
    <cellStyle name="Comma 2 2 37 2" xfId="13447" xr:uid="{9CF21B16-2DF7-42F9-B9B9-1E8D1D8CF943}"/>
    <cellStyle name="Comma 2 2 38" xfId="7442" xr:uid="{816B3432-08EF-46A4-8EDD-9B1713718E0A}"/>
    <cellStyle name="Comma 2 2 4" xfId="306" xr:uid="{00000000-0005-0000-0000-000031010000}"/>
    <cellStyle name="Comma 2 2 4 2" xfId="307" xr:uid="{00000000-0005-0000-0000-000032010000}"/>
    <cellStyle name="Comma 2 2 4 2 2" xfId="1546" xr:uid="{658A67C3-AC57-40F7-9F66-5921ABA637B3}"/>
    <cellStyle name="Comma 2 2 4 2 2 2" xfId="2864" xr:uid="{E605F595-9FBD-4965-98E8-2497947A3181}"/>
    <cellStyle name="Comma 2 2 4 2 2 2 2" xfId="6031" xr:uid="{E21E52B0-16FA-4775-8F29-D0BC78FAFF3E}"/>
    <cellStyle name="Comma 2 2 4 2 2 2 2 2" xfId="12582" xr:uid="{1C6A27E7-ED8A-496C-A9D0-9E70E14DBD3D}"/>
    <cellStyle name="Comma 2 2 4 2 2 2 3" xfId="9685" xr:uid="{01C93BFE-1DCD-402E-ACE9-942765BAC950}"/>
    <cellStyle name="Comma 2 2 4 2 2 3" xfId="4734" xr:uid="{D96856E9-539E-4D40-A3E7-8AF3FC8B1571}"/>
    <cellStyle name="Comma 2 2 4 2 2 3 2" xfId="11310" xr:uid="{D1103F9F-7ED7-4DBA-8690-E77C96847D17}"/>
    <cellStyle name="Comma 2 2 4 2 2 4" xfId="8429" xr:uid="{36E58777-4BDE-4DC3-9E0F-4CBD3B48588C}"/>
    <cellStyle name="Comma 2 2 4 2 3" xfId="2440" xr:uid="{4D669140-F0AD-4A0B-A70E-5A47216A4684}"/>
    <cellStyle name="Comma 2 2 4 2 3 2" xfId="5608" xr:uid="{2DF75C64-0CEB-4879-A07B-9147D9CB0DC8}"/>
    <cellStyle name="Comma 2 2 4 2 3 2 2" xfId="12161" xr:uid="{5BB44D4E-382F-4518-9BAA-EE319404F3D0}"/>
    <cellStyle name="Comma 2 2 4 2 3 3" xfId="9264" xr:uid="{BD19EEBF-74D4-4FD7-93C0-04B88C28C549}"/>
    <cellStyle name="Comma 2 2 4 2 4" xfId="4311" xr:uid="{9678031D-0375-41DF-86E8-588E3F9E1AA0}"/>
    <cellStyle name="Comma 2 2 4 2 4 2" xfId="10889" xr:uid="{4BF38C89-17DA-4C6A-9291-807EEAD707BD}"/>
    <cellStyle name="Comma 2 2 4 2 5" xfId="1277" xr:uid="{F0693ADE-5F8A-4D6C-BD01-1A1C67C278E9}"/>
    <cellStyle name="Comma 2 2 4 2 5 2" xfId="8161" xr:uid="{65F4B61C-BB13-40BE-864F-26C984A81C7F}"/>
    <cellStyle name="Comma 2 2 4 2 6" xfId="7526" xr:uid="{34776148-30EC-49F6-800D-75028155DD43}"/>
    <cellStyle name="Comma 2 2 4 3" xfId="1545" xr:uid="{991BA3C3-D956-453F-BE70-5417A54FDFAB}"/>
    <cellStyle name="Comma 2 2 4 3 2" xfId="2863" xr:uid="{B2DC66D7-4C53-4AF0-B9EA-53D3651535B7}"/>
    <cellStyle name="Comma 2 2 4 3 2 2" xfId="6030" xr:uid="{703C51C6-75B0-4502-9188-6943AC3EAA32}"/>
    <cellStyle name="Comma 2 2 4 3 2 2 2" xfId="12581" xr:uid="{CC37B9A7-9C1F-40AB-B0A2-C1016E310408}"/>
    <cellStyle name="Comma 2 2 4 3 2 3" xfId="9684" xr:uid="{8A1D7880-37CB-434E-A337-20685BF2372F}"/>
    <cellStyle name="Comma 2 2 4 3 3" xfId="4733" xr:uid="{BCAC11AD-ACC0-4231-B133-D1E72C22AED2}"/>
    <cellStyle name="Comma 2 2 4 3 3 2" xfId="11309" xr:uid="{9E2FC2AC-D985-4089-AD2E-A44E651AFE94}"/>
    <cellStyle name="Comma 2 2 4 3 4" xfId="8428" xr:uid="{10EFCFD3-0FD0-4E0C-BBBB-4E6174C0D1BF}"/>
    <cellStyle name="Comma 2 2 4 4" xfId="2202" xr:uid="{ACA1CC89-D273-4F68-ACE7-1ABEF3D1B517}"/>
    <cellStyle name="Comma 2 2 4 4 2" xfId="5370" xr:uid="{6CDCD8BD-F791-4618-BC53-6F9602B8D59A}"/>
    <cellStyle name="Comma 2 2 4 4 2 2" xfId="11925" xr:uid="{4E4E3DBF-543F-409E-84A9-3B6C93A56C6F}"/>
    <cellStyle name="Comma 2 2 4 4 3" xfId="9028" xr:uid="{1407B3DC-4D7F-4EBA-AC99-1A3BB40D54EA}"/>
    <cellStyle name="Comma 2 2 4 5" xfId="3526" xr:uid="{913499CF-866C-4C1F-8B64-DC5E0434279C}"/>
    <cellStyle name="Comma 2 2 4 5 2" xfId="6649" xr:uid="{FD19C2E7-FDFB-4E8D-B5E5-BC2DD741D43A}"/>
    <cellStyle name="Comma 2 2 4 5 2 2" xfId="13189" xr:uid="{ED5166D5-6ADF-4595-9A84-AFE9507061D1}"/>
    <cellStyle name="Comma 2 2 4 5 3" xfId="10297" xr:uid="{BCA69EA7-F4B1-491D-8E0F-8D7F205475BE}"/>
    <cellStyle name="Comma 2 2 4 6" xfId="4028" xr:uid="{AE775E6A-C7BC-4159-9F0F-95A03F08B007}"/>
    <cellStyle name="Comma 2 2 4 6 2" xfId="10646" xr:uid="{04ED23FA-88E4-478D-A7B9-77B7BA6E8F54}"/>
    <cellStyle name="Comma 2 2 4 7" xfId="6992" xr:uid="{16B06226-9533-4ABD-A177-F75F3A4A9ED6}"/>
    <cellStyle name="Comma 2 2 4 7 2" xfId="13496" xr:uid="{BB5AD2FB-F2BE-469E-81EA-64ACF8BC858A}"/>
    <cellStyle name="Comma 2 2 4 8" xfId="1198" xr:uid="{E02A5F78-2A36-4333-A510-30B73CE7781E}"/>
    <cellStyle name="Comma 2 2 4 8 2" xfId="7491" xr:uid="{A2B43C3F-A133-43C9-B1DC-4AD8E5C1A569}"/>
    <cellStyle name="Comma 2 2 5" xfId="308" xr:uid="{00000000-0005-0000-0000-000033010000}"/>
    <cellStyle name="Comma 2 2 5 2" xfId="309" xr:uid="{00000000-0005-0000-0000-000034010000}"/>
    <cellStyle name="Comma 2 2 5 2 2" xfId="1548" xr:uid="{681504D4-7D05-46E2-96C3-E33FBC474133}"/>
    <cellStyle name="Comma 2 2 5 2 2 2" xfId="2866" xr:uid="{0C8BA5C0-54A8-406E-B27F-54AFE2D00FD8}"/>
    <cellStyle name="Comma 2 2 5 2 2 2 2" xfId="6033" xr:uid="{E628296E-4854-4020-9F8E-A175F3964F07}"/>
    <cellStyle name="Comma 2 2 5 2 2 2 2 2" xfId="12584" xr:uid="{5CDF9E17-0BB7-4AA6-9CE7-02DD0098CDD5}"/>
    <cellStyle name="Comma 2 2 5 2 2 2 3" xfId="9687" xr:uid="{F2BCD0BE-5EB4-4629-B957-8A288DCB13FB}"/>
    <cellStyle name="Comma 2 2 5 2 2 3" xfId="4736" xr:uid="{E93F62D4-F6A6-429C-A099-7A19FABE5141}"/>
    <cellStyle name="Comma 2 2 5 2 2 3 2" xfId="11312" xr:uid="{A32DBEAB-3ACD-482F-8555-5ED12671AA0F}"/>
    <cellStyle name="Comma 2 2 5 2 2 4" xfId="8431" xr:uid="{CA0510B3-348B-4511-BB8B-C7916221CA68}"/>
    <cellStyle name="Comma 2 2 5 2 3" xfId="2441" xr:uid="{EE8D7442-00E9-49CD-B65B-F7AF1B3A0D5E}"/>
    <cellStyle name="Comma 2 2 5 2 3 2" xfId="5609" xr:uid="{29B0EC05-071B-4BF7-816F-EC344AB13F83}"/>
    <cellStyle name="Comma 2 2 5 2 3 2 2" xfId="12162" xr:uid="{9FCAA4F2-AD8E-4907-B75F-5179368FAA8E}"/>
    <cellStyle name="Comma 2 2 5 2 3 3" xfId="9265" xr:uid="{7D916018-5B05-4C6A-8815-A943F99C863D}"/>
    <cellStyle name="Comma 2 2 5 2 4" xfId="4312" xr:uid="{8A323C4D-5CB5-473A-81CC-1C3120ACBBBB}"/>
    <cellStyle name="Comma 2 2 5 2 4 2" xfId="10890" xr:uid="{C99C84CF-25BB-4CB2-86AE-DE8D5BAF6DA6}"/>
    <cellStyle name="Comma 2 2 5 2 5" xfId="1278" xr:uid="{F360D74F-03D2-466A-A514-245ABF8A2462}"/>
    <cellStyle name="Comma 2 2 5 2 5 2" xfId="8162" xr:uid="{2869B811-C90F-4E95-B1A2-5419F94110A3}"/>
    <cellStyle name="Comma 2 2 5 2 6" xfId="7525" xr:uid="{B066DBAE-63C5-4995-A488-A1F0D7052C69}"/>
    <cellStyle name="Comma 2 2 5 3" xfId="1547" xr:uid="{3BADB7DC-FD67-4DD0-B714-D141F767BED4}"/>
    <cellStyle name="Comma 2 2 5 3 2" xfId="2865" xr:uid="{AD123A68-AF34-4D1C-B377-7FE2E1E9B4B5}"/>
    <cellStyle name="Comma 2 2 5 3 2 2" xfId="6032" xr:uid="{A98C8985-1DE3-4DFC-8291-24F6FFC75EB7}"/>
    <cellStyle name="Comma 2 2 5 3 2 2 2" xfId="12583" xr:uid="{FB76588A-F3CC-4242-8EFF-A92C34EA8268}"/>
    <cellStyle name="Comma 2 2 5 3 2 3" xfId="9686" xr:uid="{DE59150B-4781-4350-8F60-9846C462832E}"/>
    <cellStyle name="Comma 2 2 5 3 3" xfId="4735" xr:uid="{933BA237-E7F1-4D86-8229-D7E2B1E196C5}"/>
    <cellStyle name="Comma 2 2 5 3 3 2" xfId="11311" xr:uid="{A0EF9FBB-F2E2-4B4C-907E-65D12BF1A854}"/>
    <cellStyle name="Comma 2 2 5 3 4" xfId="8430" xr:uid="{C389F303-2698-44FA-A463-DC43FC4DAD0A}"/>
    <cellStyle name="Comma 2 2 5 4" xfId="2203" xr:uid="{4692D68A-1BB1-4640-AC4D-1B1173EA6EE8}"/>
    <cellStyle name="Comma 2 2 5 4 2" xfId="5371" xr:uid="{CCDE6FA1-5E2B-4946-85EA-5AE87415BB8D}"/>
    <cellStyle name="Comma 2 2 5 4 2 2" xfId="11926" xr:uid="{B073D0B6-39B0-4896-8F61-1A993F76A53A}"/>
    <cellStyle name="Comma 2 2 5 4 3" xfId="9029" xr:uid="{33C3FFE8-AADF-4A68-95CD-8E02AA7EB858}"/>
    <cellStyle name="Comma 2 2 5 5" xfId="3527" xr:uid="{9F2527E8-1398-40BA-BB16-A3F1A66FAC2C}"/>
    <cellStyle name="Comma 2 2 5 5 2" xfId="6650" xr:uid="{85462C85-F608-41A2-B77A-98FBAF6C36D7}"/>
    <cellStyle name="Comma 2 2 5 5 2 2" xfId="13190" xr:uid="{18DC48A1-AC83-4A7D-9ADB-4B6133BE3C1F}"/>
    <cellStyle name="Comma 2 2 5 5 3" xfId="10298" xr:uid="{B57A267D-F30C-4F64-9FE9-D5937EF4435A}"/>
    <cellStyle name="Comma 2 2 5 6" xfId="4029" xr:uid="{E5C76CE5-A136-4C5B-BBBF-CF39734F2E80}"/>
    <cellStyle name="Comma 2 2 5 6 2" xfId="10647" xr:uid="{97DC9914-B00C-49A1-91D7-F713519CAEA4}"/>
    <cellStyle name="Comma 2 2 5 7" xfId="6993" xr:uid="{B41E88C7-1C55-43D9-B54E-23B57C722B93}"/>
    <cellStyle name="Comma 2 2 5 7 2" xfId="13497" xr:uid="{DAF70802-568D-498E-9B26-8E793E7A8562}"/>
    <cellStyle name="Comma 2 2 5 8" xfId="1199" xr:uid="{F6C660D9-357C-41FC-AF9A-E173F37FDAD3}"/>
    <cellStyle name="Comma 2 2 5 8 2" xfId="7492" xr:uid="{73A1BCDE-5A8A-470F-B8AC-9D54BD53B4C5}"/>
    <cellStyle name="Comma 2 2 6" xfId="310" xr:uid="{00000000-0005-0000-0000-000035010000}"/>
    <cellStyle name="Comma 2 2 6 2" xfId="311" xr:uid="{00000000-0005-0000-0000-000036010000}"/>
    <cellStyle name="Comma 2 2 6 2 2" xfId="1550" xr:uid="{32436071-41F5-4C0C-B478-E012D3F2D856}"/>
    <cellStyle name="Comma 2 2 6 2 2 2" xfId="2868" xr:uid="{5278E2C2-CE60-4F3D-A8CF-863F723683CA}"/>
    <cellStyle name="Comma 2 2 6 2 2 2 2" xfId="6035" xr:uid="{5891448B-4D78-42F6-A869-572384F0ED43}"/>
    <cellStyle name="Comma 2 2 6 2 2 2 2 2" xfId="12586" xr:uid="{BA4D1D08-0B8C-4402-B5EB-720A0282284B}"/>
    <cellStyle name="Comma 2 2 6 2 2 2 3" xfId="9689" xr:uid="{E63AC3C7-96A3-4F29-87C8-E4D13BB82F21}"/>
    <cellStyle name="Comma 2 2 6 2 2 3" xfId="4738" xr:uid="{DE436795-95CB-4172-8163-759D220A1CE6}"/>
    <cellStyle name="Comma 2 2 6 2 2 3 2" xfId="11314" xr:uid="{F1153F7E-BDCD-4435-B06B-A097D81304A0}"/>
    <cellStyle name="Comma 2 2 6 2 2 4" xfId="8433" xr:uid="{ACBD86C2-10E5-4451-9CAD-972D80A779AF}"/>
    <cellStyle name="Comma 2 2 6 2 3" xfId="2442" xr:uid="{EDD090DC-1F5D-4B8B-ADED-7A24A109FD7E}"/>
    <cellStyle name="Comma 2 2 6 2 3 2" xfId="5610" xr:uid="{52871473-A3E9-4BFF-9C51-AB53F4D40B4D}"/>
    <cellStyle name="Comma 2 2 6 2 3 2 2" xfId="12163" xr:uid="{B1DBBE9B-494D-48EA-90CE-26E83629FF6A}"/>
    <cellStyle name="Comma 2 2 6 2 3 3" xfId="9266" xr:uid="{7E361495-EDC6-4EC9-9139-D30010064683}"/>
    <cellStyle name="Comma 2 2 6 2 4" xfId="4313" xr:uid="{95795A5E-0EFC-4EC4-9574-491276673C00}"/>
    <cellStyle name="Comma 2 2 6 2 4 2" xfId="10891" xr:uid="{0976B813-BE18-4489-A8E7-5B4FCF5EC0E3}"/>
    <cellStyle name="Comma 2 2 6 2 5" xfId="1279" xr:uid="{19C6E75A-0FE0-4140-815E-25E5AA635097}"/>
    <cellStyle name="Comma 2 2 6 2 5 2" xfId="8163" xr:uid="{8A414186-61AE-40A8-8A33-3B3B247B2522}"/>
    <cellStyle name="Comma 2 2 6 2 6" xfId="7524" xr:uid="{0B76B812-E0C6-4005-B5AE-22BA60FCAE0F}"/>
    <cellStyle name="Comma 2 2 6 3" xfId="1549" xr:uid="{4DE57862-8FA0-415A-98A2-246440084046}"/>
    <cellStyle name="Comma 2 2 6 3 2" xfId="2867" xr:uid="{EEBF0865-5C8B-4100-B02B-A01565E4A7C6}"/>
    <cellStyle name="Comma 2 2 6 3 2 2" xfId="6034" xr:uid="{720D22C0-2DB7-40EB-8D7B-86A6EFB7F38C}"/>
    <cellStyle name="Comma 2 2 6 3 2 2 2" xfId="12585" xr:uid="{FF466C21-7984-4775-9615-D69C2201319C}"/>
    <cellStyle name="Comma 2 2 6 3 2 3" xfId="9688" xr:uid="{EF442A69-822A-4197-BD9F-D7B28EADE438}"/>
    <cellStyle name="Comma 2 2 6 3 3" xfId="4737" xr:uid="{AAC9A156-4104-4A9A-B48E-D6B2EF930071}"/>
    <cellStyle name="Comma 2 2 6 3 3 2" xfId="11313" xr:uid="{17B66707-BE93-4AD7-8433-DA7D43516D76}"/>
    <cellStyle name="Comma 2 2 6 3 4" xfId="8432" xr:uid="{C7119D02-D7BF-4955-A397-F4395448E8E4}"/>
    <cellStyle name="Comma 2 2 6 4" xfId="2204" xr:uid="{9194C1F0-7D2A-4875-9557-6CB8A4067E3D}"/>
    <cellStyle name="Comma 2 2 6 4 2" xfId="5372" xr:uid="{D66BA48D-C16B-4446-96B2-52295C1F677E}"/>
    <cellStyle name="Comma 2 2 6 4 2 2" xfId="11927" xr:uid="{B0EFF2A2-AA8D-4E35-964E-530AE16E0270}"/>
    <cellStyle name="Comma 2 2 6 4 3" xfId="9030" xr:uid="{04D0901A-1E12-4841-8871-D73B079DC2CC}"/>
    <cellStyle name="Comma 2 2 6 5" xfId="3528" xr:uid="{43762E03-286C-43FE-89A7-C668A0BC92C9}"/>
    <cellStyle name="Comma 2 2 6 5 2" xfId="6651" xr:uid="{CE1EB7F0-7C00-4B56-9432-FE85A95E4D4D}"/>
    <cellStyle name="Comma 2 2 6 5 2 2" xfId="13191" xr:uid="{C9724968-6334-4A54-B301-1E1BF0E7FBFF}"/>
    <cellStyle name="Comma 2 2 6 5 3" xfId="10299" xr:uid="{2EBFC930-5CC7-404F-99F6-6B69499CC1D0}"/>
    <cellStyle name="Comma 2 2 6 6" xfId="4030" xr:uid="{0861A334-61C8-47E2-ABBE-CDEA4A4DF793}"/>
    <cellStyle name="Comma 2 2 6 6 2" xfId="10648" xr:uid="{1A1A7111-64A5-4C1E-9323-A9DAAFBF3263}"/>
    <cellStyle name="Comma 2 2 6 7" xfId="6994" xr:uid="{DED99EE5-1B33-4BA6-BE1D-5BC747E9142C}"/>
    <cellStyle name="Comma 2 2 6 7 2" xfId="13498" xr:uid="{BFE44E21-FB11-4E50-B02B-FBB074527489}"/>
    <cellStyle name="Comma 2 2 6 8" xfId="1200" xr:uid="{5EC0E43C-E91D-4C85-841E-E04145A8E67A}"/>
    <cellStyle name="Comma 2 2 6 8 2" xfId="7493" xr:uid="{41FB69BF-9498-4D35-B792-678202A75620}"/>
    <cellStyle name="Comma 2 2 7" xfId="312" xr:uid="{00000000-0005-0000-0000-000037010000}"/>
    <cellStyle name="Comma 2 2 7 2" xfId="313" xr:uid="{00000000-0005-0000-0000-000038010000}"/>
    <cellStyle name="Comma 2 2 7 2 2" xfId="1552" xr:uid="{6F603FDF-E723-409B-827E-FEB6EE0B1D67}"/>
    <cellStyle name="Comma 2 2 7 2 2 2" xfId="2870" xr:uid="{A336B4FF-16C6-4796-9D31-A8475CAF4F7E}"/>
    <cellStyle name="Comma 2 2 7 2 2 2 2" xfId="6037" xr:uid="{944B1205-19D8-401C-9652-3BDAF99AD4AB}"/>
    <cellStyle name="Comma 2 2 7 2 2 2 2 2" xfId="12588" xr:uid="{F87CB27C-E5B3-4D9D-9433-1687954D2CD8}"/>
    <cellStyle name="Comma 2 2 7 2 2 2 3" xfId="9691" xr:uid="{72924D77-5286-49E3-AA10-73BE5FF202F2}"/>
    <cellStyle name="Comma 2 2 7 2 2 3" xfId="4740" xr:uid="{37BF8223-04A0-4019-B189-8B066CDA7527}"/>
    <cellStyle name="Comma 2 2 7 2 2 3 2" xfId="11316" xr:uid="{2EC4A31C-2FC1-41CF-A7A2-A49792EB28BE}"/>
    <cellStyle name="Comma 2 2 7 2 2 4" xfId="8435" xr:uid="{F451DF7A-959F-47A5-9BE4-8CFF106F05A7}"/>
    <cellStyle name="Comma 2 2 7 2 3" xfId="2443" xr:uid="{21A27360-2AD1-4913-9B9B-23D4944B4853}"/>
    <cellStyle name="Comma 2 2 7 2 3 2" xfId="5611" xr:uid="{210BA4A9-4835-454D-A21B-79AF00D23381}"/>
    <cellStyle name="Comma 2 2 7 2 3 2 2" xfId="12164" xr:uid="{7AB89A3A-8A54-45C5-A592-B905E9B7CEC3}"/>
    <cellStyle name="Comma 2 2 7 2 3 3" xfId="9267" xr:uid="{92B630D6-87CF-4F57-90AC-4ED267E86760}"/>
    <cellStyle name="Comma 2 2 7 2 4" xfId="4314" xr:uid="{CB65F594-DAE5-49C9-9848-D798AF3BDA85}"/>
    <cellStyle name="Comma 2 2 7 2 4 2" xfId="10892" xr:uid="{56725308-AA9D-4E2E-96B6-16FAB31C6769}"/>
    <cellStyle name="Comma 2 2 7 2 5" xfId="1280" xr:uid="{38E63CD3-9BE4-409F-8DC1-F093AB347246}"/>
    <cellStyle name="Comma 2 2 7 2 5 2" xfId="8164" xr:uid="{148DCDD0-74C5-4798-A818-7D0163D9982D}"/>
    <cellStyle name="Comma 2 2 7 2 6" xfId="7501" xr:uid="{ECF4279F-2FDC-4C78-A9C8-17FEFC66F16D}"/>
    <cellStyle name="Comma 2 2 7 3" xfId="1551" xr:uid="{FBB488C6-3691-468E-A496-CECDDFC238C4}"/>
    <cellStyle name="Comma 2 2 7 3 2" xfId="2869" xr:uid="{A1A89868-7F70-433D-920E-479C708B373F}"/>
    <cellStyle name="Comma 2 2 7 3 2 2" xfId="6036" xr:uid="{0E3944B8-86FB-428A-88D3-F6E5E98887FA}"/>
    <cellStyle name="Comma 2 2 7 3 2 2 2" xfId="12587" xr:uid="{E2BCC394-139E-4A14-837E-1F6CA09AE8C4}"/>
    <cellStyle name="Comma 2 2 7 3 2 3" xfId="9690" xr:uid="{9C60436F-0FE8-4647-8021-8329AD77CA37}"/>
    <cellStyle name="Comma 2 2 7 3 3" xfId="4739" xr:uid="{5127DD38-85E4-4AA4-868F-64942E87528B}"/>
    <cellStyle name="Comma 2 2 7 3 3 2" xfId="11315" xr:uid="{B624D35C-85CF-47BB-96B3-C6691ED66DEF}"/>
    <cellStyle name="Comma 2 2 7 3 4" xfId="8434" xr:uid="{3A11EF6A-B506-4C0E-9316-55DFF45292B8}"/>
    <cellStyle name="Comma 2 2 7 4" xfId="2205" xr:uid="{98D19AFA-F170-4286-BE9D-D4899392F23B}"/>
    <cellStyle name="Comma 2 2 7 4 2" xfId="5373" xr:uid="{42900F94-02E2-4B9C-8E91-A35AB5053B21}"/>
    <cellStyle name="Comma 2 2 7 4 2 2" xfId="11928" xr:uid="{D24733CB-5C53-4ACA-BF15-2299FAB85923}"/>
    <cellStyle name="Comma 2 2 7 4 3" xfId="9031" xr:uid="{DD11E1B5-A162-4EC5-B031-3A1D894DD0E6}"/>
    <cellStyle name="Comma 2 2 7 5" xfId="3529" xr:uid="{F8C4EC48-4093-4FA8-950F-F68A01EDA761}"/>
    <cellStyle name="Comma 2 2 7 5 2" xfId="6652" xr:uid="{0FD91436-A3EB-488B-9DA7-B49915B035DC}"/>
    <cellStyle name="Comma 2 2 7 5 2 2" xfId="13192" xr:uid="{DB0C22C0-6147-4F3E-B4F2-E3392B1E576A}"/>
    <cellStyle name="Comma 2 2 7 5 3" xfId="10300" xr:uid="{AAD871A5-9FEA-4B70-B18D-81754C080863}"/>
    <cellStyle name="Comma 2 2 7 6" xfId="4031" xr:uid="{9102C55B-CFB7-4A8E-B9FD-36FE87E52F04}"/>
    <cellStyle name="Comma 2 2 7 6 2" xfId="10649" xr:uid="{ABF6F45A-EF93-46BD-BD96-B9CD5CC162FD}"/>
    <cellStyle name="Comma 2 2 7 7" xfId="6995" xr:uid="{1F966ECE-6D36-4E1E-9257-585D13763497}"/>
    <cellStyle name="Comma 2 2 7 7 2" xfId="13499" xr:uid="{DD989DBB-78D4-4D5F-AD9A-3743C0663BD9}"/>
    <cellStyle name="Comma 2 2 7 8" xfId="1201" xr:uid="{A0753053-41F6-4C6C-AED5-DB264A491A5A}"/>
    <cellStyle name="Comma 2 2 7 8 2" xfId="7494" xr:uid="{381E54EA-8F8D-4E75-B3BC-70AC6E2FF3E9}"/>
    <cellStyle name="Comma 2 2 8" xfId="314" xr:uid="{00000000-0005-0000-0000-000039010000}"/>
    <cellStyle name="Comma 2 2 8 2" xfId="315" xr:uid="{00000000-0005-0000-0000-00003A010000}"/>
    <cellStyle name="Comma 2 2 8 2 2" xfId="1554" xr:uid="{E084F6F2-19E0-4074-AE8C-CF79CB9E9B84}"/>
    <cellStyle name="Comma 2 2 8 2 2 2" xfId="2872" xr:uid="{DCDBBE56-F632-437E-9E6A-803F690416FF}"/>
    <cellStyle name="Comma 2 2 8 2 2 2 2" xfId="6039" xr:uid="{02F43285-50C1-41EF-A8B7-A09547A3D6A5}"/>
    <cellStyle name="Comma 2 2 8 2 2 2 2 2" xfId="12590" xr:uid="{F5A72083-ECB5-4F94-890F-BC102F6FB601}"/>
    <cellStyle name="Comma 2 2 8 2 2 2 3" xfId="9693" xr:uid="{DCD03F88-8912-4035-A896-F2F013161168}"/>
    <cellStyle name="Comma 2 2 8 2 2 3" xfId="4742" xr:uid="{A3303F3D-1F12-4665-980D-D249E3893AF9}"/>
    <cellStyle name="Comma 2 2 8 2 2 3 2" xfId="11318" xr:uid="{78BAE0C0-7E27-4B4B-9219-68E9C0694FA0}"/>
    <cellStyle name="Comma 2 2 8 2 2 4" xfId="8437" xr:uid="{D30C0CB5-4475-4979-8CC4-1990A0D91628}"/>
    <cellStyle name="Comma 2 2 8 2 3" xfId="2444" xr:uid="{2D34B528-045E-4DEA-B0F1-0780940A5673}"/>
    <cellStyle name="Comma 2 2 8 2 3 2" xfId="5612" xr:uid="{B350D007-6FD8-48DE-968A-66CDD542573D}"/>
    <cellStyle name="Comma 2 2 8 2 3 2 2" xfId="12165" xr:uid="{F0B2662C-DE3B-40C2-AFC3-C45AC5E7ADE3}"/>
    <cellStyle name="Comma 2 2 8 2 3 3" xfId="9268" xr:uid="{3A78D3CB-9B83-4E0A-8C1E-707A7AEB3990}"/>
    <cellStyle name="Comma 2 2 8 2 4" xfId="4315" xr:uid="{D7E642A6-8E5C-48AE-BD05-631F1559F84A}"/>
    <cellStyle name="Comma 2 2 8 2 4 2" xfId="10893" xr:uid="{AAA6F0E4-DDB1-411A-971B-3CF809433C05}"/>
    <cellStyle name="Comma 2 2 8 2 5" xfId="7394" xr:uid="{2E5E334B-5D99-4808-8C56-88AF14BD4CB2}"/>
    <cellStyle name="Comma 2 2 8 3" xfId="1553" xr:uid="{9D7DBAC8-AFD7-4CCE-8E2E-EC35D78FDCEF}"/>
    <cellStyle name="Comma 2 2 8 3 2" xfId="2871" xr:uid="{82F8D2E9-81BD-43FD-9DE4-9486036B6C3A}"/>
    <cellStyle name="Comma 2 2 8 3 2 2" xfId="6038" xr:uid="{28DFD10C-A7DC-4193-91A4-49407FDBC773}"/>
    <cellStyle name="Comma 2 2 8 3 2 2 2" xfId="12589" xr:uid="{B9A75EA9-C9F8-4D36-B91F-9CB3D3A0C20D}"/>
    <cellStyle name="Comma 2 2 8 3 2 3" xfId="9692" xr:uid="{2DEDFA44-F33A-4D48-9FAF-B0A5AA2B3708}"/>
    <cellStyle name="Comma 2 2 8 3 3" xfId="4741" xr:uid="{EA7D0349-1585-4996-A490-8DE6D8DBA5B5}"/>
    <cellStyle name="Comma 2 2 8 3 3 2" xfId="11317" xr:uid="{78AD8DDD-5AA0-463B-9422-2D834361AD0F}"/>
    <cellStyle name="Comma 2 2 8 3 4" xfId="8436" xr:uid="{2E3011E4-BBE5-4423-8A9F-E2D0D8FCBD99}"/>
    <cellStyle name="Comma 2 2 8 4" xfId="2206" xr:uid="{85296C33-D713-4F9C-8540-E06C3951ECDD}"/>
    <cellStyle name="Comma 2 2 8 4 2" xfId="5374" xr:uid="{67958E41-6805-4906-B8B7-DAA31D0FE3C1}"/>
    <cellStyle name="Comma 2 2 8 4 2 2" xfId="11929" xr:uid="{9908ACDD-7BE4-40D1-BD8E-3A652A2039D5}"/>
    <cellStyle name="Comma 2 2 8 4 3" xfId="9032" xr:uid="{F1864B62-FB0B-456B-A4C9-FA9878A4691B}"/>
    <cellStyle name="Comma 2 2 8 5" xfId="3530" xr:uid="{BE8BFB9F-AFEA-4367-9894-41DDF12A2D9F}"/>
    <cellStyle name="Comma 2 2 8 5 2" xfId="6653" xr:uid="{8F6B7DEB-1096-4769-8A91-F3A2456759B0}"/>
    <cellStyle name="Comma 2 2 8 5 2 2" xfId="13193" xr:uid="{CCDFBC61-F8E6-4C71-A06D-17E62248DE93}"/>
    <cellStyle name="Comma 2 2 8 5 3" xfId="10301" xr:uid="{C425DADB-7A70-41D5-9902-660FB1CED1CC}"/>
    <cellStyle name="Comma 2 2 8 6" xfId="4032" xr:uid="{435B68A4-C768-4C15-A3EF-E1FB385A4DD5}"/>
    <cellStyle name="Comma 2 2 8 6 2" xfId="10650" xr:uid="{70283488-091A-40F6-8502-F5CD03663A80}"/>
    <cellStyle name="Comma 2 2 8 7" xfId="6996" xr:uid="{C04B6F4B-C278-4E40-92A7-284036712A2F}"/>
    <cellStyle name="Comma 2 2 8 7 2" xfId="13500" xr:uid="{5A959B01-C79F-42F0-B57D-7417FC5C662A}"/>
    <cellStyle name="Comma 2 2 8 8" xfId="7495" xr:uid="{04F51768-5E80-45F7-9E48-78C23C01A6FB}"/>
    <cellStyle name="Comma 2 2 9" xfId="316" xr:uid="{00000000-0005-0000-0000-00003B010000}"/>
    <cellStyle name="Comma 2 2 9 2" xfId="317" xr:uid="{00000000-0005-0000-0000-00003C010000}"/>
    <cellStyle name="Comma 2 2 9 2 2" xfId="1556" xr:uid="{F468BD86-45A6-4BE0-AE78-1CD31E1F1CA0}"/>
    <cellStyle name="Comma 2 2 9 2 2 2" xfId="2874" xr:uid="{17C50987-23F1-40F9-80E3-508135478434}"/>
    <cellStyle name="Comma 2 2 9 2 2 2 2" xfId="6041" xr:uid="{F98DBA1A-FAA2-4601-B295-F20D4F273779}"/>
    <cellStyle name="Comma 2 2 9 2 2 2 2 2" xfId="12592" xr:uid="{29751E18-5CF6-48DB-ACEB-DCA4A528E62C}"/>
    <cellStyle name="Comma 2 2 9 2 2 2 3" xfId="9695" xr:uid="{39ACA70B-0365-4F7D-B51F-F2E6C2F85246}"/>
    <cellStyle name="Comma 2 2 9 2 2 3" xfId="4744" xr:uid="{2D289777-B0FC-485C-9F28-8FD104CC9F61}"/>
    <cellStyle name="Comma 2 2 9 2 2 3 2" xfId="11320" xr:uid="{B5458B91-4699-4794-95EB-5249D530559E}"/>
    <cellStyle name="Comma 2 2 9 2 2 4" xfId="8439" xr:uid="{354034E0-1174-4BCC-815C-3419F28B1F4D}"/>
    <cellStyle name="Comma 2 2 9 2 3" xfId="2445" xr:uid="{FCF3BC66-FBA7-422C-861E-D321304DBB88}"/>
    <cellStyle name="Comma 2 2 9 2 3 2" xfId="5613" xr:uid="{ACE75649-896D-4B31-A005-0F1D53F9F3B2}"/>
    <cellStyle name="Comma 2 2 9 2 3 2 2" xfId="12166" xr:uid="{9831A819-790B-4E0D-A6A6-810DE13F4266}"/>
    <cellStyle name="Comma 2 2 9 2 3 3" xfId="9269" xr:uid="{A932105D-739D-465F-8575-6603EE9A6EA7}"/>
    <cellStyle name="Comma 2 2 9 2 4" xfId="4316" xr:uid="{126AFEAC-D3AD-44F2-98E5-5340928D0371}"/>
    <cellStyle name="Comma 2 2 9 2 4 2" xfId="10894" xr:uid="{37B4FF7B-7C79-4949-A64A-73A4CDAF3BEF}"/>
    <cellStyle name="Comma 2 2 9 2 5" xfId="7381" xr:uid="{91E8F380-F68D-457D-8AB5-9C85E8D3572A}"/>
    <cellStyle name="Comma 2 2 9 3" xfId="1555" xr:uid="{62A3B834-7E1C-41BE-9703-A910536BB172}"/>
    <cellStyle name="Comma 2 2 9 3 2" xfId="2873" xr:uid="{B0A6B040-3CF6-4C04-B1AF-3831F70AA813}"/>
    <cellStyle name="Comma 2 2 9 3 2 2" xfId="6040" xr:uid="{0A5B0DA8-6EC6-46A5-8496-FB67D431C0EB}"/>
    <cellStyle name="Comma 2 2 9 3 2 2 2" xfId="12591" xr:uid="{40B6BB7A-B56B-4921-B885-9F6885FB975B}"/>
    <cellStyle name="Comma 2 2 9 3 2 3" xfId="9694" xr:uid="{924E1C41-DEBE-4E1E-88A0-EB91BA41C8A4}"/>
    <cellStyle name="Comma 2 2 9 3 3" xfId="4743" xr:uid="{4EB1EC63-7E82-4517-93B3-A406351CB65E}"/>
    <cellStyle name="Comma 2 2 9 3 3 2" xfId="11319" xr:uid="{95ACC502-A828-4E0B-93C5-FE93FC68884E}"/>
    <cellStyle name="Comma 2 2 9 3 4" xfId="8438" xr:uid="{D9B79232-A247-4E4E-843B-60DACC5379DD}"/>
    <cellStyle name="Comma 2 2 9 4" xfId="2207" xr:uid="{5C94523C-E70E-498C-9910-CF132FDF8F68}"/>
    <cellStyle name="Comma 2 2 9 4 2" xfId="5375" xr:uid="{FB8FFE4F-B1FE-4269-905E-FDE6A87DF35F}"/>
    <cellStyle name="Comma 2 2 9 4 2 2" xfId="11930" xr:uid="{B67F4F57-7A60-451D-A5C1-8BA8FC6EEBFD}"/>
    <cellStyle name="Comma 2 2 9 4 3" xfId="9033" xr:uid="{6FE5FCE4-5D1C-4CE1-8507-6FD19AC0E4F0}"/>
    <cellStyle name="Comma 2 2 9 5" xfId="3531" xr:uid="{B4A8E356-6172-4854-B4EB-D16763452694}"/>
    <cellStyle name="Comma 2 2 9 5 2" xfId="6654" xr:uid="{E8678810-66F0-481C-8A40-50211EDADDC9}"/>
    <cellStyle name="Comma 2 2 9 5 2 2" xfId="13194" xr:uid="{C7764424-A319-4B1D-92A3-C5AA6769BD53}"/>
    <cellStyle name="Comma 2 2 9 5 3" xfId="10302" xr:uid="{D3DD6F36-8821-46DC-BCBA-37954FC74F5C}"/>
    <cellStyle name="Comma 2 2 9 6" xfId="4033" xr:uid="{AE186BCC-5AA5-4F10-965E-E66685F7D09A}"/>
    <cellStyle name="Comma 2 2 9 6 2" xfId="10651" xr:uid="{72FDC11C-D813-4EBE-BBF5-A9543561DE6B}"/>
    <cellStyle name="Comma 2 2 9 7" xfId="6997" xr:uid="{F378F33F-F3F1-4E51-957D-0F738D15D854}"/>
    <cellStyle name="Comma 2 2 9 7 2" xfId="13501" xr:uid="{26FF38EF-F545-48B6-9D44-218AB2C23AE6}"/>
    <cellStyle name="Comma 2 2 9 8" xfId="7496" xr:uid="{F0D7F1AE-ABC8-4512-9B07-4BE2F555E43F}"/>
    <cellStyle name="Comma 2 20" xfId="318" xr:uid="{00000000-0005-0000-0000-00003D010000}"/>
    <cellStyle name="Comma 2 20 2" xfId="319" xr:uid="{00000000-0005-0000-0000-00003E010000}"/>
    <cellStyle name="Comma 2 20 2 2" xfId="1558" xr:uid="{FB959A8C-B2B8-491F-8A0A-1F4A25B904D9}"/>
    <cellStyle name="Comma 2 20 2 2 2" xfId="2876" xr:uid="{BA978DA6-F2F2-4964-A32A-9A3CCAFBB2C0}"/>
    <cellStyle name="Comma 2 20 2 2 2 2" xfId="6043" xr:uid="{2ACD8122-96BB-4A8C-ADBC-F70072FF89B4}"/>
    <cellStyle name="Comma 2 20 2 2 2 2 2" xfId="12594" xr:uid="{0CCAB351-98F1-4CA4-9389-614852B49417}"/>
    <cellStyle name="Comma 2 20 2 2 2 3" xfId="9697" xr:uid="{2818CA44-B961-420C-B7CB-58FAEDAA95DF}"/>
    <cellStyle name="Comma 2 20 2 2 3" xfId="4746" xr:uid="{6525AFF7-A42A-46EE-A179-578FF2684A01}"/>
    <cellStyle name="Comma 2 20 2 2 3 2" xfId="11322" xr:uid="{5A2AE329-939F-4F1B-A573-2511163BF44E}"/>
    <cellStyle name="Comma 2 20 2 2 4" xfId="8441" xr:uid="{AA5408E4-CCE8-4D06-9F79-5C5EF105AC49}"/>
    <cellStyle name="Comma 2 20 2 3" xfId="2446" xr:uid="{C9B4D980-8D0B-4A3F-9E70-8DE92764953C}"/>
    <cellStyle name="Comma 2 20 2 3 2" xfId="5614" xr:uid="{F76A4B50-E94E-4C63-9BBF-C53285C0216F}"/>
    <cellStyle name="Comma 2 20 2 3 2 2" xfId="12167" xr:uid="{435B7B19-2466-4C1E-A456-6C3BCCD6C604}"/>
    <cellStyle name="Comma 2 20 2 3 3" xfId="9270" xr:uid="{BD6FEE52-8ADC-4999-8DAD-E138C789D959}"/>
    <cellStyle name="Comma 2 20 2 4" xfId="4317" xr:uid="{5EC69899-B3FD-425A-8FC2-4A7C7E5CE962}"/>
    <cellStyle name="Comma 2 20 2 4 2" xfId="10895" xr:uid="{FB0068BB-494D-4BBF-8FCE-2919B1A3FA72}"/>
    <cellStyle name="Comma 2 20 2 5" xfId="7380" xr:uid="{80476BD8-4D71-4240-BD93-B5C013C6F69B}"/>
    <cellStyle name="Comma 2 20 3" xfId="1557" xr:uid="{135B212B-36A5-4483-AE63-873F8C7D237A}"/>
    <cellStyle name="Comma 2 20 3 2" xfId="2875" xr:uid="{B9189F62-C0C8-44A8-8079-47DF1E3EA48C}"/>
    <cellStyle name="Comma 2 20 3 2 2" xfId="6042" xr:uid="{A11AFDBE-B6FF-499A-AD3D-59F7BCD47779}"/>
    <cellStyle name="Comma 2 20 3 2 2 2" xfId="12593" xr:uid="{FFFFB064-656E-4199-B896-1129E22B1784}"/>
    <cellStyle name="Comma 2 20 3 2 3" xfId="9696" xr:uid="{2376DE35-FFF8-4027-9EA0-246A288CB458}"/>
    <cellStyle name="Comma 2 20 3 3" xfId="4745" xr:uid="{054D0431-C05E-497C-AB0B-8F2A79299E52}"/>
    <cellStyle name="Comma 2 20 3 3 2" xfId="11321" xr:uid="{857E538D-B0F3-46A1-8C09-3745ED8B510B}"/>
    <cellStyle name="Comma 2 20 3 4" xfId="8440" xr:uid="{78592835-A9EA-48A5-9E68-DDD92258DFDC}"/>
    <cellStyle name="Comma 2 20 4" xfId="2208" xr:uid="{8C3F9AA8-805E-44DF-B68C-4B58C18639B4}"/>
    <cellStyle name="Comma 2 20 4 2" xfId="5376" xr:uid="{08B2A743-FDD0-4E0F-8B27-D82DDE1E9F26}"/>
    <cellStyle name="Comma 2 20 4 2 2" xfId="11931" xr:uid="{19D79E43-D69B-41F5-819A-58C63C6DC875}"/>
    <cellStyle name="Comma 2 20 4 3" xfId="9034" xr:uid="{E607E834-AA73-4663-9520-647BBAAED3A9}"/>
    <cellStyle name="Comma 2 20 5" xfId="3532" xr:uid="{E310D321-6948-4B69-9F12-D21E74A3615C}"/>
    <cellStyle name="Comma 2 20 5 2" xfId="6655" xr:uid="{89BE9FD1-1C9F-4829-9AEE-364921476EAD}"/>
    <cellStyle name="Comma 2 20 5 2 2" xfId="13195" xr:uid="{54616E27-D1BF-401D-A70C-B5B6384D6492}"/>
    <cellStyle name="Comma 2 20 5 3" xfId="10303" xr:uid="{98214D5C-00FC-429C-B4EF-AC2013B89F63}"/>
    <cellStyle name="Comma 2 20 6" xfId="4034" xr:uid="{9E2F9AB0-3D7F-43BD-A26F-8A781DFAAB4B}"/>
    <cellStyle name="Comma 2 20 6 2" xfId="10652" xr:uid="{8922CD85-3C4A-45EE-9231-6419C23731F0}"/>
    <cellStyle name="Comma 2 20 7" xfId="6998" xr:uid="{1E1BEFEF-F3FE-42B2-80D3-8481A5DA4FC4}"/>
    <cellStyle name="Comma 2 20 7 2" xfId="13502" xr:uid="{CAB7F1BA-4F0F-4539-8780-2AF36A38729E}"/>
    <cellStyle name="Comma 2 20 8" xfId="7497" xr:uid="{E228684E-23D0-4B8C-AAF7-6721A071B510}"/>
    <cellStyle name="Comma 2 21" xfId="320" xr:uid="{00000000-0005-0000-0000-00003F010000}"/>
    <cellStyle name="Comma 2 21 2" xfId="321" xr:uid="{00000000-0005-0000-0000-000040010000}"/>
    <cellStyle name="Comma 2 21 2 2" xfId="1560" xr:uid="{13B0B9E5-5995-4714-873B-66843F87979D}"/>
    <cellStyle name="Comma 2 21 2 2 2" xfId="2878" xr:uid="{3432FFD9-79E1-4FA5-8047-C0A6FB9B4222}"/>
    <cellStyle name="Comma 2 21 2 2 2 2" xfId="6045" xr:uid="{13DF5104-1B22-4D73-AABE-E4BF9BAC58AC}"/>
    <cellStyle name="Comma 2 21 2 2 2 2 2" xfId="12596" xr:uid="{501EA9C3-BB90-4661-BFCB-54BDFBB1A3E2}"/>
    <cellStyle name="Comma 2 21 2 2 2 3" xfId="9699" xr:uid="{3B57963E-E76A-47F9-AE77-C39A8227CCB5}"/>
    <cellStyle name="Comma 2 21 2 2 3" xfId="4748" xr:uid="{FD402F15-61FE-4252-A982-8F6D1F74FD94}"/>
    <cellStyle name="Comma 2 21 2 2 3 2" xfId="11324" xr:uid="{1667C8F5-3079-469F-B495-010DBC218754}"/>
    <cellStyle name="Comma 2 21 2 2 4" xfId="8443" xr:uid="{E36CB9A4-8214-45D4-BFFF-EC83E34311CE}"/>
    <cellStyle name="Comma 2 21 2 3" xfId="2447" xr:uid="{2142EB49-EDED-4A3E-A602-F257DCB5CCC3}"/>
    <cellStyle name="Comma 2 21 2 3 2" xfId="5615" xr:uid="{9A046C6A-E0C8-4F1D-8DA5-1D5C425875B6}"/>
    <cellStyle name="Comma 2 21 2 3 2 2" xfId="12168" xr:uid="{9D4F50CF-A6BF-4941-8F8D-9443EF341154}"/>
    <cellStyle name="Comma 2 21 2 3 3" xfId="9271" xr:uid="{618FA38A-9C8D-4EB0-8EB6-DDDFCD1B77EB}"/>
    <cellStyle name="Comma 2 21 2 4" xfId="4318" xr:uid="{B863FABC-70A9-41DA-A429-47172CFB1305}"/>
    <cellStyle name="Comma 2 21 2 4 2" xfId="10896" xr:uid="{04F4986E-FD0F-43E6-9C2F-0D60CF313B10}"/>
    <cellStyle name="Comma 2 21 2 5" xfId="7379" xr:uid="{22F33ED4-FCBF-4849-9397-8BEBC624447E}"/>
    <cellStyle name="Comma 2 21 3" xfId="1559" xr:uid="{56BE74C9-B126-4FB2-8ADD-D243A4652DFE}"/>
    <cellStyle name="Comma 2 21 3 2" xfId="2877" xr:uid="{B461FF52-EF26-44C0-9579-302992A36D33}"/>
    <cellStyle name="Comma 2 21 3 2 2" xfId="6044" xr:uid="{6A4773B1-3A0C-4003-A493-B8C41F1224EF}"/>
    <cellStyle name="Comma 2 21 3 2 2 2" xfId="12595" xr:uid="{4DADD280-EB2F-49E2-86F0-99742A6A9294}"/>
    <cellStyle name="Comma 2 21 3 2 3" xfId="9698" xr:uid="{0E2EF38F-3279-4148-B8AE-A5A8A1DCAB29}"/>
    <cellStyle name="Comma 2 21 3 3" xfId="4747" xr:uid="{223DE109-7951-4265-8E16-AA3400DB1744}"/>
    <cellStyle name="Comma 2 21 3 3 2" xfId="11323" xr:uid="{6E93C74B-7FFD-41F9-97E2-752F6FC4A5AD}"/>
    <cellStyle name="Comma 2 21 3 4" xfId="8442" xr:uid="{735E764F-81C4-409A-A0AF-01D003FC6935}"/>
    <cellStyle name="Comma 2 21 4" xfId="2209" xr:uid="{6A7250FE-9C9F-42F3-89BC-C6EE71EBFCE2}"/>
    <cellStyle name="Comma 2 21 4 2" xfId="5377" xr:uid="{7F802B59-B662-477F-AB1E-1F8D654C43A7}"/>
    <cellStyle name="Comma 2 21 4 2 2" xfId="11932" xr:uid="{BC505E7F-797D-4ABC-A6D4-9ED68A3C6536}"/>
    <cellStyle name="Comma 2 21 4 3" xfId="9035" xr:uid="{83C7AD16-FAB9-4E83-B783-F1A21A2C5126}"/>
    <cellStyle name="Comma 2 21 5" xfId="3533" xr:uid="{73B178E6-6CFD-46DC-B7BF-9B221214391A}"/>
    <cellStyle name="Comma 2 21 5 2" xfId="6656" xr:uid="{C4119979-11EE-4A92-AD6B-B10B41E481B8}"/>
    <cellStyle name="Comma 2 21 5 2 2" xfId="13196" xr:uid="{4078A98C-57CF-4EBD-8193-B7873F66BE69}"/>
    <cellStyle name="Comma 2 21 5 3" xfId="10304" xr:uid="{7BB0A15E-B0F6-479B-A980-D18EEE9CA23E}"/>
    <cellStyle name="Comma 2 21 6" xfId="4035" xr:uid="{CB1A09E5-5BCA-43FF-9292-5DADD30783C4}"/>
    <cellStyle name="Comma 2 21 6 2" xfId="10653" xr:uid="{7C38E2F0-D9A4-42C3-89D5-513A9F7330A2}"/>
    <cellStyle name="Comma 2 21 7" xfId="6999" xr:uid="{C1399D97-DBB3-48F7-8B24-B7147E6B1969}"/>
    <cellStyle name="Comma 2 21 7 2" xfId="13503" xr:uid="{1D3B40EC-D534-403A-957F-DCAE26E4571D}"/>
    <cellStyle name="Comma 2 21 8" xfId="7498" xr:uid="{28707560-C947-427D-B7C6-146B9B362347}"/>
    <cellStyle name="Comma 2 22" xfId="322" xr:uid="{00000000-0005-0000-0000-000041010000}"/>
    <cellStyle name="Comma 2 22 2" xfId="323" xr:uid="{00000000-0005-0000-0000-000042010000}"/>
    <cellStyle name="Comma 2 22 2 2" xfId="1562" xr:uid="{F57504D1-2AD7-4059-99B8-BF51D210D4F6}"/>
    <cellStyle name="Comma 2 22 2 2 2" xfId="2880" xr:uid="{D26ECCC1-F5F6-458C-89AB-75E4151705E0}"/>
    <cellStyle name="Comma 2 22 2 2 2 2" xfId="6047" xr:uid="{63CD195C-A67F-4196-AE57-06A0FEE43CC9}"/>
    <cellStyle name="Comma 2 22 2 2 2 2 2" xfId="12598" xr:uid="{9112AD31-A18D-4492-8ADC-C212E2DE5197}"/>
    <cellStyle name="Comma 2 22 2 2 2 3" xfId="9701" xr:uid="{A7926889-40DC-4B6A-969C-40110A91AC39}"/>
    <cellStyle name="Comma 2 22 2 2 3" xfId="4750" xr:uid="{FB3AB098-01C2-4855-A791-D5CBF43BCD5E}"/>
    <cellStyle name="Comma 2 22 2 2 3 2" xfId="11326" xr:uid="{F5645F3B-49F8-48B1-ABBA-E0C4979D13D3}"/>
    <cellStyle name="Comma 2 22 2 2 4" xfId="8445" xr:uid="{6F3C62CA-A63F-4EB0-A75D-13B4CADFD473}"/>
    <cellStyle name="Comma 2 22 2 3" xfId="2448" xr:uid="{84D4BFC7-4567-46E1-B44F-8BD301B2297D}"/>
    <cellStyle name="Comma 2 22 2 3 2" xfId="5616" xr:uid="{B88BF47D-733E-493F-8264-07D334E94BDB}"/>
    <cellStyle name="Comma 2 22 2 3 2 2" xfId="12169" xr:uid="{490246FA-9951-4908-8940-A1947FB914D2}"/>
    <cellStyle name="Comma 2 22 2 3 3" xfId="9272" xr:uid="{429670C5-8A0F-46AA-8A10-6DCADE9B3A08}"/>
    <cellStyle name="Comma 2 22 2 4" xfId="4319" xr:uid="{664DA979-A58B-403E-985D-15CCC2A1ABD5}"/>
    <cellStyle name="Comma 2 22 2 4 2" xfId="10897" xr:uid="{C5CC9DC3-1598-4061-821F-E8E036A2CE6A}"/>
    <cellStyle name="Comma 2 22 2 5" xfId="7378" xr:uid="{8F91DC2F-91F1-4F57-AB5D-0F80A70BE5AC}"/>
    <cellStyle name="Comma 2 22 3" xfId="1561" xr:uid="{766B4D51-0C35-424F-AA0A-9FA848370AE1}"/>
    <cellStyle name="Comma 2 22 3 2" xfId="2879" xr:uid="{C2E8825E-C993-4006-A8F7-6CF88483B917}"/>
    <cellStyle name="Comma 2 22 3 2 2" xfId="6046" xr:uid="{39F32F92-97D5-4B44-A747-AD89C1E57FC2}"/>
    <cellStyle name="Comma 2 22 3 2 2 2" xfId="12597" xr:uid="{AED1A40F-B3F8-41F1-9659-D6CA8DB4C2D3}"/>
    <cellStyle name="Comma 2 22 3 2 3" xfId="9700" xr:uid="{E0064B40-CD8C-4594-A17B-DC215E912C98}"/>
    <cellStyle name="Comma 2 22 3 3" xfId="4749" xr:uid="{BE8857E2-1C44-454E-AB6B-6D9E17F62E28}"/>
    <cellStyle name="Comma 2 22 3 3 2" xfId="11325" xr:uid="{DCAAF26D-89DF-4F58-AB30-220B9955AB12}"/>
    <cellStyle name="Comma 2 22 3 4" xfId="8444" xr:uid="{D35B63FE-0DBF-40E9-8F3F-8BA02FB026DE}"/>
    <cellStyle name="Comma 2 22 4" xfId="2210" xr:uid="{5C65467D-E663-40D9-BC75-A36B79FF6C78}"/>
    <cellStyle name="Comma 2 22 4 2" xfId="5378" xr:uid="{5EF4A356-8E77-4197-9333-BE9CEE8EE1B4}"/>
    <cellStyle name="Comma 2 22 4 2 2" xfId="11933" xr:uid="{49EBA406-9EC0-4DA1-B41F-47413C610B6C}"/>
    <cellStyle name="Comma 2 22 4 3" xfId="9036" xr:uid="{00379911-E225-4DBC-BD89-1AE42ED596AE}"/>
    <cellStyle name="Comma 2 22 5" xfId="3534" xr:uid="{938EE791-B2C2-461A-8F4A-4D8230E4BEB0}"/>
    <cellStyle name="Comma 2 22 5 2" xfId="6657" xr:uid="{32AFB67D-A2DB-49F6-A9AF-FAD5E51A47C6}"/>
    <cellStyle name="Comma 2 22 5 2 2" xfId="13197" xr:uid="{9024F20D-2099-4F16-8FB8-CDF091B4990F}"/>
    <cellStyle name="Comma 2 22 5 3" xfId="10305" xr:uid="{754B967D-11BD-4281-ABBC-04803EE08A02}"/>
    <cellStyle name="Comma 2 22 6" xfId="4036" xr:uid="{39CF4BF9-C3BA-4046-8398-86BEE4730C46}"/>
    <cellStyle name="Comma 2 22 6 2" xfId="10654" xr:uid="{9808510F-4A85-417A-B152-C0AF4A7DFBE5}"/>
    <cellStyle name="Comma 2 22 7" xfId="7000" xr:uid="{B0A18F81-98CC-4F9E-A89D-A78A2F8FCA33}"/>
    <cellStyle name="Comma 2 22 7 2" xfId="13504" xr:uid="{A179766F-B10B-4261-8815-C405C263655A}"/>
    <cellStyle name="Comma 2 22 8" xfId="7499" xr:uid="{1E5A0CCE-80FE-4C7D-AB1A-40597D6F0F31}"/>
    <cellStyle name="Comma 2 23" xfId="324" xr:uid="{00000000-0005-0000-0000-000043010000}"/>
    <cellStyle name="Comma 2 23 2" xfId="325" xr:uid="{00000000-0005-0000-0000-000044010000}"/>
    <cellStyle name="Comma 2 23 2 2" xfId="1564" xr:uid="{1C625F1C-D65F-41BF-ABFD-EBA04FC6BB9B}"/>
    <cellStyle name="Comma 2 23 2 2 2" xfId="2882" xr:uid="{6905F907-C557-4AF5-B18C-B249CEADC53D}"/>
    <cellStyle name="Comma 2 23 2 2 2 2" xfId="6049" xr:uid="{B78312F4-01DE-479D-BF17-A3AE5D845D80}"/>
    <cellStyle name="Comma 2 23 2 2 2 2 2" xfId="12600" xr:uid="{104537BD-634A-49A9-BAFF-0F3BF6060300}"/>
    <cellStyle name="Comma 2 23 2 2 2 3" xfId="9703" xr:uid="{70538534-043F-4B5F-92FC-3BB53D4251BC}"/>
    <cellStyle name="Comma 2 23 2 2 3" xfId="4752" xr:uid="{B528A8A1-3046-48BB-B2C3-82E7CBEC992E}"/>
    <cellStyle name="Comma 2 23 2 2 3 2" xfId="11328" xr:uid="{EE5F57E8-3945-4FCD-AF2A-C5C4AADD3277}"/>
    <cellStyle name="Comma 2 23 2 2 4" xfId="8447" xr:uid="{F926E56D-8078-4AE7-BE99-5275A45D5129}"/>
    <cellStyle name="Comma 2 23 2 3" xfId="2449" xr:uid="{3A5D114D-6877-4C13-9594-93F435D3BF7C}"/>
    <cellStyle name="Comma 2 23 2 3 2" xfId="5617" xr:uid="{D6871E52-2E16-4B2C-BE5C-888F9F8E189F}"/>
    <cellStyle name="Comma 2 23 2 3 2 2" xfId="12170" xr:uid="{4DAFAE98-3A6A-44E0-B769-DFDF50A05FFC}"/>
    <cellStyle name="Comma 2 23 2 3 3" xfId="9273" xr:uid="{5517AA40-2D5C-4F31-9323-9FAAD5AD14C6}"/>
    <cellStyle name="Comma 2 23 2 4" xfId="4320" xr:uid="{7018CD13-5446-41B1-9202-AB55E9351357}"/>
    <cellStyle name="Comma 2 23 2 4 2" xfId="10898" xr:uid="{2AE2C71E-825A-41BC-B0AD-11AB2BB7DE35}"/>
    <cellStyle name="Comma 2 23 2 5" xfId="7377" xr:uid="{6601FE1D-B7D2-44B8-81E4-4F61D0F09040}"/>
    <cellStyle name="Comma 2 23 3" xfId="1563" xr:uid="{5906AA34-55AE-48F2-8F15-36FAF9357EEA}"/>
    <cellStyle name="Comma 2 23 3 2" xfId="2881" xr:uid="{67302D5A-0218-4E21-91D1-0E730972CA5B}"/>
    <cellStyle name="Comma 2 23 3 2 2" xfId="6048" xr:uid="{4A0910A7-0B6A-4180-A783-DBC9E41ADD4A}"/>
    <cellStyle name="Comma 2 23 3 2 2 2" xfId="12599" xr:uid="{10E2813F-4115-416C-A6CE-4D94B4F31B24}"/>
    <cellStyle name="Comma 2 23 3 2 3" xfId="9702" xr:uid="{8263A192-4594-43BC-9D76-A1704AF8C137}"/>
    <cellStyle name="Comma 2 23 3 3" xfId="4751" xr:uid="{1B4815AB-77BC-4C4B-8003-C61828298790}"/>
    <cellStyle name="Comma 2 23 3 3 2" xfId="11327" xr:uid="{E631BEB8-8FCE-4567-A002-BFA24B76C2CA}"/>
    <cellStyle name="Comma 2 23 3 4" xfId="8446" xr:uid="{93AB14C4-8131-4C9E-BB3A-DBB5E97697CC}"/>
    <cellStyle name="Comma 2 23 4" xfId="2211" xr:uid="{7FEC85AC-DB0B-47A9-9171-AF342FA3698F}"/>
    <cellStyle name="Comma 2 23 4 2" xfId="5379" xr:uid="{3750BB28-7FB3-4348-AEBE-7317A9E8B135}"/>
    <cellStyle name="Comma 2 23 4 2 2" xfId="11934" xr:uid="{2399D084-3C09-4B79-9CBD-69F01ECA4C12}"/>
    <cellStyle name="Comma 2 23 4 3" xfId="9037" xr:uid="{6ABBF00B-A274-4357-B636-3FDB22B85265}"/>
    <cellStyle name="Comma 2 23 5" xfId="3535" xr:uid="{31061E43-D76D-472A-BD01-FF4280C28945}"/>
    <cellStyle name="Comma 2 23 5 2" xfId="6658" xr:uid="{737422E3-7729-43AF-9C83-DD200163C87C}"/>
    <cellStyle name="Comma 2 23 5 2 2" xfId="13198" xr:uid="{136008DF-C79D-44DF-AA21-73CFD8D49C7F}"/>
    <cellStyle name="Comma 2 23 5 3" xfId="10306" xr:uid="{725CFCFC-CDEA-4111-AA19-8142F6D1BEC1}"/>
    <cellStyle name="Comma 2 23 6" xfId="4037" xr:uid="{3175989C-F6D3-4355-9828-EFBCEBD81B1A}"/>
    <cellStyle name="Comma 2 23 6 2" xfId="10655" xr:uid="{8D63D8B6-C2CB-46FD-8745-A7F5DBF8A868}"/>
    <cellStyle name="Comma 2 23 7" xfId="7001" xr:uid="{2D18B7A7-3C44-496E-A3DF-595BB025D5C3}"/>
    <cellStyle name="Comma 2 23 7 2" xfId="13505" xr:uid="{8211F798-BE1F-400B-9E78-8EDC81C30063}"/>
    <cellStyle name="Comma 2 23 8" xfId="7500" xr:uid="{FCDF53D3-7044-4DD8-AA7E-B7B21EF54F36}"/>
    <cellStyle name="Comma 2 24" xfId="326" xr:uid="{00000000-0005-0000-0000-000045010000}"/>
    <cellStyle name="Comma 2 25" xfId="327" xr:uid="{00000000-0005-0000-0000-000046010000}"/>
    <cellStyle name="Comma 2 25 2" xfId="1565" xr:uid="{D96D6D12-1EBA-45CE-93F3-209552756C06}"/>
    <cellStyle name="Comma 2 25 2 2" xfId="2883" xr:uid="{63C4907A-43DA-40D8-82CF-F8D1474D9F8B}"/>
    <cellStyle name="Comma 2 25 2 2 2" xfId="6050" xr:uid="{C40AF848-8CEB-4940-B410-9944FDCC6AB7}"/>
    <cellStyle name="Comma 2 25 2 2 2 2" xfId="12601" xr:uid="{1BD66E0F-1421-45F0-90C0-21EE60E3D95C}"/>
    <cellStyle name="Comma 2 25 2 2 3" xfId="9704" xr:uid="{F6F5B9BB-AC7E-4E24-A6DA-D0FEC998C85B}"/>
    <cellStyle name="Comma 2 25 2 3" xfId="4753" xr:uid="{6D89CC42-67EE-4186-A90B-B436C3EE3014}"/>
    <cellStyle name="Comma 2 25 2 3 2" xfId="11329" xr:uid="{F3BBE8D7-47D7-44DE-A68C-DD425C6920A7}"/>
    <cellStyle name="Comma 2 25 2 4" xfId="8448" xr:uid="{169EFBC3-B58A-4192-B8E0-210779E533CA}"/>
    <cellStyle name="Comma 2 25 3" xfId="2313" xr:uid="{63AE48B8-9C24-42E5-AFC6-C5E6B2983F5C}"/>
    <cellStyle name="Comma 2 25 3 2" xfId="5481" xr:uid="{771E7D80-9B2E-4208-BF07-8E68A4629126}"/>
    <cellStyle name="Comma 2 25 3 2 2" xfId="12034" xr:uid="{D6C59891-CF9F-49EC-BECB-25ADA58F2D7D}"/>
    <cellStyle name="Comma 2 25 3 3" xfId="9137" xr:uid="{C0892415-632B-44A9-8CB7-D5DDDD0388F2}"/>
    <cellStyle name="Comma 2 25 4" xfId="4182" xr:uid="{9EDEA9F7-9F88-47CF-8550-26EA51C4A4B4}"/>
    <cellStyle name="Comma 2 25 4 2" xfId="10761" xr:uid="{DCD7F207-7AFB-477D-B0C8-479A408E12E6}"/>
    <cellStyle name="Comma 2 25 5" xfId="7376" xr:uid="{5C23A850-CEC3-4C16-A7A1-4D6AF97B55BD}"/>
    <cellStyle name="Comma 2 26" xfId="328" xr:uid="{00000000-0005-0000-0000-000047010000}"/>
    <cellStyle name="Comma 2 26 2" xfId="1566" xr:uid="{6D093E57-8CC9-4160-B42B-096C9F6149F3}"/>
    <cellStyle name="Comma 2 26 2 2" xfId="2884" xr:uid="{05BD991B-338D-470B-992B-EA1B5BD07204}"/>
    <cellStyle name="Comma 2 26 2 2 2" xfId="6051" xr:uid="{84C628DA-EC10-4C0F-9D92-D36F51A88C1E}"/>
    <cellStyle name="Comma 2 26 2 2 2 2" xfId="12602" xr:uid="{51CE8CFF-90AA-4BD1-9548-6C6AF8535B8B}"/>
    <cellStyle name="Comma 2 26 2 2 3" xfId="9705" xr:uid="{CC0118A7-C70A-495E-95F5-225054FEAC94}"/>
    <cellStyle name="Comma 2 26 2 3" xfId="4754" xr:uid="{593B4686-F3FC-420E-9796-3DD282F898F3}"/>
    <cellStyle name="Comma 2 26 2 3 2" xfId="11330" xr:uid="{169A9A7A-0A24-405E-BEF5-A9AF93C4B55A}"/>
    <cellStyle name="Comma 2 26 2 4" xfId="8449" xr:uid="{886E2C5C-80E3-4884-A10F-92D6DE4001A3}"/>
    <cellStyle name="Comma 2 26 3" xfId="2316" xr:uid="{31D97738-BEE8-4FE4-A7A4-5AC640F2AADB}"/>
    <cellStyle name="Comma 2 26 3 2" xfId="5484" xr:uid="{FCD645BB-FCA9-4AC2-95AD-B4E69DFBCD94}"/>
    <cellStyle name="Comma 2 26 3 2 2" xfId="12037" xr:uid="{918AAD94-4720-4546-8C4A-2A44BA582B03}"/>
    <cellStyle name="Comma 2 26 3 3" xfId="9140" xr:uid="{CB1ED604-EC50-4ACF-8872-B93C0319F782}"/>
    <cellStyle name="Comma 2 26 4" xfId="4185" xr:uid="{E902ED22-03AB-4545-ACF3-F2F4BDB9331B}"/>
    <cellStyle name="Comma 2 26 4 2" xfId="10764" xr:uid="{7B14C1E5-C8F2-4808-9949-524C861B1322}"/>
    <cellStyle name="Comma 2 26 5" xfId="7375" xr:uid="{3709B2F6-9F4B-4DFB-9454-305BAEA78DA1}"/>
    <cellStyle name="Comma 2 27" xfId="329" xr:uid="{00000000-0005-0000-0000-000048010000}"/>
    <cellStyle name="Comma 2 27 2" xfId="1567" xr:uid="{302B6471-3ADE-4856-9663-D2AC7D261CA3}"/>
    <cellStyle name="Comma 2 27 2 2" xfId="2885" xr:uid="{7C8C0A81-A689-42D2-8367-49CAC8938B02}"/>
    <cellStyle name="Comma 2 27 2 2 2" xfId="6052" xr:uid="{3C4997A6-A85B-4AE5-97C4-BFAFE79870DE}"/>
    <cellStyle name="Comma 2 27 2 2 2 2" xfId="12603" xr:uid="{0C3EE736-365B-462A-9DD7-EE0EACD41E7E}"/>
    <cellStyle name="Comma 2 27 2 2 3" xfId="9706" xr:uid="{4959118A-92E6-4A9A-B7DD-81CAB274B92C}"/>
    <cellStyle name="Comma 2 27 2 3" xfId="4755" xr:uid="{6E3C1A1D-7DBE-42C4-AFD7-8CB08215E83E}"/>
    <cellStyle name="Comma 2 27 2 3 2" xfId="11331" xr:uid="{37658EBC-680D-4A97-9BB8-C331F1A77D8F}"/>
    <cellStyle name="Comma 2 27 2 4" xfId="8450" xr:uid="{9CC7D84F-DC9C-4CDE-B9FC-F3906CD6B802}"/>
    <cellStyle name="Comma 2 27 3" xfId="2331" xr:uid="{37E924EB-8F61-4A84-9918-7A7E116662ED}"/>
    <cellStyle name="Comma 2 27 3 2" xfId="5499" xr:uid="{D7D7BDD7-5A86-40F7-9717-3EC76ED209D8}"/>
    <cellStyle name="Comma 2 27 3 2 2" xfId="12052" xr:uid="{D5A9CFA3-CE87-4810-9B89-34C01898B029}"/>
    <cellStyle name="Comma 2 27 3 3" xfId="9155" xr:uid="{20002EF9-B8EC-4F5C-9D91-41E8DD900EB2}"/>
    <cellStyle name="Comma 2 27 4" xfId="4202" xr:uid="{729AF869-4DCD-42D9-BD0D-3B958D66D376}"/>
    <cellStyle name="Comma 2 27 4 2" xfId="10780" xr:uid="{2570EE08-9406-4516-91B7-DCC9992D7D4C}"/>
    <cellStyle name="Comma 2 27 5" xfId="7374" xr:uid="{5D4C7D2C-E285-4CC4-BCB1-DBA8EE7C99A7}"/>
    <cellStyle name="Comma 2 28" xfId="330" xr:uid="{00000000-0005-0000-0000-000049010000}"/>
    <cellStyle name="Comma 2 28 2" xfId="1568" xr:uid="{BAA93735-DA96-4DC1-9805-7CDBECDFD6DF}"/>
    <cellStyle name="Comma 2 28 2 2" xfId="2886" xr:uid="{CDC81BE7-2E75-43F2-9DAD-28708E4FB010}"/>
    <cellStyle name="Comma 2 28 2 2 2" xfId="6053" xr:uid="{7ACCF411-81E9-4A87-8E54-1F6CE8C06F15}"/>
    <cellStyle name="Comma 2 28 2 2 2 2" xfId="12604" xr:uid="{09937943-EB63-478F-9F0B-AC37A59DBA5A}"/>
    <cellStyle name="Comma 2 28 2 2 3" xfId="9707" xr:uid="{7E4CB69F-944D-4E28-B3BB-0E3E9A161A42}"/>
    <cellStyle name="Comma 2 28 2 3" xfId="4756" xr:uid="{613666BC-AA44-4ACA-8F02-B9989F2C721E}"/>
    <cellStyle name="Comma 2 28 2 3 2" xfId="11332" xr:uid="{9197F7C0-2AAC-4183-94EC-6FA7845D3B3F}"/>
    <cellStyle name="Comma 2 28 2 4" xfId="8451" xr:uid="{6E823FC1-BDF3-4B11-95D3-727FAF8741F5}"/>
    <cellStyle name="Comma 2 28 3" xfId="2377" xr:uid="{D7218CBA-5695-4F26-89ED-86136A27245F}"/>
    <cellStyle name="Comma 2 28 3 2" xfId="5545" xr:uid="{BD982D9B-D801-4422-9638-C7AEB3105CD8}"/>
    <cellStyle name="Comma 2 28 3 2 2" xfId="12098" xr:uid="{BD673A8A-391A-4D21-9ECD-9FC7DE66A3EE}"/>
    <cellStyle name="Comma 2 28 3 3" xfId="9201" xr:uid="{9467A570-1A8B-484A-9E1C-39EDBC31AB50}"/>
    <cellStyle name="Comma 2 28 4" xfId="4248" xr:uid="{7683D972-7947-42D8-99B6-CD23ACA95F93}"/>
    <cellStyle name="Comma 2 28 4 2" xfId="10826" xr:uid="{0F1FE41B-A317-47D7-B3AB-927CD38C9C77}"/>
    <cellStyle name="Comma 2 28 5" xfId="7373" xr:uid="{34CD4724-374E-4A1D-9E7F-A46DBF9A1394}"/>
    <cellStyle name="Comma 2 29" xfId="331" xr:uid="{00000000-0005-0000-0000-00004A010000}"/>
    <cellStyle name="Comma 2 29 2" xfId="1569" xr:uid="{5C2D9AE2-B3DC-4B37-8359-5B47CC01A269}"/>
    <cellStyle name="Comma 2 29 2 2" xfId="2887" xr:uid="{F366DD49-434B-4FCF-BDD9-22D3A8C73679}"/>
    <cellStyle name="Comma 2 29 2 2 2" xfId="6054" xr:uid="{406EA0DF-D227-4F49-A3BE-7AA5C093B5DF}"/>
    <cellStyle name="Comma 2 29 2 2 2 2" xfId="12605" xr:uid="{22010794-23C5-423D-AB8B-782773E2B891}"/>
    <cellStyle name="Comma 2 29 2 2 3" xfId="9708" xr:uid="{41B80FC8-924F-4C27-BBD3-F8EC1AB3A280}"/>
    <cellStyle name="Comma 2 29 2 3" xfId="4757" xr:uid="{C0273A39-4377-4E75-B9D0-3FC5A9FCADC4}"/>
    <cellStyle name="Comma 2 29 2 3 2" xfId="11333" xr:uid="{11C097AD-1A6A-4F28-B940-8745802CFC3B}"/>
    <cellStyle name="Comma 2 29 2 4" xfId="8452" xr:uid="{093BFEA5-24AF-40B8-AB9A-9B2E1B993FC3}"/>
    <cellStyle name="Comma 2 29 3" xfId="2559" xr:uid="{CC3FE3D3-8EF6-4D82-AF32-8B440816B644}"/>
    <cellStyle name="Comma 2 29 3 2" xfId="5727" xr:uid="{4B7194E3-CB0F-40B0-A171-EDEBFDAAEEE7}"/>
    <cellStyle name="Comma 2 29 3 2 2" xfId="12278" xr:uid="{C6869199-132A-44C7-BFAB-77AC1E402A3D}"/>
    <cellStyle name="Comma 2 29 3 3" xfId="9381" xr:uid="{E18BB7C6-28CE-45E7-B54D-847A7B4E2F73}"/>
    <cellStyle name="Comma 2 29 4" xfId="4430" xr:uid="{C5819A50-D5BC-47F9-A901-AA168BE0F498}"/>
    <cellStyle name="Comma 2 29 4 2" xfId="11006" xr:uid="{3434B1B9-82B4-4A15-8173-3616293F19B9}"/>
    <cellStyle name="Comma 2 29 5" xfId="7372" xr:uid="{7C624A1C-A515-4852-981F-F984F26DA739}"/>
    <cellStyle name="Comma 2 3" xfId="332" xr:uid="{00000000-0005-0000-0000-00004B010000}"/>
    <cellStyle name="Comma 2 3 10" xfId="3863" xr:uid="{99D58BEC-032B-4FCD-81A6-DA6363E18108}"/>
    <cellStyle name="Comma 2 3 10 2" xfId="10509" xr:uid="{B6B0B384-00E3-4C5C-A04D-52F6A2052646}"/>
    <cellStyle name="Comma 2 3 11" xfId="7002" xr:uid="{AAD50B01-15B1-4F52-98F1-508B1DFE0CBD}"/>
    <cellStyle name="Comma 2 3 11 2" xfId="13506" xr:uid="{1FAC66C8-3C70-4A2D-BCAE-5286EF09D33B}"/>
    <cellStyle name="Comma 2 3 12" xfId="7502" xr:uid="{758E241F-7075-4A54-B249-6CF8485C9462}"/>
    <cellStyle name="Comma 2 3 13" xfId="7371" xr:uid="{6F64D10E-82CB-44DB-9283-C62FE7388C3C}"/>
    <cellStyle name="Comma 2 3 2" xfId="333" xr:uid="{00000000-0005-0000-0000-00004C010000}"/>
    <cellStyle name="Comma 2 3 2 2" xfId="334" xr:uid="{00000000-0005-0000-0000-00004D010000}"/>
    <cellStyle name="Comma 2 3 2 2 2" xfId="1572" xr:uid="{A9FCE25A-3E60-4C5B-A7A8-0164871569E4}"/>
    <cellStyle name="Comma 2 3 2 2 2 2" xfId="2890" xr:uid="{BBB43C1A-759C-459C-B046-A044B40CA546}"/>
    <cellStyle name="Comma 2 3 2 2 2 2 2" xfId="6057" xr:uid="{EE5548D9-748F-4CFB-B1FF-215FE2BE43D9}"/>
    <cellStyle name="Comma 2 3 2 2 2 2 2 2" xfId="12608" xr:uid="{108A1964-263E-4F71-B016-AFD5206ED99D}"/>
    <cellStyle name="Comma 2 3 2 2 2 2 3" xfId="9711" xr:uid="{8F4C6AD8-9F2A-4025-96D4-A19F7E4483A6}"/>
    <cellStyle name="Comma 2 3 2 2 2 3" xfId="4760" xr:uid="{0AC89E1F-8E25-4E73-9F2B-C9AA7A5DD361}"/>
    <cellStyle name="Comma 2 3 2 2 2 3 2" xfId="11336" xr:uid="{FF131B5F-E94D-4193-9342-111B8CBD0270}"/>
    <cellStyle name="Comma 2 3 2 2 2 4" xfId="8455" xr:uid="{E856D669-39BD-49F1-9ED4-FD246C105965}"/>
    <cellStyle name="Comma 2 3 2 2 3" xfId="2600" xr:uid="{C0B2236E-8BEB-49D8-A1C0-EE39B284DB2F}"/>
    <cellStyle name="Comma 2 3 2 2 3 2" xfId="5768" xr:uid="{77D88430-58E7-4351-BB85-B52C63F76C64}"/>
    <cellStyle name="Comma 2 3 2 2 3 2 2" xfId="12319" xr:uid="{BC9FB35C-613B-411D-B6B4-6B9837A26B8A}"/>
    <cellStyle name="Comma 2 3 2 2 3 3" xfId="9422" xr:uid="{ED1B1809-7C34-4E16-9D42-51A0B2ED5937}"/>
    <cellStyle name="Comma 2 3 2 2 4" xfId="4471" xr:uid="{8D6352E5-91FC-4285-BBA1-211152A6F261}"/>
    <cellStyle name="Comma 2 3 2 2 4 2" xfId="11047" xr:uid="{9511D23D-9E7F-4EBD-97FA-4DF94A000E62}"/>
    <cellStyle name="Comma 2 3 2 2 5" xfId="7369" xr:uid="{13E2C128-DD10-495C-914C-BB34F6525176}"/>
    <cellStyle name="Comma 2 3 2 3" xfId="335" xr:uid="{00000000-0005-0000-0000-00004E010000}"/>
    <cellStyle name="Comma 2 3 2 3 2" xfId="2891" xr:uid="{FC233FB4-3E58-4BD9-BD0A-C55C82CB1079}"/>
    <cellStyle name="Comma 2 3 2 3 2 2" xfId="6058" xr:uid="{200BB819-FFC5-4F8D-A4B6-5FDB5D339CB2}"/>
    <cellStyle name="Comma 2 3 2 3 2 2 2" xfId="12609" xr:uid="{CCA95400-8609-4912-83F0-E8AA4A48E547}"/>
    <cellStyle name="Comma 2 3 2 3 2 3" xfId="9712" xr:uid="{B15F4560-9857-4D21-9ECA-683946DF8203}"/>
    <cellStyle name="Comma 2 3 2 3 3" xfId="4761" xr:uid="{000EB1A6-E877-4669-BE18-DB8E71588503}"/>
    <cellStyle name="Comma 2 3 2 3 3 2" xfId="11337" xr:uid="{96A9C83B-66C7-478C-9476-C2A4B57042A8}"/>
    <cellStyle name="Comma 2 3 2 3 4" xfId="7368" xr:uid="{DE50B577-6741-4826-84CA-DEAB55DF6E85}"/>
    <cellStyle name="Comma 2 3 2 4" xfId="1571" xr:uid="{AA91D45E-4298-4016-92FF-FD28EA151525}"/>
    <cellStyle name="Comma 2 3 2 4 2" xfId="2889" xr:uid="{9EA5BA62-8A64-403F-BB39-2434ADC0E3A6}"/>
    <cellStyle name="Comma 2 3 2 4 2 2" xfId="6056" xr:uid="{1FA7D03D-B79B-4907-8012-FDCE8DF11D72}"/>
    <cellStyle name="Comma 2 3 2 4 2 2 2" xfId="12607" xr:uid="{8A2D2438-DDC1-45C2-80CD-A36D2A2120C4}"/>
    <cellStyle name="Comma 2 3 2 4 2 3" xfId="9710" xr:uid="{561D9364-5C1B-44AF-9C30-0137F1E6F253}"/>
    <cellStyle name="Comma 2 3 2 4 3" xfId="4759" xr:uid="{D44B8A6A-481A-46D7-B1E4-A6CD9ADD8D3D}"/>
    <cellStyle name="Comma 2 3 2 4 3 2" xfId="11335" xr:uid="{8DB73954-AF5D-465F-A42A-9E8D60406B7F}"/>
    <cellStyle name="Comma 2 3 2 4 4" xfId="8454" xr:uid="{5157B9DD-A762-4757-B18A-41BE03C5905F}"/>
    <cellStyle name="Comma 2 3 2 5" xfId="2212" xr:uid="{E40C07A8-90E3-4E98-B4C3-A0F1B5B2A2E8}"/>
    <cellStyle name="Comma 2 3 2 5 2" xfId="5380" xr:uid="{1C337D9C-1329-4F1B-96FF-A7C4F0D4BA3E}"/>
    <cellStyle name="Comma 2 3 2 5 2 2" xfId="11935" xr:uid="{D6D8F5D0-B031-4FE1-868B-2A1C4EF77BDB}"/>
    <cellStyle name="Comma 2 3 2 5 3" xfId="9038" xr:uid="{18B7844C-DB13-40B9-8594-42D11664BFCE}"/>
    <cellStyle name="Comma 2 3 2 6" xfId="4038" xr:uid="{97C3E6F3-6576-49AF-9B7A-DE7B6F93ADD0}"/>
    <cellStyle name="Comma 2 3 2 6 2" xfId="10656" xr:uid="{17984974-6525-437D-911F-1A76760C2486}"/>
    <cellStyle name="Comma 2 3 2 7" xfId="7370" xr:uid="{292858F3-50B6-4CBC-8FDC-F3BD9AEA428C}"/>
    <cellStyle name="Comma 2 3 3" xfId="336" xr:uid="{00000000-0005-0000-0000-00004F010000}"/>
    <cellStyle name="Comma 2 3 3 2" xfId="1573" xr:uid="{86B422DA-195A-45C8-9B02-0F8406700581}"/>
    <cellStyle name="Comma 2 3 3 2 2" xfId="2892" xr:uid="{4CAA13D3-C844-48AE-B88C-B7D733746DC8}"/>
    <cellStyle name="Comma 2 3 3 2 2 2" xfId="6059" xr:uid="{39FA070E-FCCE-451C-839B-9007CD33D961}"/>
    <cellStyle name="Comma 2 3 3 2 2 2 2" xfId="12610" xr:uid="{9DC18E3C-8966-4CC1-9AB5-124429E92383}"/>
    <cellStyle name="Comma 2 3 3 2 2 3" xfId="9713" xr:uid="{52321E23-E2A2-44A9-ACA8-39AEC6C9EF61}"/>
    <cellStyle name="Comma 2 3 3 2 3" xfId="4762" xr:uid="{6DF8EA8E-C4EA-40C2-8913-DBB34CBD1754}"/>
    <cellStyle name="Comma 2 3 3 2 3 2" xfId="11338" xr:uid="{7A0B378F-648B-4044-AA64-0C2E2F81C096}"/>
    <cellStyle name="Comma 2 3 3 2 4" xfId="8456" xr:uid="{27F4F0E5-E694-4B99-BAB0-A32CC40C63C5}"/>
    <cellStyle name="Comma 2 3 3 3" xfId="2450" xr:uid="{CABF8B96-34F9-4262-912F-6BC5D1B06277}"/>
    <cellStyle name="Comma 2 3 3 3 2" xfId="5618" xr:uid="{96C67102-5647-496C-B034-99EF184CBA2C}"/>
    <cellStyle name="Comma 2 3 3 3 2 2" xfId="12171" xr:uid="{E150488C-B835-46E8-A950-72C93FD0D579}"/>
    <cellStyle name="Comma 2 3 3 3 3" xfId="9274" xr:uid="{98C25BAF-3408-426D-BD98-8B4953FE09A9}"/>
    <cellStyle name="Comma 2 3 3 4" xfId="4321" xr:uid="{520AB7A4-5F5A-4915-A3B0-25BF05C77FD5}"/>
    <cellStyle name="Comma 2 3 3 4 2" xfId="10899" xr:uid="{4641B939-A033-40B5-9278-97B191EC4A90}"/>
    <cellStyle name="Comma 2 3 3 5" xfId="7367" xr:uid="{3D315FFB-6FE9-4D78-8D57-7DBF310895BF}"/>
    <cellStyle name="Comma 2 3 4" xfId="337" xr:uid="{00000000-0005-0000-0000-000050010000}"/>
    <cellStyle name="Comma 2 3 4 2" xfId="1574" xr:uid="{4C960F1B-63ED-4CDF-A51B-DE2848E31AF8}"/>
    <cellStyle name="Comma 2 3 4 2 2" xfId="2893" xr:uid="{425A52EB-4E4A-4854-81B7-2F1B632B590D}"/>
    <cellStyle name="Comma 2 3 4 2 2 2" xfId="6060" xr:uid="{4F6224EF-5432-4BD1-90BB-1108E1ACB7F5}"/>
    <cellStyle name="Comma 2 3 4 2 2 2 2" xfId="12611" xr:uid="{9C27CFF7-DECD-4DCB-94DF-04D6187F3DE8}"/>
    <cellStyle name="Comma 2 3 4 2 2 3" xfId="9714" xr:uid="{359ABA89-0F1D-46E6-A68D-AD5E5BF97347}"/>
    <cellStyle name="Comma 2 3 4 2 3" xfId="4763" xr:uid="{DEA76690-F66F-4BF5-AC77-92FA5EB8A627}"/>
    <cellStyle name="Comma 2 3 4 2 3 2" xfId="11339" xr:uid="{B3A1A0BF-8DE9-43C1-A6D6-6B5E066972E4}"/>
    <cellStyle name="Comma 2 3 4 2 4" xfId="8457" xr:uid="{20346310-208A-4674-ACEC-E89E9FDECF73}"/>
    <cellStyle name="Comma 2 3 4 3" xfId="2576" xr:uid="{D933A4A0-D968-4453-8FE1-6ADA2C7F25F1}"/>
    <cellStyle name="Comma 2 3 4 3 2" xfId="5744" xr:uid="{B9146AEA-D173-4819-AAF7-B26C61AEF47A}"/>
    <cellStyle name="Comma 2 3 4 3 2 2" xfId="12295" xr:uid="{BA05DFD4-916B-4523-AE2D-CC604131B85D}"/>
    <cellStyle name="Comma 2 3 4 3 3" xfId="9398" xr:uid="{C1097E46-9095-4294-9489-E617059353E3}"/>
    <cellStyle name="Comma 2 3 4 4" xfId="4447" xr:uid="{223F510E-EC98-4D1E-B571-6AF0FD408629}"/>
    <cellStyle name="Comma 2 3 4 4 2" xfId="11023" xr:uid="{8623AF1B-C005-473D-A6AF-7918E3C0DAA6}"/>
    <cellStyle name="Comma 2 3 4 5" xfId="7366" xr:uid="{CEE2FD8A-DF13-4871-A485-298A2CFE3DE1}"/>
    <cellStyle name="Comma 2 3 5" xfId="1570" xr:uid="{19293A07-AC83-4A8F-B4EF-ED43D655E40D}"/>
    <cellStyle name="Comma 2 3 5 2" xfId="2888" xr:uid="{5960F7A4-F9A0-4ED6-A439-A938F03B84DC}"/>
    <cellStyle name="Comma 2 3 5 2 2" xfId="6055" xr:uid="{AA6AC64E-C601-41AA-91CE-25A4ED48D3F4}"/>
    <cellStyle name="Comma 2 3 5 2 2 2" xfId="12606" xr:uid="{41B6C78D-5DD6-429F-9C46-543B729F45CC}"/>
    <cellStyle name="Comma 2 3 5 2 3" xfId="9709" xr:uid="{2CFD4245-5B7B-4D67-9C80-F04AD0BF031F}"/>
    <cellStyle name="Comma 2 3 5 3" xfId="4758" xr:uid="{A68F482B-B1B8-483F-B711-35BBC72C5E18}"/>
    <cellStyle name="Comma 2 3 5 3 2" xfId="11334" xr:uid="{B8FAE1FC-AF22-4592-A741-16876842E663}"/>
    <cellStyle name="Comma 2 3 5 4" xfId="8453" xr:uid="{BCE1F502-EFE4-4CD9-9CF9-81C5F1E9E31C}"/>
    <cellStyle name="Comma 2 3 6" xfId="1977" xr:uid="{FD484B86-2251-4316-BD33-24B5132400CB}"/>
    <cellStyle name="Comma 2 3 6 2" xfId="5146" xr:uid="{EE8B6CD7-C91A-4BE1-A110-D05E4EC4C6B2}"/>
    <cellStyle name="Comma 2 3 6 2 2" xfId="11719" xr:uid="{F1A9F000-32E2-4203-B64D-BE0F4A645FA6}"/>
    <cellStyle name="Comma 2 3 6 3" xfId="8821" xr:uid="{A4428436-73BF-4388-9F0F-9E4FC1D05EC8}"/>
    <cellStyle name="Comma 2 3 7" xfId="3388" xr:uid="{46E8180D-0915-4896-A95F-B920C5C97DAB}"/>
    <cellStyle name="Comma 2 3 7 2" xfId="6515" xr:uid="{8369EFC0-F19E-450C-98EA-981853E15904}"/>
    <cellStyle name="Comma 2 3 7 2 2" xfId="13055" xr:uid="{EFCAFF3E-7420-4349-9B43-2F04F530F3F2}"/>
    <cellStyle name="Comma 2 3 7 3" xfId="10163" xr:uid="{1B4221A0-54C2-435B-B80D-87DCFA964479}"/>
    <cellStyle name="Comma 2 3 8" xfId="3536" xr:uid="{604FEBA1-D803-4A4E-AB61-DA6403F73BFD}"/>
    <cellStyle name="Comma 2 3 8 2" xfId="6659" xr:uid="{A493A137-9A39-4531-A61B-EEC239A970EE}"/>
    <cellStyle name="Comma 2 3 8 2 2" xfId="13199" xr:uid="{70FBDBF4-C221-42AC-88C0-F189C3312756}"/>
    <cellStyle name="Comma 2 3 8 3" xfId="10307" xr:uid="{45751D82-FCE2-4DF0-A312-51F11BE0F06C}"/>
    <cellStyle name="Comma 2 3 9" xfId="3737" xr:uid="{C5D284BB-BB02-468A-90FE-5576AA0C9481}"/>
    <cellStyle name="Comma 2 3 9 2" xfId="10437" xr:uid="{34513CD7-DCBD-4C60-8E7C-BFC03BBB34F0}"/>
    <cellStyle name="Comma 2 30" xfId="338" xr:uid="{00000000-0005-0000-0000-000051010000}"/>
    <cellStyle name="Comma 2 30 2" xfId="1575" xr:uid="{52A135CA-2987-4B24-890F-52FFBB92D13A}"/>
    <cellStyle name="Comma 2 30 2 2" xfId="2894" xr:uid="{CD3AB792-ABA4-4FC8-B95E-63694651DF71}"/>
    <cellStyle name="Comma 2 30 2 2 2" xfId="6061" xr:uid="{0AED95D0-D9BF-4E07-8AF7-0990D57E01F5}"/>
    <cellStyle name="Comma 2 30 2 2 2 2" xfId="12612" xr:uid="{A8DD153C-AB48-47EB-84FB-93FAD0563855}"/>
    <cellStyle name="Comma 2 30 2 2 3" xfId="9715" xr:uid="{46367F1E-BD1C-4E0C-B314-22352F1A21A8}"/>
    <cellStyle name="Comma 2 30 2 3" xfId="4764" xr:uid="{6CBEE045-33B0-48EB-81A7-FCB27F63D920}"/>
    <cellStyle name="Comma 2 30 2 3 2" xfId="11340" xr:uid="{A6D55867-0D1F-452D-A6E5-E69BF42BDE14}"/>
    <cellStyle name="Comma 2 30 2 4" xfId="8458" xr:uid="{A29E600A-7023-4DCE-BBE5-CE31B4EF419A}"/>
    <cellStyle name="Comma 2 30 3" xfId="2571" xr:uid="{7D9018D8-ABA9-4D10-B1DD-B6B57D749A16}"/>
    <cellStyle name="Comma 2 30 3 2" xfId="5739" xr:uid="{444213CF-9879-4B84-BD60-366D4DCC8969}"/>
    <cellStyle name="Comma 2 30 3 2 2" xfId="12290" xr:uid="{ABB0013A-45EC-4E6A-8384-3BEEB23D4246}"/>
    <cellStyle name="Comma 2 30 3 3" xfId="9393" xr:uid="{B483271A-54A7-4003-9402-3524183FE502}"/>
    <cellStyle name="Comma 2 30 4" xfId="4442" xr:uid="{08C37691-D4CF-4873-8585-CF7A65B5DD37}"/>
    <cellStyle name="Comma 2 30 4 2" xfId="11018" xr:uid="{68683B8C-C111-481C-9320-653C802CB711}"/>
    <cellStyle name="Comma 2 30 5" xfId="1295" xr:uid="{4CF26865-C786-4B24-ACE1-80776E3FBA84}"/>
    <cellStyle name="Comma 2 30 5 2" xfId="8179" xr:uid="{556F47BE-21D1-4D43-B095-CBCA229940B5}"/>
    <cellStyle name="Comma 2 30 6" xfId="7365" xr:uid="{B6C540BD-DA3E-4C3E-9FC4-08F5F750A222}"/>
    <cellStyle name="Comma 2 31" xfId="339" xr:uid="{00000000-0005-0000-0000-000052010000}"/>
    <cellStyle name="Comma 2 31 2" xfId="1576" xr:uid="{5E599E33-D8E4-4B51-83A3-B15C8EC259F0}"/>
    <cellStyle name="Comma 2 31 2 2" xfId="2895" xr:uid="{E81601AE-C10F-4F5D-9872-66C5AD26D1C5}"/>
    <cellStyle name="Comma 2 31 2 2 2" xfId="6062" xr:uid="{4EDD58CB-F057-4A19-90D7-97B1A5183F13}"/>
    <cellStyle name="Comma 2 31 2 2 2 2" xfId="12613" xr:uid="{4FF44E7E-94F5-4AF0-9EF7-890B0F88459B}"/>
    <cellStyle name="Comma 2 31 2 2 3" xfId="9716" xr:uid="{C98F6EC5-78CD-4FFB-A0D3-6381D115546A}"/>
    <cellStyle name="Comma 2 31 2 3" xfId="4765" xr:uid="{6DF62F89-7E0B-4827-94BC-318EFA5D152D}"/>
    <cellStyle name="Comma 2 31 2 3 2" xfId="11341" xr:uid="{78B209E2-D387-4B85-8348-CF8B1A455993}"/>
    <cellStyle name="Comma 2 31 2 4" xfId="8459" xr:uid="{3EFB51DF-ED78-4E3C-9744-CA6153ACF907}"/>
    <cellStyle name="Comma 2 31 3" xfId="2573" xr:uid="{2C146BD3-7F82-4207-8A4C-F801DABA6CBF}"/>
    <cellStyle name="Comma 2 31 3 2" xfId="5741" xr:uid="{A48098F9-F020-49D5-89C3-AFD3EAC8BFEF}"/>
    <cellStyle name="Comma 2 31 3 2 2" xfId="12292" xr:uid="{92D47886-2DB6-40E9-AD9D-38A6EE107671}"/>
    <cellStyle name="Comma 2 31 3 3" xfId="9395" xr:uid="{6FD3FC6B-0F26-4039-9C39-73532FE5F683}"/>
    <cellStyle name="Comma 2 31 4" xfId="4444" xr:uid="{DDC0F2B7-EC58-4BAF-BEE8-B1C75705EDD9}"/>
    <cellStyle name="Comma 2 31 4 2" xfId="11020" xr:uid="{4534BCB6-E260-4F66-9B8C-0FEEA1AA7C5E}"/>
    <cellStyle name="Comma 2 31 5" xfId="7364" xr:uid="{ED9F153E-215D-48DA-870F-32C29A6AB520}"/>
    <cellStyle name="Comma 2 32" xfId="340" xr:uid="{00000000-0005-0000-0000-000053010000}"/>
    <cellStyle name="Comma 2 33" xfId="1407" xr:uid="{545AF028-5FC2-46A5-A854-7AC56F671B5E}"/>
    <cellStyle name="Comma 2 33 2" xfId="2724" xr:uid="{4D9B0F6B-BFC7-4D2A-A1BA-AA804B643AA0}"/>
    <cellStyle name="Comma 2 33 2 2" xfId="5891" xr:uid="{7654B777-AC91-4DD1-B7CA-9EB2E79523BC}"/>
    <cellStyle name="Comma 2 33 2 2 2" xfId="12442" xr:uid="{3B2D31EC-1F57-4EE6-8835-B2F4CCAE0220}"/>
    <cellStyle name="Comma 2 33 2 3" xfId="9545" xr:uid="{396DB189-BD34-4AA7-92B7-BB3E518C3FDE}"/>
    <cellStyle name="Comma 2 33 3" xfId="4594" xr:uid="{9A4D238C-4EF5-4828-A8BB-705B0367CD86}"/>
    <cellStyle name="Comma 2 33 3 2" xfId="11170" xr:uid="{2745E368-F050-4314-8C49-C2F02EB8EC10}"/>
    <cellStyle name="Comma 2 33 4" xfId="8290" xr:uid="{549D5803-4244-487D-A954-A002D02AF153}"/>
    <cellStyle name="Comma 2 34" xfId="1922" xr:uid="{F7546DCB-DE0B-410D-890E-1BF3A4DFB979}"/>
    <cellStyle name="Comma 2 34 2" xfId="3246" xr:uid="{1E7BDA0A-F77C-4B02-9ACD-685A90974167}"/>
    <cellStyle name="Comma 2 34 2 2" xfId="6402" xr:uid="{C27D4798-7C65-4756-A2C9-682B281F967A}"/>
    <cellStyle name="Comma 2 34 2 2 2" xfId="12951" xr:uid="{F3379155-07BF-45BC-AF40-11F75B3FC340}"/>
    <cellStyle name="Comma 2 34 2 3" xfId="10060" xr:uid="{2F8104F7-CBFF-4B68-A504-942600E9C6BB}"/>
    <cellStyle name="Comma 2 34 3" xfId="5107" xr:uid="{5D1D12D7-0D74-4B7F-82C6-5156B40517D7}"/>
    <cellStyle name="Comma 2 34 3 2" xfId="11681" xr:uid="{DCF989DA-9384-4F12-8909-073D70C7D7CD}"/>
    <cellStyle name="Comma 2 34 4" xfId="8783" xr:uid="{ED5A9BBE-ADE7-4844-88A0-1E2226A4FC36}"/>
    <cellStyle name="Comma 2 35" xfId="341" xr:uid="{00000000-0005-0000-0000-000054010000}"/>
    <cellStyle name="Comma 2 35 2" xfId="342" xr:uid="{00000000-0005-0000-0000-000055010000}"/>
    <cellStyle name="Comma 2 35 2 2" xfId="1578" xr:uid="{5845729C-FE46-4DAF-9696-4511D031EA69}"/>
    <cellStyle name="Comma 2 35 2 2 2" xfId="2897" xr:uid="{235E5741-6F15-40B2-A05A-944DA7BF9602}"/>
    <cellStyle name="Comma 2 35 2 2 2 2" xfId="6064" xr:uid="{CEDCC592-2E0D-4E60-B298-C6C0AC3394B2}"/>
    <cellStyle name="Comma 2 35 2 2 2 2 2" xfId="12615" xr:uid="{872E3346-9539-4684-870A-3E49F40A04B7}"/>
    <cellStyle name="Comma 2 35 2 2 2 3" xfId="9718" xr:uid="{4AE85DDC-9E59-4C20-801F-50CE53388F36}"/>
    <cellStyle name="Comma 2 35 2 2 3" xfId="4767" xr:uid="{26B1C70F-737F-4961-A002-1F4679970944}"/>
    <cellStyle name="Comma 2 35 2 2 3 2" xfId="11343" xr:uid="{680DD5D2-44D1-400D-B76C-2938549FE591}"/>
    <cellStyle name="Comma 2 35 2 2 4" xfId="8461" xr:uid="{C1045A31-16F7-46C7-B9E9-643A0E68FDD3}"/>
    <cellStyle name="Comma 2 35 2 3" xfId="2074" xr:uid="{01A7299F-3443-4E50-A356-AD3B6F2F48C6}"/>
    <cellStyle name="Comma 2 35 2 3 2" xfId="5243" xr:uid="{67AA6C36-61BB-456C-B84D-F501BFFE9B00}"/>
    <cellStyle name="Comma 2 35 2 3 2 2" xfId="11798" xr:uid="{26C3FB24-ECCB-44C2-983F-BE225DF3E026}"/>
    <cellStyle name="Comma 2 35 2 3 3" xfId="8900" xr:uid="{6BD0FFCD-0397-4A6E-B156-DC3C0DEC2763}"/>
    <cellStyle name="Comma 2 35 2 4" xfId="3864" xr:uid="{78385F95-2343-4F3C-B752-C4015191A368}"/>
    <cellStyle name="Comma 2 35 2 4 2" xfId="10510" xr:uid="{2F806B2C-8A6A-4244-B50D-B40E166929F3}"/>
    <cellStyle name="Comma 2 35 2 5" xfId="7362" xr:uid="{5637E4E2-824D-4BC1-A7DB-890DE0ACE828}"/>
    <cellStyle name="Comma 2 35 3" xfId="1577" xr:uid="{383456C4-CF6B-4404-B630-616CFAF459C8}"/>
    <cellStyle name="Comma 2 35 3 2" xfId="2896" xr:uid="{253C966A-9590-4E5F-A4E9-BE7DEB6D92BB}"/>
    <cellStyle name="Comma 2 35 3 2 2" xfId="6063" xr:uid="{7EC7A905-CAF6-4542-ACD5-547B3BD6B064}"/>
    <cellStyle name="Comma 2 35 3 2 2 2" xfId="12614" xr:uid="{F997F098-A383-4E01-B2B0-276D13719973}"/>
    <cellStyle name="Comma 2 35 3 2 3" xfId="9717" xr:uid="{35CB0C5D-5DDA-4DEF-82F3-9E94524A9308}"/>
    <cellStyle name="Comma 2 35 3 3" xfId="4766" xr:uid="{CBBF93BB-1217-4681-9B02-66944AE2F4AB}"/>
    <cellStyle name="Comma 2 35 3 3 2" xfId="11342" xr:uid="{9CF1E116-03C4-4ABC-A481-D673EBA511A7}"/>
    <cellStyle name="Comma 2 35 3 4" xfId="8460" xr:uid="{D81BEDCF-AC46-4D37-8448-66E491CDB7C8}"/>
    <cellStyle name="Comma 2 35 4" xfId="2052" xr:uid="{BC73FF57-3BD5-49C4-ACBA-DA2CC4EDC7D4}"/>
    <cellStyle name="Comma 2 35 4 2" xfId="5221" xr:uid="{560FD2A9-C784-44FC-B4B1-D51A0D30AF40}"/>
    <cellStyle name="Comma 2 35 4 2 2" xfId="11776" xr:uid="{FDBB2165-4F36-41A6-9F99-58B347AE227F}"/>
    <cellStyle name="Comma 2 35 4 3" xfId="8878" xr:uid="{90F5C5DD-DA84-40C9-8CCB-35F2A780416B}"/>
    <cellStyle name="Comma 2 35 5" xfId="3839" xr:uid="{87CDA5D4-12EB-479B-B6FA-B801AFC4252C}"/>
    <cellStyle name="Comma 2 35 5 2" xfId="10487" xr:uid="{4938A7F2-C769-4984-A004-03533949CDE1}"/>
    <cellStyle name="Comma 2 35 6" xfId="7363" xr:uid="{E99C0DB7-87F3-4208-9F0F-76B43665E7AD}"/>
    <cellStyle name="Comma 2 36" xfId="1967" xr:uid="{1E66B2CC-1646-433F-9B8D-C46D1A5D86F6}"/>
    <cellStyle name="Comma 2 36 2" xfId="3278" xr:uid="{793D36CD-A724-46EB-9F80-F8C34880D270}"/>
    <cellStyle name="Comma 2 36 2 2" xfId="6432" xr:uid="{95A06A6D-4D39-4D00-8BC7-5F6F9FE4A872}"/>
    <cellStyle name="Comma 2 36 2 2 2" xfId="12981" xr:uid="{85129335-5655-44B7-B61A-35EDB94AE462}"/>
    <cellStyle name="Comma 2 36 2 3" xfId="10090" xr:uid="{62AFE10E-F3A0-44E0-AA29-770A20D6571B}"/>
    <cellStyle name="Comma 2 36 3" xfId="5137" xr:uid="{9C1ABF10-F070-4737-B55F-C279C5229D10}"/>
    <cellStyle name="Comma 2 36 3 2" xfId="11711" xr:uid="{5A83B367-DF2C-4E6A-86B0-3D0301DB6342}"/>
    <cellStyle name="Comma 2 36 4" xfId="8813" xr:uid="{EE23023F-9BB3-4F17-AD3B-1C7830F86FE9}"/>
    <cellStyle name="Comma 2 37" xfId="1974" xr:uid="{04B3595F-38FB-43B9-8CC5-B4F9D2258D3B}"/>
    <cellStyle name="Comma 2 37 2" xfId="5143" xr:uid="{7FFEDF51-7A90-4019-9A2D-DAFF177A3F48}"/>
    <cellStyle name="Comma 2 37 2 2" xfId="11716" xr:uid="{1D92E0E6-E64C-4326-A48E-022BE43E4823}"/>
    <cellStyle name="Comma 2 37 3" xfId="8818" xr:uid="{0191870D-17A8-41A0-A65E-A3A76447F039}"/>
    <cellStyle name="Comma 2 38" xfId="3285" xr:uid="{239B617A-65BC-4664-9DC4-14EEE363BFD0}"/>
    <cellStyle name="Comma 2 38 2" xfId="6438" xr:uid="{947D0CA0-B3A3-4051-A8E2-518F5B0DAECF}"/>
    <cellStyle name="Comma 2 38 2 2" xfId="12986" xr:uid="{25818E2C-8CC4-4F19-B395-76961B201FB2}"/>
    <cellStyle name="Comma 2 38 3" xfId="10095" xr:uid="{D218616D-30AA-44D5-946D-802456B24F98}"/>
    <cellStyle name="Comma 2 39" xfId="3293" xr:uid="{E067CF08-A7AA-4846-8828-54E69295C729}"/>
    <cellStyle name="Comma 2 39 2" xfId="6446" xr:uid="{5B046B59-8259-4466-88F7-65B980908ABB}"/>
    <cellStyle name="Comma 2 39 2 2" xfId="12993" xr:uid="{AC377522-A160-4C3F-B5D3-FC4F368E0F09}"/>
    <cellStyle name="Comma 2 39 3" xfId="10102" xr:uid="{519FC4C9-EFA9-4DCA-9AD1-FE9FBE05119A}"/>
    <cellStyle name="Comma 2 4" xfId="343" xr:uid="{00000000-0005-0000-0000-000056010000}"/>
    <cellStyle name="Comma 2 4 2" xfId="344" xr:uid="{00000000-0005-0000-0000-000057010000}"/>
    <cellStyle name="Comma 2 4 2 2" xfId="1579" xr:uid="{E5EA1241-9C8E-431B-B693-F3FE217A8D22}"/>
    <cellStyle name="Comma 2 4 2 2 2" xfId="2898" xr:uid="{5C8F91A6-80A9-4944-931B-CFB801313093}"/>
    <cellStyle name="Comma 2 4 2 2 2 2" xfId="6065" xr:uid="{BF9EF225-1A8C-4284-90C8-FAABADD8331A}"/>
    <cellStyle name="Comma 2 4 2 2 2 2 2" xfId="12616" xr:uid="{05B24B5D-A01C-4C95-93A0-0309556C18C2}"/>
    <cellStyle name="Comma 2 4 2 2 2 3" xfId="9719" xr:uid="{0D600C01-82E1-4D35-A0CE-DA989B17B559}"/>
    <cellStyle name="Comma 2 4 2 2 3" xfId="4768" xr:uid="{BBFA12D8-9381-4AFC-BA96-5EA4945E80DF}"/>
    <cellStyle name="Comma 2 4 2 2 3 2" xfId="11344" xr:uid="{8D258A10-6C77-49AF-BBAE-0D799D624322}"/>
    <cellStyle name="Comma 2 4 2 2 4" xfId="8462" xr:uid="{C311D0B9-21AC-4929-804C-C4FE0E506E38}"/>
    <cellStyle name="Comma 2 4 2 3" xfId="2213" xr:uid="{02FEE9E9-0B39-4301-BDE9-22B42B566BAA}"/>
    <cellStyle name="Comma 2 4 2 3 2" xfId="5381" xr:uid="{632297EC-83DD-4CFE-817B-23FFB8868C3E}"/>
    <cellStyle name="Comma 2 4 2 3 2 2" xfId="11936" xr:uid="{57F832C9-DE10-46A2-A236-2764340578A5}"/>
    <cellStyle name="Comma 2 4 2 3 3" xfId="9039" xr:uid="{AEF4BAC3-5657-4DE6-919F-CD2E6D7154FD}"/>
    <cellStyle name="Comma 2 4 2 4" xfId="4039" xr:uid="{5AB10650-8DD0-430A-8983-0A647C7CF140}"/>
    <cellStyle name="Comma 2 4 2 4 2" xfId="10657" xr:uid="{2EB6815C-9552-4B3B-8112-E9EC11992152}"/>
    <cellStyle name="Comma 2 4 2 5" xfId="7803" xr:uid="{F77D175D-751B-4F0F-985E-54A990BF1CA3}"/>
    <cellStyle name="Comma 2 4 3" xfId="345" xr:uid="{00000000-0005-0000-0000-000058010000}"/>
    <cellStyle name="Comma 2 4 3 2" xfId="1580" xr:uid="{4FB95B18-382C-474F-B4C2-E673DDBE0A5B}"/>
    <cellStyle name="Comma 2 4 3 2 2" xfId="2899" xr:uid="{CECB480C-EF5B-45C8-9206-82C0F732C482}"/>
    <cellStyle name="Comma 2 4 3 2 2 2" xfId="6066" xr:uid="{282D4F2D-78E0-433B-9AF9-0EA8E29AA587}"/>
    <cellStyle name="Comma 2 4 3 2 2 2 2" xfId="12617" xr:uid="{90F7292A-5DDE-4245-977B-55897593CD74}"/>
    <cellStyle name="Comma 2 4 3 2 2 3" xfId="9720" xr:uid="{A6BB0654-4C91-4B0A-A49F-D32C09615D24}"/>
    <cellStyle name="Comma 2 4 3 2 3" xfId="4769" xr:uid="{195D6236-06A4-4AC6-B555-1F07071348A0}"/>
    <cellStyle name="Comma 2 4 3 2 3 2" xfId="11345" xr:uid="{BA1A6F69-CD0B-4469-8B02-452E78DC473F}"/>
    <cellStyle name="Comma 2 4 3 2 4" xfId="8463" xr:uid="{450A81DC-5E9E-4057-9FE0-6ABBBF01B965}"/>
    <cellStyle name="Comma 2 4 3 3" xfId="2451" xr:uid="{3C362B48-779B-4647-B25B-9B0AE0A639DE}"/>
    <cellStyle name="Comma 2 4 3 3 2" xfId="5619" xr:uid="{E1A169AC-FD2D-411E-98CF-FE8639377B6F}"/>
    <cellStyle name="Comma 2 4 3 3 2 2" xfId="12172" xr:uid="{47CF4D7A-39F8-41ED-A382-8F148611642B}"/>
    <cellStyle name="Comma 2 4 3 3 3" xfId="9275" xr:uid="{D24854D4-EE5E-45A8-ABD4-54131E38C730}"/>
    <cellStyle name="Comma 2 4 3 4" xfId="4322" xr:uid="{AC9F49BB-75D5-47C8-8CB0-CFE716BC51F4}"/>
    <cellStyle name="Comma 2 4 3 4 2" xfId="10900" xr:uid="{2F225551-1ADB-496C-9A96-8A0DC762EBE0}"/>
    <cellStyle name="Comma 2 4 3 5" xfId="7804" xr:uid="{61448030-ED6B-4D5F-ABB4-6915BDD43F43}"/>
    <cellStyle name="Comma 2 4 4" xfId="3537" xr:uid="{F0D87EDB-30D9-4898-800D-8143B7842EB6}"/>
    <cellStyle name="Comma 2 4 4 2" xfId="6660" xr:uid="{24616A2B-2494-434D-A41F-F18949823793}"/>
    <cellStyle name="Comma 2 4 4 2 2" xfId="13200" xr:uid="{30C36C99-EDCA-4716-9725-A0A54F90EF2F}"/>
    <cellStyle name="Comma 2 4 4 3" xfId="10308" xr:uid="{C7F44C58-375A-460D-B65B-4503E792F50D}"/>
    <cellStyle name="Comma 2 4 5" xfId="3738" xr:uid="{12F7B51D-8BE8-487C-93C8-C53392AEE0C1}"/>
    <cellStyle name="Comma 2 4 5 2" xfId="10438" xr:uid="{9AF05D3B-A779-4BBF-94D5-6D3733775D30}"/>
    <cellStyle name="Comma 2 4 6" xfId="3865" xr:uid="{3590A4CE-6296-499F-AE06-57B51E65E126}"/>
    <cellStyle name="Comma 2 4 7" xfId="7003" xr:uid="{0546B339-45D3-48B1-AEE7-784E120773B9}"/>
    <cellStyle name="Comma 2 4 7 2" xfId="13507" xr:uid="{FAE6A44B-FF6F-4797-9C71-1E4C9D0C6AA0}"/>
    <cellStyle name="Comma 2 4 8" xfId="7503" xr:uid="{2192160B-7F0C-464B-83BD-F57D65006E6B}"/>
    <cellStyle name="Comma 2 40" xfId="346" xr:uid="{00000000-0005-0000-0000-000059010000}"/>
    <cellStyle name="Comma 2 40 2" xfId="1581" xr:uid="{47F6AE33-E45C-46DC-A14D-8EF78D5DF590}"/>
    <cellStyle name="Comma 2 40 2 2" xfId="2900" xr:uid="{8D1BF2DE-35E3-45DD-8797-115CA7DC529F}"/>
    <cellStyle name="Comma 2 40 2 2 2" xfId="6067" xr:uid="{8A1A7E25-5720-4F72-B781-4126204D50A8}"/>
    <cellStyle name="Comma 2 40 2 2 2 2" xfId="12618" xr:uid="{753F1A43-30B6-46E3-87A3-422009BEA1A5}"/>
    <cellStyle name="Comma 2 40 2 2 3" xfId="9721" xr:uid="{4AC0508F-45FB-4641-8ED1-9A43FD5C45D3}"/>
    <cellStyle name="Comma 2 40 2 3" xfId="4770" xr:uid="{8AF95537-9D27-417C-8FB2-00DCEB3157A9}"/>
    <cellStyle name="Comma 2 40 2 3 2" xfId="11346" xr:uid="{5B78D181-6E65-4C6E-AE8B-E6757CFCE487}"/>
    <cellStyle name="Comma 2 40 2 4" xfId="8464" xr:uid="{D1F668ED-6326-40D0-9AE0-9C4860D0E549}"/>
    <cellStyle name="Comma 2 40 3" xfId="2323" xr:uid="{FDBD2CCC-AC91-49CE-9E7B-72F576529215}"/>
    <cellStyle name="Comma 2 40 3 2" xfId="5491" xr:uid="{0FEB18ED-B0FB-4B7E-A8EE-63E3A2BC53F5}"/>
    <cellStyle name="Comma 2 40 3 2 2" xfId="12044" xr:uid="{F5033C81-30F3-4245-B2A9-221487E7BA50}"/>
    <cellStyle name="Comma 2 40 3 3" xfId="9147" xr:uid="{B880425C-E47A-4DAF-8E20-4BE5BD6E7292}"/>
    <cellStyle name="Comma 2 40 4" xfId="4192" xr:uid="{88909ED5-7AF8-44A1-A474-BC5202D3ADE2}"/>
    <cellStyle name="Comma 2 40 4 2" xfId="10771" xr:uid="{BCD0A4FB-CBF9-4B61-BAC6-5124854C286B}"/>
    <cellStyle name="Comma 2 40 5" xfId="7805" xr:uid="{E79C8492-EFDC-4E1B-B283-DBE47466CD00}"/>
    <cellStyle name="Comma 2 41" xfId="3329" xr:uid="{4E29F3A1-C5BD-481D-A964-5C9A8FBD1403}"/>
    <cellStyle name="Comma 2 41 2" xfId="6469" xr:uid="{7BAB4705-7649-4015-A3F1-3151C7D165DB}"/>
    <cellStyle name="Comma 2 41 2 2" xfId="13015" xr:uid="{428B7170-6673-4879-9822-94ABCC5FA3B6}"/>
    <cellStyle name="Comma 2 41 3" xfId="10123" xr:uid="{69699136-AF98-4111-8D65-871A491191B4}"/>
    <cellStyle name="Comma 2 42" xfId="3339" xr:uid="{F459E847-28DD-41F7-A5E0-A412B20EBF33}"/>
    <cellStyle name="Comma 2 42 2" xfId="6478" xr:uid="{5C0D0BAD-7B48-4432-892B-1BD8E74D32B8}"/>
    <cellStyle name="Comma 2 42 2 2" xfId="13022" xr:uid="{B48F9A04-BB09-4DFF-9CC2-FF08766EFC6F}"/>
    <cellStyle name="Comma 2 42 3" xfId="10130" xr:uid="{4A87468B-AAEA-4643-B904-101AF4742EA2}"/>
    <cellStyle name="Comma 2 43" xfId="3348" xr:uid="{AC042CBE-CE35-4FDA-BC87-6657C1EA59B7}"/>
    <cellStyle name="Comma 2 43 2" xfId="3366" xr:uid="{98FBF530-8C19-4C1F-A056-693C2F9136DB}"/>
    <cellStyle name="Comma 2 43 2 2" xfId="6498" xr:uid="{CFB3DCE8-0E06-4DDC-BBDC-B9FCDA3401E3}"/>
    <cellStyle name="Comma 2 43 2 2 2" xfId="13041" xr:uid="{C05D4249-06BF-48D9-94A7-085DCD9B5312}"/>
    <cellStyle name="Comma 2 43 2 3" xfId="10149" xr:uid="{7F4D3E51-F474-4DF5-9D4C-82A128AB0AD2}"/>
    <cellStyle name="Comma 2 43 3" xfId="6487" xr:uid="{2B690A1C-5323-47A5-A26C-92811E1B15CF}"/>
    <cellStyle name="Comma 2 43 3 2" xfId="13030" xr:uid="{D6B9CE72-3869-4216-9EF8-8056E2C4E0CA}"/>
    <cellStyle name="Comma 2 43 4" xfId="10138" xr:uid="{CA0D8E21-8B87-4DA2-BAC7-480CEB0BFB56}"/>
    <cellStyle name="Comma 2 44" xfId="3371" xr:uid="{458C675C-1799-46A2-8892-6D38E04D5967}"/>
    <cellStyle name="Comma 2 44 2" xfId="6502" xr:uid="{03683647-6CFB-4E2D-A975-C258ACB78E17}"/>
    <cellStyle name="Comma 2 44 2 2" xfId="13044" xr:uid="{54ECEFE1-9D98-412D-B4CF-31B55C98663A}"/>
    <cellStyle name="Comma 2 44 3" xfId="10152" xr:uid="{D86E80BD-FFAE-4CC2-880B-ECA040079841}"/>
    <cellStyle name="Comma 2 45" xfId="3375" xr:uid="{23DC3098-8415-4EAA-8E7F-CBA77560589C}"/>
    <cellStyle name="Comma 2 45 2" xfId="6506" xr:uid="{12E955A9-A688-4B6D-8E0D-3F07A58B647C}"/>
    <cellStyle name="Comma 2 45 2 2" xfId="13047" xr:uid="{33C1B3EA-BE59-442A-8215-14F9339CD4DF}"/>
    <cellStyle name="Comma 2 45 3" xfId="10155" xr:uid="{AE27E68D-4D53-48D3-92C0-A7C3D4843A1F}"/>
    <cellStyle name="Comma 2 46" xfId="3385" xr:uid="{E5F6B26A-F27B-415C-974B-74A9EC25180B}"/>
    <cellStyle name="Comma 2 46 2" xfId="6512" xr:uid="{14290570-3B36-496B-9BAF-46AE8C8DA472}"/>
    <cellStyle name="Comma 2 46 2 2" xfId="13052" xr:uid="{9DCC972A-E328-4BDD-949A-D2D2F2DDEF2C}"/>
    <cellStyle name="Comma 2 46 3" xfId="10160" xr:uid="{79C92BC8-30FA-4920-929F-1354C833F78A}"/>
    <cellStyle name="Comma 2 47" xfId="3464" xr:uid="{CF8D53C6-ACBE-4C90-BA05-BABADDE2286D}"/>
    <cellStyle name="Comma 2 47 2" xfId="6587" xr:uid="{F3BCDD92-976F-4C81-BE7D-B176ACDFE731}"/>
    <cellStyle name="Comma 2 47 2 2" xfId="13127" xr:uid="{9E4A0CCE-AFC0-4748-B731-4C6D268AA8A1}"/>
    <cellStyle name="Comma 2 47 3" xfId="10235" xr:uid="{CF135B06-7080-455B-8B54-9AA717C13799}"/>
    <cellStyle name="Comma 2 48" xfId="3735" xr:uid="{9F87492F-22B6-43EC-90F8-721C71B8F5C7}"/>
    <cellStyle name="Comma 2 48 2" xfId="10435" xr:uid="{ADCE2814-8B6B-4B14-AAC1-8A1AECFF9539}"/>
    <cellStyle name="Comma 2 49" xfId="3804" xr:uid="{13F537F3-0D0E-45F1-871E-A59E7BBCC953}"/>
    <cellStyle name="Comma 2 5" xfId="347" xr:uid="{00000000-0005-0000-0000-00005A010000}"/>
    <cellStyle name="Comma 2 5 10" xfId="7806" xr:uid="{1C2ABA9E-F2CF-45E6-B098-8B482940E085}"/>
    <cellStyle name="Comma 2 5 2" xfId="348" xr:uid="{00000000-0005-0000-0000-00005B010000}"/>
    <cellStyle name="Comma 2 5 2 2" xfId="1583" xr:uid="{133B15DB-FEEE-498A-8D26-AF64680E3449}"/>
    <cellStyle name="Comma 2 5 2 2 2" xfId="2902" xr:uid="{7F4DD794-6733-4F4F-B8A8-6B6747CF38B9}"/>
    <cellStyle name="Comma 2 5 2 2 2 2" xfId="6069" xr:uid="{76F88488-0288-4966-B067-BDA449B4A608}"/>
    <cellStyle name="Comma 2 5 2 2 2 2 2" xfId="12620" xr:uid="{44C88FDC-D23A-4490-971C-8983AADF35A3}"/>
    <cellStyle name="Comma 2 5 2 2 2 3" xfId="9723" xr:uid="{BA19A675-0506-4FB6-818E-A1CB4A19DBB6}"/>
    <cellStyle name="Comma 2 5 2 2 3" xfId="4772" xr:uid="{CDAC4C89-896D-4B54-BF07-86B041E3A327}"/>
    <cellStyle name="Comma 2 5 2 2 3 2" xfId="11348" xr:uid="{43E63E9F-2891-4BC6-AA95-6FCD3AD7BD95}"/>
    <cellStyle name="Comma 2 5 2 2 4" xfId="8466" xr:uid="{C5580F22-AF08-4C08-96BF-645E84122230}"/>
    <cellStyle name="Comma 2 5 2 3" xfId="2214" xr:uid="{D616C179-58B3-4F6A-8E67-72CDE5D4704C}"/>
    <cellStyle name="Comma 2 5 2 3 2" xfId="5382" xr:uid="{0F748CD8-FA79-4626-9B31-B698BDCB31FE}"/>
    <cellStyle name="Comma 2 5 2 3 2 2" xfId="11937" xr:uid="{495CF511-EBD9-494B-8834-4C0FB81B7128}"/>
    <cellStyle name="Comma 2 5 2 3 3" xfId="9040" xr:uid="{490948A0-57B1-4467-B6F6-985EBAF2FF21}"/>
    <cellStyle name="Comma 2 5 2 4" xfId="4040" xr:uid="{4A530220-A7E9-4891-BBC6-BEA989507704}"/>
    <cellStyle name="Comma 2 5 2 4 2" xfId="10658" xr:uid="{1116D288-2BEA-4E1B-B396-1FEEB9706E15}"/>
    <cellStyle name="Comma 2 5 2 5" xfId="6867" xr:uid="{6371495A-23EF-4570-A17C-16E3520E6A04}"/>
    <cellStyle name="Comma 2 5 2 5 2" xfId="13380" xr:uid="{25524419-C924-4EE3-9D39-00715DDE7AE4}"/>
    <cellStyle name="Comma 2 5 2 5 3" xfId="7322" xr:uid="{8B6716F0-80B4-4E5A-BA42-E7AFD2DE1BB5}"/>
    <cellStyle name="Comma 2 5 2 6" xfId="7800" xr:uid="{DD1660C6-4DF8-4474-B371-49E49E46B51E}"/>
    <cellStyle name="Comma 2 5 2 7" xfId="7807" xr:uid="{86D7614C-6D53-4BB3-A67B-F9E04120A2B9}"/>
    <cellStyle name="Comma 2 5 28" xfId="13668" xr:uid="{FE806963-721E-47A3-898C-02DE4AE0D940}"/>
    <cellStyle name="Comma 2 5 3" xfId="349" xr:uid="{00000000-0005-0000-0000-00005C010000}"/>
    <cellStyle name="Comma 2 5 3 2" xfId="1584" xr:uid="{AEA6BB79-9604-4BAD-80D5-FC0A64BCE878}"/>
    <cellStyle name="Comma 2 5 3 2 2" xfId="2903" xr:uid="{3C0449C3-80FB-408A-B95F-BAEFC9BFDD2D}"/>
    <cellStyle name="Comma 2 5 3 2 2 2" xfId="6070" xr:uid="{DB82D654-EE79-4E1A-83E7-CB7BF79EE728}"/>
    <cellStyle name="Comma 2 5 3 2 2 2 2" xfId="12621" xr:uid="{04094223-6FBB-4EA2-AED5-612FC81527F9}"/>
    <cellStyle name="Comma 2 5 3 2 2 3" xfId="9724" xr:uid="{903C6153-2880-40EE-8294-460C2A72D5E4}"/>
    <cellStyle name="Comma 2 5 3 2 3" xfId="4773" xr:uid="{1436A029-91C4-44BB-97D1-B4900182EF74}"/>
    <cellStyle name="Comma 2 5 3 2 3 2" xfId="11349" xr:uid="{597D9DF0-A604-4EA4-AD26-D9DA9BD8A786}"/>
    <cellStyle name="Comma 2 5 3 2 4" xfId="8467" xr:uid="{AE9DCFF3-D2D9-4B37-A682-DC73DC46547B}"/>
    <cellStyle name="Comma 2 5 3 3" xfId="2452" xr:uid="{7B4B9BD1-890A-4ACE-A123-3CA3E6945534}"/>
    <cellStyle name="Comma 2 5 3 3 2" xfId="5620" xr:uid="{9E7632FE-485C-4AB9-B793-1A3401263146}"/>
    <cellStyle name="Comma 2 5 3 3 2 2" xfId="12173" xr:uid="{211DA25E-6D55-4839-8B1D-5E4509140CA1}"/>
    <cellStyle name="Comma 2 5 3 3 3" xfId="9276" xr:uid="{77414A60-0DA1-46BF-A83B-9908E299255B}"/>
    <cellStyle name="Comma 2 5 3 4" xfId="4323" xr:uid="{94ADD048-7A75-49B4-8F96-E50A5815C86D}"/>
    <cellStyle name="Comma 2 5 3 4 2" xfId="10901" xr:uid="{AB6DD1EC-B698-4D17-BDE5-AEF0B013C3D5}"/>
    <cellStyle name="Comma 2 5 3 5" xfId="7808" xr:uid="{C7BC5683-F4E0-4A09-9C8D-2AED87838D64}"/>
    <cellStyle name="Comma 2 5 4" xfId="1582" xr:uid="{58850B6A-1BD2-4956-9D85-52EEDD302C82}"/>
    <cellStyle name="Comma 2 5 4 2" xfId="2901" xr:uid="{BBDC9354-A595-48F3-AEE7-9DDC4A538DBC}"/>
    <cellStyle name="Comma 2 5 4 2 2" xfId="6068" xr:uid="{91BE883F-B9E7-4A0B-A6F1-0F21698A1DDB}"/>
    <cellStyle name="Comma 2 5 4 2 2 2" xfId="12619" xr:uid="{B0F49D04-BD8F-41A2-A995-644302CAFB1D}"/>
    <cellStyle name="Comma 2 5 4 2 3" xfId="9722" xr:uid="{1391EF19-D241-4136-B06D-09390F450BA4}"/>
    <cellStyle name="Comma 2 5 4 3" xfId="4771" xr:uid="{2287BD66-318E-4922-ABE3-43FFCD767CDE}"/>
    <cellStyle name="Comma 2 5 4 3 2" xfId="11347" xr:uid="{962207B9-09F3-4FC0-A380-C0C4FFD9BA64}"/>
    <cellStyle name="Comma 2 5 4 4" xfId="8465" xr:uid="{BA2B7CF9-3A2D-45DA-AC2C-EF6B3E803DE4}"/>
    <cellStyle name="Comma 2 5 5" xfId="2069" xr:uid="{3F3C45E9-729E-497D-A583-32470A7AB738}"/>
    <cellStyle name="Comma 2 5 5 2" xfId="5238" xr:uid="{30D123FF-5750-4BC5-A0B9-29287DD27C8B}"/>
    <cellStyle name="Comma 2 5 5 2 2" xfId="11793" xr:uid="{EDF7B521-542D-48E5-886D-40E193E80EB1}"/>
    <cellStyle name="Comma 2 5 5 3" xfId="8895" xr:uid="{7CEC882A-5CA9-4596-8DF6-DC117C993E74}"/>
    <cellStyle name="Comma 2 5 6" xfId="3538" xr:uid="{98227DD5-95C0-4C24-9400-8A456320551D}"/>
    <cellStyle name="Comma 2 5 6 2" xfId="6661" xr:uid="{68C2BA71-3031-4AAE-AE47-BF63E46C7A78}"/>
    <cellStyle name="Comma 2 5 6 2 2" xfId="13201" xr:uid="{19F986BE-44DA-41AE-85A5-79629D102082}"/>
    <cellStyle name="Comma 2 5 6 3" xfId="10309" xr:uid="{1E7055A2-4923-4CA4-96EF-5D3951352BAF}"/>
    <cellStyle name="Comma 2 5 7" xfId="3858" xr:uid="{61426316-FAB0-4EAF-87D2-27966E9C93CA}"/>
    <cellStyle name="Comma 2 5 7 2" xfId="10504" xr:uid="{6E74F626-816A-4B6A-9E7F-B6492492479D}"/>
    <cellStyle name="Comma 2 5 8" xfId="7004" xr:uid="{57E02E2C-9A88-4A67-9C1C-5A3CD6D5F65D}"/>
    <cellStyle name="Comma 2 5 8 2" xfId="13508" xr:uid="{D410221E-DFB2-4A69-A956-F7C538F4424A}"/>
    <cellStyle name="Comma 2 5 9" xfId="7504" xr:uid="{9B2F1399-5DF6-44A9-9AFA-FD7484DD19BA}"/>
    <cellStyle name="Comma 2 50" xfId="6929" xr:uid="{16AB62FF-64BE-4B64-8280-E4043E8D1C1F}"/>
    <cellStyle name="Comma 2 50 2" xfId="13433" xr:uid="{FA7EA422-0D16-4644-A304-D251720172CB}"/>
    <cellStyle name="Comma 2 51" xfId="7120" xr:uid="{C4F04414-3494-498D-87B9-1F343E70F697}"/>
    <cellStyle name="Comma 2 51 2" xfId="13617" xr:uid="{3D465F6C-3BC8-4DA5-84D6-CCB6DBE1D80F}"/>
    <cellStyle name="Comma 2 52" xfId="7126" xr:uid="{48106FC8-781A-499F-B413-24E6C42C3728}"/>
    <cellStyle name="Comma 2 52 2" xfId="13622" xr:uid="{FAB95466-D152-417B-ADB5-A11E840D1731}"/>
    <cellStyle name="Comma 2 53" xfId="7139" xr:uid="{93A7371D-4F6D-4E5A-BBC4-957B78CEDEB8}"/>
    <cellStyle name="Comma 2 53 2" xfId="7802" xr:uid="{1BFE9ACB-AA91-4726-B266-0E0B81E74C3C}"/>
    <cellStyle name="Comma 2 53 3" xfId="13633" xr:uid="{4A45A369-6608-4F68-87B9-785EC7AF3D90}"/>
    <cellStyle name="Comma 2 53 4" xfId="7330" xr:uid="{464A9671-106E-408A-85BC-C75B84BAF15A}"/>
    <cellStyle name="Comma 2 54" xfId="7152" xr:uid="{705EBC5A-599D-4DA3-850D-576C18CD9F9B}"/>
    <cellStyle name="Comma 2 54 2" xfId="13641" xr:uid="{9A649BAF-F94D-4669-8A14-23839DBAE448}"/>
    <cellStyle name="Comma 2 55" xfId="7341" xr:uid="{C78B9CCD-F821-4734-A040-EF4411F65E27}"/>
    <cellStyle name="Comma 2 56" xfId="7349" xr:uid="{961192B5-581D-4368-A681-AFDCFF9B79B5}"/>
    <cellStyle name="Comma 2 57" xfId="7358" xr:uid="{5C0D6207-4F39-4212-A793-B054046BAD57}"/>
    <cellStyle name="Comma 2 58" xfId="7360" xr:uid="{2960A18A-AAAA-475B-8732-00DB73DA3CE7}"/>
    <cellStyle name="Comma 2 59" xfId="7428" xr:uid="{D5DC0210-6E2F-4C07-BF58-634643A4343E}"/>
    <cellStyle name="Comma 2 6" xfId="350" xr:uid="{00000000-0005-0000-0000-00005D010000}"/>
    <cellStyle name="Comma 2 6 2" xfId="351" xr:uid="{00000000-0005-0000-0000-00005E010000}"/>
    <cellStyle name="Comma 2 6 2 2" xfId="1586" xr:uid="{078C293D-5C50-4B97-8839-BE6630BAB892}"/>
    <cellStyle name="Comma 2 6 2 2 2" xfId="2905" xr:uid="{70935896-0DFC-41E5-A4A9-E9819E628B48}"/>
    <cellStyle name="Comma 2 6 2 2 2 2" xfId="6072" xr:uid="{94022F98-E131-438E-BCE4-3FC0D6ADFCBC}"/>
    <cellStyle name="Comma 2 6 2 2 2 2 2" xfId="12623" xr:uid="{36ADD786-2149-4C50-A395-308E448941CF}"/>
    <cellStyle name="Comma 2 6 2 2 2 3" xfId="9726" xr:uid="{FE449C4B-2710-4BED-9BD8-B897ACB53146}"/>
    <cellStyle name="Comma 2 6 2 2 3" xfId="4775" xr:uid="{49B14A6A-26B7-44D4-BD0D-CAD879CAD487}"/>
    <cellStyle name="Comma 2 6 2 2 3 2" xfId="11351" xr:uid="{FD5B4E87-3CD6-4AAB-8383-E5F40134815A}"/>
    <cellStyle name="Comma 2 6 2 2 4" xfId="8469" xr:uid="{DCCBE50E-B399-4613-96C0-A9D00250F472}"/>
    <cellStyle name="Comma 2 6 2 3" xfId="2453" xr:uid="{183FAE17-1F3A-43A4-9031-7FE79D54F78A}"/>
    <cellStyle name="Comma 2 6 2 3 2" xfId="5621" xr:uid="{AF852CF2-8E98-4261-82A4-0168E0ED37D6}"/>
    <cellStyle name="Comma 2 6 2 3 2 2" xfId="12174" xr:uid="{E7232D1F-1F4D-440E-B639-E43DD708F4FE}"/>
    <cellStyle name="Comma 2 6 2 3 3" xfId="9277" xr:uid="{F3B87C68-F91F-4F17-B95B-777A1EF67F71}"/>
    <cellStyle name="Comma 2 6 2 4" xfId="4324" xr:uid="{B542DCA7-C73B-4C73-84C0-E2CAF809D5CC}"/>
    <cellStyle name="Comma 2 6 2 4 2" xfId="10902" xr:uid="{3E2DB8A8-283F-47E1-82C2-B7AC34605DB6}"/>
    <cellStyle name="Comma 2 6 2 5" xfId="7809" xr:uid="{C2D504B8-D3F4-4770-81D5-514F6CC4EC4E}"/>
    <cellStyle name="Comma 2 6 3" xfId="1585" xr:uid="{88C2B009-D336-4D46-B5D6-39614AA0F25F}"/>
    <cellStyle name="Comma 2 6 3 2" xfId="2904" xr:uid="{07A14664-1EB7-4F8F-B665-186C4976F292}"/>
    <cellStyle name="Comma 2 6 3 2 2" xfId="6071" xr:uid="{E13BA889-B748-4F86-B5B2-5B5359F942E9}"/>
    <cellStyle name="Comma 2 6 3 2 2 2" xfId="12622" xr:uid="{9DE823BE-8E77-4F8B-BF52-864B0C2F97ED}"/>
    <cellStyle name="Comma 2 6 3 2 3" xfId="9725" xr:uid="{A4D92E02-0B86-4DA1-BEB7-CCDB2ED6D534}"/>
    <cellStyle name="Comma 2 6 3 3" xfId="4774" xr:uid="{CC5FC5AF-9EA3-4EAB-9181-D5629B2DD9DF}"/>
    <cellStyle name="Comma 2 6 3 3 2" xfId="11350" xr:uid="{9EBBEC22-5C40-4D45-8692-E560233D2DF1}"/>
    <cellStyle name="Comma 2 6 3 4" xfId="8468" xr:uid="{9A1BDF98-80B4-431A-B67E-1DB99BC3495D}"/>
    <cellStyle name="Comma 2 6 4" xfId="2215" xr:uid="{13EC2C23-F45F-4FBA-9B2A-6CC3DBC52D7D}"/>
    <cellStyle name="Comma 2 6 4 2" xfId="5383" xr:uid="{EE0524F2-5CA8-449C-9AC1-8D67244EF1C8}"/>
    <cellStyle name="Comma 2 6 4 2 2" xfId="11938" xr:uid="{3A1095F5-ACB0-40DA-9792-610BA356CF23}"/>
    <cellStyle name="Comma 2 6 4 3" xfId="9041" xr:uid="{44CBBCC5-6C2D-4E48-8DDC-6368AAEB0D07}"/>
    <cellStyle name="Comma 2 6 5" xfId="3539" xr:uid="{3C9B375D-8634-4A65-B458-810245082810}"/>
    <cellStyle name="Comma 2 6 5 2" xfId="6662" xr:uid="{63B80727-01C9-43AD-90E6-011267492FAF}"/>
    <cellStyle name="Comma 2 6 5 2 2" xfId="13202" xr:uid="{FB2B9AA6-F9B5-401D-A3BE-6EACA86D86E6}"/>
    <cellStyle name="Comma 2 6 5 3" xfId="10310" xr:uid="{9B3BE790-60C1-4F40-82E5-535526EDB6FB}"/>
    <cellStyle name="Comma 2 6 6" xfId="4041" xr:uid="{296954F0-729A-4A54-82D5-C67FD40C1091}"/>
    <cellStyle name="Comma 2 6 6 2" xfId="10659" xr:uid="{87470D1A-718C-4CB8-8DBB-68C505DA8877}"/>
    <cellStyle name="Comma 2 6 7" xfId="7005" xr:uid="{072B439A-6CA1-4A60-AE9E-58E10A4E8398}"/>
    <cellStyle name="Comma 2 6 7 2" xfId="13509" xr:uid="{032000B0-C431-42A5-B6B4-F3EEE821B943}"/>
    <cellStyle name="Comma 2 6 8" xfId="7505" xr:uid="{EB11D256-22EF-412E-86C1-C9AC33DD3AE5}"/>
    <cellStyle name="Comma 2 7" xfId="352" xr:uid="{00000000-0005-0000-0000-00005F010000}"/>
    <cellStyle name="Comma 2 7 2" xfId="353" xr:uid="{00000000-0005-0000-0000-000060010000}"/>
    <cellStyle name="Comma 2 7 2 2" xfId="1588" xr:uid="{76A98532-1163-4048-A2CC-0C060EB1A463}"/>
    <cellStyle name="Comma 2 7 2 2 2" xfId="2907" xr:uid="{07E212A0-7D00-490E-A67E-87262F386D1B}"/>
    <cellStyle name="Comma 2 7 2 2 2 2" xfId="6074" xr:uid="{A4E6727E-F5E7-416C-AF4E-F6FC22DEA397}"/>
    <cellStyle name="Comma 2 7 2 2 2 2 2" xfId="12625" xr:uid="{01C3F06E-F315-4726-9C71-9814799BE170}"/>
    <cellStyle name="Comma 2 7 2 2 2 3" xfId="9728" xr:uid="{DD66952E-1628-44AD-ACF1-3FACC9F8CD0A}"/>
    <cellStyle name="Comma 2 7 2 2 3" xfId="4777" xr:uid="{0B53ADF0-0EDB-4F6F-B0D7-D28408CBE3CB}"/>
    <cellStyle name="Comma 2 7 2 2 3 2" xfId="11353" xr:uid="{1375D1CD-B1EA-4DEC-8F9E-8DC54DBDF72B}"/>
    <cellStyle name="Comma 2 7 2 2 4" xfId="8471" xr:uid="{ED20359D-A1C3-4A43-A7FA-D13F44727F7C}"/>
    <cellStyle name="Comma 2 7 2 3" xfId="2454" xr:uid="{8C2DC460-7ECE-4509-A9BB-2255AACA2194}"/>
    <cellStyle name="Comma 2 7 2 3 2" xfId="5622" xr:uid="{4FF7723E-A58F-465A-8E1D-FD2B4715AA34}"/>
    <cellStyle name="Comma 2 7 2 3 2 2" xfId="12175" xr:uid="{7C274708-57B2-4B13-A04B-E38AA7EA1FEA}"/>
    <cellStyle name="Comma 2 7 2 3 3" xfId="9278" xr:uid="{E44AD84F-FBA5-4A58-A3BB-E4A67821BD4C}"/>
    <cellStyle name="Comma 2 7 2 4" xfId="4325" xr:uid="{0371C73E-7C9A-4066-A17E-16E31A27E66E}"/>
    <cellStyle name="Comma 2 7 2 4 2" xfId="10903" xr:uid="{F1DAE5F0-2A56-4C36-A3B8-5B98881931E4}"/>
    <cellStyle name="Comma 2 7 2 5" xfId="7810" xr:uid="{13D6104C-E0D4-440D-963E-BC5932C99687}"/>
    <cellStyle name="Comma 2 7 3" xfId="1587" xr:uid="{EA47F71C-7EB9-4E61-9608-CB6FAE1E8E7B}"/>
    <cellStyle name="Comma 2 7 3 2" xfId="2906" xr:uid="{A2638F35-E6ED-4D4C-976F-3AE9C0FC04D1}"/>
    <cellStyle name="Comma 2 7 3 2 2" xfId="6073" xr:uid="{A300ECC2-FEB9-423A-9CA8-84CAF877B70D}"/>
    <cellStyle name="Comma 2 7 3 2 2 2" xfId="12624" xr:uid="{90F28BD2-9EF3-47E3-A686-16EA3FFDA96D}"/>
    <cellStyle name="Comma 2 7 3 2 3" xfId="9727" xr:uid="{8788141D-1B58-4323-A864-CAA4D525C492}"/>
    <cellStyle name="Comma 2 7 3 3" xfId="4776" xr:uid="{B42B7C67-C9F6-416D-BD8A-A4FA16A073A9}"/>
    <cellStyle name="Comma 2 7 3 3 2" xfId="11352" xr:uid="{E0A424EA-C29A-407E-BEA5-0F00DF780C98}"/>
    <cellStyle name="Comma 2 7 3 4" xfId="8470" xr:uid="{C1081757-5E71-4021-8EB8-37505ABBC805}"/>
    <cellStyle name="Comma 2 7 4" xfId="2216" xr:uid="{5021D8BA-4890-46E3-9BE9-AA817FCFB7E7}"/>
    <cellStyle name="Comma 2 7 4 2" xfId="5384" xr:uid="{8DCBD4D4-D1BB-4940-94FE-AC049D00F5EF}"/>
    <cellStyle name="Comma 2 7 4 2 2" xfId="11939" xr:uid="{951649B5-31FF-4A8D-9B66-E8A29772C896}"/>
    <cellStyle name="Comma 2 7 4 3" xfId="9042" xr:uid="{98450BDF-6BCD-4A29-99F1-5D0D046BD776}"/>
    <cellStyle name="Comma 2 7 5" xfId="3540" xr:uid="{1EA6F5D7-C215-45F2-B932-14C798A2467C}"/>
    <cellStyle name="Comma 2 7 5 2" xfId="6663" xr:uid="{90B42348-EC28-4A51-8137-105E0DC4634F}"/>
    <cellStyle name="Comma 2 7 5 2 2" xfId="13203" xr:uid="{54AA31FD-863B-41B3-8345-61BD6A379F16}"/>
    <cellStyle name="Comma 2 7 5 3" xfId="10311" xr:uid="{CFB59A5C-46F7-4C0C-9E2A-7EED3EDBB8FE}"/>
    <cellStyle name="Comma 2 7 6" xfId="4042" xr:uid="{038D2373-060A-495A-A78A-881E7492EADC}"/>
    <cellStyle name="Comma 2 7 6 2" xfId="10660" xr:uid="{5B773FDD-963C-4D80-ABFD-ED3E09A86D43}"/>
    <cellStyle name="Comma 2 7 7" xfId="7006" xr:uid="{342EBDFC-0D78-4A33-BFF4-33C6B00AB14E}"/>
    <cellStyle name="Comma 2 7 7 2" xfId="13510" xr:uid="{B2AB3B7F-A929-46B6-A6A2-33D467FC7249}"/>
    <cellStyle name="Comma 2 7 8" xfId="7506" xr:uid="{F62C63B2-37F4-4BEC-8EC4-D27D6B25E3D9}"/>
    <cellStyle name="Comma 2 8" xfId="354" xr:uid="{00000000-0005-0000-0000-000061010000}"/>
    <cellStyle name="Comma 2 8 2" xfId="355" xr:uid="{00000000-0005-0000-0000-000062010000}"/>
    <cellStyle name="Comma 2 8 2 2" xfId="1590" xr:uid="{674B4ED5-DBEF-4B1D-A5A8-EF8AA04B3BBF}"/>
    <cellStyle name="Comma 2 8 2 2 2" xfId="2909" xr:uid="{0385016F-3837-42E4-9879-3D7118CD012D}"/>
    <cellStyle name="Comma 2 8 2 2 2 2" xfId="6076" xr:uid="{251A1B77-3F64-4ABC-914C-2EC49C9D5F8E}"/>
    <cellStyle name="Comma 2 8 2 2 2 2 2" xfId="12627" xr:uid="{3F7CCB61-5DD7-4350-8EC6-B4CE3A171AFF}"/>
    <cellStyle name="Comma 2 8 2 2 2 3" xfId="9730" xr:uid="{0D37CB38-616D-49D0-A39D-43E234150FD7}"/>
    <cellStyle name="Comma 2 8 2 2 3" xfId="4779" xr:uid="{A16B9EF6-83C9-487D-BA0D-D8BFB1B9550A}"/>
    <cellStyle name="Comma 2 8 2 2 3 2" xfId="11355" xr:uid="{E99B167E-D551-4C72-9BCD-98234826CB19}"/>
    <cellStyle name="Comma 2 8 2 2 4" xfId="8473" xr:uid="{42A6BE97-4F62-4EF6-911F-F48EA74B5D55}"/>
    <cellStyle name="Comma 2 8 2 3" xfId="2455" xr:uid="{95A4CE0C-75D6-4FA3-91C9-25224388A87E}"/>
    <cellStyle name="Comma 2 8 2 3 2" xfId="5623" xr:uid="{1D06AA2C-A2E8-4C68-9E04-AF431339FCBF}"/>
    <cellStyle name="Comma 2 8 2 3 2 2" xfId="12176" xr:uid="{D077DC4F-C301-412A-9A3B-DC97317DFF94}"/>
    <cellStyle name="Comma 2 8 2 3 3" xfId="9279" xr:uid="{3CFAAACE-613C-4932-901F-48CB6360907C}"/>
    <cellStyle name="Comma 2 8 2 4" xfId="4326" xr:uid="{347EEAC0-E77C-4D6E-9F6F-D696D3407FE1}"/>
    <cellStyle name="Comma 2 8 2 4 2" xfId="10904" xr:uid="{D19232C6-78E8-4367-8015-5872A164BE78}"/>
    <cellStyle name="Comma 2 8 2 5" xfId="7811" xr:uid="{E516D724-B07C-4C71-83D0-8841A2C56175}"/>
    <cellStyle name="Comma 2 8 3" xfId="1589" xr:uid="{5CE74BBC-64A8-4E26-81DE-77ABA5479A04}"/>
    <cellStyle name="Comma 2 8 3 2" xfId="2908" xr:uid="{0C62068C-B331-4A77-AAC1-8457CB034A7D}"/>
    <cellStyle name="Comma 2 8 3 2 2" xfId="6075" xr:uid="{0C2AE142-6249-4BE2-B1FA-7EF50F1AD141}"/>
    <cellStyle name="Comma 2 8 3 2 2 2" xfId="12626" xr:uid="{469D6713-F1A4-4C86-A46D-EA98F33AD7D0}"/>
    <cellStyle name="Comma 2 8 3 2 3" xfId="9729" xr:uid="{5759093B-F12C-469D-A326-AC2A5A6E47DE}"/>
    <cellStyle name="Comma 2 8 3 3" xfId="4778" xr:uid="{66C8769C-D4FF-4286-B19C-14686C0FC352}"/>
    <cellStyle name="Comma 2 8 3 3 2" xfId="11354" xr:uid="{DC96D79E-BE02-49B8-90A2-193A73368E9C}"/>
    <cellStyle name="Comma 2 8 3 4" xfId="8472" xr:uid="{03891F3F-A08A-4DE7-B9CD-3ADB3A38DF84}"/>
    <cellStyle name="Comma 2 8 4" xfId="2217" xr:uid="{5EB3028B-4055-47FF-B919-E0BA8C6DE5BE}"/>
    <cellStyle name="Comma 2 8 4 2" xfId="5385" xr:uid="{764B1EAE-A3ED-426F-B4CA-F0DA589537AD}"/>
    <cellStyle name="Comma 2 8 4 2 2" xfId="11940" xr:uid="{C6ADF695-2953-4C82-BA42-8759591B765E}"/>
    <cellStyle name="Comma 2 8 4 3" xfId="9043" xr:uid="{2C035EAB-7305-481D-9361-DB7D9E6B0034}"/>
    <cellStyle name="Comma 2 8 5" xfId="3334" xr:uid="{91629036-3917-4E8A-8DD9-27C327FB90B9}"/>
    <cellStyle name="Comma 2 8 5 2" xfId="6473" xr:uid="{082B8C15-C867-431A-B1B7-01EBDD078D61}"/>
    <cellStyle name="Comma 2 8 5 2 2" xfId="13018" xr:uid="{7E7463EA-71CC-4A80-A603-C88217BF8926}"/>
    <cellStyle name="Comma 2 8 5 3" xfId="10126" xr:uid="{69A45347-AA37-49CE-B338-D95915EE4978}"/>
    <cellStyle name="Comma 2 8 6" xfId="3541" xr:uid="{CC06A023-84D8-44EF-A4E2-26F1A670BD7F}"/>
    <cellStyle name="Comma 2 8 6 2" xfId="6664" xr:uid="{DF859986-C4D4-46B7-ABC9-BAF823801F9E}"/>
    <cellStyle name="Comma 2 8 6 2 2" xfId="13204" xr:uid="{179B42DA-6CFC-49E8-862E-33001732C4E4}"/>
    <cellStyle name="Comma 2 8 6 3" xfId="10312" xr:uid="{A40BD8A1-4CF3-4A52-9458-DBA032972F2E}"/>
    <cellStyle name="Comma 2 8 7" xfId="4043" xr:uid="{8D98F3A5-4985-4B2F-9108-88B8DD9AA756}"/>
    <cellStyle name="Comma 2 8 7 2" xfId="10661" xr:uid="{9157288C-2CE6-495C-A6BC-FF33D64CDB7E}"/>
    <cellStyle name="Comma 2 8 8" xfId="7007" xr:uid="{5E0F8B84-047F-49C3-BBB2-29373E838594}"/>
    <cellStyle name="Comma 2 8 8 2" xfId="13511" xr:uid="{156E935A-7780-4689-B991-3294DCD35823}"/>
    <cellStyle name="Comma 2 8 9" xfId="7507" xr:uid="{53C8CD59-C791-4E43-947D-556D34DACA41}"/>
    <cellStyle name="Comma 2 9" xfId="356" xr:uid="{00000000-0005-0000-0000-000063010000}"/>
    <cellStyle name="Comma 2 9 2" xfId="357" xr:uid="{00000000-0005-0000-0000-000064010000}"/>
    <cellStyle name="Comma 2 9 2 2" xfId="1592" xr:uid="{048BBB12-99F9-4B4F-873A-998FF3A41213}"/>
    <cellStyle name="Comma 2 9 2 2 2" xfId="2911" xr:uid="{22D67FD8-0F36-4751-AC0D-ECF4CB5ACD6B}"/>
    <cellStyle name="Comma 2 9 2 2 2 2" xfId="6078" xr:uid="{6E4A8A0B-C86C-4736-8A5E-BAB807DDF2AC}"/>
    <cellStyle name="Comma 2 9 2 2 2 2 2" xfId="12629" xr:uid="{44AEF721-72AB-4E1E-90FE-55EA823E2137}"/>
    <cellStyle name="Comma 2 9 2 2 2 3" xfId="9732" xr:uid="{8D0AF51F-9635-471D-8504-1DB7ABC28AF1}"/>
    <cellStyle name="Comma 2 9 2 2 3" xfId="4781" xr:uid="{E5ABA07F-BAA1-4C02-A3D4-89F7C8BC1FED}"/>
    <cellStyle name="Comma 2 9 2 2 3 2" xfId="11357" xr:uid="{D529C0FD-B285-4E39-AF2C-24B26C8DE49A}"/>
    <cellStyle name="Comma 2 9 2 2 4" xfId="8475" xr:uid="{73584020-60A0-4947-8009-7DE89E9773D5}"/>
    <cellStyle name="Comma 2 9 2 3" xfId="2456" xr:uid="{3EA2C348-1004-480D-BC38-73C68A825119}"/>
    <cellStyle name="Comma 2 9 2 3 2" xfId="5624" xr:uid="{A20BD5E6-A8F6-4DF3-84B0-0C2E033F85A2}"/>
    <cellStyle name="Comma 2 9 2 3 2 2" xfId="12177" xr:uid="{7D5BA1B2-5BD0-400E-8DAC-12B3A32D8199}"/>
    <cellStyle name="Comma 2 9 2 3 3" xfId="9280" xr:uid="{56DD91CB-22AF-4CF5-B9F2-3B3C4D855EDC}"/>
    <cellStyle name="Comma 2 9 2 4" xfId="4327" xr:uid="{4E088F47-672B-41D5-A32C-6B3907787F00}"/>
    <cellStyle name="Comma 2 9 2 4 2" xfId="10905" xr:uid="{DA274768-EF7A-4137-B711-EB6ADB27C063}"/>
    <cellStyle name="Comma 2 9 2 5" xfId="7813" xr:uid="{F26CE838-3743-4486-A3F8-D3C3BBC9DCCF}"/>
    <cellStyle name="Comma 2 9 3" xfId="1591" xr:uid="{DC47DFE5-6AFA-4ED5-897B-8BDC3F39345A}"/>
    <cellStyle name="Comma 2 9 3 2" xfId="2910" xr:uid="{713D0277-9901-4742-B2C0-E0A30D3D62B5}"/>
    <cellStyle name="Comma 2 9 3 2 2" xfId="6077" xr:uid="{B5C9663D-F062-46CD-A39F-E61DF167FF4C}"/>
    <cellStyle name="Comma 2 9 3 2 2 2" xfId="12628" xr:uid="{07BF9CFA-B4D0-41C2-9ABD-290BB6177300}"/>
    <cellStyle name="Comma 2 9 3 2 3" xfId="9731" xr:uid="{2DB54876-78AF-4C52-898D-45DBC9B77552}"/>
    <cellStyle name="Comma 2 9 3 3" xfId="4780" xr:uid="{78E41C91-122D-4519-9CD7-2D32995FA3C5}"/>
    <cellStyle name="Comma 2 9 3 3 2" xfId="11356" xr:uid="{B31F2A38-F479-4123-8BA7-27AFB6C853D3}"/>
    <cellStyle name="Comma 2 9 3 4" xfId="8474" xr:uid="{0E22F737-ADC3-452A-802B-1C4917458540}"/>
    <cellStyle name="Comma 2 9 4" xfId="2218" xr:uid="{EEC20B9E-B5E9-44FE-9CAB-05668733C0F9}"/>
    <cellStyle name="Comma 2 9 4 2" xfId="5386" xr:uid="{6899F5C4-4E66-40C9-9651-81150FC7C915}"/>
    <cellStyle name="Comma 2 9 4 2 2" xfId="11941" xr:uid="{8548EB6C-C3C2-41C4-B156-AF475ACE33F7}"/>
    <cellStyle name="Comma 2 9 4 3" xfId="9044" xr:uid="{E16465A0-D4C0-4045-98FC-8D86CFCB0D76}"/>
    <cellStyle name="Comma 2 9 5" xfId="3542" xr:uid="{F93D67B1-B487-48E4-9821-70ECE84F2FD6}"/>
    <cellStyle name="Comma 2 9 6" xfId="4044" xr:uid="{41717C6D-E5DC-49F4-9577-8DBAA0EC29BF}"/>
    <cellStyle name="Comma 2 9 6 2" xfId="10662" xr:uid="{C29B1F68-9A06-410A-8CD1-A5C81FA27439}"/>
    <cellStyle name="Comma 2 9 7" xfId="7008" xr:uid="{B61C5BE8-1384-4E1E-A075-2B742603C3B4}"/>
    <cellStyle name="Comma 2 9 7 2" xfId="13512" xr:uid="{50E1F0B9-BDE6-4C74-A078-C9A00CCEF2FC}"/>
    <cellStyle name="Comma 2 9 8" xfId="7812" xr:uid="{5054105F-78D5-446B-8B35-59490F002D50}"/>
    <cellStyle name="Comma 20" xfId="358" xr:uid="{00000000-0005-0000-0000-000065010000}"/>
    <cellStyle name="Comma 20 2" xfId="359" xr:uid="{00000000-0005-0000-0000-000066010000}"/>
    <cellStyle name="Comma 20 2 2" xfId="1594" xr:uid="{1C0C10C0-C614-45A8-812F-D63C958329E6}"/>
    <cellStyle name="Comma 20 2 2 2" xfId="2913" xr:uid="{9115D1DB-8BA4-4612-AAA5-8F086EE7BD6E}"/>
    <cellStyle name="Comma 20 2 2 2 2" xfId="6080" xr:uid="{805DA7D9-D79A-4885-ABE7-ED39616D2B92}"/>
    <cellStyle name="Comma 20 2 2 2 2 2" xfId="12631" xr:uid="{C4311656-A5B8-40DC-B46F-9201DDF532FD}"/>
    <cellStyle name="Comma 20 2 2 2 3" xfId="9734" xr:uid="{7AC03713-CD46-463C-B141-6FAEA34B0687}"/>
    <cellStyle name="Comma 20 2 2 3" xfId="4783" xr:uid="{14FDBCBC-53C6-425E-9C62-491D702EBD52}"/>
    <cellStyle name="Comma 20 2 2 3 2" xfId="11359" xr:uid="{45094B62-BAB0-483A-872C-6BEFFDE3C2A0}"/>
    <cellStyle name="Comma 20 2 2 4" xfId="8477" xr:uid="{0119BE9C-E0FB-4106-A100-EC089F3E2669}"/>
    <cellStyle name="Comma 20 2 3" xfId="2457" xr:uid="{A396CC28-054E-4DC7-9AAF-9D81AE891E79}"/>
    <cellStyle name="Comma 20 2 3 2" xfId="5625" xr:uid="{1DED81C4-9BDF-4895-B139-AB09FBA97E9B}"/>
    <cellStyle name="Comma 20 2 3 2 2" xfId="12178" xr:uid="{D93C79EE-2422-4A9F-8C58-905BDBC554AE}"/>
    <cellStyle name="Comma 20 2 3 3" xfId="9281" xr:uid="{1019D859-7ADC-4884-970C-5DE58EA3D603}"/>
    <cellStyle name="Comma 20 2 4" xfId="4328" xr:uid="{7E67CB7E-5484-4E26-AFF3-FFE19FA5FE34}"/>
    <cellStyle name="Comma 20 2 4 2" xfId="10906" xr:uid="{C8971E89-85DD-49E9-94A3-080190C70D50}"/>
    <cellStyle name="Comma 20 2 5" xfId="7814" xr:uid="{8CE18997-1676-41AF-A67F-1146A6A1FAA1}"/>
    <cellStyle name="Comma 20 3" xfId="1593" xr:uid="{8BA37996-343C-4CB4-90D9-D5F6C412CD1F}"/>
    <cellStyle name="Comma 20 3 2" xfId="2912" xr:uid="{09181FA0-AA8F-4A6B-B34F-6C1C3CD4BD5E}"/>
    <cellStyle name="Comma 20 3 2 2" xfId="6079" xr:uid="{A00051FA-F974-4046-B0FB-963AEE92B2F7}"/>
    <cellStyle name="Comma 20 3 2 2 2" xfId="12630" xr:uid="{FF2BE7DA-748F-4314-9B2E-0F7D2E9ACD46}"/>
    <cellStyle name="Comma 20 3 2 3" xfId="9733" xr:uid="{3F6F199C-0DF8-46A1-A491-0B93619363DD}"/>
    <cellStyle name="Comma 20 3 3" xfId="4782" xr:uid="{AD4F4BB8-A6E5-4133-B57D-65AAA7B4B778}"/>
    <cellStyle name="Comma 20 3 3 2" xfId="11358" xr:uid="{55363823-ABC5-471E-A522-58F412A41336}"/>
    <cellStyle name="Comma 20 3 4" xfId="8476" xr:uid="{1309D562-5A55-4E8B-940A-D0F155FEA746}"/>
    <cellStyle name="Comma 20 4" xfId="2219" xr:uid="{83B47BEB-97DF-4B5D-BEBD-F4FAAD9C44EF}"/>
    <cellStyle name="Comma 20 4 2" xfId="5387" xr:uid="{59301D47-F35E-486B-A58C-1BD4DF2A5C35}"/>
    <cellStyle name="Comma 20 4 2 2" xfId="11942" xr:uid="{45210334-C0B3-4884-A977-B135C06B8FB2}"/>
    <cellStyle name="Comma 20 4 3" xfId="9045" xr:uid="{CFE32045-B38E-461A-B926-3F18864B8C7B}"/>
    <cellStyle name="Comma 20 5" xfId="3543" xr:uid="{3A3EB105-2973-41A5-A1F6-0DF30AC0E0D1}"/>
    <cellStyle name="Comma 20 5 2" xfId="6665" xr:uid="{C94B3E9E-B282-498D-961D-864F803D92D8}"/>
    <cellStyle name="Comma 20 5 2 2" xfId="13205" xr:uid="{2007EC5C-19B8-4639-94D1-69F0F29C3872}"/>
    <cellStyle name="Comma 20 5 3" xfId="10313" xr:uid="{E8D9872D-8561-4E0C-A91E-0328B107A131}"/>
    <cellStyle name="Comma 20 6" xfId="3739" xr:uid="{75011226-9DC0-45D9-B2C2-C03CD792E381}"/>
    <cellStyle name="Comma 20 6 2" xfId="10439" xr:uid="{E586D567-19C3-4F20-BBBD-2375F6EAF6E2}"/>
    <cellStyle name="Comma 20 7" xfId="4045" xr:uid="{3F1F3127-8CEF-426F-BC6C-DB1E8517007F}"/>
    <cellStyle name="Comma 20 7 2" xfId="10663" xr:uid="{354989F3-A4C5-44E6-A9F0-08E526607A25}"/>
    <cellStyle name="Comma 20 8" xfId="7009" xr:uid="{B0FEDF9A-BD03-467E-81DE-CCE4041B1B53}"/>
    <cellStyle name="Comma 20 8 2" xfId="13513" xr:uid="{FE78D393-6661-4662-B68A-DB6D4E34B768}"/>
    <cellStyle name="Comma 20 9" xfId="7508" xr:uid="{51745343-24D8-4489-91EC-0350DDECE62D}"/>
    <cellStyle name="Comma 21" xfId="360" xr:uid="{00000000-0005-0000-0000-000067010000}"/>
    <cellStyle name="Comma 21 10" xfId="7010" xr:uid="{09382CE1-AF72-4F11-A2EA-A1D49B6EF173}"/>
    <cellStyle name="Comma 21 10 2" xfId="13514" xr:uid="{9C126278-C186-4B3A-B81D-D722DE160CD1}"/>
    <cellStyle name="Comma 21 11" xfId="1202" xr:uid="{323FDA1E-B739-466B-86DF-15247C7E6772}"/>
    <cellStyle name="Comma 21 11 2" xfId="8099" xr:uid="{FFA89E39-CDAD-4C0A-BDBA-8EBC1AE049E5}"/>
    <cellStyle name="Comma 21 11 3" xfId="7509" xr:uid="{B9A46381-269D-4FFB-96E9-115C00E72834}"/>
    <cellStyle name="Comma 21 12" xfId="7815" xr:uid="{BC494836-EB4B-4C61-BB54-978D3BF21777}"/>
    <cellStyle name="Comma 21 2" xfId="361" xr:uid="{00000000-0005-0000-0000-000068010000}"/>
    <cellStyle name="Comma 21 2 10" xfId="7816" xr:uid="{6DDEE026-27E7-49EF-9F58-44C9A502000C}"/>
    <cellStyle name="Comma 21 2 11" xfId="7174" xr:uid="{ABA612D4-C117-4502-A7A3-2D6B9FE64E5E}"/>
    <cellStyle name="Comma 21 2 2" xfId="362" xr:uid="{00000000-0005-0000-0000-000069010000}"/>
    <cellStyle name="Comma 21 2 2 2" xfId="363" xr:uid="{00000000-0005-0000-0000-00006A010000}"/>
    <cellStyle name="Comma 21 2 2 2 10" xfId="7012" xr:uid="{7D87139B-976E-4A23-A9E7-975ED665340C}"/>
    <cellStyle name="Comma 21 2 2 2 10 2" xfId="13516" xr:uid="{3294B081-1197-4423-B46F-D499980EE92A}"/>
    <cellStyle name="Comma 21 2 2 2 10 3" xfId="7326" xr:uid="{6DF6CC8E-D114-4A13-A430-F18EA26C4B89}"/>
    <cellStyle name="Comma 21 2 2 2 11" xfId="1204" xr:uid="{F2A56EB2-060F-4CCD-ACA5-49F06DC1853C}"/>
    <cellStyle name="Comma 21 2 2 2 11 2" xfId="8101" xr:uid="{2AECCFE9-BEF5-47AE-8149-A656BD109320}"/>
    <cellStyle name="Comma 21 2 2 2 11 3" xfId="7511" xr:uid="{363AC582-C52C-49AC-8677-559A12884472}"/>
    <cellStyle name="Comma 21 2 2 2 12" xfId="7818" xr:uid="{DB502779-66DB-45E9-8948-4888B8A916F5}"/>
    <cellStyle name="Comma 21 2 2 2 13" xfId="7175" xr:uid="{40E1DEB5-0BA6-42AB-A43F-FA19C61B6C79}"/>
    <cellStyle name="Comma 21 2 2 2 2" xfId="364" xr:uid="{00000000-0005-0000-0000-00006B010000}"/>
    <cellStyle name="Comma 21 2 2 2 2 10" xfId="7819" xr:uid="{2AC84067-2998-4241-A145-66C1839A2A1A}"/>
    <cellStyle name="Comma 21 2 2 2 2 11" xfId="7176" xr:uid="{51E19B4C-A746-4CBB-9F80-F805FDE86D58}"/>
    <cellStyle name="Comma 21 2 2 2 2 2" xfId="365" xr:uid="{00000000-0005-0000-0000-00006C010000}"/>
    <cellStyle name="Comma 21 2 2 2 2 2 2" xfId="1600" xr:uid="{AA9EC1FD-0D31-4270-9001-38B9F1A6D952}"/>
    <cellStyle name="Comma 21 2 2 2 2 2 2 2" xfId="2919" xr:uid="{E7AEE572-CB5A-4012-A77C-C4F690520447}"/>
    <cellStyle name="Comma 21 2 2 2 2 2 2 2 2" xfId="6086" xr:uid="{0FE32ED0-DF83-425A-85A9-8F4C9716C68B}"/>
    <cellStyle name="Comma 21 2 2 2 2 2 2 2 2 2" xfId="12637" xr:uid="{D051F834-D9FF-4285-8256-17D04479E836}"/>
    <cellStyle name="Comma 21 2 2 2 2 2 2 2 3" xfId="9740" xr:uid="{B8B57350-FEA7-48E7-8B43-D4FB15D9F232}"/>
    <cellStyle name="Comma 21 2 2 2 2 2 2 3" xfId="4789" xr:uid="{766B29B7-5BC3-4285-B79F-889EC383BBF1}"/>
    <cellStyle name="Comma 21 2 2 2 2 2 2 3 2" xfId="11365" xr:uid="{0E39F121-8282-4AC5-8DA2-95E5ED3C98A0}"/>
    <cellStyle name="Comma 21 2 2 2 2 2 2 4" xfId="8483" xr:uid="{FE669261-4DAE-4ECE-B88C-31998CE5BD6B}"/>
    <cellStyle name="Comma 21 2 2 2 2 2 3" xfId="2461" xr:uid="{C426821A-AA95-4A69-B38C-80F261105B36}"/>
    <cellStyle name="Comma 21 2 2 2 2 2 3 2" xfId="5629" xr:uid="{EF2768CC-F77A-424C-AA51-8FDB6DCD1911}"/>
    <cellStyle name="Comma 21 2 2 2 2 2 3 2 2" xfId="12182" xr:uid="{ED9E0D7E-5597-49F7-A527-8D7272935D9E}"/>
    <cellStyle name="Comma 21 2 2 2 2 2 3 2 3" xfId="7299" xr:uid="{99E56475-640D-4D30-8DC7-BBC351E9D4B9}"/>
    <cellStyle name="Comma 21 2 2 2 2 2 3 3" xfId="9285" xr:uid="{F5164AFC-E367-440D-860A-640E6C825D99}"/>
    <cellStyle name="Comma 21 2 2 2 2 2 3 4" xfId="7223" xr:uid="{4B329343-AA93-4602-811A-69BF7120FF24}"/>
    <cellStyle name="Comma 21 2 2 2 2 2 4" xfId="4332" xr:uid="{71A3A8AF-5EF1-48AC-B9BA-E85AD14E84CF}"/>
    <cellStyle name="Comma 21 2 2 2 2 2 4 2" xfId="10910" xr:uid="{C3E0B451-AF65-49A3-A141-E7FFF639F7E9}"/>
    <cellStyle name="Comma 21 2 2 2 2 2 4 3" xfId="7282" xr:uid="{898E3A91-4633-48AF-9A8F-8C05C879E2BD}"/>
    <cellStyle name="Comma 21 2 2 2 2 2 5" xfId="1284" xr:uid="{B58440F6-9F8F-46A6-B006-BD43C29D4BE5}"/>
    <cellStyle name="Comma 21 2 2 2 2 2 5 2" xfId="8168" xr:uid="{F78C73E8-F01D-4A15-93ED-1D6B568832E3}"/>
    <cellStyle name="Comma 21 2 2 2 2 2 6" xfId="7820" xr:uid="{A354CC2C-6631-411C-B5CC-B6245D3AADCD}"/>
    <cellStyle name="Comma 21 2 2 2 2 2 7" xfId="7198" xr:uid="{E439E3F7-64AD-42D9-BF32-FD2593659296}"/>
    <cellStyle name="Comma 21 2 2 2 2 3" xfId="1599" xr:uid="{B4B786A1-BF91-4DA2-A18C-5A752705B23A}"/>
    <cellStyle name="Comma 21 2 2 2 2 3 2" xfId="2918" xr:uid="{12DDAC89-234C-481E-89AE-B7530E1FCE47}"/>
    <cellStyle name="Comma 21 2 2 2 2 3 2 2" xfId="6085" xr:uid="{A63BAE45-D7A5-4542-9F1E-BD4960C7AACE}"/>
    <cellStyle name="Comma 21 2 2 2 2 3 2 2 2" xfId="12636" xr:uid="{0B200482-F1D6-413D-84D0-B5D713863462}"/>
    <cellStyle name="Comma 21 2 2 2 2 3 2 3" xfId="9739" xr:uid="{8123CE19-EAC2-4130-BC92-F254AC3B0807}"/>
    <cellStyle name="Comma 21 2 2 2 2 3 3" xfId="4788" xr:uid="{528610A2-955F-480E-94AF-A516FE08FF53}"/>
    <cellStyle name="Comma 21 2 2 2 2 3 3 2" xfId="11364" xr:uid="{097946E8-E272-40FD-B00C-1D4131C297AD}"/>
    <cellStyle name="Comma 21 2 2 2 2 3 4" xfId="8482" xr:uid="{D5544726-E8B8-48AD-B99E-4D61E7BE7F68}"/>
    <cellStyle name="Comma 21 2 2 2 2 4" xfId="2223" xr:uid="{DCCD06B2-0BFD-40DF-A1C8-FD1297A0BB88}"/>
    <cellStyle name="Comma 21 2 2 2 2 4 2" xfId="5391" xr:uid="{51A1105B-27D4-4BDA-8482-65A5E0C6B5B3}"/>
    <cellStyle name="Comma 21 2 2 2 2 4 2 2" xfId="11946" xr:uid="{A0EF3B27-1F3E-49C1-A38D-6B266A6113BE}"/>
    <cellStyle name="Comma 21 2 2 2 2 4 2 3" xfId="7294" xr:uid="{4010FE20-EA43-4AF5-B114-B26390C616EF}"/>
    <cellStyle name="Comma 21 2 2 2 2 4 3" xfId="9049" xr:uid="{00AEEEB1-2458-4D6A-9ABF-089AF2ED555F}"/>
    <cellStyle name="Comma 21 2 2 2 2 4 4" xfId="7218" xr:uid="{1E0AD27B-BC14-4180-8260-1E6261DDB38A}"/>
    <cellStyle name="Comma 21 2 2 2 2 5" xfId="3547" xr:uid="{9A828D31-F9FE-466A-B4DB-3BADCB200A68}"/>
    <cellStyle name="Comma 21 2 2 2 2 5 2" xfId="6669" xr:uid="{8D9E3C0F-7736-45D0-8D70-536207332576}"/>
    <cellStyle name="Comma 21 2 2 2 2 5 2 2" xfId="13209" xr:uid="{5C905125-CA89-4065-9FDD-2F892365FE66}"/>
    <cellStyle name="Comma 21 2 2 2 2 5 2 3" xfId="7311" xr:uid="{6CA3A077-925C-4E23-9918-64672BE00119}"/>
    <cellStyle name="Comma 21 2 2 2 2 5 3" xfId="10317" xr:uid="{E722F9A0-C484-46CA-BC2E-86BC4A1EE235}"/>
    <cellStyle name="Comma 21 2 2 2 2 5 4" xfId="7248" xr:uid="{29193F03-EF69-4221-92EF-E88492EF4FBD}"/>
    <cellStyle name="Comma 21 2 2 2 2 6" xfId="4049" xr:uid="{C453000B-A41D-4DF4-9210-21E653BEC223}"/>
    <cellStyle name="Comma 21 2 2 2 2 6 2" xfId="10667" xr:uid="{26ED5E7F-833C-4517-8808-18B25E5582DE}"/>
    <cellStyle name="Comma 21 2 2 2 2 6 3" xfId="7277" xr:uid="{54279421-AF27-406C-8B76-1DD53A44B43A}"/>
    <cellStyle name="Comma 21 2 2 2 2 7" xfId="6853" xr:uid="{9676486D-0AB0-4CA4-A6BB-1C212A8107DE}"/>
    <cellStyle name="Comma 21 2 2 2 2 7 2" xfId="13368" xr:uid="{848CC636-FCE8-40DC-B091-23C2B78830BF}"/>
    <cellStyle name="Comma 21 2 2 2 2 7 3" xfId="7320" xr:uid="{77B9C28E-E8F8-484E-8852-26ED19083A27}"/>
    <cellStyle name="Comma 21 2 2 2 2 8" xfId="7013" xr:uid="{7652CCD9-CF05-4083-8062-B9221493E86A}"/>
    <cellStyle name="Comma 21 2 2 2 2 8 2" xfId="13517" xr:uid="{F610DF99-4437-482B-8718-88F8106DBEB0}"/>
    <cellStyle name="Comma 21 2 2 2 2 8 3" xfId="7327" xr:uid="{AC3B5DEA-060B-414D-8D87-CEB28E5577F3}"/>
    <cellStyle name="Comma 21 2 2 2 2 9" xfId="1205" xr:uid="{DDB68AA5-9BD2-43FC-BBCE-3B102BF987DC}"/>
    <cellStyle name="Comma 21 2 2 2 2 9 2" xfId="8102" xr:uid="{B04AA1CA-FAAF-4D87-BE16-E0CCE043C009}"/>
    <cellStyle name="Comma 21 2 2 2 2 9 3" xfId="7512" xr:uid="{F9936A6B-D3AA-4CE1-B9B8-D1A57F44BAEC}"/>
    <cellStyle name="Comma 21 2 2 2 3" xfId="366" xr:uid="{00000000-0005-0000-0000-00006D010000}"/>
    <cellStyle name="Comma 21 2 2 2 3 10" xfId="7821" xr:uid="{00707EF4-7DC7-40AC-8036-6D9FBBCD521B}"/>
    <cellStyle name="Comma 21 2 2 2 3 11" xfId="7177" xr:uid="{93221150-4F77-4094-8CE6-BA5420F2BF1C}"/>
    <cellStyle name="Comma 21 2 2 2 3 2" xfId="367" xr:uid="{00000000-0005-0000-0000-00006E010000}"/>
    <cellStyle name="Comma 21 2 2 2 3 2 2" xfId="1602" xr:uid="{7556D0CE-B382-4D4A-92C8-BF2145C02BA4}"/>
    <cellStyle name="Comma 21 2 2 2 3 2 2 2" xfId="2921" xr:uid="{4745620C-7457-41FA-8A21-9994FF427104}"/>
    <cellStyle name="Comma 21 2 2 2 3 2 2 2 2" xfId="6088" xr:uid="{4EBABFA4-C314-4CC9-B9A7-B02DB82A9034}"/>
    <cellStyle name="Comma 21 2 2 2 3 2 2 2 2 2" xfId="12639" xr:uid="{B88DD0FB-D91D-40EA-89FF-FCBD18BBD899}"/>
    <cellStyle name="Comma 21 2 2 2 3 2 2 2 3" xfId="9742" xr:uid="{BF76208F-F79A-4AC6-BD2C-D80085B26975}"/>
    <cellStyle name="Comma 21 2 2 2 3 2 2 3" xfId="4791" xr:uid="{5ED41203-676E-46B2-A2E3-0D2B9372780F}"/>
    <cellStyle name="Comma 21 2 2 2 3 2 2 3 2" xfId="11367" xr:uid="{F5552DB9-53F1-4078-9B33-E198F7DEA4B6}"/>
    <cellStyle name="Comma 21 2 2 2 3 2 2 4" xfId="8485" xr:uid="{54366E63-9D44-4AB0-AF72-2117BFAD32C3}"/>
    <cellStyle name="Comma 21 2 2 2 3 2 3" xfId="2462" xr:uid="{7BA93851-752E-43F2-8139-1373E9379A04}"/>
    <cellStyle name="Comma 21 2 2 2 3 2 3 2" xfId="5630" xr:uid="{D9C05924-7044-4B64-A2F3-F52E850652C2}"/>
    <cellStyle name="Comma 21 2 2 2 3 2 3 2 2" xfId="12183" xr:uid="{987DB1F0-1A4B-4B4E-B63B-0DF1CA06B417}"/>
    <cellStyle name="Comma 21 2 2 2 3 2 3 2 3" xfId="7300" xr:uid="{3733286B-76EC-49ED-9369-2E4A8D809DD9}"/>
    <cellStyle name="Comma 21 2 2 2 3 2 3 3" xfId="9286" xr:uid="{9A19335C-B9F9-491C-B1AA-6E66C38E7E9A}"/>
    <cellStyle name="Comma 21 2 2 2 3 2 3 4" xfId="7224" xr:uid="{10FF3178-E6AF-482B-81AE-A13574AEB43A}"/>
    <cellStyle name="Comma 21 2 2 2 3 2 4" xfId="4333" xr:uid="{1C0EC4FB-EF3B-4655-ADF3-B0E3B56CC44F}"/>
    <cellStyle name="Comma 21 2 2 2 3 2 4 2" xfId="10911" xr:uid="{977BF0F9-4C37-47D8-B060-63EFC3ED44D2}"/>
    <cellStyle name="Comma 21 2 2 2 3 2 4 3" xfId="7283" xr:uid="{72572714-DA6D-4073-89A6-D879BBB7577D}"/>
    <cellStyle name="Comma 21 2 2 2 3 2 5" xfId="1285" xr:uid="{0887AFC6-454D-47CE-ABD3-546B4C784B2E}"/>
    <cellStyle name="Comma 21 2 2 2 3 2 5 2" xfId="8169" xr:uid="{41E1E153-61D1-45F2-A6F5-E7AA289A8A6E}"/>
    <cellStyle name="Comma 21 2 2 2 3 2 6" xfId="7822" xr:uid="{2EEAD66B-76AA-4756-A43C-7B3A6B98F7A5}"/>
    <cellStyle name="Comma 21 2 2 2 3 2 7" xfId="7199" xr:uid="{B2093494-BC66-4E90-85E3-08EC16936D3A}"/>
    <cellStyle name="Comma 21 2 2 2 3 3" xfId="1601" xr:uid="{A61789FB-A990-41B9-B291-1257587CF81D}"/>
    <cellStyle name="Comma 21 2 2 2 3 3 2" xfId="2920" xr:uid="{72EBBC9F-6519-413A-B9B0-5241D451658C}"/>
    <cellStyle name="Comma 21 2 2 2 3 3 2 2" xfId="6087" xr:uid="{B8861C64-3F3F-42F1-8DA4-2138156E342B}"/>
    <cellStyle name="Comma 21 2 2 2 3 3 2 2 2" xfId="12638" xr:uid="{B9ACD478-2E90-40FB-B257-D1A42ECD9C1A}"/>
    <cellStyle name="Comma 21 2 2 2 3 3 2 3" xfId="9741" xr:uid="{A4EAA763-90F4-46D4-927B-210F7B3FD0E1}"/>
    <cellStyle name="Comma 21 2 2 2 3 3 3" xfId="4790" xr:uid="{BA0E170B-EFD3-4CE9-B523-7BB2B6CFC322}"/>
    <cellStyle name="Comma 21 2 2 2 3 3 3 2" xfId="11366" xr:uid="{044F100D-54B0-419A-9C33-C16EA25745B4}"/>
    <cellStyle name="Comma 21 2 2 2 3 3 4" xfId="8484" xr:uid="{77E691A0-5FB2-422A-9C60-3820818CAC8A}"/>
    <cellStyle name="Comma 21 2 2 2 3 4" xfId="2224" xr:uid="{0F511897-0E8C-43E4-8FD8-5905AFF46340}"/>
    <cellStyle name="Comma 21 2 2 2 3 4 2" xfId="5392" xr:uid="{2C698748-0692-4FA9-8C63-A7380768E465}"/>
    <cellStyle name="Comma 21 2 2 2 3 4 2 2" xfId="11947" xr:uid="{EC050812-8902-4848-B185-8A163F2C2483}"/>
    <cellStyle name="Comma 21 2 2 2 3 4 2 3" xfId="7295" xr:uid="{7465BE4E-789C-435A-81BE-6A1193C51337}"/>
    <cellStyle name="Comma 21 2 2 2 3 4 3" xfId="9050" xr:uid="{D0B970CA-CE6A-4EDB-AD66-338EFC74A37E}"/>
    <cellStyle name="Comma 21 2 2 2 3 4 4" xfId="7219" xr:uid="{58847463-6810-486F-BBD3-13AF4577862C}"/>
    <cellStyle name="Comma 21 2 2 2 3 5" xfId="3548" xr:uid="{E03FC1BF-8676-4FE4-B73A-F0518076DF85}"/>
    <cellStyle name="Comma 21 2 2 2 3 5 2" xfId="6670" xr:uid="{2233C095-29D5-4021-80B2-7454BE7F0FD7}"/>
    <cellStyle name="Comma 21 2 2 2 3 5 2 2" xfId="13210" xr:uid="{5C68BB2C-F372-44BD-9BED-A0E92A84745C}"/>
    <cellStyle name="Comma 21 2 2 2 3 5 2 3" xfId="7312" xr:uid="{C12A4B59-E16F-4640-B3CA-67C4F1DB7BC6}"/>
    <cellStyle name="Comma 21 2 2 2 3 5 3" xfId="10318" xr:uid="{13590E97-4898-4757-9FFB-90B8623309A1}"/>
    <cellStyle name="Comma 21 2 2 2 3 5 4" xfId="7249" xr:uid="{D7D8DE10-7836-4E70-8A5E-FFACAE83CF0E}"/>
    <cellStyle name="Comma 21 2 2 2 3 6" xfId="4050" xr:uid="{D3BD1476-5624-418B-9DA7-CD3D758CE303}"/>
    <cellStyle name="Comma 21 2 2 2 3 6 2" xfId="10668" xr:uid="{0C9C73A2-FE9F-45ED-B8E0-551A3563E84A}"/>
    <cellStyle name="Comma 21 2 2 2 3 6 3" xfId="7278" xr:uid="{55D6489E-DA1A-47F3-AABF-C2590B09888F}"/>
    <cellStyle name="Comma 21 2 2 2 3 7" xfId="6813" xr:uid="{C7369F3A-C55D-47D5-A4F1-9DDFCD418F61}"/>
    <cellStyle name="Comma 21 2 2 2 3 7 2" xfId="13338" xr:uid="{3941DDA9-AA61-4422-8BD0-CC8A9C73E2C7}"/>
    <cellStyle name="Comma 21 2 2 2 3 7 3" xfId="7317" xr:uid="{F03A7E05-44BD-4B6D-AC85-B8ED13D10022}"/>
    <cellStyle name="Comma 21 2 2 2 3 8" xfId="7014" xr:uid="{4D3BE1E3-E3DC-4CB6-B0A6-8D10E968F745}"/>
    <cellStyle name="Comma 21 2 2 2 3 8 2" xfId="13518" xr:uid="{FCA6A0D7-499E-4308-BE18-FE616478948C}"/>
    <cellStyle name="Comma 21 2 2 2 3 8 3" xfId="7328" xr:uid="{C442853C-12CA-4091-AA70-1ABB453C07E6}"/>
    <cellStyle name="Comma 21 2 2 2 3 9" xfId="1206" xr:uid="{B2EA146D-610F-416D-868C-A19A1EE87613}"/>
    <cellStyle name="Comma 21 2 2 2 3 9 2" xfId="8103" xr:uid="{3CFF72DD-45D2-4EDB-9654-27E6AE854A29}"/>
    <cellStyle name="Comma 21 2 2 2 3 9 3" xfId="7513" xr:uid="{A0DA8B29-CDC9-4EE4-AD41-38C250A48AC9}"/>
    <cellStyle name="Comma 21 2 2 2 4" xfId="368" xr:uid="{00000000-0005-0000-0000-00006F010000}"/>
    <cellStyle name="Comma 21 2 2 2 4 2" xfId="1603" xr:uid="{22D29782-972C-4528-9F1E-3F61CAEB97AB}"/>
    <cellStyle name="Comma 21 2 2 2 4 2 2" xfId="2922" xr:uid="{E35F3A8B-A76C-4472-8F90-0EFB9DDD591E}"/>
    <cellStyle name="Comma 21 2 2 2 4 2 2 2" xfId="6089" xr:uid="{B12985BE-C521-4FFB-B214-252A2D3C4611}"/>
    <cellStyle name="Comma 21 2 2 2 4 2 2 2 2" xfId="12640" xr:uid="{32FA4874-613B-4DA3-B998-17D04E4E4064}"/>
    <cellStyle name="Comma 21 2 2 2 4 2 2 3" xfId="9743" xr:uid="{5C2EBBDB-AF79-4288-868C-13D85B009F97}"/>
    <cellStyle name="Comma 21 2 2 2 4 2 3" xfId="4792" xr:uid="{4A1872F6-8A41-4E71-9758-6304364FDFA2}"/>
    <cellStyle name="Comma 21 2 2 2 4 2 3 2" xfId="11368" xr:uid="{881F3974-B8C0-4460-8CA3-3475B208A594}"/>
    <cellStyle name="Comma 21 2 2 2 4 2 4" xfId="8486" xr:uid="{3C2A5FC4-572D-4EC6-A284-9A1293321989}"/>
    <cellStyle name="Comma 21 2 2 2 4 3" xfId="2460" xr:uid="{2228BD4F-7827-4132-82B6-F54690B6E7F7}"/>
    <cellStyle name="Comma 21 2 2 2 4 3 2" xfId="5628" xr:uid="{9E1FF389-9415-4BF3-9362-996517D7DC2A}"/>
    <cellStyle name="Comma 21 2 2 2 4 3 2 2" xfId="12181" xr:uid="{8116BA22-D1AC-44B9-9CDA-4BBAA6FFADD8}"/>
    <cellStyle name="Comma 21 2 2 2 4 3 2 3" xfId="7298" xr:uid="{54D7AD1E-05CA-4370-AAF4-CC4D7888666C}"/>
    <cellStyle name="Comma 21 2 2 2 4 3 3" xfId="9284" xr:uid="{4F4FFCA5-3020-4B8F-AB9A-9DC87EF86FAC}"/>
    <cellStyle name="Comma 21 2 2 2 4 3 4" xfId="7222" xr:uid="{C5D65C6C-5693-4F49-B34C-604622F63058}"/>
    <cellStyle name="Comma 21 2 2 2 4 4" xfId="4331" xr:uid="{C259F28F-A72B-4D6D-A313-9EAE73755AC4}"/>
    <cellStyle name="Comma 21 2 2 2 4 4 2" xfId="10909" xr:uid="{0CDC99EE-1B27-44BE-BBC9-68D6036B71A2}"/>
    <cellStyle name="Comma 21 2 2 2 4 4 3" xfId="7281" xr:uid="{43FFF818-A482-47D9-8FCC-EEF44263E65C}"/>
    <cellStyle name="Comma 21 2 2 2 4 5" xfId="1283" xr:uid="{4F96E404-FD09-4D42-B759-F0F495925EF0}"/>
    <cellStyle name="Comma 21 2 2 2 4 5 2" xfId="8167" xr:uid="{3ECCFDF4-0E29-4925-9D11-616E683B2C44}"/>
    <cellStyle name="Comma 21 2 2 2 4 6" xfId="7823" xr:uid="{56F1FAD0-2052-4F3A-BCD1-CD13FF233626}"/>
    <cellStyle name="Comma 21 2 2 2 4 7" xfId="7197" xr:uid="{4AAB2EA9-36FD-406A-A069-BD8729364E67}"/>
    <cellStyle name="Comma 21 2 2 2 5" xfId="1598" xr:uid="{68094397-6B42-404A-8E8E-8B02F064E91C}"/>
    <cellStyle name="Comma 21 2 2 2 5 2" xfId="2917" xr:uid="{65511F74-8FFE-40F8-A564-30617B2DDAAF}"/>
    <cellStyle name="Comma 21 2 2 2 5 2 2" xfId="6084" xr:uid="{30A289DF-846E-44FB-86B7-5AB386DF82F7}"/>
    <cellStyle name="Comma 21 2 2 2 5 2 2 2" xfId="12635" xr:uid="{0EB09943-3831-40C9-BAD9-E5F3A2D17CE4}"/>
    <cellStyle name="Comma 21 2 2 2 5 2 3" xfId="9738" xr:uid="{47BC1059-2117-4183-9CBE-22D6D9DCB8A8}"/>
    <cellStyle name="Comma 21 2 2 2 5 3" xfId="4787" xr:uid="{AF0DDFFB-AF43-4DE7-BC7E-AA5751057E57}"/>
    <cellStyle name="Comma 21 2 2 2 5 3 2" xfId="11363" xr:uid="{CF8DC408-9BA6-4304-9ED0-E673736B4538}"/>
    <cellStyle name="Comma 21 2 2 2 5 4" xfId="8481" xr:uid="{7833129F-69CF-4579-9C29-7A4998D9A398}"/>
    <cellStyle name="Comma 21 2 2 2 6" xfId="2222" xr:uid="{62532DB8-7EFD-4BBC-8712-5FAE362D8F65}"/>
    <cellStyle name="Comma 21 2 2 2 6 2" xfId="5390" xr:uid="{99C8BE3C-C8B6-4ACB-9527-EB68F7989DAD}"/>
    <cellStyle name="Comma 21 2 2 2 6 2 2" xfId="11945" xr:uid="{6A5866A7-BCEA-4D44-95E6-75497DF407B2}"/>
    <cellStyle name="Comma 21 2 2 2 6 2 3" xfId="7293" xr:uid="{B697E338-CE2F-4AC2-B4ED-4A1E2F7628C3}"/>
    <cellStyle name="Comma 21 2 2 2 6 3" xfId="9048" xr:uid="{276A6629-5B22-4E01-A360-834D39FA515F}"/>
    <cellStyle name="Comma 21 2 2 2 6 4" xfId="7217" xr:uid="{39986CCC-FA68-4DD6-9620-C034E7B96D82}"/>
    <cellStyle name="Comma 21 2 2 2 7" xfId="3546" xr:uid="{212D2E89-B2EC-452F-9363-EA2D6B6E3AEC}"/>
    <cellStyle name="Comma 21 2 2 2 7 2" xfId="6668" xr:uid="{E85DE6D7-64D2-4C5F-BD5D-E47B64748976}"/>
    <cellStyle name="Comma 21 2 2 2 7 2 2" xfId="13208" xr:uid="{60D2E489-5AF7-47B7-9562-09BCF0630A82}"/>
    <cellStyle name="Comma 21 2 2 2 7 2 3" xfId="7310" xr:uid="{D415BAEA-910C-4B93-A158-CAF37FF9F50E}"/>
    <cellStyle name="Comma 21 2 2 2 7 3" xfId="10316" xr:uid="{F72114DC-6E7F-4744-AB9A-2959C0DB6347}"/>
    <cellStyle name="Comma 21 2 2 2 7 4" xfId="7247" xr:uid="{998BA93B-CB5B-41D5-B1D1-8258697116B0}"/>
    <cellStyle name="Comma 21 2 2 2 8" xfId="4048" xr:uid="{20BBEA9D-BA31-4DC7-85F5-76D6D472B55F}"/>
    <cellStyle name="Comma 21 2 2 2 8 2" xfId="10666" xr:uid="{9CB15D74-16EC-44DB-974B-B33BCB6DDB56}"/>
    <cellStyle name="Comma 21 2 2 2 8 3" xfId="7276" xr:uid="{D0EA5E33-81AF-452A-82AB-7A1250BD2F3B}"/>
    <cellStyle name="Comma 21 2 2 2 9" xfId="6787" xr:uid="{A0EABCEE-C439-4E2F-B0E1-7B204AE4E213}"/>
    <cellStyle name="Comma 21 2 2 2 9 2" xfId="13323" xr:uid="{8EB1A04F-8562-4314-B8A6-1C9DBD976E92}"/>
    <cellStyle name="Comma 21 2 2 2 9 3" xfId="7316" xr:uid="{630A2836-6A08-45F2-BA6D-2CE5F45A08B6}"/>
    <cellStyle name="Comma 21 2 2 3" xfId="1597" xr:uid="{199846EE-519A-4891-A7A4-A6AA0001DFA1}"/>
    <cellStyle name="Comma 21 2 2 3 2" xfId="2916" xr:uid="{A12BBE0D-A27A-4580-A943-15421833CCB8}"/>
    <cellStyle name="Comma 21 2 2 3 2 2" xfId="6083" xr:uid="{DF1E3122-167D-400D-B9A6-F02669AD77DE}"/>
    <cellStyle name="Comma 21 2 2 3 2 2 2" xfId="12634" xr:uid="{6F43AA7E-6A70-4275-B867-92C40CB563E8}"/>
    <cellStyle name="Comma 21 2 2 3 2 3" xfId="9737" xr:uid="{4F8E6B38-4FE5-462E-84F8-330474FB00C8}"/>
    <cellStyle name="Comma 21 2 2 3 3" xfId="4786" xr:uid="{A32405A5-AEF8-4977-A01C-17FA40A8959F}"/>
    <cellStyle name="Comma 21 2 2 3 3 2" xfId="11362" xr:uid="{5A7E55C8-62E0-484D-926B-2233188D054E}"/>
    <cellStyle name="Comma 21 2 2 3 4" xfId="8480" xr:uid="{240C6961-E60C-4D89-94BF-4C58B1C4BD1F}"/>
    <cellStyle name="Comma 21 2 2 4" xfId="2459" xr:uid="{5570A11F-57CF-4BE4-A261-0F0A10215B1B}"/>
    <cellStyle name="Comma 21 2 2 4 2" xfId="5627" xr:uid="{BF09BB0E-F858-4D03-BE76-63CB8256831C}"/>
    <cellStyle name="Comma 21 2 2 4 2 2" xfId="12180" xr:uid="{C5661397-92DE-4271-9A8B-18C38ADB847E}"/>
    <cellStyle name="Comma 21 2 2 4 2 3" xfId="7297" xr:uid="{53F49160-EEFE-464E-9C5E-029366EBD4BC}"/>
    <cellStyle name="Comma 21 2 2 4 3" xfId="9283" xr:uid="{3E7EB949-70DA-4E77-8E93-3875B44459BD}"/>
    <cellStyle name="Comma 21 2 2 4 4" xfId="7221" xr:uid="{59D6CDAB-78FC-43A6-A558-08CE517551E5}"/>
    <cellStyle name="Comma 21 2 2 5" xfId="4330" xr:uid="{4246D114-BA07-4ACC-93F2-B7E1B70CB6E0}"/>
    <cellStyle name="Comma 21 2 2 5 2" xfId="10908" xr:uid="{9B6CDC25-B244-48AB-8BC1-F64183AEE587}"/>
    <cellStyle name="Comma 21 2 2 5 3" xfId="7280" xr:uid="{AC734CC0-7E38-4E8B-8C47-8DA4C0FFC8F9}"/>
    <cellStyle name="Comma 21 2 2 6" xfId="1282" xr:uid="{8119E86C-D5CA-40AD-AB29-84119E185677}"/>
    <cellStyle name="Comma 21 2 2 6 2" xfId="8166" xr:uid="{8A99221E-C7C3-4C82-849F-1C3F52A66BE7}"/>
    <cellStyle name="Comma 21 2 2 7" xfId="7817" xr:uid="{152733DA-604E-4DCA-A9A2-2A13D7F04809}"/>
    <cellStyle name="Comma 21 2 2 8" xfId="7196" xr:uid="{BC193C19-2E74-45BA-ACD0-7754D355AED8}"/>
    <cellStyle name="Comma 21 2 3" xfId="1596" xr:uid="{09FECC91-84BA-47CC-9FA8-DB6075DFDD34}"/>
    <cellStyle name="Comma 21 2 3 2" xfId="2915" xr:uid="{301C10F5-AFDD-4598-AF91-F07E10F54773}"/>
    <cellStyle name="Comma 21 2 3 2 2" xfId="6082" xr:uid="{59D34B95-F5A6-4CD1-A192-589BF3ED84D2}"/>
    <cellStyle name="Comma 21 2 3 2 2 2" xfId="12633" xr:uid="{B299F76B-0DC0-4661-AEB0-8FD5A78C74D5}"/>
    <cellStyle name="Comma 21 2 3 2 3" xfId="9736" xr:uid="{775EB561-E7B2-40EE-9AEF-1999555070D0}"/>
    <cellStyle name="Comma 21 2 3 3" xfId="4785" xr:uid="{727218C2-DFCA-4004-BEEC-ABE8CA5C55B4}"/>
    <cellStyle name="Comma 21 2 3 3 2" xfId="11361" xr:uid="{B8D3501B-DEB6-4826-B5B5-8CB9666E6272}"/>
    <cellStyle name="Comma 21 2 3 4" xfId="8479" xr:uid="{4AE134F7-B5F0-4D5B-AC67-7C7946E8FC4F}"/>
    <cellStyle name="Comma 21 2 4" xfId="2221" xr:uid="{690B66A0-6CB3-449E-AC3F-B9EEB4EF2C2B}"/>
    <cellStyle name="Comma 21 2 4 2" xfId="5389" xr:uid="{F1B9C8A3-BE32-4F53-B723-7F6D9F618D76}"/>
    <cellStyle name="Comma 21 2 4 2 2" xfId="11944" xr:uid="{819739B2-D336-43C3-96EB-D4881EC35C95}"/>
    <cellStyle name="Comma 21 2 4 2 3" xfId="7292" xr:uid="{FD8E2B26-8526-4AD4-BCA8-7D3DB27ABA96}"/>
    <cellStyle name="Comma 21 2 4 3" xfId="9047" xr:uid="{1CC3922A-B645-4045-A2A5-97B9E8ECDB3A}"/>
    <cellStyle name="Comma 21 2 4 4" xfId="7216" xr:uid="{88499101-8B1A-42E7-831C-FE5F43349D14}"/>
    <cellStyle name="Comma 21 2 5" xfId="3545" xr:uid="{E4FB7876-5CE7-48B0-847F-FA8FA9FCDA01}"/>
    <cellStyle name="Comma 21 2 5 2" xfId="6667" xr:uid="{ECE2BDE0-5213-4205-9A05-DDD2560A608E}"/>
    <cellStyle name="Comma 21 2 5 2 2" xfId="13207" xr:uid="{86E5A6BB-B9AF-43DD-AE3F-484CF6400308}"/>
    <cellStyle name="Comma 21 2 5 3" xfId="10315" xr:uid="{7D5B0321-6ABA-4336-A666-8B9CF23318C3}"/>
    <cellStyle name="Comma 21 2 6" xfId="4047" xr:uid="{2204AA40-7E72-4780-8F4D-B35DCBBD3E2E}"/>
    <cellStyle name="Comma 21 2 6 2" xfId="10665" xr:uid="{6C87153E-6CA6-4372-BEBC-531A37B6D296}"/>
    <cellStyle name="Comma 21 2 6 3" xfId="7275" xr:uid="{0BA5208F-7B80-4C6C-9241-EF70DF2D448A}"/>
    <cellStyle name="Comma 21 2 7" xfId="6862" xr:uid="{1BB003F7-875C-450E-961C-8678D53E9FD2}"/>
    <cellStyle name="Comma 21 2 7 2" xfId="13376" xr:uid="{D00A1D05-3FEA-4E4E-8CBB-1F5DA319058B}"/>
    <cellStyle name="Comma 21 2 8" xfId="7011" xr:uid="{4B65D3DD-697F-4CC6-91E6-A09BB7188B87}"/>
    <cellStyle name="Comma 21 2 8 2" xfId="13515" xr:uid="{C8705AEA-4E59-4A15-98FD-0109CC4A3883}"/>
    <cellStyle name="Comma 21 2 8 3" xfId="7325" xr:uid="{738A96BF-A068-4002-BD4A-7DF600284E6D}"/>
    <cellStyle name="Comma 21 2 9" xfId="1203" xr:uid="{A5997E0D-D23B-4C1D-A8B9-E0243A835899}"/>
    <cellStyle name="Comma 21 2 9 2" xfId="8100" xr:uid="{A45D2146-5C1C-4D13-A107-DD031632F808}"/>
    <cellStyle name="Comma 21 2 9 3" xfId="7510" xr:uid="{4794AC69-062A-416E-807F-8E872CDCFC8B}"/>
    <cellStyle name="Comma 21 3" xfId="369" xr:uid="{00000000-0005-0000-0000-000070010000}"/>
    <cellStyle name="Comma 21 3 2" xfId="1604" xr:uid="{940051AA-1F59-42F8-A916-448D7CB211F1}"/>
    <cellStyle name="Comma 21 3 2 2" xfId="2923" xr:uid="{5723F946-32C7-41AF-8102-39534E285BBD}"/>
    <cellStyle name="Comma 21 3 2 2 2" xfId="6090" xr:uid="{ABD6B823-8A39-4557-87AB-E44D79AD1FD5}"/>
    <cellStyle name="Comma 21 3 2 2 2 2" xfId="12641" xr:uid="{CBBF53D4-3384-4635-A1A4-0466A3E237DE}"/>
    <cellStyle name="Comma 21 3 2 2 3" xfId="9744" xr:uid="{2D367EBA-6CB8-40CD-B706-F5C6C086287B}"/>
    <cellStyle name="Comma 21 3 2 3" xfId="4793" xr:uid="{71D8A3F6-F3DB-439E-B7D2-E84FD04FBED3}"/>
    <cellStyle name="Comma 21 3 2 3 2" xfId="11369" xr:uid="{F9C2E941-B36E-4C87-9E75-F10EE7EDA4DD}"/>
    <cellStyle name="Comma 21 3 2 4" xfId="8487" xr:uid="{FE940973-9633-4CB0-97EB-34C52A17D3B9}"/>
    <cellStyle name="Comma 21 3 3" xfId="2458" xr:uid="{324414E4-C25B-4205-BD94-A5DF4FB6A453}"/>
    <cellStyle name="Comma 21 3 3 2" xfId="5626" xr:uid="{3B1D60C2-2D07-46E4-8DDE-F83B03299FE4}"/>
    <cellStyle name="Comma 21 3 3 2 2" xfId="12179" xr:uid="{DBFA1D35-2FC7-49D0-B2C8-68CF568EDF24}"/>
    <cellStyle name="Comma 21 3 3 3" xfId="9282" xr:uid="{7DA692C0-8D62-4BAC-8344-1BC89C49C8DD}"/>
    <cellStyle name="Comma 21 3 4" xfId="4329" xr:uid="{EBB307CE-6CB3-405D-BD74-1495AD792A76}"/>
    <cellStyle name="Comma 21 3 4 2" xfId="10907" xr:uid="{AC61AC67-0BF1-436D-8207-574FEB549927}"/>
    <cellStyle name="Comma 21 3 5" xfId="1281" xr:uid="{8B0EDB96-3EB1-4BC0-8892-006D22F02B2D}"/>
    <cellStyle name="Comma 21 3 5 2" xfId="8165" xr:uid="{F72581FB-96A6-42B9-8B8F-76EA6AEDE309}"/>
    <cellStyle name="Comma 21 3 6" xfId="7824" xr:uid="{3CA7D35E-E18C-44CB-8CFE-DDAC8F700D7A}"/>
    <cellStyle name="Comma 21 4" xfId="1595" xr:uid="{CC555424-F0A6-4CE7-9676-C213EA963EBE}"/>
    <cellStyle name="Comma 21 4 2" xfId="2914" xr:uid="{59AF6CEA-0DB6-4C43-9CC5-BB43BD2A79CF}"/>
    <cellStyle name="Comma 21 4 2 2" xfId="6081" xr:uid="{6CD2073D-FE7D-45FB-80B0-BC768E58DFEF}"/>
    <cellStyle name="Comma 21 4 2 2 2" xfId="12632" xr:uid="{F9A83183-48F9-4FEF-A70F-2719C5311456}"/>
    <cellStyle name="Comma 21 4 2 3" xfId="9735" xr:uid="{13C06A0C-D3DE-4874-A9D2-680260B92C63}"/>
    <cellStyle name="Comma 21 4 3" xfId="4784" xr:uid="{94AC70D9-7BBF-43B0-9920-2F5FEB0E4B57}"/>
    <cellStyle name="Comma 21 4 3 2" xfId="11360" xr:uid="{DF309275-FDFC-4294-89FA-2E0248FB6783}"/>
    <cellStyle name="Comma 21 4 4" xfId="8478" xr:uid="{497BBD75-4E0C-47D0-BA95-1C34EF5AF851}"/>
    <cellStyle name="Comma 21 5" xfId="2220" xr:uid="{1361FECC-BE53-4C68-9C43-ACE3E21A1806}"/>
    <cellStyle name="Comma 21 5 2" xfId="5388" xr:uid="{C3BE6108-3DD1-4282-AF85-0D4A3AF78E67}"/>
    <cellStyle name="Comma 21 5 2 2" xfId="11943" xr:uid="{60065ACB-43B3-408F-86FD-DC2AE248A8F9}"/>
    <cellStyle name="Comma 21 5 3" xfId="9046" xr:uid="{55B8E3CC-7A25-4B43-9FD2-D6D7D756F2FF}"/>
    <cellStyle name="Comma 21 6" xfId="3544" xr:uid="{55D9D10D-B01C-4F81-B94C-77CB694BD907}"/>
    <cellStyle name="Comma 21 6 2" xfId="6666" xr:uid="{9C533901-861D-4434-BAEB-80015952AB39}"/>
    <cellStyle name="Comma 21 6 2 2" xfId="13206" xr:uid="{4DB97B99-818F-4427-8BD2-9BC5042A82ED}"/>
    <cellStyle name="Comma 21 6 3" xfId="10314" xr:uid="{930B93D2-3AD3-4963-9998-168906AD4AA8}"/>
    <cellStyle name="Comma 21 7" xfId="3740" xr:uid="{6A420632-E95C-412F-9C90-2E7F9255E8B5}"/>
    <cellStyle name="Comma 21 7 2" xfId="10440" xr:uid="{8FF7C0A8-79A3-4FC2-8ECD-0C8BDC8C1A77}"/>
    <cellStyle name="Comma 21 8" xfId="4046" xr:uid="{05FC574D-A601-4602-942A-599A81C23D40}"/>
    <cellStyle name="Comma 21 8 2" xfId="10664" xr:uid="{0B049879-186F-4295-89B6-93061370E423}"/>
    <cellStyle name="Comma 21 9" xfId="3798" xr:uid="{3723570F-DA12-4DF9-A3AB-FBDE1101B8D5}"/>
    <cellStyle name="Comma 21 9 2" xfId="10464" xr:uid="{FC2D34C3-45F7-4277-BD58-3D3F106F6FAF}"/>
    <cellStyle name="Comma 22" xfId="370" xr:uid="{00000000-0005-0000-0000-000071010000}"/>
    <cellStyle name="Comma 22 2" xfId="371" xr:uid="{00000000-0005-0000-0000-000072010000}"/>
    <cellStyle name="Comma 22 2 2" xfId="1606" xr:uid="{2DFF1F71-CB92-444A-9F4A-436BF205E434}"/>
    <cellStyle name="Comma 22 2 2 2" xfId="2925" xr:uid="{8E5FB7F3-707E-497C-9977-1801D9D60513}"/>
    <cellStyle name="Comma 22 2 2 2 2" xfId="6092" xr:uid="{EF99DC39-66E9-40A2-8DC8-9FA388C2DFB1}"/>
    <cellStyle name="Comma 22 2 2 2 2 2" xfId="12643" xr:uid="{3BE53FB3-89EB-4953-9A96-4C68233938BE}"/>
    <cellStyle name="Comma 22 2 2 2 3" xfId="9746" xr:uid="{159F4FAE-B940-4511-8427-7CA6A4BCD0B4}"/>
    <cellStyle name="Comma 22 2 2 3" xfId="4795" xr:uid="{0383A328-0597-479A-B9C7-703FF5352E72}"/>
    <cellStyle name="Comma 22 2 2 3 2" xfId="11371" xr:uid="{A1E9F8F5-0BEF-46F0-A26C-96D3114D02B5}"/>
    <cellStyle name="Comma 22 2 2 4" xfId="8489" xr:uid="{79EDF8AE-759D-4A3C-BC37-1F3FC1BC0522}"/>
    <cellStyle name="Comma 22 2 3" xfId="2463" xr:uid="{1E36B48E-7A86-431B-9BEF-9112EA5FF9FA}"/>
    <cellStyle name="Comma 22 2 3 2" xfId="5631" xr:uid="{E917E4C6-8407-43CD-9893-D742210D13E8}"/>
    <cellStyle name="Comma 22 2 3 2 2" xfId="12184" xr:uid="{39CED236-35B9-449C-84A9-200E794589A3}"/>
    <cellStyle name="Comma 22 2 3 3" xfId="9287" xr:uid="{062E4DB3-EE9E-459C-9B23-63E9D9B3567F}"/>
    <cellStyle name="Comma 22 2 4" xfId="4334" xr:uid="{3EBBADE3-E149-4B86-9B4F-708F592124E7}"/>
    <cellStyle name="Comma 22 2 4 2" xfId="10912" xr:uid="{7C0A8139-0E1A-4573-A0F8-39103991F7C4}"/>
    <cellStyle name="Comma 22 2 5" xfId="7825" xr:uid="{814BD4FD-14DD-4338-B59C-5E5EA48780C7}"/>
    <cellStyle name="Comma 22 3" xfId="1605" xr:uid="{9CEE54C7-F480-4BB4-8842-0BDB120E1863}"/>
    <cellStyle name="Comma 22 3 2" xfId="2924" xr:uid="{0E90477C-538A-4787-A147-6E7772036B25}"/>
    <cellStyle name="Comma 22 3 2 2" xfId="6091" xr:uid="{A7739CDE-93EA-4CEA-B614-D5FEB1FBADB8}"/>
    <cellStyle name="Comma 22 3 2 2 2" xfId="12642" xr:uid="{2D3EFD0B-1F87-40C4-AE7F-E7D418B49C33}"/>
    <cellStyle name="Comma 22 3 2 3" xfId="9745" xr:uid="{64B82E97-A1D0-47AE-9AF3-1CF6350AA7E2}"/>
    <cellStyle name="Comma 22 3 3" xfId="4794" xr:uid="{B2561EDC-9E93-443C-ABDF-E60EB63D0B1D}"/>
    <cellStyle name="Comma 22 3 3 2" xfId="11370" xr:uid="{80353B40-0C62-49A9-B36A-BD0F76EB28E3}"/>
    <cellStyle name="Comma 22 3 4" xfId="8488" xr:uid="{566DDFD9-531F-4801-BBCF-A77A8D74CCAF}"/>
    <cellStyle name="Comma 22 4" xfId="2225" xr:uid="{6E3064B3-AD7A-4AE5-A40E-EB6DE7B46FA3}"/>
    <cellStyle name="Comma 22 4 2" xfId="5393" xr:uid="{3E739EB0-2281-45E1-B7BA-18E69087A15E}"/>
    <cellStyle name="Comma 22 4 2 2" xfId="11948" xr:uid="{A6F00AA9-3BF5-4046-99D9-54E0C199EC50}"/>
    <cellStyle name="Comma 22 4 3" xfId="9051" xr:uid="{91348B31-E7B1-4DE5-9E51-B7F85413AC8D}"/>
    <cellStyle name="Comma 22 5" xfId="3549" xr:uid="{B5E86954-F73A-42DB-BB99-964AE3B6F7EF}"/>
    <cellStyle name="Comma 22 5 2" xfId="6671" xr:uid="{FDC071E8-8E8F-4459-933C-047E7F66B452}"/>
    <cellStyle name="Comma 22 5 2 2" xfId="13211" xr:uid="{8555F217-5738-4143-93DC-5A1A877C8D36}"/>
    <cellStyle name="Comma 22 5 3" xfId="10319" xr:uid="{A6993782-121D-43A0-BCDF-010A085587D5}"/>
    <cellStyle name="Comma 22 6" xfId="4051" xr:uid="{DFD4BB4C-1538-4BE7-A33B-DE7CD1F72006}"/>
    <cellStyle name="Comma 22 6 2" xfId="10669" xr:uid="{C7A75C38-58A6-4201-865A-C1EB45CE7925}"/>
    <cellStyle name="Comma 22 7" xfId="7015" xr:uid="{168C84D0-647D-4E5C-990D-1E4E47626C43}"/>
    <cellStyle name="Comma 22 7 2" xfId="13519" xr:uid="{9CC865D1-DCB5-483B-9B23-356C7431511B}"/>
    <cellStyle name="Comma 22 8" xfId="7514" xr:uid="{9CC359B3-1B67-48B2-8237-961DAD4260E8}"/>
    <cellStyle name="Comma 23" xfId="372" xr:uid="{00000000-0005-0000-0000-000073010000}"/>
    <cellStyle name="Comma 23 10" xfId="7352" xr:uid="{94283793-190B-4668-BEBD-179FF991E021}"/>
    <cellStyle name="Comma 23 11" xfId="7515" xr:uid="{8E9721F8-1C48-4F46-9082-E3253ABBC828}"/>
    <cellStyle name="Comma 23 2" xfId="373" xr:uid="{00000000-0005-0000-0000-000074010000}"/>
    <cellStyle name="Comma 23 2 2" xfId="1608" xr:uid="{9ADAC781-B395-442D-95C4-16E7C370A523}"/>
    <cellStyle name="Comma 23 2 2 2" xfId="2927" xr:uid="{6C05D7C0-E5D9-4D43-9B0A-776E937E5285}"/>
    <cellStyle name="Comma 23 2 2 2 2" xfId="6094" xr:uid="{8BCD3853-BEAC-408D-8478-F783DC0614AC}"/>
    <cellStyle name="Comma 23 2 2 2 2 2" xfId="12645" xr:uid="{19BA19EF-C51B-40AE-8400-EB1940F124C8}"/>
    <cellStyle name="Comma 23 2 2 2 3" xfId="9748" xr:uid="{4A51DF44-9698-468F-A697-0EB9759FEC2A}"/>
    <cellStyle name="Comma 23 2 2 3" xfId="4797" xr:uid="{81680656-E372-4A2E-9513-BDBE159B3413}"/>
    <cellStyle name="Comma 23 2 2 3 2" xfId="11373" xr:uid="{28D30A74-BF17-429B-B2B5-9C0670408EBD}"/>
    <cellStyle name="Comma 23 2 2 4" xfId="8491" xr:uid="{ACAC831A-58FD-4123-B0DA-6791804B285F}"/>
    <cellStyle name="Comma 23 2 3" xfId="2075" xr:uid="{45E0C3CC-3405-418B-A9E4-B5A61B5AB20E}"/>
    <cellStyle name="Comma 23 2 3 2" xfId="5244" xr:uid="{D35362AB-0DF2-4C94-8EAD-E15E2ECE2B09}"/>
    <cellStyle name="Comma 23 2 3 2 2" xfId="11799" xr:uid="{EE7AB075-D600-4DD0-A0F2-DE08F4734D5F}"/>
    <cellStyle name="Comma 23 2 3 3" xfId="8901" xr:uid="{C06AAE4B-8F69-4187-A05B-DBB51F3C7258}"/>
    <cellStyle name="Comma 23 2 4" xfId="3866" xr:uid="{184F7D0F-97FA-419C-8E1B-94BA10FBC873}"/>
    <cellStyle name="Comma 23 2 4 2" xfId="10511" xr:uid="{C52B3EDE-EE1C-47E1-B129-F0ADC06D798A}"/>
    <cellStyle name="Comma 23 2 5" xfId="7826" xr:uid="{D84C84FA-17E0-4B82-B405-295C5A48C5DA}"/>
    <cellStyle name="Comma 23 3" xfId="374" xr:uid="{00000000-0005-0000-0000-000075010000}"/>
    <cellStyle name="Comma 23 3 2" xfId="1609" xr:uid="{5401A594-8720-4EF6-86FE-428240483CB7}"/>
    <cellStyle name="Comma 23 3 2 2" xfId="2928" xr:uid="{7449F73B-735F-40C6-8D54-E67D10559197}"/>
    <cellStyle name="Comma 23 3 2 2 2" xfId="6095" xr:uid="{24D9CE21-C499-49AC-9979-08B8D1FF7F3F}"/>
    <cellStyle name="Comma 23 3 2 2 2 2" xfId="12646" xr:uid="{D08EAF2B-E7B1-4CEC-BDEF-E4A8699C5BD6}"/>
    <cellStyle name="Comma 23 3 2 2 3" xfId="9749" xr:uid="{E34A104D-87EE-474A-A965-4CF3BD0F3C4E}"/>
    <cellStyle name="Comma 23 3 2 3" xfId="4798" xr:uid="{36485652-EEB5-412E-A965-E8AA1C3528A4}"/>
    <cellStyle name="Comma 23 3 2 3 2" xfId="11374" xr:uid="{C2049972-3777-4280-A263-CB65A72F08B5}"/>
    <cellStyle name="Comma 23 3 2 4" xfId="8492" xr:uid="{7374630C-DE64-441F-B2F7-EFCD01D574EB}"/>
    <cellStyle name="Comma 23 3 3" xfId="2565" xr:uid="{1FD0D01D-8655-4E76-AE3A-BE0F86C8AA9F}"/>
    <cellStyle name="Comma 23 3 3 2" xfId="5733" xr:uid="{71D6D12A-E063-49D0-BD16-C738FD0DC509}"/>
    <cellStyle name="Comma 23 3 3 2 2" xfId="12284" xr:uid="{4747D984-9FF1-4E7D-9153-8B423B996DAF}"/>
    <cellStyle name="Comma 23 3 3 3" xfId="9387" xr:uid="{AF36BB8F-9368-4211-9A6D-10380B9B3BF9}"/>
    <cellStyle name="Comma 23 3 4" xfId="4436" xr:uid="{A3819347-6F82-4D6D-BA15-7673E438526F}"/>
    <cellStyle name="Comma 23 3 4 2" xfId="11012" xr:uid="{45D3AC96-1CF1-417E-933A-81B0F8980C89}"/>
    <cellStyle name="Comma 23 3 5" xfId="7827" xr:uid="{03ACA6FA-738E-41E3-B977-53BB0C39AF3D}"/>
    <cellStyle name="Comma 23 4" xfId="1607" xr:uid="{49AE98E0-269B-412C-A441-222A60627D5E}"/>
    <cellStyle name="Comma 23 4 2" xfId="2926" xr:uid="{CDC43F91-2E02-4216-A3AA-CB1D0830F159}"/>
    <cellStyle name="Comma 23 4 2 2" xfId="6093" xr:uid="{CA3D93B1-9B23-40CB-8724-A88159F2155C}"/>
    <cellStyle name="Comma 23 4 2 2 2" xfId="12644" xr:uid="{59AF1D1D-B802-4402-8F7A-D9E18CB5AA54}"/>
    <cellStyle name="Comma 23 4 2 3" xfId="9747" xr:uid="{4A93BDAD-55F3-431C-B015-E9D45BC15F39}"/>
    <cellStyle name="Comma 23 4 3" xfId="4796" xr:uid="{492B8658-1608-494F-8C82-3D17CF57A5A4}"/>
    <cellStyle name="Comma 23 4 3 2" xfId="11372" xr:uid="{52A8BC28-2D31-44B0-9EB9-AB699BCFCF16}"/>
    <cellStyle name="Comma 23 4 4" xfId="8490" xr:uid="{98C3E0EF-1103-4EA7-9373-CA680E759018}"/>
    <cellStyle name="Comma 23 5" xfId="1963" xr:uid="{86892ED7-23AA-47BF-9D35-63CBE1CB53ED}"/>
    <cellStyle name="Comma 23 5 2" xfId="3275" xr:uid="{78868B44-CC59-4BCD-8266-B14308BCD69F}"/>
    <cellStyle name="Comma 23 5 2 2" xfId="6429" xr:uid="{4C5D3D99-6C5C-4FC2-BFB6-A4F6A8655BCC}"/>
    <cellStyle name="Comma 23 5 2 2 2" xfId="12978" xr:uid="{95D15BAF-50BF-484C-B360-C23A1C8C4CDE}"/>
    <cellStyle name="Comma 23 5 2 3" xfId="10087" xr:uid="{8AC9CB52-45FD-46A3-A4A6-36C2F770F6F6}"/>
    <cellStyle name="Comma 23 5 3" xfId="5134" xr:uid="{C1AC309E-3ADE-42A2-BCE4-744608EEB38F}"/>
    <cellStyle name="Comma 23 5 3 2" xfId="11708" xr:uid="{5604DE4D-C124-45E6-A528-7315660461CE}"/>
    <cellStyle name="Comma 23 5 4" xfId="8810" xr:uid="{4A378EE1-05BF-438C-AA0C-336A20952C04}"/>
    <cellStyle name="Comma 23 6" xfId="2050" xr:uid="{EFCBDDB0-923F-4726-BC9E-360600996968}"/>
    <cellStyle name="Comma 23 6 2" xfId="5219" xr:uid="{4EDF8968-4576-4EB4-86E3-3E3890A5C491}"/>
    <cellStyle name="Comma 23 6 2 2" xfId="11774" xr:uid="{C9C4610D-AA89-4181-B80C-C08FBE4B04D9}"/>
    <cellStyle name="Comma 23 6 3" xfId="8876" xr:uid="{42F0EEF6-9640-4238-B93E-5DEF4B0E278C}"/>
    <cellStyle name="Comma 23 7" xfId="3550" xr:uid="{42D96024-1B1C-430D-BFD0-45C72672DD53}"/>
    <cellStyle name="Comma 23 7 2" xfId="6672" xr:uid="{A8C7BDBB-5A86-4084-BD42-80CCDAADD981}"/>
    <cellStyle name="Comma 23 7 2 2" xfId="13212" xr:uid="{6EEE9F35-094D-4AD6-9F0F-E52D8AF6B40F}"/>
    <cellStyle name="Comma 23 7 3" xfId="10320" xr:uid="{D7DAAD05-A531-46D0-B4E5-E03223C1E55A}"/>
    <cellStyle name="Comma 23 8" xfId="3835" xr:uid="{ADAC996F-A309-42F1-AD38-20B506B2E710}"/>
    <cellStyle name="Comma 23 8 2" xfId="10485" xr:uid="{84204E33-2D73-43C4-8AD6-F78437CB99EA}"/>
    <cellStyle name="Comma 23 9" xfId="7118" xr:uid="{DA69CEF1-C30A-48DC-BABE-AD51609918A0}"/>
    <cellStyle name="Comma 23 9 2" xfId="13616" xr:uid="{63EB5A75-2603-46D1-A442-03A52C50EAF6}"/>
    <cellStyle name="Comma 24" xfId="375" xr:uid="{00000000-0005-0000-0000-000076010000}"/>
    <cellStyle name="Comma 24 2" xfId="1610" xr:uid="{A6AFC2D6-D301-416A-90F7-8B28E449F4B0}"/>
    <cellStyle name="Comma 24 2 2" xfId="2929" xr:uid="{E6311324-F159-439A-9FE3-6B104516210C}"/>
    <cellStyle name="Comma 24 2 2 2" xfId="6096" xr:uid="{35704E98-E99C-498B-9185-CB2C6823ECEA}"/>
    <cellStyle name="Comma 24 2 2 2 2" xfId="12647" xr:uid="{C5A7E6AA-AEAE-439D-93CF-512CDFDF5703}"/>
    <cellStyle name="Comma 24 2 2 3" xfId="9750" xr:uid="{2B01223C-56EF-47A4-B1F7-A9DA9AAEC3CB}"/>
    <cellStyle name="Comma 24 2 3" xfId="4799" xr:uid="{803F7815-9E5B-4FAB-AA01-2F1991B12E49}"/>
    <cellStyle name="Comma 24 2 3 2" xfId="11375" xr:uid="{3A507B50-ECE9-4AD8-98AD-F6D18B149FFA}"/>
    <cellStyle name="Comma 24 2 4" xfId="8493" xr:uid="{47A7B8D2-614B-485B-BD62-AB9D913EC15E}"/>
    <cellStyle name="Comma 24 3" xfId="2307" xr:uid="{7F48B0FB-5D60-436B-994C-3A60B8B17351}"/>
    <cellStyle name="Comma 24 3 2" xfId="5475" xr:uid="{AAF39545-1CCF-4B52-8698-14E7A2E7870C}"/>
    <cellStyle name="Comma 24 3 2 2" xfId="12028" xr:uid="{FBD15576-4008-40B3-8F8F-1F68A02E40C2}"/>
    <cellStyle name="Comma 24 3 3" xfId="9131" xr:uid="{75841FAC-AB0D-4AC2-B64C-7C445E73B01A}"/>
    <cellStyle name="Comma 24 4" xfId="3672" xr:uid="{C80DFEFD-B8E1-44F3-B790-381FC31E34F9}"/>
    <cellStyle name="Comma 24 4 2" xfId="6766" xr:uid="{08A6C77C-DED0-4C8F-8853-C198F98D7B5A}"/>
    <cellStyle name="Comma 24 4 2 2" xfId="13304" xr:uid="{02299A68-0B92-4C99-8965-4BB3F37C23C5}"/>
    <cellStyle name="Comma 24 4 3" xfId="10412" xr:uid="{5CC910F8-386F-49AA-85A2-8CD2A343AE64}"/>
    <cellStyle name="Comma 24 5" xfId="4175" xr:uid="{178D560B-F665-4F5A-AB85-482DEE128E25}"/>
    <cellStyle name="Comma 24 5 2" xfId="10755" xr:uid="{09E3B9C1-6405-4479-9BF2-B50B960D6888}"/>
    <cellStyle name="Comma 24 6" xfId="7336" xr:uid="{43129AD1-7671-44DE-B0AA-7B25AD1504FC}"/>
    <cellStyle name="Comma 24 7" xfId="7779" xr:uid="{77E15283-CCFC-493D-82A2-29116DB45C80}"/>
    <cellStyle name="Comma 24 8" xfId="7828" xr:uid="{902E7547-6DC0-4E63-9FCC-3CC056EB591F}"/>
    <cellStyle name="Comma 25" xfId="376" xr:uid="{00000000-0005-0000-0000-000077010000}"/>
    <cellStyle name="Comma 25 2" xfId="377" xr:uid="{00000000-0005-0000-0000-000078010000}"/>
    <cellStyle name="Comma 25 2 2" xfId="1612" xr:uid="{A2B99096-63B7-4F91-B4CA-78EA5B870AEC}"/>
    <cellStyle name="Comma 25 2 2 2" xfId="2931" xr:uid="{41D5B1F9-66F7-4F30-89CB-EA0B21619450}"/>
    <cellStyle name="Comma 25 2 2 2 2" xfId="6098" xr:uid="{B1CE52C9-D99F-466B-BA40-6B9F75802205}"/>
    <cellStyle name="Comma 25 2 2 2 2 2" xfId="12649" xr:uid="{756A8844-8BCE-4692-8D65-8CA4A1E03EAD}"/>
    <cellStyle name="Comma 25 2 2 2 3" xfId="9752" xr:uid="{61B019D7-DE8A-4029-8172-A7ED3F8CF7E5}"/>
    <cellStyle name="Comma 25 2 2 3" xfId="4801" xr:uid="{E79309FE-AD16-4BC5-8CFF-0ECE4CE07465}"/>
    <cellStyle name="Comma 25 2 2 3 2" xfId="11377" xr:uid="{9835784E-E579-485B-AA53-7C2050CFC29E}"/>
    <cellStyle name="Comma 25 2 2 4" xfId="8495" xr:uid="{66294285-36ED-4BF0-AC41-3CF9142EFF5A}"/>
    <cellStyle name="Comma 25 2 3" xfId="2464" xr:uid="{1FB98A98-30F9-4329-B5E5-36360797FF6B}"/>
    <cellStyle name="Comma 25 2 3 2" xfId="5632" xr:uid="{9342B2BB-8DEA-4889-9811-BCB05808682E}"/>
    <cellStyle name="Comma 25 2 3 2 2" xfId="12185" xr:uid="{6CF4D223-31BB-450C-AAFA-C8E6981EBDBA}"/>
    <cellStyle name="Comma 25 2 3 3" xfId="9288" xr:uid="{E90C3965-BE65-42ED-AC06-CA97FA411486}"/>
    <cellStyle name="Comma 25 2 4" xfId="4335" xr:uid="{C2716483-0FF1-4237-9462-6408DC1DA3E9}"/>
    <cellStyle name="Comma 25 2 4 2" xfId="10913" xr:uid="{7A6506E4-757C-47B6-9F51-B358B418CAD8}"/>
    <cellStyle name="Comma 25 2 5" xfId="7829" xr:uid="{75BA32F8-C995-47F0-90AA-3809333A9152}"/>
    <cellStyle name="Comma 25 3" xfId="1611" xr:uid="{DEF0394A-70C7-450E-9F2E-0E6C31C2FA8A}"/>
    <cellStyle name="Comma 25 3 2" xfId="2930" xr:uid="{5588CBFF-1A0E-4F15-805B-02A0C67A47D4}"/>
    <cellStyle name="Comma 25 3 2 2" xfId="6097" xr:uid="{EF46CA4F-8DC5-4E21-84BC-A18734A3ED2C}"/>
    <cellStyle name="Comma 25 3 2 2 2" xfId="12648" xr:uid="{CBD3EBDB-D7A5-4F11-BCD8-E34B2FC24CCB}"/>
    <cellStyle name="Comma 25 3 2 3" xfId="9751" xr:uid="{FC66E899-E057-4F4D-AE4F-C0C2746D92E5}"/>
    <cellStyle name="Comma 25 3 3" xfId="4800" xr:uid="{8E54C188-BB42-4E51-9CF5-9A764FF5365C}"/>
    <cellStyle name="Comma 25 3 3 2" xfId="11376" xr:uid="{C91653AA-C0E2-401D-B7F4-690D5F9433C7}"/>
    <cellStyle name="Comma 25 3 4" xfId="8494" xr:uid="{5F6E21AD-8552-4CDE-BB24-2D5D4747B230}"/>
    <cellStyle name="Comma 25 4" xfId="2226" xr:uid="{8D76A48A-14B6-4EE9-A66E-0563EF156B0C}"/>
    <cellStyle name="Comma 25 4 2" xfId="5394" xr:uid="{55439D23-0C3C-47C7-99C6-27465AABB1D2}"/>
    <cellStyle name="Comma 25 4 2 2" xfId="11949" xr:uid="{A88C4D17-B5B6-4247-93AE-4241A2ED0B6A}"/>
    <cellStyle name="Comma 25 4 3" xfId="9052" xr:uid="{5F37B385-A62E-4BCF-8F3B-5BE408CEE5BD}"/>
    <cellStyle name="Comma 25 5" xfId="3551" xr:uid="{6FEA4582-7D19-4B65-AD6B-5A42AD19AC10}"/>
    <cellStyle name="Comma 25 5 2" xfId="6673" xr:uid="{3A148FBB-48F6-4C79-968C-E5C3B6CB428A}"/>
    <cellStyle name="Comma 25 5 2 2" xfId="13213" xr:uid="{CAD4409A-EE58-49AC-A046-4B539E388B86}"/>
    <cellStyle name="Comma 25 5 3" xfId="10321" xr:uid="{59D6D0F0-04A3-422B-8D14-F5E97168149D}"/>
    <cellStyle name="Comma 25 6" xfId="4052" xr:uid="{DDCB0ACB-77EA-40D1-B00D-17E04DBC964C}"/>
    <cellStyle name="Comma 25 6 2" xfId="10670" xr:uid="{252D695B-6EB3-4144-A99E-379C98760684}"/>
    <cellStyle name="Comma 25 7" xfId="7016" xr:uid="{D33C8027-E60F-4666-A4AA-3581E3ECE3BB}"/>
    <cellStyle name="Comma 25 7 2" xfId="13520" xr:uid="{65660CF8-1774-408F-BEA3-8071CDCEB496}"/>
    <cellStyle name="Comma 25 8" xfId="7516" xr:uid="{5C5483A2-0D33-4DEF-9BB0-A18597D880B9}"/>
    <cellStyle name="Comma 26" xfId="378" xr:uid="{00000000-0005-0000-0000-000079010000}"/>
    <cellStyle name="Comma 26 2" xfId="379" xr:uid="{00000000-0005-0000-0000-00007A010000}"/>
    <cellStyle name="Comma 26 2 2" xfId="1614" xr:uid="{A9B91FAE-74EB-455B-8E93-CD84915B9D8F}"/>
    <cellStyle name="Comma 26 2 2 2" xfId="2933" xr:uid="{A1D01323-C1AA-4799-A6FB-05359880F244}"/>
    <cellStyle name="Comma 26 2 2 2 2" xfId="6100" xr:uid="{609CB558-F8C3-4E07-9CBC-AABE436FD28D}"/>
    <cellStyle name="Comma 26 2 2 2 2 2" xfId="12651" xr:uid="{DCE8DE00-69E3-4A22-9710-CDB4026136A1}"/>
    <cellStyle name="Comma 26 2 2 2 3" xfId="9754" xr:uid="{3472A3D9-3881-4052-808A-51542FB8CFB4}"/>
    <cellStyle name="Comma 26 2 2 3" xfId="4803" xr:uid="{A2A4795E-1A89-4603-89BE-E2829260485B}"/>
    <cellStyle name="Comma 26 2 2 3 2" xfId="11379" xr:uid="{D6B59B45-81A3-43E9-8E10-8D82DFA517BB}"/>
    <cellStyle name="Comma 26 2 2 4" xfId="8497" xr:uid="{08245289-96E8-4ED1-9700-CF252CD22F60}"/>
    <cellStyle name="Comma 26 2 3" xfId="2076" xr:uid="{8BE3134B-177E-4DAC-A3EF-B8109C83668C}"/>
    <cellStyle name="Comma 26 2 3 2" xfId="5245" xr:uid="{749905DA-ACED-4875-A606-F9694A7CFB70}"/>
    <cellStyle name="Comma 26 2 3 2 2" xfId="11800" xr:uid="{49B8F4AA-7C81-4A40-9CBA-E1735BCB9422}"/>
    <cellStyle name="Comma 26 2 3 3" xfId="8902" xr:uid="{C722630E-594B-41B3-8B8C-DBB90BDE46CF}"/>
    <cellStyle name="Comma 26 2 4" xfId="3867" xr:uid="{AE6B1340-F0EC-4AC2-A9D3-B62CD57F3DB6}"/>
    <cellStyle name="Comma 26 2 4 2" xfId="10512" xr:uid="{AEB435F6-2279-4678-B34E-10B765A3015E}"/>
    <cellStyle name="Comma 26 2 5" xfId="7830" xr:uid="{0245E500-2D39-42EF-8775-1AB9E736BACE}"/>
    <cellStyle name="Comma 26 3" xfId="380" xr:uid="{00000000-0005-0000-0000-00007B010000}"/>
    <cellStyle name="Comma 26 3 2" xfId="1615" xr:uid="{021FF5C6-70AA-43E9-8C48-D65F40C8C47C}"/>
    <cellStyle name="Comma 26 3 2 2" xfId="2934" xr:uid="{37F431C7-5B7B-468E-B858-E6458B74BB6E}"/>
    <cellStyle name="Comma 26 3 2 2 2" xfId="6101" xr:uid="{69FFACBF-AD79-404D-A66D-954B61729611}"/>
    <cellStyle name="Comma 26 3 2 2 2 2" xfId="12652" xr:uid="{125D3B39-7558-4BBA-A1F5-1A635E33D288}"/>
    <cellStyle name="Comma 26 3 2 2 3" xfId="9755" xr:uid="{3CD092C7-7CA0-42A1-B8B6-0427B65D0654}"/>
    <cellStyle name="Comma 26 3 2 3" xfId="4804" xr:uid="{3E6ED1F9-179F-46EF-92E4-23EAF049C7C9}"/>
    <cellStyle name="Comma 26 3 2 3 2" xfId="11380" xr:uid="{D1EB379C-4444-44F6-ADC5-202312E004CF}"/>
    <cellStyle name="Comma 26 3 2 4" xfId="8498" xr:uid="{A605792A-7A29-4D19-BED8-8DC0614B6EFB}"/>
    <cellStyle name="Comma 26 3 3" xfId="2566" xr:uid="{B619DB51-7976-4A99-9FA0-00E56CB4D347}"/>
    <cellStyle name="Comma 26 3 3 2" xfId="5734" xr:uid="{6F09BF8E-B715-4104-808B-BC3A1713A937}"/>
    <cellStyle name="Comma 26 3 3 2 2" xfId="12285" xr:uid="{30F333CA-AC3A-4B01-931F-42CEFA6BE97C}"/>
    <cellStyle name="Comma 26 3 3 3" xfId="9388" xr:uid="{01B67BA2-E7DC-4307-A977-F62F1518ACCA}"/>
    <cellStyle name="Comma 26 3 4" xfId="4437" xr:uid="{A1D29D1A-EB95-40BB-924B-44DE834C57FB}"/>
    <cellStyle name="Comma 26 3 4 2" xfId="11013" xr:uid="{A0CBB434-2915-4751-90FA-7002997C48DE}"/>
    <cellStyle name="Comma 26 3 5" xfId="7831" xr:uid="{1D9BC239-3C0E-41BC-A4C4-3EE00EBFB355}"/>
    <cellStyle name="Comma 26 4" xfId="1613" xr:uid="{61D246EA-340C-4399-B38A-4EF7A7CA65B2}"/>
    <cellStyle name="Comma 26 4 2" xfId="2932" xr:uid="{1443E561-10BA-4D42-BBF9-0DFEA8A99B9A}"/>
    <cellStyle name="Comma 26 4 2 2" xfId="6099" xr:uid="{0EB73769-550D-40E7-8B2D-1A176C459195}"/>
    <cellStyle name="Comma 26 4 2 2 2" xfId="12650" xr:uid="{17177B45-F3F4-437B-92F8-D6B44F02E8F2}"/>
    <cellStyle name="Comma 26 4 2 3" xfId="9753" xr:uid="{2EFC7064-3856-47F8-9BC7-B0215214EEE3}"/>
    <cellStyle name="Comma 26 4 3" xfId="4802" xr:uid="{5DBCFD26-F324-43D9-8C10-00DF1BF758F6}"/>
    <cellStyle name="Comma 26 4 3 2" xfId="11378" xr:uid="{B66702CD-B8EA-4977-9E6A-77F8BB3A1403}"/>
    <cellStyle name="Comma 26 4 4" xfId="8496" xr:uid="{97B415BC-9ECA-464C-B678-882A053CB7F9}"/>
    <cellStyle name="Comma 26 5" xfId="2044" xr:uid="{1BF08C37-CAB7-4445-8B03-E2FC6E557CF0}"/>
    <cellStyle name="Comma 26 5 2" xfId="5213" xr:uid="{87DBDC96-34A1-4605-B021-94AEC6634480}"/>
    <cellStyle name="Comma 26 5 2 2" xfId="11768" xr:uid="{2CF7064D-B742-4997-A011-1DA8368C1867}"/>
    <cellStyle name="Comma 26 5 3" xfId="8870" xr:uid="{711B8B15-23F9-48E7-AC97-F988BC9DC274}"/>
    <cellStyle name="Comma 26 6" xfId="3415" xr:uid="{20F193F3-A8E0-4747-A958-799B9989410A}"/>
    <cellStyle name="Comma 26 6 2" xfId="6541" xr:uid="{09C62FA4-D93C-44FF-A579-5BD1936943B1}"/>
    <cellStyle name="Comma 26 6 2 2" xfId="13081" xr:uid="{BBE04428-BA53-47AD-9AEC-8C5C3AED36EF}"/>
    <cellStyle name="Comma 26 6 3" xfId="10189" xr:uid="{17E03484-AE66-491F-9EA7-DC5D599A83B7}"/>
    <cellStyle name="Comma 26 7" xfId="3673" xr:uid="{FD5D0923-0689-4738-AA32-A8868533E055}"/>
    <cellStyle name="Comma 26 7 2" xfId="6767" xr:uid="{35C62A87-FF87-4A42-B7A8-FAD192C29989}"/>
    <cellStyle name="Comma 26 7 2 2" xfId="13305" xr:uid="{DF5D7610-A224-41A1-8035-18E0BB9B855C}"/>
    <cellStyle name="Comma 26 7 3" xfId="10413" xr:uid="{D49261CA-8D73-4003-A1C1-E23CFA797A64}"/>
    <cellStyle name="Comma 26 8" xfId="3824" xr:uid="{F932F275-C044-455A-A428-F9D5167CC258}"/>
    <cellStyle name="Comma 26 8 2" xfId="10478" xr:uid="{DC08DCD3-1529-4E31-8861-A9541850474E}"/>
    <cellStyle name="Comma 26 9" xfId="7780" xr:uid="{D266B2C0-2311-4D9C-AD6B-64EF46FA47C6}"/>
    <cellStyle name="Comma 27" xfId="381" xr:uid="{00000000-0005-0000-0000-00007C010000}"/>
    <cellStyle name="Comma 27 2" xfId="1616" xr:uid="{826AB6F2-0FDE-4D98-B9AF-742536D95F3F}"/>
    <cellStyle name="Comma 27 2 2" xfId="2935" xr:uid="{1D6BD5E7-65A6-4384-A735-7E8942CB2B4A}"/>
    <cellStyle name="Comma 27 2 2 2" xfId="6102" xr:uid="{8458FF43-B013-4AF4-96DA-FB47E9DC7D46}"/>
    <cellStyle name="Comma 27 2 2 2 2" xfId="12653" xr:uid="{BF3E4679-F3BE-4ED1-A7BF-DAE4E20A7781}"/>
    <cellStyle name="Comma 27 2 2 3" xfId="9756" xr:uid="{7D06490F-8B80-44EA-AFAE-5382CB9905BE}"/>
    <cellStyle name="Comma 27 2 3" xfId="4805" xr:uid="{5C9AE6CE-3870-4F1A-AA21-493DCCBBDE34}"/>
    <cellStyle name="Comma 27 2 3 2" xfId="11381" xr:uid="{CA4F1E1F-1951-401C-86B2-340B0678D7D2}"/>
    <cellStyle name="Comma 27 2 4" xfId="8499" xr:uid="{7729BA0C-78D7-4AE5-8DEC-73478DDAFD0D}"/>
    <cellStyle name="Comma 27 3" xfId="2309" xr:uid="{951FDB64-D2F1-4FFF-A460-D9B1D6FA2189}"/>
    <cellStyle name="Comma 27 3 2" xfId="5477" xr:uid="{CEEEEB13-D4B4-451E-BAC3-39899D16FAAA}"/>
    <cellStyle name="Comma 27 3 2 2" xfId="12030" xr:uid="{050DE016-FCED-4298-AFC7-2A563B3AC98A}"/>
    <cellStyle name="Comma 27 3 3" xfId="9133" xr:uid="{34284344-E23C-4CC1-9F2C-E75E7BB9EADD}"/>
    <cellStyle name="Comma 27 4" xfId="3677" xr:uid="{23A91E29-53C3-4C84-BC6B-537CF688FCD0}"/>
    <cellStyle name="Comma 27 4 2" xfId="6768" xr:uid="{A17021E5-C7D7-4ACC-8267-5BEB6DC8F6E8}"/>
    <cellStyle name="Comma 27 4 2 2" xfId="13306" xr:uid="{403E2827-E9BC-4F0F-AA11-7F4189496EF0}"/>
    <cellStyle name="Comma 27 4 3" xfId="10415" xr:uid="{58159672-204F-486E-8481-0E0F0F6196E7}"/>
    <cellStyle name="Comma 27 5" xfId="4177" xr:uid="{B8A71C9E-2D7A-4127-A78D-C970433D9175}"/>
    <cellStyle name="Comma 27 5 2" xfId="10757" xr:uid="{A5C79747-FDB0-4A09-8463-89CFD47EBED1}"/>
    <cellStyle name="Comma 27 6" xfId="7782" xr:uid="{73895E9D-E12B-44E0-A01F-D4F207072D6D}"/>
    <cellStyle name="Comma 28" xfId="382" xr:uid="{00000000-0005-0000-0000-00007D010000}"/>
    <cellStyle name="Comma 28 2" xfId="1617" xr:uid="{73B6CFCB-D497-4237-A44D-E640AF6E67B4}"/>
    <cellStyle name="Comma 28 2 2" xfId="2936" xr:uid="{DB906CF4-84BC-4214-BBA4-0EA5B56F9EE0}"/>
    <cellStyle name="Comma 28 2 2 2" xfId="6103" xr:uid="{D307C456-70C2-4538-AC2C-FA8C8E09A0F8}"/>
    <cellStyle name="Comma 28 2 2 2 2" xfId="12654" xr:uid="{41F4C35C-E7C4-45E8-AF5C-FAAE525FD013}"/>
    <cellStyle name="Comma 28 2 2 3" xfId="9757" xr:uid="{CEB95F98-E6B1-4FBC-AC8E-A5CA9E1E0C20}"/>
    <cellStyle name="Comma 28 2 3" xfId="4806" xr:uid="{AA42C1C9-3705-414D-AAA4-7291880AEBB4}"/>
    <cellStyle name="Comma 28 2 3 2" xfId="11382" xr:uid="{44CBAA09-93AF-424A-BEE1-B6C7A1C05602}"/>
    <cellStyle name="Comma 28 2 4" xfId="8500" xr:uid="{E6D113FD-7283-401A-A47A-EF6B4CAA4A2C}"/>
    <cellStyle name="Comma 28 3" xfId="2308" xr:uid="{409DCF00-9FF2-4DCF-9701-B624698C275B}"/>
    <cellStyle name="Comma 28 3 2" xfId="5476" xr:uid="{4E69BD1E-FBB6-4D58-ACCD-BD0849FA29E6}"/>
    <cellStyle name="Comma 28 3 2 2" xfId="12029" xr:uid="{AF47139F-AC3A-4FFD-9407-72F2369B25BC}"/>
    <cellStyle name="Comma 28 3 3" xfId="9132" xr:uid="{307182BE-68D4-4956-8E31-F41BCF46470C}"/>
    <cellStyle name="Comma 28 4" xfId="3688" xr:uid="{8AA823A6-8A33-484E-8936-3CF76E96C003}"/>
    <cellStyle name="Comma 28 4 2" xfId="6773" xr:uid="{5203F61F-855D-4CA4-BA15-87F2FFF93404}"/>
    <cellStyle name="Comma 28 4 2 2" xfId="13311" xr:uid="{FCC41F53-47F2-4070-ACD3-1B62113EFE9D}"/>
    <cellStyle name="Comma 28 4 3" xfId="10420" xr:uid="{BFCA60FF-D105-46D4-8A2F-BEF94A671701}"/>
    <cellStyle name="Comma 28 5" xfId="4176" xr:uid="{9E73182E-E196-4C77-8B74-E141AF0AEA85}"/>
    <cellStyle name="Comma 28 5 2" xfId="10756" xr:uid="{6206C08D-0DFC-4CDA-A021-995DA6BD29DF}"/>
    <cellStyle name="Comma 28 6" xfId="7789" xr:uid="{11FE6B04-A5BF-47BC-B7EC-DA51BEFB8462}"/>
    <cellStyle name="Comma 29" xfId="383" xr:uid="{00000000-0005-0000-0000-00007E010000}"/>
    <cellStyle name="Comma 29 10" xfId="1228" xr:uid="{25076AF4-BABF-405E-8EF7-89B372514C58}"/>
    <cellStyle name="Comma 29 10 2" xfId="8113" xr:uid="{03C2FB08-CFFE-43B7-B368-4F2EA737C275}"/>
    <cellStyle name="Comma 29 10 3" xfId="7791" xr:uid="{1D043E7C-8DF5-4820-9959-248546428EF6}"/>
    <cellStyle name="Comma 29 11" xfId="7832" xr:uid="{5CFD2068-41F1-4376-AA04-F887D38CD110}"/>
    <cellStyle name="Comma 29 2" xfId="1618" xr:uid="{166A1F41-CF5C-497E-83B2-4395C890E235}"/>
    <cellStyle name="Comma 29 2 2" xfId="2937" xr:uid="{C60A7A30-AD9C-43AD-8C3A-DCA0205D62FE}"/>
    <cellStyle name="Comma 29 2 2 2" xfId="6104" xr:uid="{C62FA40F-16FA-4732-BDF4-66DD3CE97702}"/>
    <cellStyle name="Comma 29 2 2 2 2" xfId="12655" xr:uid="{4F2320B9-B757-4AF3-80C3-A09700BEE592}"/>
    <cellStyle name="Comma 29 2 2 3" xfId="9758" xr:uid="{3FC2959F-7512-4AC0-A4F8-4015E0EE4B65}"/>
    <cellStyle name="Comma 29 2 3" xfId="4807" xr:uid="{F26E93E8-7A06-4831-B159-82FEE250D089}"/>
    <cellStyle name="Comma 29 2 3 2" xfId="11383" xr:uid="{D3A567E3-041C-49A9-BA88-522FA281D8A1}"/>
    <cellStyle name="Comma 29 2 4" xfId="8501" xr:uid="{C46C69BC-E2C4-4D47-832B-8282B8BC03F1}"/>
    <cellStyle name="Comma 29 3" xfId="1927" xr:uid="{FB140110-0AC7-445B-9850-7493729906C7}"/>
    <cellStyle name="Comma 29 3 2" xfId="3251" xr:uid="{E46D4D7B-C16C-4C12-BEF0-DD2EC30CE02B}"/>
    <cellStyle name="Comma 29 3 2 2" xfId="6407" xr:uid="{7D4FE694-81E1-4529-BC7E-E97B0BB19594}"/>
    <cellStyle name="Comma 29 3 2 2 2" xfId="12956" xr:uid="{72EFFB7F-D222-42C9-8994-F79C9A84EE6E}"/>
    <cellStyle name="Comma 29 3 2 3" xfId="10065" xr:uid="{602E00CD-58F1-4583-B2AE-304199E08EE1}"/>
    <cellStyle name="Comma 29 3 3" xfId="5112" xr:uid="{03FCE880-05BE-44D7-AB45-CB01FE87C994}"/>
    <cellStyle name="Comma 29 3 3 2" xfId="11686" xr:uid="{0EBC4589-AD25-43E4-A78C-E088D33FC8F5}"/>
    <cellStyle name="Comma 29 3 4" xfId="8788" xr:uid="{50944AF3-4E29-44D1-BED8-AA8AB53DE228}"/>
    <cellStyle name="Comma 29 4" xfId="1978" xr:uid="{1D2C87DB-F16F-43FD-A77C-88EEFB619637}"/>
    <cellStyle name="Comma 29 4 2" xfId="5147" xr:uid="{7330A79F-8597-496B-BC5C-140C40E0282C}"/>
    <cellStyle name="Comma 29 4 2 2" xfId="11720" xr:uid="{D6960BAE-8047-48D4-9731-41D2050D4D4E}"/>
    <cellStyle name="Comma 29 4 3" xfId="8822" xr:uid="{DF872FE2-BC32-435A-8BC9-6481451D07D2}"/>
    <cellStyle name="Comma 29 5" xfId="2311" xr:uid="{4B94B101-9CC6-42C0-ABB8-28148582C397}"/>
    <cellStyle name="Comma 29 5 2" xfId="5479" xr:uid="{C0DD6CA9-EF80-4950-B70F-0998C5EC3DC1}"/>
    <cellStyle name="Comma 29 5 2 2" xfId="12032" xr:uid="{421353F6-386A-4E25-86C3-BBC494A943A0}"/>
    <cellStyle name="Comma 29 5 3" xfId="9135" xr:uid="{5A3DD5BA-692E-4E46-AC61-106C75F2A5FC}"/>
    <cellStyle name="Comma 29 6" xfId="3351" xr:uid="{3F3EAF14-6D8F-49F2-B8DE-967F802D9010}"/>
    <cellStyle name="Comma 29 6 2" xfId="6490" xr:uid="{B9EBCB30-E773-47E8-ACF9-7B54F9456A79}"/>
    <cellStyle name="Comma 29 6 2 2" xfId="13033" xr:uid="{ADC7CC49-AEF9-4451-9B0D-5F99E5891EE2}"/>
    <cellStyle name="Comma 29 6 3" xfId="10141" xr:uid="{40A69A6E-F300-47C0-B5E5-F97C494C2B56}"/>
    <cellStyle name="Comma 29 7" xfId="3389" xr:uid="{8BD3DA5C-5906-4F65-9F62-1CCC1B0AD930}"/>
    <cellStyle name="Comma 29 7 2" xfId="6516" xr:uid="{CE6198EA-1ED0-4583-9616-8EBB173FFBDC}"/>
    <cellStyle name="Comma 29 7 2 2" xfId="13056" xr:uid="{9FB72250-5180-4D41-B319-3DD98B5B3A9E}"/>
    <cellStyle name="Comma 29 7 3" xfId="10164" xr:uid="{AEF2E1B3-113F-428A-B2AC-8F8243E305DB}"/>
    <cellStyle name="Comma 29 8" xfId="3690" xr:uid="{CA3B060E-AE30-47EC-B82A-833A0992D93E}"/>
    <cellStyle name="Comma 29 8 2" xfId="6774" xr:uid="{5D79E8B5-8208-4A0C-91A6-97D5F337A330}"/>
    <cellStyle name="Comma 29 8 2 2" xfId="13312" xr:uid="{B7630FD8-3DF0-4269-A995-4688817E6C04}"/>
    <cellStyle name="Comma 29 8 3" xfId="10421" xr:uid="{1A294FFD-7130-455E-9E31-0C1A6642388D}"/>
    <cellStyle name="Comma 29 9" xfId="4180" xr:uid="{508D99AC-D0B1-4FDC-A5D8-7A422851CDBE}"/>
    <cellStyle name="Comma 29 9 2" xfId="10759" xr:uid="{335CAFC6-C6DF-4AE8-BCE9-C090DDE4A08B}"/>
    <cellStyle name="Comma 3" xfId="384" xr:uid="{00000000-0005-0000-0000-00007F010000}"/>
    <cellStyle name="Comma 3 10" xfId="385" xr:uid="{00000000-0005-0000-0000-000080010000}"/>
    <cellStyle name="Comma 3 10 2" xfId="386" xr:uid="{00000000-0005-0000-0000-000081010000}"/>
    <cellStyle name="Comma 3 10 2 2" xfId="1621" xr:uid="{0C171578-3D50-4C79-821C-DE058A255BB4}"/>
    <cellStyle name="Comma 3 10 2 2 2" xfId="2940" xr:uid="{AB902DE0-CF6C-4B0B-9751-368E70F60888}"/>
    <cellStyle name="Comma 3 10 2 2 2 2" xfId="6107" xr:uid="{9F833C7D-5283-4C15-830E-1E27760D42D3}"/>
    <cellStyle name="Comma 3 10 2 2 2 2 2" xfId="12658" xr:uid="{FB45E62C-02A7-46FB-BFCC-D61C9990B872}"/>
    <cellStyle name="Comma 3 10 2 2 2 3" xfId="9761" xr:uid="{A3484A2B-ECCB-47D7-A678-35FFC1BC859D}"/>
    <cellStyle name="Comma 3 10 2 2 3" xfId="4810" xr:uid="{0DFEC9E1-972E-4FB4-A74F-B4FFBF34EC2C}"/>
    <cellStyle name="Comma 3 10 2 2 3 2" xfId="11386" xr:uid="{C8F9D18D-55B0-4F7D-A79F-63AF79E3A8B8}"/>
    <cellStyle name="Comma 3 10 2 2 4" xfId="8504" xr:uid="{DB4DE5C7-46C2-4C05-8A89-B7EC90855A23}"/>
    <cellStyle name="Comma 3 10 2 3" xfId="2466" xr:uid="{CD44165A-608F-4740-AE13-DA51143AC584}"/>
    <cellStyle name="Comma 3 10 2 3 2" xfId="5634" xr:uid="{7BFDD8BE-4628-4B93-A460-22DAF5C982E9}"/>
    <cellStyle name="Comma 3 10 2 3 2 2" xfId="12187" xr:uid="{B6400EB4-FCAE-43C2-A772-BB408E077D3F}"/>
    <cellStyle name="Comma 3 10 2 3 3" xfId="9290" xr:uid="{F1B135A6-34F6-4AFF-A6EA-5461F17B6E3E}"/>
    <cellStyle name="Comma 3 10 2 4" xfId="4337" xr:uid="{BBC60A89-B97B-43A1-8E85-5D9A7CC2DC27}"/>
    <cellStyle name="Comma 3 10 2 4 2" xfId="10915" xr:uid="{2C8CCDC7-DC26-49E9-840F-2D2DDAEB0B58}"/>
    <cellStyle name="Comma 3 10 2 5" xfId="7833" xr:uid="{054FC95D-FD94-4886-AC4A-CD39F8236204}"/>
    <cellStyle name="Comma 3 10 3" xfId="1620" xr:uid="{19609E12-77D3-445A-A5C1-9213289F6621}"/>
    <cellStyle name="Comma 3 10 3 2" xfId="2939" xr:uid="{775E90A5-5FEB-4F84-848D-85261F674363}"/>
    <cellStyle name="Comma 3 10 3 2 2" xfId="6106" xr:uid="{765049B2-13A8-4816-B696-A7786F21F48F}"/>
    <cellStyle name="Comma 3 10 3 2 2 2" xfId="12657" xr:uid="{A20585F6-3B3E-427E-B26B-88E48B805769}"/>
    <cellStyle name="Comma 3 10 3 2 3" xfId="9760" xr:uid="{534EDBEA-C751-4A27-A338-340F0016D6C0}"/>
    <cellStyle name="Comma 3 10 3 3" xfId="4809" xr:uid="{F771C119-F544-4DDD-B0D2-E6578A751F8C}"/>
    <cellStyle name="Comma 3 10 3 3 2" xfId="11385" xr:uid="{742E7894-8D6C-4186-9A59-F12E44594EE6}"/>
    <cellStyle name="Comma 3 10 3 4" xfId="8503" xr:uid="{99CEE9A6-5C16-4688-8478-C8C14A11936B}"/>
    <cellStyle name="Comma 3 10 4" xfId="2227" xr:uid="{14DE6FAF-6EA8-47BA-876E-16E5DDB0EB9E}"/>
    <cellStyle name="Comma 3 10 4 2" xfId="5395" xr:uid="{024DDE76-86E4-4DAF-897B-AEEFA051C828}"/>
    <cellStyle name="Comma 3 10 4 2 2" xfId="11950" xr:uid="{EA847C0D-E924-46DE-A8BA-9B714A5D997A}"/>
    <cellStyle name="Comma 3 10 4 3" xfId="9053" xr:uid="{BDAE0387-6E07-4AD8-8E2E-D5BF1CC0D448}"/>
    <cellStyle name="Comma 3 10 5" xfId="3553" xr:uid="{2F0569CA-C5EC-484C-A358-97F4B0651DA0}"/>
    <cellStyle name="Comma 3 10 5 2" xfId="6675" xr:uid="{83C05E86-9EFD-40CE-874C-A9A06AD6419D}"/>
    <cellStyle name="Comma 3 10 5 2 2" xfId="13215" xr:uid="{2BD2091B-B318-4861-A83C-2E1F0B28DB9F}"/>
    <cellStyle name="Comma 3 10 5 3" xfId="10323" xr:uid="{98D91FE6-D04B-4823-A27B-C5BA1837E498}"/>
    <cellStyle name="Comma 3 10 6" xfId="4053" xr:uid="{7D23980A-5E19-460D-824B-C0D3225E69AC}"/>
    <cellStyle name="Comma 3 10 6 2" xfId="10671" xr:uid="{25FF8C77-7ED9-4BA5-8FBC-71E6AF6262A3}"/>
    <cellStyle name="Comma 3 10 7" xfId="7018" xr:uid="{AFA51991-3476-47ED-9BF3-351D6042C597}"/>
    <cellStyle name="Comma 3 10 7 2" xfId="13522" xr:uid="{2C7AB82D-3BFF-485C-B18C-DD060CBA6927}"/>
    <cellStyle name="Comma 3 10 8" xfId="7518" xr:uid="{3C88D08A-E394-467A-9BEE-AC8EEC46ACDE}"/>
    <cellStyle name="Comma 3 11" xfId="387" xr:uid="{00000000-0005-0000-0000-000082010000}"/>
    <cellStyle name="Comma 3 11 10" xfId="3300" xr:uid="{6BBDEFE7-D8CB-4B73-A156-D053A57590BE}"/>
    <cellStyle name="Comma 3 11 10 2" xfId="6453" xr:uid="{89D620A0-D14D-4848-9041-67DC906997EB}"/>
    <cellStyle name="Comma 3 11 10 2 2" xfId="13000" xr:uid="{4FA69645-7A06-47F4-8577-54BE6B246D84}"/>
    <cellStyle name="Comma 3 11 10 3" xfId="10109" xr:uid="{000CD973-6D36-41F8-99D3-961FBBF0603D}"/>
    <cellStyle name="Comma 3 11 11" xfId="3352" xr:uid="{6231E5E2-60F5-4E97-9E0B-3A6B16D82D4E}"/>
    <cellStyle name="Comma 3 11 11 2" xfId="6491" xr:uid="{48D1DDF5-739E-466D-A43D-DA0C51D1F96D}"/>
    <cellStyle name="Comma 3 11 11 2 2" xfId="13034" xr:uid="{59E6B9D2-EA09-49A2-9609-92B32946754F}"/>
    <cellStyle name="Comma 3 11 11 3" xfId="10142" xr:uid="{918FA800-14F0-4AA5-BFDE-C2B36D6336FF}"/>
    <cellStyle name="Comma 3 11 12" xfId="7339" xr:uid="{DAEE99D8-E312-4239-8266-CB6AEDA9F0A5}"/>
    <cellStyle name="Comma 3 11 13" xfId="7140" xr:uid="{47278279-9CB0-41B0-8CC3-EC40E060D65D}"/>
    <cellStyle name="Comma 3 11 13 2" xfId="13634" xr:uid="{C9B056CC-E070-40CE-8D4D-5CD668477990}"/>
    <cellStyle name="Comma 3 11 14" xfId="7519" xr:uid="{F52F3682-0884-43DC-B145-525840E052BC}"/>
    <cellStyle name="Comma 3 11 2" xfId="388" xr:uid="{00000000-0005-0000-0000-000083010000}"/>
    <cellStyle name="Comma 3 11 2 2" xfId="1623" xr:uid="{ED1C2247-9AA5-4579-910F-B21B512F644B}"/>
    <cellStyle name="Comma 3 11 2 2 2" xfId="2942" xr:uid="{87226A68-DBC1-4EB9-8272-F15EFA43C8B6}"/>
    <cellStyle name="Comma 3 11 2 2 2 2" xfId="6109" xr:uid="{E1751603-0822-4B75-BADF-1B1BAE7B20DB}"/>
    <cellStyle name="Comma 3 11 2 2 2 2 2" xfId="12660" xr:uid="{DFE90AD5-FE1F-40C1-B0D2-26B31B5828AC}"/>
    <cellStyle name="Comma 3 11 2 2 2 3" xfId="9763" xr:uid="{1A0EFFF6-0A07-48C2-93C3-81CF0B48EFAC}"/>
    <cellStyle name="Comma 3 11 2 2 3" xfId="4812" xr:uid="{99569BCC-A690-4407-94E8-FECA57A4144F}"/>
    <cellStyle name="Comma 3 11 2 2 3 2" xfId="11388" xr:uid="{EB2832E5-D69C-453D-B6F3-044A880B00DC}"/>
    <cellStyle name="Comma 3 11 2 2 4" xfId="8506" xr:uid="{3B6EFBE9-3FB2-4181-853B-E752C0D80D9E}"/>
    <cellStyle name="Comma 3 11 2 3" xfId="2467" xr:uid="{DCAD40EF-2D66-44B6-A073-E840A2A5FE5E}"/>
    <cellStyle name="Comma 3 11 2 3 2" xfId="5635" xr:uid="{F5C8045F-6BDC-4A22-BAA8-E30BB507F928}"/>
    <cellStyle name="Comma 3 11 2 3 2 2" xfId="12188" xr:uid="{D2DF03AD-A46E-43BF-9FA3-728017A0AFF8}"/>
    <cellStyle name="Comma 3 11 2 3 3" xfId="9291" xr:uid="{DFA28D22-B593-4E24-8C64-C936EF56E3BD}"/>
    <cellStyle name="Comma 3 11 2 4" xfId="4338" xr:uid="{3E404F6C-ABB1-4BC0-BBE9-7C710AACF599}"/>
    <cellStyle name="Comma 3 11 2 4 2" xfId="10916" xr:uid="{72829F4C-03A3-4B8D-88E6-5C4F68BCA9CF}"/>
    <cellStyle name="Comma 3 11 2 5" xfId="7834" xr:uid="{85540286-9B22-43C5-A88E-8A61A321962C}"/>
    <cellStyle name="Comma 3 11 3" xfId="1622" xr:uid="{444B4209-37FB-417D-860A-308167F6A53B}"/>
    <cellStyle name="Comma 3 11 3 2" xfId="2941" xr:uid="{960C8E49-599F-4F7D-B395-A7BE6E3B9C00}"/>
    <cellStyle name="Comma 3 11 3 2 2" xfId="6108" xr:uid="{5F96C39E-078B-45B4-96F6-86707E8385EA}"/>
    <cellStyle name="Comma 3 11 3 2 2 2" xfId="12659" xr:uid="{07219071-B3C6-4F38-9DC5-8749E90457EF}"/>
    <cellStyle name="Comma 3 11 3 2 3" xfId="9762" xr:uid="{B94632F8-22F9-4B25-82DA-23ED1DAD4E97}"/>
    <cellStyle name="Comma 3 11 3 3" xfId="4811" xr:uid="{F0107FA8-0D06-48CE-9081-C01EA58D0FBD}"/>
    <cellStyle name="Comma 3 11 3 3 2" xfId="11387" xr:uid="{C323076A-0300-4F37-BC43-C073DB545E71}"/>
    <cellStyle name="Comma 3 11 3 4" xfId="8505" xr:uid="{A656848F-2112-4117-8127-C7649B30C18B}"/>
    <cellStyle name="Comma 3 11 4" xfId="2228" xr:uid="{11B4A174-7EFB-463D-A002-970F42183A4A}"/>
    <cellStyle name="Comma 3 11 4 2" xfId="5396" xr:uid="{25D55ADB-B755-40E3-96D8-C013EFE3B52F}"/>
    <cellStyle name="Comma 3 11 4 2 2" xfId="11951" xr:uid="{50860512-E022-4AC3-BF20-31E2F3D24D3B}"/>
    <cellStyle name="Comma 3 11 4 3" xfId="9054" xr:uid="{D70CE339-54E8-4865-ACE2-17519B3E86F6}"/>
    <cellStyle name="Comma 3 11 5" xfId="3554" xr:uid="{123C868B-0856-4F03-941B-A440DB875874}"/>
    <cellStyle name="Comma 3 11 5 2" xfId="6676" xr:uid="{5C774984-B1A9-427F-A30D-F583439AE998}"/>
    <cellStyle name="Comma 3 11 5 2 2" xfId="13216" xr:uid="{8A152C08-9FF2-4B21-B49E-876610E66630}"/>
    <cellStyle name="Comma 3 11 5 3" xfId="10324" xr:uid="{5B11F99B-C539-4503-BB70-2CC62F349DD4}"/>
    <cellStyle name="Comma 3 11 6" xfId="4054" xr:uid="{9F9C275E-1614-48DF-9C41-66A28E1F47C8}"/>
    <cellStyle name="Comma 3 11 6 2" xfId="10672" xr:uid="{DB872885-2BF5-46AB-A0A4-B3E1F05CD458}"/>
    <cellStyle name="Comma 3 11 7" xfId="7019" xr:uid="{82B27DF4-13C2-4911-A0C3-41AB1F3AFA83}"/>
    <cellStyle name="Comma 3 11 7 2" xfId="13523" xr:uid="{23C13B7B-B462-47E8-8ABE-D04025B45D66}"/>
    <cellStyle name="Comma 3 11 8" xfId="7124" xr:uid="{1BC46D59-D462-46AF-953D-482FA535C30D}"/>
    <cellStyle name="Comma 3 11 8 2" xfId="13620" xr:uid="{AA60D772-A73C-426D-B95D-4C343CCF9DEC}"/>
    <cellStyle name="Comma 3 11 9" xfId="1930" xr:uid="{E7875ACB-E0B7-4003-965E-383272D7F010}"/>
    <cellStyle name="Comma 3 11 9 2" xfId="3253" xr:uid="{BE47AD1A-20F2-4153-AFCC-165E56AFCCF7}"/>
    <cellStyle name="Comma 3 11 9 2 2" xfId="6409" xr:uid="{34463D73-7569-40E6-97F7-93771061827A}"/>
    <cellStyle name="Comma 3 11 9 2 2 2" xfId="12958" xr:uid="{EE3DB773-96F9-4E98-9B74-FB9A232E6F33}"/>
    <cellStyle name="Comma 3 11 9 2 3" xfId="10067" xr:uid="{8B0EB95E-5A01-4979-98BF-B8E17C4989F3}"/>
    <cellStyle name="Comma 3 11 9 3" xfId="5114" xr:uid="{9E342FF6-6480-44F1-A19C-5F7C263AD193}"/>
    <cellStyle name="Comma 3 11 9 3 2" xfId="11688" xr:uid="{D4F0730D-D731-450F-B264-A4FB684710F9}"/>
    <cellStyle name="Comma 3 11 9 4" xfId="8790" xr:uid="{C4DBFA40-0E54-4917-B3D9-C1BE3129E14F}"/>
    <cellStyle name="Comma 3 12" xfId="389" xr:uid="{00000000-0005-0000-0000-000084010000}"/>
    <cellStyle name="Comma 3 12 2" xfId="390" xr:uid="{00000000-0005-0000-0000-000085010000}"/>
    <cellStyle name="Comma 3 12 2 2" xfId="1625" xr:uid="{88323E11-F32A-4CA3-8847-5F2481FB6E02}"/>
    <cellStyle name="Comma 3 12 2 2 2" xfId="2944" xr:uid="{E5031523-099F-4EC7-8FA1-E38EC94F49F6}"/>
    <cellStyle name="Comma 3 12 2 2 2 2" xfId="6111" xr:uid="{B5092739-06D0-4CA9-8CD2-F57AE7EA6CFA}"/>
    <cellStyle name="Comma 3 12 2 2 2 2 2" xfId="12662" xr:uid="{E9A67EE7-BD2A-460C-906F-43EE81513FC6}"/>
    <cellStyle name="Comma 3 12 2 2 2 3" xfId="9765" xr:uid="{4ECF9356-6BA5-4010-BC71-824BDAB2EA80}"/>
    <cellStyle name="Comma 3 12 2 2 3" xfId="4814" xr:uid="{24DA2A0D-9AD5-4F49-977A-BCE4343E59F4}"/>
    <cellStyle name="Comma 3 12 2 2 3 2" xfId="11390" xr:uid="{FE32C21A-5FD5-4E10-8EE9-E8524708419B}"/>
    <cellStyle name="Comma 3 12 2 2 4" xfId="8508" xr:uid="{A6354F89-BD4D-49F5-92E6-396B8E43F329}"/>
    <cellStyle name="Comma 3 12 2 3" xfId="2468" xr:uid="{60E84305-E830-4283-9E19-7AA0A1BA565D}"/>
    <cellStyle name="Comma 3 12 2 3 2" xfId="5636" xr:uid="{06CC1440-0197-4C79-A99B-0EDFF36B8A91}"/>
    <cellStyle name="Comma 3 12 2 3 2 2" xfId="12189" xr:uid="{A87B7AAD-DADC-4684-AF78-32F822F73DE9}"/>
    <cellStyle name="Comma 3 12 2 3 3" xfId="9292" xr:uid="{1E6CE495-0DE5-4F01-9C5D-AA761FF45191}"/>
    <cellStyle name="Comma 3 12 2 4" xfId="4339" xr:uid="{061237B3-12DC-4996-A444-8B26A74A38E9}"/>
    <cellStyle name="Comma 3 12 2 4 2" xfId="10917" xr:uid="{898C20F2-0132-4C30-9A3C-A310971D5FAE}"/>
    <cellStyle name="Comma 3 12 2 5" xfId="7835" xr:uid="{729D5928-980A-4AD6-BE7F-6C036857A569}"/>
    <cellStyle name="Comma 3 12 3" xfId="1624" xr:uid="{E16E2F70-9703-46D7-9E71-01500D554888}"/>
    <cellStyle name="Comma 3 12 3 2" xfId="2943" xr:uid="{60EA38AF-D7D7-4EF7-B69B-3DDCB0FD527A}"/>
    <cellStyle name="Comma 3 12 3 2 2" xfId="6110" xr:uid="{229421A5-C254-46FA-A31B-6FB3E624C66E}"/>
    <cellStyle name="Comma 3 12 3 2 2 2" xfId="12661" xr:uid="{9FF04E71-41F5-49DC-AA7F-7E7DC900D3E0}"/>
    <cellStyle name="Comma 3 12 3 2 3" xfId="9764" xr:uid="{6864EE91-9F64-4813-A6AE-566633C113F3}"/>
    <cellStyle name="Comma 3 12 3 3" xfId="4813" xr:uid="{2F508252-F1B7-4E89-B059-01C9F2DC1B1F}"/>
    <cellStyle name="Comma 3 12 3 3 2" xfId="11389" xr:uid="{BFF25EF9-FC48-4E92-B475-A3CE1FF291A7}"/>
    <cellStyle name="Comma 3 12 3 4" xfId="8507" xr:uid="{E9997A57-31FA-4043-8588-13D5AB53F23C}"/>
    <cellStyle name="Comma 3 12 4" xfId="2229" xr:uid="{F37056BD-D029-48DF-A24C-A7B0D096B3F6}"/>
    <cellStyle name="Comma 3 12 4 2" xfId="5397" xr:uid="{C20A9CF0-4EDC-48C6-BD29-6E6D9513F8F5}"/>
    <cellStyle name="Comma 3 12 4 2 2" xfId="11952" xr:uid="{2F436331-4508-4349-8093-E4FF0DF2F366}"/>
    <cellStyle name="Comma 3 12 4 3" xfId="9055" xr:uid="{C3A286BE-50A8-4A63-AD75-7BCC0D8D491E}"/>
    <cellStyle name="Comma 3 12 5" xfId="3555" xr:uid="{F9B9E80A-4E3A-4E8E-85A0-7B21C220FD77}"/>
    <cellStyle name="Comma 3 12 5 2" xfId="6677" xr:uid="{159E36FC-74D6-433C-86EA-B6D2F719F906}"/>
    <cellStyle name="Comma 3 12 5 2 2" xfId="13217" xr:uid="{5074E39C-50CE-4483-8886-83780A91BAB9}"/>
    <cellStyle name="Comma 3 12 5 3" xfId="10325" xr:uid="{7CFA68F3-B14F-4241-8547-A6632F10093E}"/>
    <cellStyle name="Comma 3 12 6" xfId="4055" xr:uid="{D5145E6A-92F5-44D8-A62B-EE26A4D2C2BD}"/>
    <cellStyle name="Comma 3 12 6 2" xfId="10673" xr:uid="{5A7125D4-8323-4F13-B179-9751954301F1}"/>
    <cellStyle name="Comma 3 12 7" xfId="7020" xr:uid="{FBB06F36-02FE-47F3-A4DF-F6BEF2F2A562}"/>
    <cellStyle name="Comma 3 12 7 2" xfId="13524" xr:uid="{968EC1B9-A32D-48CF-BEC9-C67710EFD5B4}"/>
    <cellStyle name="Comma 3 12 8" xfId="7520" xr:uid="{0332FBC7-FF50-489C-91B1-C921257C98E4}"/>
    <cellStyle name="Comma 3 13" xfId="391" xr:uid="{00000000-0005-0000-0000-000086010000}"/>
    <cellStyle name="Comma 3 13 2" xfId="392" xr:uid="{00000000-0005-0000-0000-000087010000}"/>
    <cellStyle name="Comma 3 13 2 2" xfId="1627" xr:uid="{52676E24-591E-4ABB-B9D2-E503C7CB399C}"/>
    <cellStyle name="Comma 3 13 2 2 2" xfId="2946" xr:uid="{AA5B6EEB-CE76-4DD5-A859-D87198124E2B}"/>
    <cellStyle name="Comma 3 13 2 2 2 2" xfId="6113" xr:uid="{24A9BE6A-2FE1-4965-9513-2BDECF79F42A}"/>
    <cellStyle name="Comma 3 13 2 2 2 2 2" xfId="12664" xr:uid="{B6401255-481E-4025-85D5-65495940D8D5}"/>
    <cellStyle name="Comma 3 13 2 2 2 3" xfId="9767" xr:uid="{F28A270D-5919-448A-8ADE-E9F7A3239B98}"/>
    <cellStyle name="Comma 3 13 2 2 3" xfId="4816" xr:uid="{1F23CA5C-993D-44B5-8FA1-32F99FAC4DC7}"/>
    <cellStyle name="Comma 3 13 2 2 3 2" xfId="11392" xr:uid="{D4ABA8FF-4195-45EF-9A66-92FBCE5C16A8}"/>
    <cellStyle name="Comma 3 13 2 2 4" xfId="8510" xr:uid="{BAE66568-CBAE-4DD9-A01D-87B6B43E929A}"/>
    <cellStyle name="Comma 3 13 2 3" xfId="2469" xr:uid="{81B6F104-851B-4BE2-9729-C9CD9D1C29D7}"/>
    <cellStyle name="Comma 3 13 2 3 2" xfId="5637" xr:uid="{6FF6DC08-AC72-4028-9AEF-F3EE22CE7639}"/>
    <cellStyle name="Comma 3 13 2 3 2 2" xfId="12190" xr:uid="{6D28EABE-7582-4A49-AA4F-493455A71237}"/>
    <cellStyle name="Comma 3 13 2 3 3" xfId="9293" xr:uid="{559CD2DE-E66B-42F2-98CD-6EC457428BC0}"/>
    <cellStyle name="Comma 3 13 2 4" xfId="4340" xr:uid="{25F3B90B-2B92-4BE2-9F18-B9EDBBC6744C}"/>
    <cellStyle name="Comma 3 13 2 4 2" xfId="10918" xr:uid="{F3A6E57E-2993-4B0E-AF32-5ABFC613DAB2}"/>
    <cellStyle name="Comma 3 13 2 5" xfId="7836" xr:uid="{E2E29510-2E55-4883-9230-EACA950D15A6}"/>
    <cellStyle name="Comma 3 13 3" xfId="1626" xr:uid="{6D346540-FD9F-4BC7-80D5-5A2EF61C4436}"/>
    <cellStyle name="Comma 3 13 3 2" xfId="2945" xr:uid="{C55AE595-1B38-4E12-8D8E-3ED5082CC639}"/>
    <cellStyle name="Comma 3 13 3 2 2" xfId="6112" xr:uid="{225DAA9F-9CEE-4468-95A3-B33378AA021B}"/>
    <cellStyle name="Comma 3 13 3 2 2 2" xfId="12663" xr:uid="{2D00BF3A-C36D-42BD-95BB-6C96BEB210FF}"/>
    <cellStyle name="Comma 3 13 3 2 3" xfId="9766" xr:uid="{BEC572B5-CEE9-42EC-B019-DE4CBD6171CC}"/>
    <cellStyle name="Comma 3 13 3 3" xfId="4815" xr:uid="{FD902806-9484-46D4-9426-672B21CB4F25}"/>
    <cellStyle name="Comma 3 13 3 3 2" xfId="11391" xr:uid="{DDBE525B-735F-4386-80DE-A2E1B21B5344}"/>
    <cellStyle name="Comma 3 13 3 4" xfId="8509" xr:uid="{DCF56649-AA10-4245-9D8E-5B5C9CF88876}"/>
    <cellStyle name="Comma 3 13 4" xfId="2230" xr:uid="{09A158DE-5E58-4D78-A2F6-AAEE24D5AEB6}"/>
    <cellStyle name="Comma 3 13 4 2" xfId="5398" xr:uid="{BD57FC1A-D8BB-4E8A-8385-10BE8D155C54}"/>
    <cellStyle name="Comma 3 13 4 2 2" xfId="11953" xr:uid="{48B9254E-9880-49F0-BB39-7EC4EC40D7CB}"/>
    <cellStyle name="Comma 3 13 4 3" xfId="9056" xr:uid="{C678C19F-12E4-4077-A6C9-4F61FE367D8B}"/>
    <cellStyle name="Comma 3 13 5" xfId="3556" xr:uid="{52DF7843-3F4D-4667-AF77-C612D3C4B603}"/>
    <cellStyle name="Comma 3 13 5 2" xfId="6678" xr:uid="{16C38E3A-8D9E-4E5A-B3CD-73C6C8B8359D}"/>
    <cellStyle name="Comma 3 13 5 2 2" xfId="13218" xr:uid="{264249D1-37D9-4D54-BDA9-758728C786EC}"/>
    <cellStyle name="Comma 3 13 5 3" xfId="10326" xr:uid="{AB01B913-8FC3-4CCB-BB38-52500F21941D}"/>
    <cellStyle name="Comma 3 13 6" xfId="4056" xr:uid="{199C04DB-59C6-48D2-A384-879AFBCA86E7}"/>
    <cellStyle name="Comma 3 13 6 2" xfId="10674" xr:uid="{326FAEFA-A256-42B3-99C2-82264B19A590}"/>
    <cellStyle name="Comma 3 13 7" xfId="7021" xr:uid="{A0C94C8C-C58D-40C4-80F3-2770A57DFE62}"/>
    <cellStyle name="Comma 3 13 7 2" xfId="13525" xr:uid="{4C65D0C7-FCB3-4017-8A13-F58D47C275BC}"/>
    <cellStyle name="Comma 3 13 8" xfId="7521" xr:uid="{689D869F-BF0F-43E6-86E5-BABE92F4E3BE}"/>
    <cellStyle name="Comma 3 14" xfId="393" xr:uid="{00000000-0005-0000-0000-000088010000}"/>
    <cellStyle name="Comma 3 14 2" xfId="394" xr:uid="{00000000-0005-0000-0000-000089010000}"/>
    <cellStyle name="Comma 3 14 2 2" xfId="1629" xr:uid="{DDD06526-E64F-4F47-B29E-1B0791E99CB5}"/>
    <cellStyle name="Comma 3 14 2 2 2" xfId="2948" xr:uid="{E7EDE336-F97C-4886-A3A0-14BEB6BB3EDB}"/>
    <cellStyle name="Comma 3 14 2 2 2 2" xfId="6115" xr:uid="{88191F8C-9D1D-4801-9747-931CBC09BB8E}"/>
    <cellStyle name="Comma 3 14 2 2 2 2 2" xfId="12666" xr:uid="{46E65A24-972D-4FD4-A54D-E7F59D06430B}"/>
    <cellStyle name="Comma 3 14 2 2 2 3" xfId="9769" xr:uid="{2DF96185-8E8E-4676-A242-0A456FB7CB4D}"/>
    <cellStyle name="Comma 3 14 2 2 3" xfId="4818" xr:uid="{3D4D5223-2E9F-4BA0-878F-19E256058536}"/>
    <cellStyle name="Comma 3 14 2 2 3 2" xfId="11394" xr:uid="{7671425C-2D92-42A3-B030-0F54A7A5D753}"/>
    <cellStyle name="Comma 3 14 2 2 4" xfId="8512" xr:uid="{B2FFC23E-0BFB-4BCB-B0FF-1F59F3AB8DBC}"/>
    <cellStyle name="Comma 3 14 2 3" xfId="2470" xr:uid="{A6D915CE-A061-4D28-8D50-C9A02F42345E}"/>
    <cellStyle name="Comma 3 14 2 3 2" xfId="5638" xr:uid="{1468EC78-36B3-4DC0-8DD5-847CEB3E9CB9}"/>
    <cellStyle name="Comma 3 14 2 3 2 2" xfId="12191" xr:uid="{166DB1AB-3EA0-4821-85D7-51FBEC309DD8}"/>
    <cellStyle name="Comma 3 14 2 3 3" xfId="9294" xr:uid="{29BE4905-88C2-4952-AFC5-DAF5F678B5FE}"/>
    <cellStyle name="Comma 3 14 2 4" xfId="4341" xr:uid="{B3E790E6-ECD7-4102-AA74-32E15E7B14BD}"/>
    <cellStyle name="Comma 3 14 2 4 2" xfId="10919" xr:uid="{66F8153A-9BAA-4CA5-81C2-EF897D66BFFA}"/>
    <cellStyle name="Comma 3 14 2 5" xfId="7837" xr:uid="{53BEFF17-DAD4-42EB-8937-71711BC7AC16}"/>
    <cellStyle name="Comma 3 14 3" xfId="1628" xr:uid="{A6556411-C2A8-4730-BCFA-5C34645FC34F}"/>
    <cellStyle name="Comma 3 14 3 2" xfId="2947" xr:uid="{9075096B-1831-4629-8F0B-28D995C554ED}"/>
    <cellStyle name="Comma 3 14 3 2 2" xfId="6114" xr:uid="{B4EC0FBC-BF9F-4FA8-BD92-3D3637DE1A3F}"/>
    <cellStyle name="Comma 3 14 3 2 2 2" xfId="12665" xr:uid="{3FDE929F-3E6C-4B79-8731-C8F35BA82132}"/>
    <cellStyle name="Comma 3 14 3 2 3" xfId="9768" xr:uid="{E8DD8275-2AAA-4183-AEB5-D561EB567A69}"/>
    <cellStyle name="Comma 3 14 3 3" xfId="4817" xr:uid="{D9314D0D-2F5A-490F-AB15-83F857F2F771}"/>
    <cellStyle name="Comma 3 14 3 3 2" xfId="11393" xr:uid="{639F4E7E-E9CF-4AFF-8357-EF5B5E9AD7AB}"/>
    <cellStyle name="Comma 3 14 3 4" xfId="8511" xr:uid="{D855DA9B-4D6F-4073-8C34-8D8C9538ED92}"/>
    <cellStyle name="Comma 3 14 4" xfId="2231" xr:uid="{D6E06D61-21FF-4A28-B85F-B79F23DFBF3E}"/>
    <cellStyle name="Comma 3 14 4 2" xfId="5399" xr:uid="{3CEF6DEF-22E9-40CF-9D81-DC8457F8B83A}"/>
    <cellStyle name="Comma 3 14 4 2 2" xfId="11954" xr:uid="{B2928564-1FC1-49F1-B053-11F6607AEBB5}"/>
    <cellStyle name="Comma 3 14 4 3" xfId="9057" xr:uid="{F5E948F1-F049-48E3-BC2B-C3F5276E3681}"/>
    <cellStyle name="Comma 3 14 5" xfId="3557" xr:uid="{C51D09A5-A123-4454-A856-AB82F0C46264}"/>
    <cellStyle name="Comma 3 14 5 2" xfId="6679" xr:uid="{352868BE-7CEB-4BC8-89BF-A8442BD9BB1C}"/>
    <cellStyle name="Comma 3 14 5 2 2" xfId="13219" xr:uid="{059D86A9-2490-4DB1-B269-1BA497304707}"/>
    <cellStyle name="Comma 3 14 5 3" xfId="10327" xr:uid="{41DC13E0-AD15-4E93-88D3-6514FB6BFFC1}"/>
    <cellStyle name="Comma 3 14 6" xfId="4057" xr:uid="{BF0D9222-7E09-4590-A1C4-9F628C6FA6CC}"/>
    <cellStyle name="Comma 3 14 6 2" xfId="10675" xr:uid="{4E7FA167-3BA2-4349-8005-237DCFA2038C}"/>
    <cellStyle name="Comma 3 14 7" xfId="7022" xr:uid="{8945A2B8-AD9F-46DC-8FBA-EA538677EA5D}"/>
    <cellStyle name="Comma 3 14 7 2" xfId="13526" xr:uid="{513E0A6C-D203-4F6E-B872-3E025C065EF9}"/>
    <cellStyle name="Comma 3 14 8" xfId="7522" xr:uid="{D07DDBC8-67F4-41AD-A25F-147BF8791CEB}"/>
    <cellStyle name="Comma 3 15" xfId="395" xr:uid="{00000000-0005-0000-0000-00008A010000}"/>
    <cellStyle name="Comma 3 15 10" xfId="7838" xr:uid="{34C54E50-D072-4DEB-9F19-FC1CFF32A47E}"/>
    <cellStyle name="Comma 3 15 2" xfId="396" xr:uid="{00000000-0005-0000-0000-00008B010000}"/>
    <cellStyle name="Comma 3 15 2 2" xfId="1631" xr:uid="{4C3BAA17-683B-452A-906C-D935513C6A27}"/>
    <cellStyle name="Comma 3 15 2 2 2" xfId="2950" xr:uid="{A04F4A91-7F30-45D6-8268-174469AACB94}"/>
    <cellStyle name="Comma 3 15 2 2 2 2" xfId="6117" xr:uid="{FD5635F1-0747-4711-B7B6-7A298F01B6BF}"/>
    <cellStyle name="Comma 3 15 2 2 2 2 2" xfId="12668" xr:uid="{085CBF93-1C0C-4B46-AA2F-01B0B76ED002}"/>
    <cellStyle name="Comma 3 15 2 2 2 3" xfId="9771" xr:uid="{90B9B330-95B9-4636-AD01-1030DFC57FEC}"/>
    <cellStyle name="Comma 3 15 2 2 3" xfId="4820" xr:uid="{64F499DC-1ECA-42ED-B3D7-91CC288A3E8D}"/>
    <cellStyle name="Comma 3 15 2 2 3 2" xfId="11396" xr:uid="{AFDDB42B-25EB-4FF9-87B0-DC9F83EFDB94}"/>
    <cellStyle name="Comma 3 15 2 2 4" xfId="8514" xr:uid="{798C220F-6466-4D99-BA18-40848AE0FC3F}"/>
    <cellStyle name="Comma 3 15 2 3" xfId="2471" xr:uid="{248A1156-C036-47A4-958D-2F34E63292A0}"/>
    <cellStyle name="Comma 3 15 2 3 2" xfId="5639" xr:uid="{B09138E6-FFCB-4875-812D-B281B459070E}"/>
    <cellStyle name="Comma 3 15 2 3 2 2" xfId="12192" xr:uid="{C83268FC-8A0C-47E6-8882-A2732DA455CF}"/>
    <cellStyle name="Comma 3 15 2 3 3" xfId="9295" xr:uid="{BB9D5799-D49F-4365-8D84-338F75993F56}"/>
    <cellStyle name="Comma 3 15 2 4" xfId="4342" xr:uid="{36AF61F9-6C5A-406E-AE0A-D6DA124679A0}"/>
    <cellStyle name="Comma 3 15 2 4 2" xfId="10920" xr:uid="{FB4CA27C-89F7-425B-83DA-0FA8B178A6FC}"/>
    <cellStyle name="Comma 3 15 2 5" xfId="7839" xr:uid="{03E15D58-0264-40E9-8A39-827550455929}"/>
    <cellStyle name="Comma 3 15 3" xfId="1630" xr:uid="{A35DC53A-D4B8-4A19-9FE8-127DF97BD99E}"/>
    <cellStyle name="Comma 3 15 3 2" xfId="2949" xr:uid="{C66E4FC6-EEBE-41A7-9331-482385788737}"/>
    <cellStyle name="Comma 3 15 3 2 2" xfId="6116" xr:uid="{6EE8A5F1-FA23-4911-B038-8485097717BF}"/>
    <cellStyle name="Comma 3 15 3 2 2 2" xfId="12667" xr:uid="{32393BD8-DC79-4021-9414-FCD6D9B0182C}"/>
    <cellStyle name="Comma 3 15 3 2 3" xfId="9770" xr:uid="{4492436D-8209-4020-8CB5-DE73EE6A4359}"/>
    <cellStyle name="Comma 3 15 3 3" xfId="4819" xr:uid="{588C676E-321D-42A0-9832-D277F1806DF6}"/>
    <cellStyle name="Comma 3 15 3 3 2" xfId="11395" xr:uid="{626365F6-1404-400A-AE24-62B4A9A1C406}"/>
    <cellStyle name="Comma 3 15 3 4" xfId="8513" xr:uid="{CB563F0D-1D5D-490D-82D3-6108B5E44F22}"/>
    <cellStyle name="Comma 3 15 4" xfId="2232" xr:uid="{67F3B020-1DC3-4531-A344-C5490997C79C}"/>
    <cellStyle name="Comma 3 15 4 2" xfId="5400" xr:uid="{BACFED97-5EF5-4EB5-9DF7-541E728522B8}"/>
    <cellStyle name="Comma 3 15 4 2 2" xfId="11955" xr:uid="{86CBE3D2-B656-4137-936E-4287766E05EC}"/>
    <cellStyle name="Comma 3 15 4 3" xfId="9058" xr:uid="{3C6A8CED-2227-43E6-A04B-B6F586C31C49}"/>
    <cellStyle name="Comma 3 15 5" xfId="3558" xr:uid="{D218A20A-5EF3-4145-A996-641A5DA1634B}"/>
    <cellStyle name="Comma 3 15 5 2" xfId="6680" xr:uid="{14AF19E7-50F3-4C63-8C87-B344885D454B}"/>
    <cellStyle name="Comma 3 15 5 2 2" xfId="13220" xr:uid="{AB8CBCB6-A833-4E38-A990-471C9ECFC113}"/>
    <cellStyle name="Comma 3 15 5 3" xfId="10328" xr:uid="{B16A8E3C-A4E0-498D-800C-B8E5EAA04ECD}"/>
    <cellStyle name="Comma 3 15 6" xfId="4058" xr:uid="{C6F2EF42-B59A-4FE6-B022-7437AFA5F1DC}"/>
    <cellStyle name="Comma 3 15 6 2" xfId="10676" xr:uid="{1956FC1D-EFE9-478E-8363-E61B0D2D1275}"/>
    <cellStyle name="Comma 3 15 7" xfId="4157" xr:uid="{1D03CC93-E29E-4B96-A53F-F5C7978124D7}"/>
    <cellStyle name="Comma 3 15 7 2" xfId="10754" xr:uid="{BB35C89B-D9B9-4AC4-BB66-D3FA30D7FC8F}"/>
    <cellStyle name="Comma 3 15 8" xfId="7023" xr:uid="{A8B28987-C8E7-4BAF-8799-24A3DE346140}"/>
    <cellStyle name="Comma 3 15 8 2" xfId="13527" xr:uid="{48D0348B-2730-4C86-9E51-78E76997E4E7}"/>
    <cellStyle name="Comma 3 15 9" xfId="7523" xr:uid="{501D4B9D-0DD5-4BC2-B414-7314B1A77136}"/>
    <cellStyle name="Comma 3 16" xfId="397" xr:uid="{00000000-0005-0000-0000-00008C010000}"/>
    <cellStyle name="Comma 3 16 2" xfId="1632" xr:uid="{42743F53-9B6E-4492-891D-0B0E6AD8FD2D}"/>
    <cellStyle name="Comma 3 16 2 2" xfId="2951" xr:uid="{213861F3-C4C0-4068-9AC0-17CAFC404D5A}"/>
    <cellStyle name="Comma 3 16 2 2 2" xfId="6118" xr:uid="{07842839-C843-4E8A-9D11-10CF12E4F5F1}"/>
    <cellStyle name="Comma 3 16 2 2 2 2" xfId="12669" xr:uid="{A7D1926B-80F7-42ED-8E08-30D22F365BE3}"/>
    <cellStyle name="Comma 3 16 2 2 3" xfId="9772" xr:uid="{68A7613B-A42A-4010-B667-32124BEE656A}"/>
    <cellStyle name="Comma 3 16 2 3" xfId="4821" xr:uid="{7198EF2F-F188-401B-8F1B-C8E06871C20C}"/>
    <cellStyle name="Comma 3 16 2 3 2" xfId="11397" xr:uid="{A122F913-2098-41D3-A630-EF6199584DB3}"/>
    <cellStyle name="Comma 3 16 2 4" xfId="8515" xr:uid="{E2BAA56A-A928-4A12-8CC1-A246D9F51780}"/>
    <cellStyle name="Comma 3 16 3" xfId="2314" xr:uid="{8997AA27-BE69-4721-BF08-3BE09C6F6CA8}"/>
    <cellStyle name="Comma 3 16 3 2" xfId="5482" xr:uid="{9811927B-1B9D-4D78-8610-22C614A1A1DB}"/>
    <cellStyle name="Comma 3 16 3 2 2" xfId="12035" xr:uid="{281E2F3D-3F3B-411D-9841-BE92EB4329D3}"/>
    <cellStyle name="Comma 3 16 3 3" xfId="9138" xr:uid="{24A7F8C7-B35F-4035-B4B2-BDEDE0759027}"/>
    <cellStyle name="Comma 3 16 4" xfId="4183" xr:uid="{26F0DC31-6B9B-45DA-B9AD-A6698AC979C1}"/>
    <cellStyle name="Comma 3 16 4 2" xfId="10762" xr:uid="{57C36A93-6205-4416-A55F-3D51C9CE6B44}"/>
    <cellStyle name="Comma 3 16 5" xfId="7840" xr:uid="{34E5E597-E262-45F3-AFAC-F6592D9A3A09}"/>
    <cellStyle name="Comma 3 17" xfId="398" xr:uid="{00000000-0005-0000-0000-00008D010000}"/>
    <cellStyle name="Comma 3 17 2" xfId="1633" xr:uid="{F0C4694B-30CB-4627-A533-56B0BC31F496}"/>
    <cellStyle name="Comma 3 17 2 2" xfId="2952" xr:uid="{73ABAB8B-413A-4E10-82E9-A9F7CF0ABDE5}"/>
    <cellStyle name="Comma 3 17 2 2 2" xfId="6119" xr:uid="{D50B3EE8-5C04-4916-8849-2E72C77087E1}"/>
    <cellStyle name="Comma 3 17 2 2 2 2" xfId="12670" xr:uid="{F7F98119-EC30-4B7B-8CBA-92860CA80D7B}"/>
    <cellStyle name="Comma 3 17 2 2 3" xfId="9773" xr:uid="{007A2521-8F7D-4730-90F2-D6F7B54CA8A0}"/>
    <cellStyle name="Comma 3 17 2 3" xfId="4822" xr:uid="{B99FC410-69D5-4C2A-9D00-D45642AB734D}"/>
    <cellStyle name="Comma 3 17 2 3 2" xfId="11398" xr:uid="{9C62F553-4F90-458F-AC18-AA2A52252BA7}"/>
    <cellStyle name="Comma 3 17 2 4" xfId="8516" xr:uid="{4D2E6806-4187-4C42-81CA-C9F7179515A4}"/>
    <cellStyle name="Comma 3 17 3" xfId="2318" xr:uid="{2F7591E1-3E2A-40CB-9A18-D4B42039F3E8}"/>
    <cellStyle name="Comma 3 17 3 2" xfId="5486" xr:uid="{6BDDE7AF-9809-4EE1-B6EC-DB2D737F5EC4}"/>
    <cellStyle name="Comma 3 17 3 2 2" xfId="12039" xr:uid="{363F42A7-D340-41C8-ABCF-11C9F1C51F7E}"/>
    <cellStyle name="Comma 3 17 3 3" xfId="9142" xr:uid="{CDC5344D-DCD5-4B7B-AEFC-428C069D2AA7}"/>
    <cellStyle name="Comma 3 17 4" xfId="4187" xr:uid="{C748DCA5-9F6B-407B-B7BB-8984CFE22F9E}"/>
    <cellStyle name="Comma 3 17 4 2" xfId="10766" xr:uid="{6A7C7E23-7240-4300-B56B-6D764D7B4CD4}"/>
    <cellStyle name="Comma 3 17 5" xfId="7841" xr:uid="{14252DBD-5B9F-446D-9CC6-67E70B96DF93}"/>
    <cellStyle name="Comma 3 18" xfId="399" xr:uid="{00000000-0005-0000-0000-00008E010000}"/>
    <cellStyle name="Comma 3 18 2" xfId="1634" xr:uid="{2647CE77-A981-4F23-A598-53445B03D34E}"/>
    <cellStyle name="Comma 3 18 2 2" xfId="2953" xr:uid="{147A6574-3FA1-4A94-B163-141F92F9BA15}"/>
    <cellStyle name="Comma 3 18 2 2 2" xfId="6120" xr:uid="{8677F104-1A41-4554-81C5-CBC5D71F676B}"/>
    <cellStyle name="Comma 3 18 2 2 2 2" xfId="12671" xr:uid="{ADCF9120-B06B-42A6-B3C6-AC7B70FFF9A2}"/>
    <cellStyle name="Comma 3 18 2 2 3" xfId="9774" xr:uid="{D3BD6A44-8937-498B-9638-BABEBDF8ABEC}"/>
    <cellStyle name="Comma 3 18 2 3" xfId="4823" xr:uid="{29307E88-5ACA-48C8-816C-65ADCCAFCB8B}"/>
    <cellStyle name="Comma 3 18 2 3 2" xfId="11399" xr:uid="{30D77E3A-747F-4210-80B0-B7E73E10395B}"/>
    <cellStyle name="Comma 3 18 2 4" xfId="8517" xr:uid="{4AB17928-02DB-4FE7-9243-FFB69F4B8D71}"/>
    <cellStyle name="Comma 3 18 3" xfId="2465" xr:uid="{A50146FC-B500-488C-904E-DA703D5F1D28}"/>
    <cellStyle name="Comma 3 18 3 2" xfId="5633" xr:uid="{AC8E1009-1BC5-4231-9039-DAE300C52F2B}"/>
    <cellStyle name="Comma 3 18 3 2 2" xfId="12186" xr:uid="{844086FC-1DE7-4DDE-8EEC-BC2B6791CE7C}"/>
    <cellStyle name="Comma 3 18 3 3" xfId="9289" xr:uid="{E61A9619-A366-4633-9ACF-95D4908D12D6}"/>
    <cellStyle name="Comma 3 18 4" xfId="4336" xr:uid="{56C8263F-029F-4E97-9D67-66984BE8B8C7}"/>
    <cellStyle name="Comma 3 18 4 2" xfId="10914" xr:uid="{90EA1E87-EFA8-4FA3-A92C-56336B2376CF}"/>
    <cellStyle name="Comma 3 18 5" xfId="7842" xr:uid="{84361E38-17B9-444B-AEE2-9C7954E4531D}"/>
    <cellStyle name="Comma 3 19" xfId="400" xr:uid="{00000000-0005-0000-0000-00008F010000}"/>
    <cellStyle name="Comma 3 19 2" xfId="1635" xr:uid="{3A9F2F30-A735-4DD8-B7A8-CF0048B9A1DF}"/>
    <cellStyle name="Comma 3 19 2 2" xfId="2954" xr:uid="{506B1223-375D-4559-86BC-443AFCDE743A}"/>
    <cellStyle name="Comma 3 19 2 2 2" xfId="6121" xr:uid="{4B021F61-A48E-467D-BB10-31DF1827B4CE}"/>
    <cellStyle name="Comma 3 19 2 2 2 2" xfId="12672" xr:uid="{BFB38982-7F43-4AD2-AFEA-69D0C63B3534}"/>
    <cellStyle name="Comma 3 19 2 2 3" xfId="9775" xr:uid="{E00B2420-8726-4102-A442-DF5C0450FA2F}"/>
    <cellStyle name="Comma 3 19 2 3" xfId="4824" xr:uid="{D8BA98D5-2932-4F9D-AC5C-2DDA7A5E21BB}"/>
    <cellStyle name="Comma 3 19 2 3 2" xfId="11400" xr:uid="{1380A23C-66F6-4275-AE5B-70FDBEA46E21}"/>
    <cellStyle name="Comma 3 19 2 4" xfId="8518" xr:uid="{1451AEEF-322D-4AF7-AE42-5793D000A590}"/>
    <cellStyle name="Comma 3 19 3" xfId="2577" xr:uid="{FA8729D3-A9EF-4D88-B750-36BFD2BC3A8D}"/>
    <cellStyle name="Comma 3 19 3 2" xfId="5745" xr:uid="{66D3E544-E80C-43EC-8018-22FD5DD710E0}"/>
    <cellStyle name="Comma 3 19 3 2 2" xfId="12296" xr:uid="{69C98B2D-244D-491A-B023-65007269FDD9}"/>
    <cellStyle name="Comma 3 19 3 3" xfId="9399" xr:uid="{662F2CDE-1619-49D5-B8FD-CBE9EB331371}"/>
    <cellStyle name="Comma 3 19 4" xfId="4448" xr:uid="{DE97E94E-A3BC-4201-83C9-140986EB4F3D}"/>
    <cellStyle name="Comma 3 19 4 2" xfId="11024" xr:uid="{76125E9B-EBFF-4D40-8CCC-0AF2671F9BE3}"/>
    <cellStyle name="Comma 3 19 5" xfId="7843" xr:uid="{F5866FF4-798D-496A-8968-FF7BC03B2958}"/>
    <cellStyle name="Comma 3 2" xfId="401" xr:uid="{00000000-0005-0000-0000-000090010000}"/>
    <cellStyle name="Comma 3 2 10" xfId="402" xr:uid="{00000000-0005-0000-0000-000091010000}"/>
    <cellStyle name="Comma 3 2 11" xfId="403" xr:uid="{00000000-0005-0000-0000-000092010000}"/>
    <cellStyle name="Comma 3 2 12" xfId="404" xr:uid="{00000000-0005-0000-0000-000093010000}"/>
    <cellStyle name="Comma 3 2 13" xfId="405" xr:uid="{00000000-0005-0000-0000-000094010000}"/>
    <cellStyle name="Comma 3 2 14" xfId="406" xr:uid="{00000000-0005-0000-0000-000095010000}"/>
    <cellStyle name="Comma 3 2 15" xfId="407" xr:uid="{00000000-0005-0000-0000-000096010000}"/>
    <cellStyle name="Comma 3 2 15 2" xfId="408" xr:uid="{00000000-0005-0000-0000-000097010000}"/>
    <cellStyle name="Comma 3 2 15 2 2" xfId="1638" xr:uid="{D80D9D41-C43A-4F9F-A027-53D764386858}"/>
    <cellStyle name="Comma 3 2 15 2 2 2" xfId="2957" xr:uid="{74FB7812-F473-4900-83F2-E5106E1A59D1}"/>
    <cellStyle name="Comma 3 2 15 2 2 2 2" xfId="6124" xr:uid="{B0109FE6-9150-4587-B5CF-9FAEA8BAC44C}"/>
    <cellStyle name="Comma 3 2 15 2 2 2 2 2" xfId="12675" xr:uid="{3CACEBC9-5BB7-40AC-AB93-31F9DEC94B66}"/>
    <cellStyle name="Comma 3 2 15 2 2 2 3" xfId="9778" xr:uid="{788F5191-4237-4C7B-BF10-268B9F1FE60B}"/>
    <cellStyle name="Comma 3 2 15 2 2 3" xfId="4827" xr:uid="{FE018C80-77D1-4D40-8F0B-883AAA86B39B}"/>
    <cellStyle name="Comma 3 2 15 2 2 3 2" xfId="11403" xr:uid="{A44AA203-3828-45E3-A24D-7C97CF475327}"/>
    <cellStyle name="Comma 3 2 15 2 2 4" xfId="8521" xr:uid="{200201D9-DE08-4A2D-8F89-B87C6568BEA5}"/>
    <cellStyle name="Comma 3 2 15 2 3" xfId="2472" xr:uid="{C0DF6396-EFF2-4FE2-A644-C4867AB9BFEB}"/>
    <cellStyle name="Comma 3 2 15 2 3 2" xfId="5640" xr:uid="{1DC01865-630D-4DB9-A546-5E706AB2845D}"/>
    <cellStyle name="Comma 3 2 15 2 3 2 2" xfId="12193" xr:uid="{163D43F5-AB7C-4655-9C57-102A8744C3FB}"/>
    <cellStyle name="Comma 3 2 15 2 3 3" xfId="9296" xr:uid="{C353D57D-0A9B-4D14-ACAD-BF9A4BCC171E}"/>
    <cellStyle name="Comma 3 2 15 2 4" xfId="4343" xr:uid="{7398BC31-10DF-4182-B3E0-5BDF69C0E483}"/>
    <cellStyle name="Comma 3 2 15 2 4 2" xfId="10921" xr:uid="{E6CF9663-1069-49A4-B4E4-AB432B8D7342}"/>
    <cellStyle name="Comma 3 2 15 2 5" xfId="7844" xr:uid="{67E16BE7-BCB2-4193-A333-64188823B178}"/>
    <cellStyle name="Comma 3 2 15 3" xfId="1637" xr:uid="{2532D3E0-8B78-4E90-97FB-E9E759942609}"/>
    <cellStyle name="Comma 3 2 15 3 2" xfId="2956" xr:uid="{5CE58041-A1ED-40EA-9E68-A78E846918E1}"/>
    <cellStyle name="Comma 3 2 15 3 2 2" xfId="6123" xr:uid="{BD9939A5-71E7-4E1E-851E-3812B7B7C014}"/>
    <cellStyle name="Comma 3 2 15 3 2 2 2" xfId="12674" xr:uid="{F0D7546A-62C7-4139-AB8F-8A48EE8334AE}"/>
    <cellStyle name="Comma 3 2 15 3 2 3" xfId="9777" xr:uid="{FCA49DC8-2831-47EC-8547-3F24AE12EA04}"/>
    <cellStyle name="Comma 3 2 15 3 3" xfId="4826" xr:uid="{FA794801-93CB-4485-9A1A-8A55284B2FA1}"/>
    <cellStyle name="Comma 3 2 15 3 3 2" xfId="11402" xr:uid="{59B3B9B6-E57B-4281-8A2E-BA25DC35480A}"/>
    <cellStyle name="Comma 3 2 15 3 4" xfId="8520" xr:uid="{8F152544-2B01-4BFF-B635-DB4CB10BDE80}"/>
    <cellStyle name="Comma 3 2 15 4" xfId="2233" xr:uid="{9A403C1B-9CA7-4308-BEC0-6A5B849BB282}"/>
    <cellStyle name="Comma 3 2 15 4 2" xfId="5401" xr:uid="{3C3554F6-E070-4110-9EAF-A689A5945C59}"/>
    <cellStyle name="Comma 3 2 15 4 2 2" xfId="11956" xr:uid="{824B14D9-2C12-42FB-B3CB-14AA421B9A51}"/>
    <cellStyle name="Comma 3 2 15 4 3" xfId="9059" xr:uid="{F2D10AF9-D910-4A05-97AC-8EC1C8693037}"/>
    <cellStyle name="Comma 3 2 15 5" xfId="3559" xr:uid="{42FD2AD5-FDF3-402A-AA22-1113A437B988}"/>
    <cellStyle name="Comma 3 2 15 5 2" xfId="6681" xr:uid="{7E490D94-9F07-4012-AE4E-DFBE7199EA04}"/>
    <cellStyle name="Comma 3 2 15 5 2 2" xfId="13221" xr:uid="{BAB36593-510D-47E9-AA0B-8E57FF040D7F}"/>
    <cellStyle name="Comma 3 2 15 5 3" xfId="10329" xr:uid="{4EE7AFEF-D59C-4B8F-9973-D000AB5989DF}"/>
    <cellStyle name="Comma 3 2 15 6" xfId="4059" xr:uid="{F8530D8E-697F-43F7-81BC-F6235ADE563B}"/>
    <cellStyle name="Comma 3 2 15 6 2" xfId="10677" xr:uid="{BCF02D2B-170D-4834-A28B-04F3EA827928}"/>
    <cellStyle name="Comma 3 2 15 7" xfId="7024" xr:uid="{E354D58B-5E57-4C04-9942-6B7FD919EE00}"/>
    <cellStyle name="Comma 3 2 15 7 2" xfId="13528" xr:uid="{E6DBD443-D276-4A37-B9EF-BC58D42C0DAC}"/>
    <cellStyle name="Comma 3 2 15 8" xfId="7527" xr:uid="{DF527798-0D89-40DA-A5BF-9281CA3E08B1}"/>
    <cellStyle name="Comma 3 2 16" xfId="409" xr:uid="{00000000-0005-0000-0000-000098010000}"/>
    <cellStyle name="Comma 3 2 16 10" xfId="7845" xr:uid="{EC0056C0-38AB-458D-A21F-D062B566283C}"/>
    <cellStyle name="Comma 3 2 16 2" xfId="410" xr:uid="{00000000-0005-0000-0000-000099010000}"/>
    <cellStyle name="Comma 3 2 16 2 2" xfId="1640" xr:uid="{3A82DDF1-91DE-4502-8DDD-7BBCE6B61C4B}"/>
    <cellStyle name="Comma 3 2 16 2 2 2" xfId="2959" xr:uid="{E81767AA-1C59-4FE4-943D-DAA65C1E352F}"/>
    <cellStyle name="Comma 3 2 16 2 2 2 2" xfId="6126" xr:uid="{80B046AA-4C0E-4E07-8A7F-B045D80602E8}"/>
    <cellStyle name="Comma 3 2 16 2 2 2 2 2" xfId="12677" xr:uid="{F065159F-1E91-4439-A5D8-EA8C4F1F7306}"/>
    <cellStyle name="Comma 3 2 16 2 2 2 3" xfId="9780" xr:uid="{E361383F-E2BD-4B54-A055-D60BFEC747AA}"/>
    <cellStyle name="Comma 3 2 16 2 2 3" xfId="4829" xr:uid="{6DFE0CB8-8E2A-4787-A018-7168403D6180}"/>
    <cellStyle name="Comma 3 2 16 2 2 3 2" xfId="11405" xr:uid="{409C4406-5988-46FD-9FA9-CD91A67B491B}"/>
    <cellStyle name="Comma 3 2 16 2 2 4" xfId="8523" xr:uid="{9C98FE2E-C75B-4502-A7B1-61D80BB07729}"/>
    <cellStyle name="Comma 3 2 16 2 3" xfId="2473" xr:uid="{0F3571BC-D791-4DEA-BE35-97E5F5146FC7}"/>
    <cellStyle name="Comma 3 2 16 2 3 2" xfId="5641" xr:uid="{910288FD-0FB6-4B42-9D63-943ACAE73AD9}"/>
    <cellStyle name="Comma 3 2 16 2 3 2 2" xfId="12194" xr:uid="{7BE330DC-1AE2-417E-BCD7-2C89391F6497}"/>
    <cellStyle name="Comma 3 2 16 2 3 3" xfId="9297" xr:uid="{6D70B1BB-D497-40AA-8F01-0D1C225ABA75}"/>
    <cellStyle name="Comma 3 2 16 2 4" xfId="4344" xr:uid="{93D87416-D94F-47D2-B45F-39C1E2D5F46F}"/>
    <cellStyle name="Comma 3 2 16 2 4 2" xfId="10922" xr:uid="{E1AED1A9-5CB7-4F89-ACC1-FBA58D030406}"/>
    <cellStyle name="Comma 3 2 16 2 5" xfId="7846" xr:uid="{16757CDE-7751-4DF1-99C1-6C485133D884}"/>
    <cellStyle name="Comma 3 2 16 3" xfId="1639" xr:uid="{E615CE65-F857-446D-BD6B-927407F615EF}"/>
    <cellStyle name="Comma 3 2 16 3 2" xfId="2958" xr:uid="{9FD5FC7D-887B-41B1-96A6-584151498907}"/>
    <cellStyle name="Comma 3 2 16 3 2 2" xfId="6125" xr:uid="{A2DE865F-F5B8-4CFF-B133-D6E4444D1571}"/>
    <cellStyle name="Comma 3 2 16 3 2 2 2" xfId="12676" xr:uid="{AB5895A2-550A-4D2A-8FE2-D88485B48E46}"/>
    <cellStyle name="Comma 3 2 16 3 2 3" xfId="9779" xr:uid="{5D216354-7D4D-4B3A-822C-62656B4A17E2}"/>
    <cellStyle name="Comma 3 2 16 3 3" xfId="4828" xr:uid="{13DD9470-C098-4B68-B1E9-187F0A4092DE}"/>
    <cellStyle name="Comma 3 2 16 3 3 2" xfId="11404" xr:uid="{180AEE93-F130-46AC-9C9E-EE73E62902E0}"/>
    <cellStyle name="Comma 3 2 16 3 4" xfId="8522" xr:uid="{EE6C0636-A9EB-4FC2-8AC7-6D399710A8BA}"/>
    <cellStyle name="Comma 3 2 16 4" xfId="2234" xr:uid="{A84DE470-99A3-47DE-9276-8CBC5E46BB33}"/>
    <cellStyle name="Comma 3 2 16 4 2" xfId="5402" xr:uid="{D3D72CD9-976D-4DDF-B524-A694D6ECBACD}"/>
    <cellStyle name="Comma 3 2 16 4 2 2" xfId="11957" xr:uid="{82D21F79-4AE9-4E20-A61E-045A4E22C284}"/>
    <cellStyle name="Comma 3 2 16 4 3" xfId="9060" xr:uid="{C7B99AE4-0214-414E-AB6E-0391940DF047}"/>
    <cellStyle name="Comma 3 2 16 5" xfId="3560" xr:uid="{5FF74AE0-61C8-426B-ABAC-DF627B348013}"/>
    <cellStyle name="Comma 3 2 16 5 2" xfId="6682" xr:uid="{F91EDA96-4EE1-4F7F-820D-C970860D941E}"/>
    <cellStyle name="Comma 3 2 16 5 2 2" xfId="13222" xr:uid="{6187F972-F445-42D5-BCC4-60AD50585732}"/>
    <cellStyle name="Comma 3 2 16 5 3" xfId="10330" xr:uid="{158A1458-1FE0-4DC5-AE84-9499E0724970}"/>
    <cellStyle name="Comma 3 2 16 6" xfId="4060" xr:uid="{00AA001F-0154-429A-9E98-BA7DA6B9B0C8}"/>
    <cellStyle name="Comma 3 2 16 6 2" xfId="10678" xr:uid="{684E080A-22B7-4840-A4ED-E1C4EE8CF962}"/>
    <cellStyle name="Comma 3 2 16 7" xfId="6838" xr:uid="{19F82144-449B-472A-90F7-CD6786DECF9A}"/>
    <cellStyle name="Comma 3 2 16 7 2" xfId="13359" xr:uid="{25F813C7-DD79-4A72-B8F7-7F6725C4F6C6}"/>
    <cellStyle name="Comma 3 2 16 8" xfId="7025" xr:uid="{A2E4AA60-65BF-4683-82E7-66E1FD5AD605}"/>
    <cellStyle name="Comma 3 2 16 8 2" xfId="13529" xr:uid="{3F7ADED3-2F8B-424A-8D73-D03B007E402B}"/>
    <cellStyle name="Comma 3 2 16 9" xfId="7528" xr:uid="{A5F8EE2C-0F37-4770-9215-195D9C3EFAFE}"/>
    <cellStyle name="Comma 3 2 17" xfId="411" xr:uid="{00000000-0005-0000-0000-00009A010000}"/>
    <cellStyle name="Comma 3 2 18" xfId="412" xr:uid="{00000000-0005-0000-0000-00009B010000}"/>
    <cellStyle name="Comma 3 2 18 2" xfId="1641" xr:uid="{AE06BDB3-CE86-409F-ACAC-50A7FD56FDCA}"/>
    <cellStyle name="Comma 3 2 18 2 2" xfId="2960" xr:uid="{40D99CEE-4901-4FCD-B32A-3D4BE386F188}"/>
    <cellStyle name="Comma 3 2 18 2 2 2" xfId="6127" xr:uid="{AA1E116F-F5AF-45C7-ACA2-129A0CB67509}"/>
    <cellStyle name="Comma 3 2 18 2 2 2 2" xfId="12678" xr:uid="{D7DF19E8-C08E-414F-BE8C-864FA7D8E4A8}"/>
    <cellStyle name="Comma 3 2 18 2 2 3" xfId="9781" xr:uid="{62F5B341-E508-419D-9C5D-1CB6A95ED64D}"/>
    <cellStyle name="Comma 3 2 18 2 3" xfId="4830" xr:uid="{5ED3F28B-BCE7-410F-BFCD-FB3EEEE029CF}"/>
    <cellStyle name="Comma 3 2 18 2 3 2" xfId="11406" xr:uid="{A9E7B1E6-31A3-4FD1-ACBF-81113FA93C34}"/>
    <cellStyle name="Comma 3 2 18 2 4" xfId="8524" xr:uid="{6EAF698D-774B-4ECD-93CA-0F01D48C3C9E}"/>
    <cellStyle name="Comma 3 2 18 3" xfId="2578" xr:uid="{0DFBF5A0-A832-49E4-B832-062C3E35C684}"/>
    <cellStyle name="Comma 3 2 18 3 2" xfId="5746" xr:uid="{90DA1F59-3EE8-47CB-882F-75E55B8883B2}"/>
    <cellStyle name="Comma 3 2 18 3 2 2" xfId="12297" xr:uid="{A99FA2B1-3BDA-4A11-AFE7-3D5D5E7069BD}"/>
    <cellStyle name="Comma 3 2 18 3 3" xfId="9400" xr:uid="{B5F8A1FE-9CBF-4B20-AA2A-28E7DE4488C7}"/>
    <cellStyle name="Comma 3 2 18 4" xfId="4449" xr:uid="{89CF5664-5E3C-4CD8-AFF1-9F3ED1700CE1}"/>
    <cellStyle name="Comma 3 2 18 4 2" xfId="11025" xr:uid="{CAE6590B-8B65-4210-A861-1FC4E68A6E22}"/>
    <cellStyle name="Comma 3 2 18 5" xfId="7847" xr:uid="{D477A99F-2D3A-427B-8A71-04174D7C8D7E}"/>
    <cellStyle name="Comma 3 2 19" xfId="1636" xr:uid="{D960663A-17CC-42F4-9E97-B189B2AD7EC8}"/>
    <cellStyle name="Comma 3 2 19 2" xfId="2955" xr:uid="{04C5CB84-0E4E-4E1C-A16D-667EFFB951A6}"/>
    <cellStyle name="Comma 3 2 19 2 2" xfId="6122" xr:uid="{ADA4C5D6-B79E-4BDB-8E04-0A278930F5E7}"/>
    <cellStyle name="Comma 3 2 19 2 2 2" xfId="12673" xr:uid="{C0E3B1A4-75E5-41AF-8BA4-5B401B4DAA69}"/>
    <cellStyle name="Comma 3 2 19 2 3" xfId="9776" xr:uid="{BDC3C49A-3D72-4BAE-ADA1-FCA968AB75F2}"/>
    <cellStyle name="Comma 3 2 19 3" xfId="4825" xr:uid="{3904BF33-0593-4576-9CAC-0DBBE5859176}"/>
    <cellStyle name="Comma 3 2 19 3 2" xfId="11401" xr:uid="{B0954000-E166-4DBF-9BF7-E80EEE5177BA}"/>
    <cellStyle name="Comma 3 2 19 4" xfId="8519" xr:uid="{920534E0-9608-4F40-B3D1-819ECD22A721}"/>
    <cellStyle name="Comma 3 2 2" xfId="413" xr:uid="{00000000-0005-0000-0000-00009C010000}"/>
    <cellStyle name="Comma 3 2 2 10" xfId="3815" xr:uid="{0F93C6B7-25A5-4AFD-805E-3DD4406358D8}"/>
    <cellStyle name="Comma 3 2 2 10 2" xfId="10470" xr:uid="{6037523E-5DD9-4582-921B-2E91696BA2FF}"/>
    <cellStyle name="Comma 3 2 2 2" xfId="414" xr:uid="{00000000-0005-0000-0000-00009D010000}"/>
    <cellStyle name="Comma 3 2 2 2 10" xfId="7026" xr:uid="{D526F055-5F65-42D6-851F-7A1C4085CC63}"/>
    <cellStyle name="Comma 3 2 2 2 10 2" xfId="13530" xr:uid="{BD57C6F1-582F-45E6-A55D-AA573AD286D6}"/>
    <cellStyle name="Comma 3 2 2 2 11" xfId="7530" xr:uid="{6DCE3111-0E2D-4154-91A0-97E2788FA106}"/>
    <cellStyle name="Comma 3 2 2 2 12" xfId="7848" xr:uid="{B3A3354D-8353-4614-B59A-7491EB128CE5}"/>
    <cellStyle name="Comma 3 2 2 2 2" xfId="415" xr:uid="{00000000-0005-0000-0000-00009E010000}"/>
    <cellStyle name="Comma 3 2 2 2 2 2" xfId="416" xr:uid="{00000000-0005-0000-0000-00009F010000}"/>
    <cellStyle name="Comma 3 2 2 2 2 2 2" xfId="1645" xr:uid="{49D71F67-6019-4C6A-8B1D-1020F2448CE7}"/>
    <cellStyle name="Comma 3 2 2 2 2 2 2 2" xfId="2964" xr:uid="{0C488F49-8E87-46AA-9498-09DC5EB8AD0D}"/>
    <cellStyle name="Comma 3 2 2 2 2 2 2 2 2" xfId="6131" xr:uid="{B40C9243-6743-4AA1-8EBB-DBBC45221E27}"/>
    <cellStyle name="Comma 3 2 2 2 2 2 2 2 2 2" xfId="12682" xr:uid="{DBF6D4E8-1323-4169-A20C-D5E598F36EB5}"/>
    <cellStyle name="Comma 3 2 2 2 2 2 2 2 3" xfId="9785" xr:uid="{B33A8BDD-0E48-440D-9608-37DC53E47CEE}"/>
    <cellStyle name="Comma 3 2 2 2 2 2 2 3" xfId="4834" xr:uid="{F7BF73B1-F652-4B1F-9624-50A43610847C}"/>
    <cellStyle name="Comma 3 2 2 2 2 2 2 3 2" xfId="11410" xr:uid="{42B878C2-A8F5-47C6-8B9E-E0CDE45815AC}"/>
    <cellStyle name="Comma 3 2 2 2 2 2 2 4" xfId="8528" xr:uid="{7D328C71-ECDB-4CB6-B3D3-E57FA7C32E5E}"/>
    <cellStyle name="Comma 3 2 2 2 2 2 3" xfId="2601" xr:uid="{9B249FC8-6F79-4BCD-8AD7-B29CCE286A8D}"/>
    <cellStyle name="Comma 3 2 2 2 2 2 3 2" xfId="5769" xr:uid="{3CAD3026-81E7-44C8-9C2A-8B8F7D862B13}"/>
    <cellStyle name="Comma 3 2 2 2 2 2 3 2 2" xfId="12320" xr:uid="{B5550B18-B741-4709-A8D2-45F685AD1F69}"/>
    <cellStyle name="Comma 3 2 2 2 2 2 3 3" xfId="9423" xr:uid="{55FAF175-868C-45EA-935A-BA7278E5966B}"/>
    <cellStyle name="Comma 3 2 2 2 2 2 4" xfId="4472" xr:uid="{76CB91CB-2802-43F7-BE99-CF129E699D9B}"/>
    <cellStyle name="Comma 3 2 2 2 2 2 4 2" xfId="11048" xr:uid="{21725194-DD6A-4EDA-84B3-926861A84DB0}"/>
    <cellStyle name="Comma 3 2 2 2 2 2 5" xfId="7850" xr:uid="{A5275458-4A63-4AD2-B99E-F814AFD06E71}"/>
    <cellStyle name="Comma 3 2 2 2 2 3" xfId="417" xr:uid="{00000000-0005-0000-0000-0000A0010000}"/>
    <cellStyle name="Comma 3 2 2 2 2 3 2" xfId="2965" xr:uid="{48C0169C-8360-402C-BA72-B33C7AC82328}"/>
    <cellStyle name="Comma 3 2 2 2 2 3 2 2" xfId="6132" xr:uid="{1B95096A-3B54-458E-9AE2-83FD358D0EF4}"/>
    <cellStyle name="Comma 3 2 2 2 2 3 2 2 2" xfId="12683" xr:uid="{3C2A2B8F-92A3-4469-ABEA-17B9AECEA135}"/>
    <cellStyle name="Comma 3 2 2 2 2 3 2 3" xfId="9786" xr:uid="{86E7014A-4BB3-4225-B760-F1C523C80B2A}"/>
    <cellStyle name="Comma 3 2 2 2 2 3 3" xfId="4835" xr:uid="{F1792ED7-EFCC-424C-B564-B0EB004E5480}"/>
    <cellStyle name="Comma 3 2 2 2 2 3 3 2" xfId="11411" xr:uid="{F37E820D-FB50-4CDB-9AD6-2A55114EB152}"/>
    <cellStyle name="Comma 3 2 2 2 2 3 4" xfId="7851" xr:uid="{533BBC46-9E52-401B-8EEE-2B265C08D5D4}"/>
    <cellStyle name="Comma 3 2 2 2 2 4" xfId="1644" xr:uid="{960E9B63-7354-4784-BE17-EC4AE5B47744}"/>
    <cellStyle name="Comma 3 2 2 2 2 4 2" xfId="2963" xr:uid="{0FCA535F-8E8A-40F4-A4E3-BF75BE676941}"/>
    <cellStyle name="Comma 3 2 2 2 2 4 2 2" xfId="6130" xr:uid="{B28DB72B-C623-41E2-A6B9-BD08971C3587}"/>
    <cellStyle name="Comma 3 2 2 2 2 4 2 2 2" xfId="12681" xr:uid="{F6215E10-D366-4F2D-A65E-339440494055}"/>
    <cellStyle name="Comma 3 2 2 2 2 4 2 3" xfId="9784" xr:uid="{FD290A1C-B702-40CB-BED7-571229E7554A}"/>
    <cellStyle name="Comma 3 2 2 2 2 4 3" xfId="4833" xr:uid="{AD0AF1CC-F31E-4106-86D4-06AD9C436786}"/>
    <cellStyle name="Comma 3 2 2 2 2 4 3 2" xfId="11409" xr:uid="{E732BED0-B1A4-4AEF-B999-732FA7F14C65}"/>
    <cellStyle name="Comma 3 2 2 2 2 4 4" xfId="8527" xr:uid="{FD32F87A-63FB-4D2E-99BA-5074EE62A128}"/>
    <cellStyle name="Comma 3 2 2 2 2 5" xfId="2235" xr:uid="{DF021AE3-B29F-4B14-B724-C8164083862E}"/>
    <cellStyle name="Comma 3 2 2 2 2 5 2" xfId="5403" xr:uid="{C6890646-8F10-43DE-AAAD-DB74B99D2E7E}"/>
    <cellStyle name="Comma 3 2 2 2 2 5 2 2" xfId="11958" xr:uid="{1515312B-6A97-4979-BA03-221F221413D0}"/>
    <cellStyle name="Comma 3 2 2 2 2 5 3" xfId="9061" xr:uid="{87D29311-5C8D-4D75-95A0-B9C76B7A1DB0}"/>
    <cellStyle name="Comma 3 2 2 2 2 6" xfId="4061" xr:uid="{47885F21-C425-40A6-8E8F-E0A73AB1AED2}"/>
    <cellStyle name="Comma 3 2 2 2 2 6 2" xfId="10679" xr:uid="{1239BA0D-49F0-4898-8724-8941A1CCC489}"/>
    <cellStyle name="Comma 3 2 2 2 2 7" xfId="7849" xr:uid="{F444805D-4FDE-4AE0-86FD-63B944334159}"/>
    <cellStyle name="Comma 3 2 2 2 3" xfId="418" xr:uid="{00000000-0005-0000-0000-0000A1010000}"/>
    <cellStyle name="Comma 3 2 2 2 3 2" xfId="1646" xr:uid="{E93F38E9-3F71-49A0-B78F-BBEDC0D395FF}"/>
    <cellStyle name="Comma 3 2 2 2 3 2 2" xfId="2966" xr:uid="{BA1DB321-0396-4DEB-A164-01EA22A6A871}"/>
    <cellStyle name="Comma 3 2 2 2 3 2 2 2" xfId="6133" xr:uid="{3D8F5F51-9085-4974-98F4-9B6F27586EC6}"/>
    <cellStyle name="Comma 3 2 2 2 3 2 2 2 2" xfId="12684" xr:uid="{25BFCE15-DB69-4BF4-8C7C-8A361DC98B4A}"/>
    <cellStyle name="Comma 3 2 2 2 3 2 2 3" xfId="9787" xr:uid="{FBF6A4CD-7FBB-42F9-94E6-21BCEB9E8CBF}"/>
    <cellStyle name="Comma 3 2 2 2 3 2 3" xfId="4836" xr:uid="{51BFDB38-4AA6-4D55-A0B1-395953F38560}"/>
    <cellStyle name="Comma 3 2 2 2 3 2 3 2" xfId="11412" xr:uid="{11EA3D05-FF1E-4B12-8E7A-BA7DF1C9118E}"/>
    <cellStyle name="Comma 3 2 2 2 3 2 4" xfId="8529" xr:uid="{0337B61A-8299-4415-AF2F-4356D509C593}"/>
    <cellStyle name="Comma 3 2 2 2 3 3" xfId="2474" xr:uid="{088061D8-E55B-4413-BC37-8C5CA7EBAED0}"/>
    <cellStyle name="Comma 3 2 2 2 3 3 2" xfId="5642" xr:uid="{A09E7320-7A41-4957-B2D8-58E51524ADF8}"/>
    <cellStyle name="Comma 3 2 2 2 3 3 2 2" xfId="12195" xr:uid="{D7AE4DF5-1E75-4663-9C19-55787A1E227B}"/>
    <cellStyle name="Comma 3 2 2 2 3 3 3" xfId="9298" xr:uid="{D0E80A6F-C78B-45F7-A5C1-7FED1940D5B1}"/>
    <cellStyle name="Comma 3 2 2 2 3 4" xfId="4345" xr:uid="{72C64170-131C-435D-9BE1-1E6C3EF8393F}"/>
    <cellStyle name="Comma 3 2 2 2 3 4 2" xfId="10923" xr:uid="{65AFD488-8AD7-4415-8EF2-1C7749DFDBBD}"/>
    <cellStyle name="Comma 3 2 2 2 3 5" xfId="7852" xr:uid="{E1C16B20-AC8F-4D06-A7C7-9C75DCAB1753}"/>
    <cellStyle name="Comma 3 2 2 2 4" xfId="419" xr:uid="{00000000-0005-0000-0000-0000A2010000}"/>
    <cellStyle name="Comma 3 2 2 2 4 2" xfId="1647" xr:uid="{88F693FE-F6FD-44D7-9CE5-0DE30F7FCBD6}"/>
    <cellStyle name="Comma 3 2 2 2 4 2 2" xfId="2967" xr:uid="{1283899B-A0FC-4082-81A6-3D8ABFF69046}"/>
    <cellStyle name="Comma 3 2 2 2 4 2 2 2" xfId="6134" xr:uid="{BD8757CB-CAE6-4841-8407-62E878C9E0B5}"/>
    <cellStyle name="Comma 3 2 2 2 4 2 2 2 2" xfId="12685" xr:uid="{99837538-6A26-4654-95E3-B60CEE91F3E8}"/>
    <cellStyle name="Comma 3 2 2 2 4 2 2 3" xfId="9788" xr:uid="{C2A28F90-DF4F-439A-96BC-B21A8E39AF72}"/>
    <cellStyle name="Comma 3 2 2 2 4 2 3" xfId="4837" xr:uid="{9D2CD4DB-8DB6-409A-A8D1-882823438F7B}"/>
    <cellStyle name="Comma 3 2 2 2 4 2 3 2" xfId="11413" xr:uid="{3E6339C3-6649-458C-A32D-EF992BE80EBB}"/>
    <cellStyle name="Comma 3 2 2 2 4 2 4" xfId="8530" xr:uid="{DE2A1A73-716B-4E06-B824-D3C027EA8F0D}"/>
    <cellStyle name="Comma 3 2 2 2 4 3" xfId="2580" xr:uid="{2820DDAA-6C30-4571-99F0-C40DAF1B0F8E}"/>
    <cellStyle name="Comma 3 2 2 2 4 3 2" xfId="5748" xr:uid="{1881A8D7-41C5-4D3D-A495-9B0F41FBB764}"/>
    <cellStyle name="Comma 3 2 2 2 4 3 2 2" xfId="12299" xr:uid="{CCFDA09D-F45A-47C3-A196-854D755581D8}"/>
    <cellStyle name="Comma 3 2 2 2 4 3 3" xfId="9402" xr:uid="{F0635ECA-993E-4C29-B406-33BB8195CCEA}"/>
    <cellStyle name="Comma 3 2 2 2 4 4" xfId="4451" xr:uid="{EE189219-E394-4B21-858D-61476808CA45}"/>
    <cellStyle name="Comma 3 2 2 2 4 4 2" xfId="11027" xr:uid="{39811511-29F5-44E0-BBEF-F2A2485F5467}"/>
    <cellStyle name="Comma 3 2 2 2 4 5" xfId="7853" xr:uid="{304ABEC9-0F26-458D-B27A-1AB69506E5E4}"/>
    <cellStyle name="Comma 3 2 2 2 5" xfId="1643" xr:uid="{ECD41418-2049-4AF6-9F8E-A44F565345FC}"/>
    <cellStyle name="Comma 3 2 2 2 5 2" xfId="2962" xr:uid="{7640264B-3799-45AC-AD4E-FA9C4FF24791}"/>
    <cellStyle name="Comma 3 2 2 2 5 2 2" xfId="6129" xr:uid="{EA877223-60BA-4512-A9A5-8B34611A17E5}"/>
    <cellStyle name="Comma 3 2 2 2 5 2 2 2" xfId="12680" xr:uid="{37047286-7233-4155-8A71-135FCCDC6AA5}"/>
    <cellStyle name="Comma 3 2 2 2 5 2 3" xfId="9783" xr:uid="{1D6527B8-78DD-4179-9C69-8E7955029A3D}"/>
    <cellStyle name="Comma 3 2 2 2 5 3" xfId="4832" xr:uid="{D9954F8F-1728-4C53-8D29-74AD548041E1}"/>
    <cellStyle name="Comma 3 2 2 2 5 3 2" xfId="11408" xr:uid="{FE137B80-B89F-45ED-AD8E-D5ED4DF06580}"/>
    <cellStyle name="Comma 3 2 2 2 5 4" xfId="8526" xr:uid="{99FAA627-53BE-4ACB-ABAA-EBBF27D60B9D}"/>
    <cellStyle name="Comma 3 2 2 2 6" xfId="1982" xr:uid="{EF221CF5-F57A-48F9-9A01-C3FB57768ED1}"/>
    <cellStyle name="Comma 3 2 2 2 6 2" xfId="5151" xr:uid="{F4684F2D-58AF-4E91-AF4D-16561EAA9B74}"/>
    <cellStyle name="Comma 3 2 2 2 6 2 2" xfId="11724" xr:uid="{FBAF882C-38CA-4DBC-A48B-1A2732C0DB50}"/>
    <cellStyle name="Comma 3 2 2 2 6 3" xfId="8826" xr:uid="{B5D2F5E6-9ADB-4850-8D03-4F7D8FD83DD6}"/>
    <cellStyle name="Comma 3 2 2 2 7" xfId="3393" xr:uid="{65297269-968F-4CB4-BACB-874030B7B0A7}"/>
    <cellStyle name="Comma 3 2 2 2 7 2" xfId="6520" xr:uid="{0644BC64-C82F-459B-8870-CAEFA8D094A1}"/>
    <cellStyle name="Comma 3 2 2 2 7 2 2" xfId="13060" xr:uid="{04C84FFF-4894-4B7E-99FF-4EAAAA278CA6}"/>
    <cellStyle name="Comma 3 2 2 2 7 3" xfId="10168" xr:uid="{DB222372-0856-4A17-AE41-C25306711623}"/>
    <cellStyle name="Comma 3 2 2 2 8" xfId="3871" xr:uid="{144DC572-53F0-4D95-BCE6-2812490BC399}"/>
    <cellStyle name="Comma 3 2 2 2 8 2" xfId="10516" xr:uid="{2546F8A8-E05D-45BA-811D-DE7AA795B429}"/>
    <cellStyle name="Comma 3 2 2 2 9" xfId="6849" xr:uid="{A490051C-15B2-4D3F-8087-E9585B83E780}"/>
    <cellStyle name="Comma 3 2 2 2 9 2" xfId="13367" xr:uid="{1F32E737-9FCF-4552-B228-0F0CF100841E}"/>
    <cellStyle name="Comma 3 2 2 3" xfId="420" xr:uid="{00000000-0005-0000-0000-0000A3010000}"/>
    <cellStyle name="Comma 3 2 2 3 10" xfId="7854" xr:uid="{1380B6AE-2A51-48F1-9B52-4D78FFDE793E}"/>
    <cellStyle name="Comma 3 2 2 3 2" xfId="421" xr:uid="{00000000-0005-0000-0000-0000A4010000}"/>
    <cellStyle name="Comma 3 2 2 3 2 2" xfId="1649" xr:uid="{EFDE8599-BBB0-4238-BEDC-1A2E55BCE9AC}"/>
    <cellStyle name="Comma 3 2 2 3 2 2 2" xfId="2969" xr:uid="{FBA65A03-B102-42D8-BF9B-503F452911B3}"/>
    <cellStyle name="Comma 3 2 2 3 2 2 2 2" xfId="6136" xr:uid="{299955BD-50D1-49A9-A12C-1C006A5CFC31}"/>
    <cellStyle name="Comma 3 2 2 3 2 2 2 2 2" xfId="12687" xr:uid="{18FB7D30-1377-4011-A4D9-2F5DDE9EB3D9}"/>
    <cellStyle name="Comma 3 2 2 3 2 2 2 3" xfId="9790" xr:uid="{7A27209B-7DDC-4B0D-8AF1-08857C54644B}"/>
    <cellStyle name="Comma 3 2 2 3 2 2 3" xfId="4839" xr:uid="{4E56CC5E-C60D-4E32-AA03-1350BD48A599}"/>
    <cellStyle name="Comma 3 2 2 3 2 2 3 2" xfId="11415" xr:uid="{B5D2B830-95C9-4784-A0FF-EEA04CBAE64B}"/>
    <cellStyle name="Comma 3 2 2 3 2 2 4" xfId="8532" xr:uid="{992D948D-0F3A-4FD6-9373-C272B92FCAC1}"/>
    <cellStyle name="Comma 3 2 2 3 2 3" xfId="2475" xr:uid="{69669C06-7480-468B-B9ED-9E0F14F55A80}"/>
    <cellStyle name="Comma 3 2 2 3 2 3 2" xfId="5643" xr:uid="{B44355F6-C7B1-4DB3-83E5-71C7ED53A839}"/>
    <cellStyle name="Comma 3 2 2 3 2 3 2 2" xfId="12196" xr:uid="{5E388DC1-702B-4718-A577-9943DABF6C6D}"/>
    <cellStyle name="Comma 3 2 2 3 2 3 3" xfId="9299" xr:uid="{F934AC5F-E3D5-4DE2-BF4D-13902AF9C073}"/>
    <cellStyle name="Comma 3 2 2 3 2 4" xfId="4346" xr:uid="{879C1A0D-BB22-4DFD-B4A0-26D7A2A9F634}"/>
    <cellStyle name="Comma 3 2 2 3 2 4 2" xfId="10924" xr:uid="{B246CF41-18DF-4ED3-A1C5-33153D2B6814}"/>
    <cellStyle name="Comma 3 2 2 3 2 5" xfId="7855" xr:uid="{7D982F22-ACCA-4B3A-823A-7C482D1817C3}"/>
    <cellStyle name="Comma 3 2 2 3 3" xfId="1648" xr:uid="{E0D92F48-F50A-406E-896A-B26B738240F7}"/>
    <cellStyle name="Comma 3 2 2 3 3 2" xfId="2968" xr:uid="{8DEBD832-AAF7-430F-AFCB-F5754B12DDBB}"/>
    <cellStyle name="Comma 3 2 2 3 3 2 2" xfId="6135" xr:uid="{F79BB7DE-136F-4A50-9837-CA682FF0AD16}"/>
    <cellStyle name="Comma 3 2 2 3 3 2 2 2" xfId="12686" xr:uid="{2C0B6275-D749-46C8-997D-48109890520E}"/>
    <cellStyle name="Comma 3 2 2 3 3 2 3" xfId="9789" xr:uid="{0FBB1280-2E7B-4698-B277-C5D219E3A011}"/>
    <cellStyle name="Comma 3 2 2 3 3 3" xfId="4838" xr:uid="{206FB1DA-FC8B-41A7-A086-491AE5805EF8}"/>
    <cellStyle name="Comma 3 2 2 3 3 3 2" xfId="11414" xr:uid="{1B500453-D7F5-4FDB-BE9C-D58CEA4CEF50}"/>
    <cellStyle name="Comma 3 2 2 3 3 4" xfId="8531" xr:uid="{57E36307-6D56-4E2A-97DE-7553409CFA46}"/>
    <cellStyle name="Comma 3 2 2 3 4" xfId="2079" xr:uid="{C6A1FECE-6F0C-4AA3-B730-0B9FF63813CA}"/>
    <cellStyle name="Comma 3 2 2 3 4 2" xfId="5248" xr:uid="{8F9A09DC-9DE9-47AF-ABDD-1AB5AF05D340}"/>
    <cellStyle name="Comma 3 2 2 3 4 2 2" xfId="11803" xr:uid="{ABE4808B-F3B2-41A4-A460-BAEA409FA904}"/>
    <cellStyle name="Comma 3 2 2 3 4 3" xfId="8905" xr:uid="{74955B78-2186-4411-A7E1-F39DBDC03907}"/>
    <cellStyle name="Comma 3 2 2 3 5" xfId="3561" xr:uid="{8BF6053D-3A8C-410C-BA03-822377B9EEA2}"/>
    <cellStyle name="Comma 3 2 2 3 5 2" xfId="6683" xr:uid="{72202057-453E-4E36-91D1-ED42F2B1688F}"/>
    <cellStyle name="Comma 3 2 2 3 5 2 2" xfId="13223" xr:uid="{4D7696D4-7AE5-4F89-AB51-8B752DA894C0}"/>
    <cellStyle name="Comma 3 2 2 3 5 3" xfId="10331" xr:uid="{85FC6109-E710-4C60-820D-FBC28691F353}"/>
    <cellStyle name="Comma 3 2 2 3 6" xfId="3870" xr:uid="{F680AF88-4B18-4A5E-9E22-CCB75BEDED5B}"/>
    <cellStyle name="Comma 3 2 2 3 6 2" xfId="10515" xr:uid="{B27FA360-8B89-4ADB-A00A-3CFB2FB1A32A}"/>
    <cellStyle name="Comma 3 2 2 3 7" xfId="6823" xr:uid="{CDF1FCDC-9936-4E9A-8898-6ECE889D9C1C}"/>
    <cellStyle name="Comma 3 2 2 3 7 2" xfId="13348" xr:uid="{CC411351-C1EA-4DBE-B912-8BF40B21949A}"/>
    <cellStyle name="Comma 3 2 2 3 8" xfId="7027" xr:uid="{7B8C2C72-7489-4194-9D7C-DF42FE2FABE6}"/>
    <cellStyle name="Comma 3 2 2 3 8 2" xfId="13531" xr:uid="{023B16AE-2CCD-440A-9A98-042BB5CC4D81}"/>
    <cellStyle name="Comma 3 2 2 3 9" xfId="7531" xr:uid="{D0DBD11C-F599-438F-9572-AE1FBF3DBAE7}"/>
    <cellStyle name="Comma 3 2 2 4" xfId="422" xr:uid="{00000000-0005-0000-0000-0000A5010000}"/>
    <cellStyle name="Comma 3 2 2 4 10" xfId="7856" xr:uid="{4D8BACC4-8734-4046-9E42-0C20EADBA152}"/>
    <cellStyle name="Comma 3 2 2 4 2" xfId="423" xr:uid="{00000000-0005-0000-0000-0000A6010000}"/>
    <cellStyle name="Comma 3 2 2 4 2 2" xfId="1651" xr:uid="{74BB36F7-83FE-49E6-80FC-288591188FC7}"/>
    <cellStyle name="Comma 3 2 2 4 2 2 2" xfId="2971" xr:uid="{B8EBB8A8-35D5-42F1-8C32-FC8C621AF4C3}"/>
    <cellStyle name="Comma 3 2 2 4 2 2 2 2" xfId="6138" xr:uid="{9BF86418-CD72-4D95-8453-454509D2781F}"/>
    <cellStyle name="Comma 3 2 2 4 2 2 2 2 2" xfId="12689" xr:uid="{1D5E73D7-6AEA-4C6A-AD48-452E61633CDF}"/>
    <cellStyle name="Comma 3 2 2 4 2 2 2 3" xfId="9792" xr:uid="{BAB84292-C48C-47D1-B3D4-67444B2EA3E1}"/>
    <cellStyle name="Comma 3 2 2 4 2 2 3" xfId="4841" xr:uid="{28E7203C-DE44-4A9A-A1B0-B026069FB3CF}"/>
    <cellStyle name="Comma 3 2 2 4 2 2 3 2" xfId="11417" xr:uid="{51D99142-FCDD-40E7-9E21-E31E64B0344C}"/>
    <cellStyle name="Comma 3 2 2 4 2 2 4" xfId="8534" xr:uid="{3777F846-83FA-4F04-9584-AC58A4ECE69C}"/>
    <cellStyle name="Comma 3 2 2 4 2 3" xfId="2476" xr:uid="{A42D0BDC-34C5-48A6-A10E-1CEA46495E1F}"/>
    <cellStyle name="Comma 3 2 2 4 2 3 2" xfId="5644" xr:uid="{FE233091-07D6-4418-8999-A370EBC097FC}"/>
    <cellStyle name="Comma 3 2 2 4 2 3 2 2" xfId="12197" xr:uid="{916906E4-AB12-4728-84C5-C76E7B5D35C8}"/>
    <cellStyle name="Comma 3 2 2 4 2 3 3" xfId="9300" xr:uid="{D2EFDBC3-6B11-4D58-92D9-634E0B731916}"/>
    <cellStyle name="Comma 3 2 2 4 2 4" xfId="4347" xr:uid="{AEEC58F6-D1FE-4AD6-B1AD-94F6AE25B6F1}"/>
    <cellStyle name="Comma 3 2 2 4 2 4 2" xfId="10925" xr:uid="{B842D860-9F40-4599-82F7-55FF9DFF29B3}"/>
    <cellStyle name="Comma 3 2 2 4 2 5" xfId="7857" xr:uid="{78CE5190-F374-4C56-B74A-B01C5195E2CD}"/>
    <cellStyle name="Comma 3 2 2 4 3" xfId="1650" xr:uid="{8D0D46B2-3C13-40F1-83DF-02E1B90C6787}"/>
    <cellStyle name="Comma 3 2 2 4 3 2" xfId="2970" xr:uid="{7F93DD2D-52B6-4642-9728-110D9A50AFBF}"/>
    <cellStyle name="Comma 3 2 2 4 3 2 2" xfId="6137" xr:uid="{5C8A5705-201F-448E-B4BB-C002BE08C6A6}"/>
    <cellStyle name="Comma 3 2 2 4 3 2 2 2" xfId="12688" xr:uid="{4C5264DD-C310-4233-A9BD-D1360A45FE11}"/>
    <cellStyle name="Comma 3 2 2 4 3 2 3" xfId="9791" xr:uid="{3711937B-5425-416C-9976-3D5FFDAD76CA}"/>
    <cellStyle name="Comma 3 2 2 4 3 3" xfId="4840" xr:uid="{AB05E61C-34BE-4522-9D2D-C1D1E7AD7E4C}"/>
    <cellStyle name="Comma 3 2 2 4 3 3 2" xfId="11416" xr:uid="{AD952162-5A24-4720-8828-1F568F255BB8}"/>
    <cellStyle name="Comma 3 2 2 4 3 4" xfId="8533" xr:uid="{9932C030-7A04-456A-819B-B0F5C8D1BD1D}"/>
    <cellStyle name="Comma 3 2 2 4 4" xfId="2236" xr:uid="{894F8CE3-8FF0-4D6F-BDB8-220425FD9822}"/>
    <cellStyle name="Comma 3 2 2 4 4 2" xfId="5404" xr:uid="{DF481C83-F4B8-4AEB-9F18-27E410B75BF1}"/>
    <cellStyle name="Comma 3 2 2 4 4 2 2" xfId="11959" xr:uid="{A3CECA7C-5E61-45A4-8AA8-C9AFDD0669F3}"/>
    <cellStyle name="Comma 3 2 2 4 4 3" xfId="9062" xr:uid="{D2DB93D2-93B6-4F6E-8FFA-A8DFE91AB39C}"/>
    <cellStyle name="Comma 3 2 2 4 5" xfId="3562" xr:uid="{CE239C46-1AFF-4C60-96D6-B1AE89FDABCB}"/>
    <cellStyle name="Comma 3 2 2 4 5 2" xfId="6684" xr:uid="{EAF31673-5A92-4272-A821-1FD0751D7F2F}"/>
    <cellStyle name="Comma 3 2 2 4 5 2 2" xfId="13224" xr:uid="{CEB2D15F-19E8-4D9C-95F6-D674A1D5916C}"/>
    <cellStyle name="Comma 3 2 2 4 5 3" xfId="10332" xr:uid="{1E5FBF2B-FEF6-4EE5-9BFA-4CF2D3AD4B11}"/>
    <cellStyle name="Comma 3 2 2 4 6" xfId="4062" xr:uid="{78B30C0C-5393-4CB8-9A14-1E6C23AE884F}"/>
    <cellStyle name="Comma 3 2 2 4 6 2" xfId="10680" xr:uid="{A4F2CCBF-0B37-4EE2-8114-7653E0C2726E}"/>
    <cellStyle name="Comma 3 2 2 4 7" xfId="6790" xr:uid="{0935A3A2-1C51-43D3-936A-2508D7A142D2}"/>
    <cellStyle name="Comma 3 2 2 4 7 2" xfId="13325" xr:uid="{4420F280-6B6D-42CD-8AE1-1FD1B327251F}"/>
    <cellStyle name="Comma 3 2 2 4 8" xfId="7028" xr:uid="{B2DF22BB-3587-488D-9034-ADBE5D2606C7}"/>
    <cellStyle name="Comma 3 2 2 4 8 2" xfId="13532" xr:uid="{CC371007-A468-456F-9A8C-47ACD6F03D6C}"/>
    <cellStyle name="Comma 3 2 2 4 9" xfId="7532" xr:uid="{4A9267C9-6AB2-413D-8E9C-78F46FBCF00B}"/>
    <cellStyle name="Comma 3 2 2 5" xfId="424" xr:uid="{00000000-0005-0000-0000-0000A7010000}"/>
    <cellStyle name="Comma 3 2 2 6" xfId="425" xr:uid="{00000000-0005-0000-0000-0000A8010000}"/>
    <cellStyle name="Comma 3 2 2 6 2" xfId="1652" xr:uid="{DBF33B12-30DE-4A74-A83C-EF377B35D237}"/>
    <cellStyle name="Comma 3 2 2 6 2 2" xfId="2972" xr:uid="{41E3EC05-5016-4BE1-A7A2-A7231CB9D08F}"/>
    <cellStyle name="Comma 3 2 2 6 2 2 2" xfId="6139" xr:uid="{999230DF-74F1-4CA5-B9CD-19B069895681}"/>
    <cellStyle name="Comma 3 2 2 6 2 2 2 2" xfId="12690" xr:uid="{D2268363-C2F7-485F-A3D8-90EACD301ECE}"/>
    <cellStyle name="Comma 3 2 2 6 2 2 3" xfId="9793" xr:uid="{35FB20D7-CFB2-4330-88AC-7C762AFAD707}"/>
    <cellStyle name="Comma 3 2 2 6 2 3" xfId="4842" xr:uid="{EB2221BE-13BE-49FF-84C3-11B076C19613}"/>
    <cellStyle name="Comma 3 2 2 6 2 3 2" xfId="11418" xr:uid="{1D1FB225-5FD9-4477-A9E4-13899DB791A7}"/>
    <cellStyle name="Comma 3 2 2 6 2 4" xfId="8535" xr:uid="{2618D956-1082-4EB1-9A24-D7E5657FB37A}"/>
    <cellStyle name="Comma 3 2 2 6 3" xfId="2579" xr:uid="{73410A24-8C66-4C83-A863-1792EDBED2B0}"/>
    <cellStyle name="Comma 3 2 2 6 3 2" xfId="5747" xr:uid="{7F9BD7B2-B341-41F7-B668-2182DC6568D1}"/>
    <cellStyle name="Comma 3 2 2 6 3 2 2" xfId="12298" xr:uid="{CA62AB18-25F4-47FD-AD59-4464C5D55C2F}"/>
    <cellStyle name="Comma 3 2 2 6 3 3" xfId="9401" xr:uid="{DDEA81D4-1352-47AA-A45A-35323B8C777F}"/>
    <cellStyle name="Comma 3 2 2 6 4" xfId="4450" xr:uid="{C52B2BFE-AD34-4098-9A75-6CAC9F664BFD}"/>
    <cellStyle name="Comma 3 2 2 6 4 2" xfId="11026" xr:uid="{DDF952A5-5CF8-4951-9165-1F1EF1E6426F}"/>
    <cellStyle name="Comma 3 2 2 6 5" xfId="7858" xr:uid="{224E48B0-F8BA-4FB7-98C3-ED5BD71E5328}"/>
    <cellStyle name="Comma 3 2 2 7" xfId="1642" xr:uid="{0B253DB9-3FB7-49A4-9F76-1CA95DFFA822}"/>
    <cellStyle name="Comma 3 2 2 7 2" xfId="2961" xr:uid="{71AE8B19-2D82-400A-A744-2038642C0CCA}"/>
    <cellStyle name="Comma 3 2 2 7 2 2" xfId="6128" xr:uid="{9061BA66-AB63-4FB7-90B7-C5DFACF379A9}"/>
    <cellStyle name="Comma 3 2 2 7 2 2 2" xfId="12679" xr:uid="{44009470-F205-49A7-AEF4-2B77288AE4B0}"/>
    <cellStyle name="Comma 3 2 2 7 2 3" xfId="9782" xr:uid="{D31D0DC4-F000-425E-9889-D233506DF20B}"/>
    <cellStyle name="Comma 3 2 2 7 3" xfId="4831" xr:uid="{F02F3CEE-799F-4DA6-9899-88F567F003B8}"/>
    <cellStyle name="Comma 3 2 2 7 3 2" xfId="11407" xr:uid="{91B24906-D2DB-4EAB-AFC1-E5CFBE9DD87D}"/>
    <cellStyle name="Comma 3 2 2 7 4" xfId="8525" xr:uid="{215AD34F-1ED5-4E4C-B6B7-41FA4F505BF0}"/>
    <cellStyle name="Comma 3 2 2 8" xfId="1981" xr:uid="{3FA6F469-481E-4B8A-B1FD-BB94A11E3BA6}"/>
    <cellStyle name="Comma 3 2 2 8 2" xfId="5150" xr:uid="{E4CB4851-A1E5-4AB8-BFEE-7249CB3ABA6A}"/>
    <cellStyle name="Comma 3 2 2 8 2 2" xfId="11723" xr:uid="{9B54E9B7-DB69-402B-B3EF-C982513430ED}"/>
    <cellStyle name="Comma 3 2 2 8 3" xfId="8825" xr:uid="{6F7B253C-4E7A-40DB-A16A-FFC318EBE54C}"/>
    <cellStyle name="Comma 3 2 2 9" xfId="3392" xr:uid="{E6F3EACD-F9A9-4ABB-B41C-66783FA3CE2B}"/>
    <cellStyle name="Comma 3 2 2 9 2" xfId="6519" xr:uid="{63DDFF33-9763-484E-976C-72A657D632CD}"/>
    <cellStyle name="Comma 3 2 2 9 2 2" xfId="13059" xr:uid="{71393BDD-75AE-4DEE-9EAD-F9248B634392}"/>
    <cellStyle name="Comma 3 2 2 9 3" xfId="10167" xr:uid="{E61D6B64-047B-42DF-BD2F-E661086A869F}"/>
    <cellStyle name="Comma 3 2 20" xfId="1980" xr:uid="{D99CCC7E-E893-445E-A22A-9CABC4CD3EAD}"/>
    <cellStyle name="Comma 3 2 20 2" xfId="5149" xr:uid="{4D88E2DA-00B1-4D74-A804-8CD886A99B61}"/>
    <cellStyle name="Comma 3 2 20 2 2" xfId="11722" xr:uid="{AA89AD5D-06D4-4BD9-ACAE-5F32434EB5CA}"/>
    <cellStyle name="Comma 3 2 20 3" xfId="8824" xr:uid="{6F991E0F-240F-4050-973A-AB65A777CC9C}"/>
    <cellStyle name="Comma 3 2 21" xfId="3391" xr:uid="{5190E272-32F0-4F52-8405-D7B5CB182EC2}"/>
    <cellStyle name="Comma 3 2 21 2" xfId="6518" xr:uid="{614988DD-6F20-43A7-9ACE-A3D0D69F0B19}"/>
    <cellStyle name="Comma 3 2 21 2 2" xfId="13058" xr:uid="{C9BF8886-4E22-4948-88C6-90D01652BBD5}"/>
    <cellStyle name="Comma 3 2 21 3" xfId="10166" xr:uid="{1AD52C48-B5C8-43D4-8088-40AC66706B54}"/>
    <cellStyle name="Comma 3 2 22" xfId="3742" xr:uid="{E68162BA-587B-4F0A-AEB1-7C0D34BC8325}"/>
    <cellStyle name="Comma 3 2 22 2" xfId="6778" xr:uid="{2C788803-0E53-4EAC-8AA9-04448F6C1CD9}"/>
    <cellStyle name="Comma 3 2 22 2 2" xfId="13316" xr:uid="{44E30A9D-9C8A-4A50-AD3A-5EC8329EA448}"/>
    <cellStyle name="Comma 3 2 22 3" xfId="10442" xr:uid="{CDC69EAF-AA24-4A1F-A0DB-19AE64F14B44}"/>
    <cellStyle name="Comma 3 2 23" xfId="3819" xr:uid="{352351B0-FE67-49DC-BE92-8B60DA9DEC2A}"/>
    <cellStyle name="Comma 3 2 23 2" xfId="10474" xr:uid="{338B023E-3DBB-4670-B7D2-AE420D7EBC5B}"/>
    <cellStyle name="Comma 3 2 3" xfId="426" xr:uid="{00000000-0005-0000-0000-0000A9010000}"/>
    <cellStyle name="Comma 3 2 3 10" xfId="7859" xr:uid="{F0FFF552-E644-4660-9F1A-87D9E99A9568}"/>
    <cellStyle name="Comma 3 2 3 2" xfId="427" xr:uid="{00000000-0005-0000-0000-0000AA010000}"/>
    <cellStyle name="Comma 3 2 3 2 2" xfId="428" xr:uid="{00000000-0005-0000-0000-0000AB010000}"/>
    <cellStyle name="Comma 3 2 3 2 2 2" xfId="1655" xr:uid="{1A8842EF-C7CD-4385-84C0-81C8F77AC804}"/>
    <cellStyle name="Comma 3 2 3 2 2 2 2" xfId="2975" xr:uid="{B5B378DC-A135-40A3-BECB-EC4E547A0C72}"/>
    <cellStyle name="Comma 3 2 3 2 2 2 2 2" xfId="6142" xr:uid="{9F7D2249-3081-4FF6-8061-A379E6A92733}"/>
    <cellStyle name="Comma 3 2 3 2 2 2 2 2 2" xfId="12693" xr:uid="{4A76A437-48A5-43B1-94EA-2407329CB21C}"/>
    <cellStyle name="Comma 3 2 3 2 2 2 2 3" xfId="9796" xr:uid="{640872D1-726C-416C-8C5F-654A98AD1F05}"/>
    <cellStyle name="Comma 3 2 3 2 2 2 3" xfId="4845" xr:uid="{E4B4FB12-6401-414A-AEAC-9C22377BD864}"/>
    <cellStyle name="Comma 3 2 3 2 2 2 3 2" xfId="11421" xr:uid="{C2AE5CA1-A551-4A34-8A4A-A0DB76AEE3ED}"/>
    <cellStyle name="Comma 3 2 3 2 2 2 4" xfId="8538" xr:uid="{8662E28E-7035-46A3-B98D-DC1C127C7F27}"/>
    <cellStyle name="Comma 3 2 3 2 2 3" xfId="2602" xr:uid="{5886BB78-08FB-4805-AFB8-A60C2D7FFDFD}"/>
    <cellStyle name="Comma 3 2 3 2 2 3 2" xfId="5770" xr:uid="{84BA774C-08EA-4B36-BF4E-960C9EC20E36}"/>
    <cellStyle name="Comma 3 2 3 2 2 3 2 2" xfId="12321" xr:uid="{3EBA9296-2E9B-436C-B317-C92A0A4B7641}"/>
    <cellStyle name="Comma 3 2 3 2 2 3 3" xfId="9424" xr:uid="{E87C8D34-F58A-43D9-AB8D-1C5A69E25C0A}"/>
    <cellStyle name="Comma 3 2 3 2 2 4" xfId="4473" xr:uid="{6F9C21FD-5EB8-4353-8D13-3377D1797533}"/>
    <cellStyle name="Comma 3 2 3 2 2 4 2" xfId="11049" xr:uid="{86BA0B82-2348-4994-AA04-19A26484A799}"/>
    <cellStyle name="Comma 3 2 3 2 2 5" xfId="7861" xr:uid="{048D5444-3754-4D2D-938F-6AF150F101F5}"/>
    <cellStyle name="Comma 3 2 3 2 3" xfId="429" xr:uid="{00000000-0005-0000-0000-0000AC010000}"/>
    <cellStyle name="Comma 3 2 3 2 4" xfId="1654" xr:uid="{4A3B46C0-10CD-482E-880A-C2C119F504B8}"/>
    <cellStyle name="Comma 3 2 3 2 4 2" xfId="2974" xr:uid="{843A1C77-FC50-486C-B2A4-61AB6C22CEF4}"/>
    <cellStyle name="Comma 3 2 3 2 4 2 2" xfId="6141" xr:uid="{98D5E00A-F226-4813-8A24-248108E61DF0}"/>
    <cellStyle name="Comma 3 2 3 2 4 2 2 2" xfId="12692" xr:uid="{67599A55-198B-4F17-B922-FFAF3ED9B063}"/>
    <cellStyle name="Comma 3 2 3 2 4 2 3" xfId="9795" xr:uid="{BEFDCAAC-6BB0-4C02-8DBB-45D2886116F0}"/>
    <cellStyle name="Comma 3 2 3 2 4 3" xfId="4844" xr:uid="{DE358D96-0C33-44BE-8D29-633B9E450835}"/>
    <cellStyle name="Comma 3 2 3 2 4 3 2" xfId="11420" xr:uid="{96BACE42-CDD1-4285-BADD-1770A3E5B139}"/>
    <cellStyle name="Comma 3 2 3 2 4 4" xfId="8537" xr:uid="{6B417D26-1355-4D49-A0D4-290FB683B669}"/>
    <cellStyle name="Comma 3 2 3 2 5" xfId="7860" xr:uid="{8166A4B8-BC43-4F8A-8ABE-DF11725224CD}"/>
    <cellStyle name="Comma 3 2 3 3" xfId="430" xr:uid="{00000000-0005-0000-0000-0000AD010000}"/>
    <cellStyle name="Comma 3 2 3 3 2" xfId="1656" xr:uid="{16A11AE0-73FA-4189-83CB-A6DF7D178FE2}"/>
    <cellStyle name="Comma 3 2 3 3 2 2" xfId="2976" xr:uid="{F2CDE183-D223-4FA3-9309-86D0E2EE8ADD}"/>
    <cellStyle name="Comma 3 2 3 3 2 2 2" xfId="6143" xr:uid="{A1AD855A-8733-4F19-9E1A-C841EB80D95E}"/>
    <cellStyle name="Comma 3 2 3 3 2 2 2 2" xfId="12694" xr:uid="{27C7C767-F04D-409F-B871-3F2F625122A1}"/>
    <cellStyle name="Comma 3 2 3 3 2 2 3" xfId="9797" xr:uid="{D5EDE37E-DFCF-4FD8-B2CC-7901F8F58A7A}"/>
    <cellStyle name="Comma 3 2 3 3 2 3" xfId="4846" xr:uid="{73A9A640-57D8-49C6-AA8C-D15196E866BC}"/>
    <cellStyle name="Comma 3 2 3 3 2 3 2" xfId="11422" xr:uid="{9FAD6F6C-97C5-4A98-B835-C8F2337E56C9}"/>
    <cellStyle name="Comma 3 2 3 3 2 4" xfId="8539" xr:uid="{4B055E1C-8B7F-47B6-B8C4-B6DD835877D7}"/>
    <cellStyle name="Comma 3 2 3 3 3" xfId="2581" xr:uid="{74C62F16-8138-4E2F-BB6F-42319FF92FF3}"/>
    <cellStyle name="Comma 3 2 3 3 3 2" xfId="5749" xr:uid="{5CA93693-E390-417D-9AC6-B17DACC712C2}"/>
    <cellStyle name="Comma 3 2 3 3 3 2 2" xfId="12300" xr:uid="{67A326B0-A32B-4B28-AA00-762725B54E3B}"/>
    <cellStyle name="Comma 3 2 3 3 3 3" xfId="9403" xr:uid="{5938474C-4D87-4F3B-9316-7A6E1A2FD6BC}"/>
    <cellStyle name="Comma 3 2 3 3 4" xfId="4452" xr:uid="{999F5D40-AD7B-44E7-9FED-D38205AD8F48}"/>
    <cellStyle name="Comma 3 2 3 3 4 2" xfId="11028" xr:uid="{2D03F4CF-5B75-4B94-AE71-7E7498813790}"/>
    <cellStyle name="Comma 3 2 3 3 5" xfId="7862" xr:uid="{54ED0EC1-7E1E-420A-8246-D16492E45B7F}"/>
    <cellStyle name="Comma 3 2 3 4" xfId="1653" xr:uid="{2275A335-FD66-4D0E-9A40-8EB4BB981139}"/>
    <cellStyle name="Comma 3 2 3 4 2" xfId="2973" xr:uid="{117FFE17-6569-4988-84AA-83A371DFFCD7}"/>
    <cellStyle name="Comma 3 2 3 4 2 2" xfId="6140" xr:uid="{073C2CF0-B98C-4823-9408-534E77F20BE6}"/>
    <cellStyle name="Comma 3 2 3 4 2 2 2" xfId="12691" xr:uid="{DDF30012-0E7D-4FCB-8072-428F76037EED}"/>
    <cellStyle name="Comma 3 2 3 4 2 3" xfId="9794" xr:uid="{55B07459-3233-4D6A-8457-FA3160CE6037}"/>
    <cellStyle name="Comma 3 2 3 4 3" xfId="4843" xr:uid="{0687FE44-0293-40DC-A71E-EB0C8D9F9019}"/>
    <cellStyle name="Comma 3 2 3 4 3 2" xfId="11419" xr:uid="{8064FE25-BF05-4307-B11E-E080AB1B01AE}"/>
    <cellStyle name="Comma 3 2 3 4 4" xfId="8536" xr:uid="{194180B9-CD0C-468D-84EA-C067F004D941}"/>
    <cellStyle name="Comma 3 2 3 5" xfId="1983" xr:uid="{7C308002-3399-4645-9FF4-6F2B0C1E4A5A}"/>
    <cellStyle name="Comma 3 2 3 5 2" xfId="5152" xr:uid="{F7505A14-1CFB-4D18-8953-E20FB381FD88}"/>
    <cellStyle name="Comma 3 2 3 5 2 2" xfId="11725" xr:uid="{53717F42-868E-4E94-9579-45D543E8CED6}"/>
    <cellStyle name="Comma 3 2 3 5 3" xfId="8827" xr:uid="{7524AD3E-78DE-456D-BAC1-3621A65611DB}"/>
    <cellStyle name="Comma 3 2 3 6" xfId="3394" xr:uid="{2C40A184-7ED7-471F-A700-E9FB69F3BE75}"/>
    <cellStyle name="Comma 3 2 3 6 2" xfId="6521" xr:uid="{A0DC6C4E-8C75-406C-B4EC-093D432E853B}"/>
    <cellStyle name="Comma 3 2 3 6 2 2" xfId="13061" xr:uid="{86B220B9-8364-4B0D-9B2B-55A5864EEAAA}"/>
    <cellStyle name="Comma 3 2 3 6 3" xfId="10169" xr:uid="{47B7165E-C4E0-4261-AD4C-5ED86314426C}"/>
    <cellStyle name="Comma 3 2 3 7" xfId="3872" xr:uid="{74D04AF3-BA46-472F-BB9D-7950E85AE504}"/>
    <cellStyle name="Comma 3 2 3 7 2" xfId="10517" xr:uid="{744EEC86-FCFF-45AE-9692-73B1F619D0F8}"/>
    <cellStyle name="Comma 3 2 3 8" xfId="4154" xr:uid="{CA9FCF67-B11D-4D1E-8350-F01CF9176D7E}"/>
    <cellStyle name="Comma 3 2 3 8 2" xfId="10753" xr:uid="{F8B9B1C8-C57A-46A3-B92F-2DE852C96A01}"/>
    <cellStyle name="Comma 3 2 3 9" xfId="7533" xr:uid="{3039FC30-F40E-4C26-B66E-B200DDA7FCFC}"/>
    <cellStyle name="Comma 3 2 4" xfId="431" xr:uid="{00000000-0005-0000-0000-0000AE010000}"/>
    <cellStyle name="Comma 3 2 4 2" xfId="432" xr:uid="{00000000-0005-0000-0000-0000AF010000}"/>
    <cellStyle name="Comma 3 2 4 3" xfId="1657" xr:uid="{EE38A11B-B890-4761-BBB0-84725588EE55}"/>
    <cellStyle name="Comma 3 2 4 3 2" xfId="2977" xr:uid="{9E07F9F0-2FF5-44A8-9860-8B4DF4E275EA}"/>
    <cellStyle name="Comma 3 2 4 3 2 2" xfId="6144" xr:uid="{36D2B86F-B5F0-44B9-8B16-44AE019D650E}"/>
    <cellStyle name="Comma 3 2 4 3 2 2 2" xfId="12695" xr:uid="{14B16C3E-22D8-4039-BDD9-DEB2B6DC3787}"/>
    <cellStyle name="Comma 3 2 4 3 2 3" xfId="9798" xr:uid="{B475DB8F-54F4-403E-9C0B-740C605066B7}"/>
    <cellStyle name="Comma 3 2 4 3 3" xfId="4847" xr:uid="{B212A7E6-5607-4C44-AE46-1F0F8F8214E0}"/>
    <cellStyle name="Comma 3 2 4 3 3 2" xfId="11423" xr:uid="{D01A3C98-22B8-44FF-9900-D6EDA197C08D}"/>
    <cellStyle name="Comma 3 2 4 3 4" xfId="8540" xr:uid="{04F0F063-FFE2-445B-94F8-56A1506BFE51}"/>
    <cellStyle name="Comma 3 2 4 4" xfId="2078" xr:uid="{A7286105-FE19-441A-9F59-5437CE4CA038}"/>
    <cellStyle name="Comma 3 2 4 4 2" xfId="5247" xr:uid="{7AB856CC-EFDD-4C47-9EE5-DFCC58A0A3AB}"/>
    <cellStyle name="Comma 3 2 4 4 2 2" xfId="11802" xr:uid="{136316A5-5205-4BA5-A06D-9FD6825B527E}"/>
    <cellStyle name="Comma 3 2 4 4 3" xfId="8904" xr:uid="{8302DB40-0066-48D9-B6E3-C2362EF314EB}"/>
    <cellStyle name="Comma 3 2 4 5" xfId="3869" xr:uid="{77A68991-1B3D-4268-908C-7001EC9D7747}"/>
    <cellStyle name="Comma 3 2 4 5 2" xfId="10514" xr:uid="{0D1FBE14-A481-469C-BBC7-1BD14983280A}"/>
    <cellStyle name="Comma 3 2 4 6" xfId="7863" xr:uid="{D2410718-1BF1-4EC2-8E19-80C077135090}"/>
    <cellStyle name="Comma 3 2 5" xfId="433" xr:uid="{00000000-0005-0000-0000-0000B0010000}"/>
    <cellStyle name="Comma 3 2 6" xfId="434" xr:uid="{00000000-0005-0000-0000-0000B1010000}"/>
    <cellStyle name="Comma 3 2 7" xfId="435" xr:uid="{00000000-0005-0000-0000-0000B2010000}"/>
    <cellStyle name="Comma 3 2 8" xfId="436" xr:uid="{00000000-0005-0000-0000-0000B3010000}"/>
    <cellStyle name="Comma 3 2 9" xfId="437" xr:uid="{00000000-0005-0000-0000-0000B4010000}"/>
    <cellStyle name="Comma 3 20" xfId="438" xr:uid="{00000000-0005-0000-0000-0000B5010000}"/>
    <cellStyle name="Comma 3 20 2" xfId="2978" xr:uid="{40D7202D-9709-4830-915C-D95EB14F3B4E}"/>
    <cellStyle name="Comma 3 20 2 2" xfId="6145" xr:uid="{DB1B2EA7-6859-496D-985D-2054954A34AB}"/>
    <cellStyle name="Comma 3 20 2 2 2" xfId="12696" xr:uid="{8BDBE311-A4CA-4284-B8E9-710F0C2B8BFB}"/>
    <cellStyle name="Comma 3 20 2 3" xfId="9799" xr:uid="{799D6AE7-EEE9-4119-8CA7-CA7EDE39E9D4}"/>
    <cellStyle name="Comma 3 20 3" xfId="4848" xr:uid="{D3D1D145-4FE6-42A9-8508-AD3FBACA5639}"/>
    <cellStyle name="Comma 3 20 3 2" xfId="11424" xr:uid="{AFF992CB-3C8B-47F5-B82B-92670BE46940}"/>
    <cellStyle name="Comma 3 20 4" xfId="7864" xr:uid="{87D5A7E1-D752-478E-A443-5BC72CE0EDA9}"/>
    <cellStyle name="Comma 3 21" xfId="1619" xr:uid="{2964FF70-5174-4C7F-A250-ED08C76A02A6}"/>
    <cellStyle name="Comma 3 21 2" xfId="2938" xr:uid="{DDF60797-E26E-4865-AAAD-EB52D6D33DCF}"/>
    <cellStyle name="Comma 3 21 2 2" xfId="6105" xr:uid="{08373CBF-F7B7-4CF4-BE73-0CBB586C9D7B}"/>
    <cellStyle name="Comma 3 21 2 2 2" xfId="12656" xr:uid="{A6E55DE0-DE58-4812-A288-F15921C946E6}"/>
    <cellStyle name="Comma 3 21 2 3" xfId="9759" xr:uid="{26E86C0E-B2C0-45A6-853D-234A833338E9}"/>
    <cellStyle name="Comma 3 21 3" xfId="4808" xr:uid="{12A37225-2942-4095-877A-9D575909AE91}"/>
    <cellStyle name="Comma 3 21 3 2" xfId="11384" xr:uid="{F47D88E1-9263-4645-890B-29D33CA1D6D7}"/>
    <cellStyle name="Comma 3 21 4" xfId="8502" xr:uid="{D431C35A-3E7B-4320-8AE3-E4BF1783000A}"/>
    <cellStyle name="Comma 3 22" xfId="1923" xr:uid="{C75DBEDD-DC54-44B6-8B7E-81C6C5AB9016}"/>
    <cellStyle name="Comma 3 22 2" xfId="3247" xr:uid="{C073FC8E-65FF-4432-B807-5378CBF77319}"/>
    <cellStyle name="Comma 3 22 2 2" xfId="6403" xr:uid="{01659FC9-6ACD-4839-8F4E-AC97DE9D5C55}"/>
    <cellStyle name="Comma 3 22 2 2 2" xfId="12952" xr:uid="{7798811A-1F3B-478B-916A-F868CA84B723}"/>
    <cellStyle name="Comma 3 22 2 3" xfId="10061" xr:uid="{8562B8C8-F2B8-4176-BABE-007129BE9EAE}"/>
    <cellStyle name="Comma 3 22 3" xfId="5108" xr:uid="{50681C21-E6E0-4806-81DB-A4C080616EAD}"/>
    <cellStyle name="Comma 3 22 3 2" xfId="11682" xr:uid="{F841442B-DC55-49B6-819B-12C9E7D3495D}"/>
    <cellStyle name="Comma 3 22 4" xfId="8784" xr:uid="{F8FA7395-F0D4-4D66-91AD-942AC76B2A4A}"/>
    <cellStyle name="Comma 3 23" xfId="1979" xr:uid="{78059BCC-78D8-4B15-B22C-C42D219B5813}"/>
    <cellStyle name="Comma 3 23 2" xfId="5148" xr:uid="{315000A8-95E6-4366-979F-CF0930C47B10}"/>
    <cellStyle name="Comma 3 23 2 2" xfId="11721" xr:uid="{C641FF20-EC76-4DCB-B995-8DBFFBEFE4EA}"/>
    <cellStyle name="Comma 3 23 3" xfId="8823" xr:uid="{A80B4EE6-CDAF-4587-BED6-5C1C1FFF8162}"/>
    <cellStyle name="Comma 3 24" xfId="2038" xr:uid="{E4BAE3FB-7239-4DA5-AE04-D314645E1BA6}"/>
    <cellStyle name="Comma 3 24 2" xfId="5207" xr:uid="{609B5091-7827-4ED7-8B94-29357355FCA3}"/>
    <cellStyle name="Comma 3 24 2 2" xfId="11762" xr:uid="{A6158A46-E348-419D-B429-BE8709CEEDC7}"/>
    <cellStyle name="Comma 3 24 3" xfId="8864" xr:uid="{4DC158BD-0B71-4A07-AA88-BC5C23582499}"/>
    <cellStyle name="Comma 3 25" xfId="3287" xr:uid="{72967171-DB8C-4983-84FC-7D579590092B}"/>
    <cellStyle name="Comma 3 25 2" xfId="6440" xr:uid="{8001F822-34E6-4D56-8D8B-7D806960453A}"/>
    <cellStyle name="Comma 3 25 2 2" xfId="12988" xr:uid="{74C8491E-20C7-41E0-A6B8-7CEF74585BCB}"/>
    <cellStyle name="Comma 3 25 3" xfId="10097" xr:uid="{9DBC4FA8-43B6-4A48-A978-01FE435F0555}"/>
    <cellStyle name="Comma 3 26" xfId="3347" xr:uid="{0E62BF3F-B742-48AB-BA57-066C2232D74E}"/>
    <cellStyle name="Comma 3 26 2" xfId="6486" xr:uid="{EF822262-4CC0-4069-AE17-A0DB23D5DD01}"/>
    <cellStyle name="Comma 3 26 2 2" xfId="13029" xr:uid="{3695C36D-29CD-4E4F-935D-F1E0CF946716}"/>
    <cellStyle name="Comma 3 26 3" xfId="10137" xr:uid="{1EDE38AD-EF66-4041-8481-E19563EF9524}"/>
    <cellStyle name="Comma 3 27" xfId="3390" xr:uid="{CC2D7B33-57F1-44A2-931D-D92E61BD49CB}"/>
    <cellStyle name="Comma 3 27 2" xfId="6517" xr:uid="{45CE6428-58C0-410B-BEE7-3495F8DFF5A0}"/>
    <cellStyle name="Comma 3 27 2 2" xfId="13057" xr:uid="{24B5F279-E460-4D48-993C-88CD591323E4}"/>
    <cellStyle name="Comma 3 27 3" xfId="10165" xr:uid="{434F9B43-3E03-437D-B7AC-FB0537CDBA82}"/>
    <cellStyle name="Comma 3 28" xfId="3552" xr:uid="{B6D5E20A-EC0C-43F7-B5FF-E4B1F4601260}"/>
    <cellStyle name="Comma 3 28 2" xfId="6674" xr:uid="{9F117A5D-A0F2-4766-B014-A041C1C41265}"/>
    <cellStyle name="Comma 3 28 2 2" xfId="13214" xr:uid="{AA1847E9-7EA9-4E0E-BB29-DA062C531594}"/>
    <cellStyle name="Comma 3 28 3" xfId="10322" xr:uid="{6A8F4DCA-7A0B-40A5-B280-537530725F49}"/>
    <cellStyle name="Comma 3 29" xfId="3741" xr:uid="{2F1F98C5-6077-44F0-8184-7734D20D8F4B}"/>
    <cellStyle name="Comma 3 29 2" xfId="10441" xr:uid="{9EEE0B82-4097-4E6F-956C-15AD69E8353F}"/>
    <cellStyle name="Comma 3 3" xfId="439" xr:uid="{00000000-0005-0000-0000-0000B6010000}"/>
    <cellStyle name="Comma 3 3 10" xfId="3743" xr:uid="{6DDC44BD-AA0F-4D3B-85D2-6C10673D59D4}"/>
    <cellStyle name="Comma 3 3 10 2" xfId="6779" xr:uid="{F0CA71F6-609A-44BE-B060-0B99B713D13E}"/>
    <cellStyle name="Comma 3 3 10 2 2" xfId="13317" xr:uid="{A9FCB61C-F789-4F86-94CD-3E87B748944C}"/>
    <cellStyle name="Comma 3 3 10 3" xfId="10443" xr:uid="{80239C8B-DC08-4C33-8091-6E664A822380}"/>
    <cellStyle name="Comma 3 3 11" xfId="3873" xr:uid="{BC9C6810-4423-42B0-B93A-7B1563FE8B80}"/>
    <cellStyle name="Comma 3 3 11 2" xfId="10518" xr:uid="{7506F15F-51D9-4570-A4ED-5AF29523118D}"/>
    <cellStyle name="Comma 3 3 12" xfId="7029" xr:uid="{4D210C96-93BA-442B-BA17-2EB6CAA2E90C}"/>
    <cellStyle name="Comma 3 3 12 2" xfId="13533" xr:uid="{9AA23381-6AA6-4640-89C4-3EE28B3717A6}"/>
    <cellStyle name="Comma 3 3 13" xfId="7540" xr:uid="{E8862236-96ED-45F1-9C38-47C33B65AF95}"/>
    <cellStyle name="Comma 3 3 14" xfId="7865" xr:uid="{70D12E41-CB86-449D-8DEA-9E4DFD972AEF}"/>
    <cellStyle name="Comma 3 3 2" xfId="440" xr:uid="{00000000-0005-0000-0000-0000B7010000}"/>
    <cellStyle name="Comma 3 3 2 10" xfId="7030" xr:uid="{63A0BCA9-87C1-419F-BCE4-C0DD27F0D7D7}"/>
    <cellStyle name="Comma 3 3 2 10 2" xfId="13534" xr:uid="{BBB1E317-C5D1-4D5C-A034-A7DB0813984E}"/>
    <cellStyle name="Comma 3 3 2 11" xfId="7541" xr:uid="{084DAD63-E5CC-4FCA-BC6E-473C5F12C20D}"/>
    <cellStyle name="Comma 3 3 2 12" xfId="7866" xr:uid="{D9C82B54-D175-4189-84F4-A4E8CCFCC049}"/>
    <cellStyle name="Comma 3 3 2 2" xfId="441" xr:uid="{00000000-0005-0000-0000-0000B8010000}"/>
    <cellStyle name="Comma 3 3 2 2 2" xfId="1660" xr:uid="{AF402CA9-AC38-42FC-B1FE-9B82803F56EC}"/>
    <cellStyle name="Comma 3 3 2 2 2 2" xfId="2981" xr:uid="{5EEFF276-0C5F-44DF-8431-D98A32897A81}"/>
    <cellStyle name="Comma 3 3 2 2 2 2 2" xfId="6148" xr:uid="{5E5B9799-900F-468C-91B0-387EAE5F1BB2}"/>
    <cellStyle name="Comma 3 3 2 2 2 2 2 2" xfId="12699" xr:uid="{B6D7B212-3858-45A5-9C73-C0B905701AD2}"/>
    <cellStyle name="Comma 3 3 2 2 2 2 3" xfId="9802" xr:uid="{85C0025A-FAD1-43E1-82D5-81B56A6EB36C}"/>
    <cellStyle name="Comma 3 3 2 2 2 3" xfId="4851" xr:uid="{8C7C47CE-4AE6-4E34-8405-249298B4EF69}"/>
    <cellStyle name="Comma 3 3 2 2 2 3 2" xfId="11427" xr:uid="{707C7CCC-3956-4B06-8108-2AB23488DD82}"/>
    <cellStyle name="Comma 3 3 2 2 2 4" xfId="8543" xr:uid="{CB0B1D38-BC23-4768-8177-DAABD6EC3A86}"/>
    <cellStyle name="Comma 3 3 2 2 3" xfId="2478" xr:uid="{8C0EBFD5-5EEC-40A7-B672-B463DA8C5ACC}"/>
    <cellStyle name="Comma 3 3 2 2 3 2" xfId="5646" xr:uid="{0E2290A6-C9F8-4F45-B192-678F5CD7A4D2}"/>
    <cellStyle name="Comma 3 3 2 2 3 2 2" xfId="12199" xr:uid="{03829014-2071-405D-B825-F7DAB1400C80}"/>
    <cellStyle name="Comma 3 3 2 2 3 3" xfId="9302" xr:uid="{27B8CFF0-B85F-498A-985B-61319D2AF59F}"/>
    <cellStyle name="Comma 3 3 2 2 4" xfId="4349" xr:uid="{F2F8A492-E456-4DA7-9943-BCA2803215A2}"/>
    <cellStyle name="Comma 3 3 2 2 4 2" xfId="10927" xr:uid="{5DBFC599-6D25-42DA-908D-7BB08B22418C}"/>
    <cellStyle name="Comma 3 3 2 2 5" xfId="7867" xr:uid="{47C5A5A4-3A39-4188-9AAB-A10CF20E93DA}"/>
    <cellStyle name="Comma 3 3 2 3" xfId="442" xr:uid="{00000000-0005-0000-0000-0000B9010000}"/>
    <cellStyle name="Comma 3 3 2 3 2" xfId="1661" xr:uid="{7140C842-C79C-4F5F-BC57-76A57AE7EB21}"/>
    <cellStyle name="Comma 3 3 2 3 2 2" xfId="2982" xr:uid="{E7BB2C3B-FAC2-4382-A4E9-45DA585B46FB}"/>
    <cellStyle name="Comma 3 3 2 3 2 2 2" xfId="6149" xr:uid="{8B5A8D1B-6865-4B10-88BA-7C0BC4252AFE}"/>
    <cellStyle name="Comma 3 3 2 3 2 2 2 2" xfId="12700" xr:uid="{2DC3E58D-E555-4539-8A3C-FA1E596219C4}"/>
    <cellStyle name="Comma 3 3 2 3 2 2 3" xfId="9803" xr:uid="{1995E6B4-DBF5-449A-BE47-7F09B3E32180}"/>
    <cellStyle name="Comma 3 3 2 3 2 3" xfId="4852" xr:uid="{AACDC144-F981-4611-9477-906CFD2166D9}"/>
    <cellStyle name="Comma 3 3 2 3 2 3 2" xfId="11428" xr:uid="{0134FD4A-5BB3-48D4-AC4D-A25E0C661628}"/>
    <cellStyle name="Comma 3 3 2 3 2 4" xfId="8544" xr:uid="{732B7518-9000-4AE4-BAE7-94D32EF9D879}"/>
    <cellStyle name="Comma 3 3 2 3 3" xfId="2603" xr:uid="{12329CA0-D1D7-465A-9DAA-0ED77DA0CF70}"/>
    <cellStyle name="Comma 3 3 2 3 3 2" xfId="5771" xr:uid="{BFED2427-9B57-4AC7-857D-0352966C5098}"/>
    <cellStyle name="Comma 3 3 2 3 3 2 2" xfId="12322" xr:uid="{AE2E0F34-8C4D-4778-BF08-5E33A0DD826E}"/>
    <cellStyle name="Comma 3 3 2 3 3 3" xfId="9425" xr:uid="{F0C154A6-08AF-4845-A017-7DA3B22261A1}"/>
    <cellStyle name="Comma 3 3 2 3 4" xfId="4474" xr:uid="{9A440016-C029-4F5F-BE0E-ACC42D398A9C}"/>
    <cellStyle name="Comma 3 3 2 3 4 2" xfId="11050" xr:uid="{3EAAB935-4FAC-4B83-9CF4-801C9A095BCC}"/>
    <cellStyle name="Comma 3 3 2 3 5" xfId="7868" xr:uid="{95A8C067-773D-4424-BE9A-0AF049BA3692}"/>
    <cellStyle name="Comma 3 3 2 4" xfId="443" xr:uid="{00000000-0005-0000-0000-0000BA010000}"/>
    <cellStyle name="Comma 3 3 2 4 2" xfId="2983" xr:uid="{B12081C2-E74E-4546-99E8-7A7810839EB1}"/>
    <cellStyle name="Comma 3 3 2 4 2 2" xfId="6150" xr:uid="{919A5540-F13F-4D98-A575-D84BEB4F5A97}"/>
    <cellStyle name="Comma 3 3 2 4 2 2 2" xfId="12701" xr:uid="{3A708704-44A9-4F46-8F4D-A8E991D641F0}"/>
    <cellStyle name="Comma 3 3 2 4 2 3" xfId="9804" xr:uid="{1653A7A2-7C36-492C-9278-25AECE145CB3}"/>
    <cellStyle name="Comma 3 3 2 4 3" xfId="4853" xr:uid="{98BFFC43-6E5B-4119-B7D6-A2907C3BD033}"/>
    <cellStyle name="Comma 3 3 2 4 3 2" xfId="11429" xr:uid="{708ED7B8-BC4A-491D-8D26-D2A0037E8D99}"/>
    <cellStyle name="Comma 3 3 2 4 4" xfId="7869" xr:uid="{2FCB1309-DB13-4D75-A853-287D728AB27D}"/>
    <cellStyle name="Comma 3 3 2 5" xfId="1659" xr:uid="{737603EB-8CD9-4768-9DC0-459C05DF5177}"/>
    <cellStyle name="Comma 3 3 2 5 2" xfId="2980" xr:uid="{5B859A48-710E-44C1-A061-A17629FF98CB}"/>
    <cellStyle name="Comma 3 3 2 5 2 2" xfId="6147" xr:uid="{E94B9123-37D7-49D3-88E6-8CA76D15DF90}"/>
    <cellStyle name="Comma 3 3 2 5 2 2 2" xfId="12698" xr:uid="{51AED988-64CE-428B-AEA8-B602F92A4FF2}"/>
    <cellStyle name="Comma 3 3 2 5 2 3" xfId="9801" xr:uid="{7A9FB14F-6F6B-4A81-91FA-17159A9ADBA9}"/>
    <cellStyle name="Comma 3 3 2 5 3" xfId="4850" xr:uid="{2249FCCF-ABB7-4CAD-ADE5-164755F78280}"/>
    <cellStyle name="Comma 3 3 2 5 3 2" xfId="11426" xr:uid="{8EDCA275-A207-400D-A97C-8EAE8D98893B}"/>
    <cellStyle name="Comma 3 3 2 5 4" xfId="8542" xr:uid="{934868A1-CABF-4B13-978A-3F47EB72E908}"/>
    <cellStyle name="Comma 3 3 2 6" xfId="2238" xr:uid="{7746D908-B938-4C8D-A615-E51BA0B55273}"/>
    <cellStyle name="Comma 3 3 2 6 2" xfId="5406" xr:uid="{DDACEA98-8BEC-43A4-BBAF-0D76D739D5B2}"/>
    <cellStyle name="Comma 3 3 2 6 2 2" xfId="11961" xr:uid="{89FDD7B5-3186-4349-9BBC-C3B4B8F2FF67}"/>
    <cellStyle name="Comma 3 3 2 6 3" xfId="9064" xr:uid="{190C8F49-AACB-447B-9795-D3D8B1DAEAC7}"/>
    <cellStyle name="Comma 3 3 2 7" xfId="3564" xr:uid="{BB031A5A-F378-47D1-AB0B-E6CABF3EE2F0}"/>
    <cellStyle name="Comma 3 3 2 7 2" xfId="6686" xr:uid="{58F6CE7C-65D4-4937-A376-4F8BFDA46F6F}"/>
    <cellStyle name="Comma 3 3 2 7 2 2" xfId="13226" xr:uid="{BB6E560A-B1E9-4886-8878-DA375BCA9CFF}"/>
    <cellStyle name="Comma 3 3 2 7 3" xfId="10334" xr:uid="{77FB827C-536D-4613-8CC3-DEB1E0EC6233}"/>
    <cellStyle name="Comma 3 3 2 8" xfId="4065" xr:uid="{76F60E8B-BBDB-446E-912E-62C977E64D64}"/>
    <cellStyle name="Comma 3 3 2 8 2" xfId="10683" xr:uid="{08485BE9-60B0-4D6A-A7A6-599F4882D06A}"/>
    <cellStyle name="Comma 3 3 2 9" xfId="6797" xr:uid="{9B6FF474-5D72-48A6-B1B4-D466EF048868}"/>
    <cellStyle name="Comma 3 3 2 9 2" xfId="13329" xr:uid="{3C46F4A1-28DC-4E87-AD1A-C4097771B73C}"/>
    <cellStyle name="Comma 3 3 3" xfId="444" xr:uid="{00000000-0005-0000-0000-0000BB010000}"/>
    <cellStyle name="Comma 3 3 3 2" xfId="1662" xr:uid="{49E92CC2-C0C8-4753-9A01-C09511474039}"/>
    <cellStyle name="Comma 3 3 3 2 2" xfId="2984" xr:uid="{AFC874DD-7C80-4B5A-90F2-928D3971E9CD}"/>
    <cellStyle name="Comma 3 3 3 2 2 2" xfId="6151" xr:uid="{4FA80F22-7163-4CF2-9A10-B79B516E9A68}"/>
    <cellStyle name="Comma 3 3 3 2 2 2 2" xfId="12702" xr:uid="{12E2A5EC-A869-4127-9BBB-67EEB7414D34}"/>
    <cellStyle name="Comma 3 3 3 2 2 3" xfId="9805" xr:uid="{5A5D7F69-2BA0-4C04-8C9B-F6D42F74A447}"/>
    <cellStyle name="Comma 3 3 3 2 3" xfId="4854" xr:uid="{8E0ABA07-4DC4-4CF0-BAB7-9AD30C24D81D}"/>
    <cellStyle name="Comma 3 3 3 2 3 2" xfId="11430" xr:uid="{54EE2F60-9A78-48DA-AA8E-D08433CCBB3F}"/>
    <cellStyle name="Comma 3 3 3 2 4" xfId="8545" xr:uid="{53B242B0-7C4B-4AD5-88B4-B0E603BAF372}"/>
    <cellStyle name="Comma 3 3 3 3" xfId="2237" xr:uid="{E8D53D0F-394A-4B37-8EAA-5A6C0E8EE3C5}"/>
    <cellStyle name="Comma 3 3 3 3 2" xfId="5405" xr:uid="{A9CF1CF4-2C00-426D-81E7-BAA91C72714E}"/>
    <cellStyle name="Comma 3 3 3 3 2 2" xfId="11960" xr:uid="{11890172-F066-4684-B138-23659882CAFE}"/>
    <cellStyle name="Comma 3 3 3 3 3" xfId="9063" xr:uid="{8BC471AB-D43A-45D4-B6AC-5D86CFBD89A7}"/>
    <cellStyle name="Comma 3 3 3 4" xfId="3686" xr:uid="{E8B12BF0-7D79-4243-B79E-CAB42C9FA18A}"/>
    <cellStyle name="Comma 3 3 3 4 2" xfId="6772" xr:uid="{D8557AED-0269-4919-B33B-EE10855DE45F}"/>
    <cellStyle name="Comma 3 3 3 4 2 2" xfId="13310" xr:uid="{4C446D7E-1532-42EA-B420-1B55AA310AF9}"/>
    <cellStyle name="Comma 3 3 3 4 3" xfId="10419" xr:uid="{9329E85C-510E-4578-86D7-17CF2885F013}"/>
    <cellStyle name="Comma 3 3 3 5" xfId="4064" xr:uid="{76900906-2DB4-441A-AAB0-9F53DFB21AA8}"/>
    <cellStyle name="Comma 3 3 3 5 2" xfId="10682" xr:uid="{52E5F38E-0808-4D43-9182-5A92ECF224EE}"/>
    <cellStyle name="Comma 3 3 3 6" xfId="7788" xr:uid="{43E6AA65-E712-4419-A883-756ECF7F5A02}"/>
    <cellStyle name="Comma 3 3 3 7" xfId="7870" xr:uid="{B0643F8C-CB49-4601-8811-1646F6EA966C}"/>
    <cellStyle name="Comma 3 3 4" xfId="445" xr:uid="{00000000-0005-0000-0000-0000BC010000}"/>
    <cellStyle name="Comma 3 3 4 2" xfId="1663" xr:uid="{EC643CDC-1E42-4901-9DDE-023FD6F6EFC5}"/>
    <cellStyle name="Comma 3 3 4 2 2" xfId="2985" xr:uid="{DBEFE2E3-A898-43AB-8A29-935A90FE6881}"/>
    <cellStyle name="Comma 3 3 4 2 2 2" xfId="6152" xr:uid="{9D4FAA36-C7AB-408B-9F96-7D9430264665}"/>
    <cellStyle name="Comma 3 3 4 2 2 2 2" xfId="12703" xr:uid="{D04887E1-F812-4243-86BF-1668CA02EED9}"/>
    <cellStyle name="Comma 3 3 4 2 2 3" xfId="9806" xr:uid="{DC7143F4-6576-40D2-B4E0-16B491E93888}"/>
    <cellStyle name="Comma 3 3 4 2 3" xfId="4855" xr:uid="{D69587CC-7B5F-4D48-BC70-6DBFFE99003D}"/>
    <cellStyle name="Comma 3 3 4 2 3 2" xfId="11431" xr:uid="{96A2FB3B-7D44-42BD-8479-A9470700E34C}"/>
    <cellStyle name="Comma 3 3 4 2 4" xfId="8546" xr:uid="{C3C35A6E-427F-4DB1-BC67-12FF8C11D5B6}"/>
    <cellStyle name="Comma 3 3 4 3" xfId="2477" xr:uid="{6C05DECA-6B57-4911-A56C-522238B44182}"/>
    <cellStyle name="Comma 3 3 4 3 2" xfId="5645" xr:uid="{0926AF07-548F-4E46-80B6-902D7E990C0C}"/>
    <cellStyle name="Comma 3 3 4 3 2 2" xfId="12198" xr:uid="{2B7BE9FE-B090-4EDB-9964-B2718B3D547B}"/>
    <cellStyle name="Comma 3 3 4 3 3" xfId="9301" xr:uid="{E6BAD38A-4218-4EFA-901F-DA44BB774347}"/>
    <cellStyle name="Comma 3 3 4 4" xfId="4348" xr:uid="{11E91F68-2F42-4408-AF19-FF85B47D686F}"/>
    <cellStyle name="Comma 3 3 4 4 2" xfId="10926" xr:uid="{62D19981-2C74-4C34-9A12-FCCB91EBABF5}"/>
    <cellStyle name="Comma 3 3 4 5" xfId="7871" xr:uid="{0BD32699-7A49-49DF-BAA7-3FDD07558990}"/>
    <cellStyle name="Comma 3 3 5" xfId="446" xr:uid="{00000000-0005-0000-0000-0000BD010000}"/>
    <cellStyle name="Comma 3 3 5 2" xfId="1664" xr:uid="{596BBA70-9A53-4C29-900E-14F4D7EB8820}"/>
    <cellStyle name="Comma 3 3 5 2 2" xfId="2986" xr:uid="{05F58809-B5D4-4331-ADEE-172FEFA554E8}"/>
    <cellStyle name="Comma 3 3 5 2 2 2" xfId="6153" xr:uid="{1F2132EF-3BD0-41EE-B9F2-032411325EB6}"/>
    <cellStyle name="Comma 3 3 5 2 2 2 2" xfId="12704" xr:uid="{22C259ED-46BD-4F24-A0AA-AAB1F4A65C82}"/>
    <cellStyle name="Comma 3 3 5 2 2 3" xfId="9807" xr:uid="{474C2B35-9909-4453-94B3-05AF4B5527FF}"/>
    <cellStyle name="Comma 3 3 5 2 3" xfId="4856" xr:uid="{B7B10595-0E49-4C74-8AB3-13018B81F8DB}"/>
    <cellStyle name="Comma 3 3 5 2 3 2" xfId="11432" xr:uid="{2AFB0FE2-C7E9-4FF2-8CF7-75025901A119}"/>
    <cellStyle name="Comma 3 3 5 2 4" xfId="8547" xr:uid="{9E4BA6BB-DF70-497D-BE64-A25C95EDBFC5}"/>
    <cellStyle name="Comma 3 3 5 3" xfId="2582" xr:uid="{C825054E-BB47-4D3D-B9B3-03F178D2D488}"/>
    <cellStyle name="Comma 3 3 5 3 2" xfId="5750" xr:uid="{13C8A18E-1872-4B42-B1B2-3CBE353267FB}"/>
    <cellStyle name="Comma 3 3 5 3 2 2" xfId="12301" xr:uid="{D6F4BD38-E17C-4A38-A29B-7A6BAFBE4AFA}"/>
    <cellStyle name="Comma 3 3 5 3 3" xfId="9404" xr:uid="{A6E7CA07-0D51-496E-976C-732A88EF824C}"/>
    <cellStyle name="Comma 3 3 5 4" xfId="4453" xr:uid="{6AC6325E-B288-4C22-8B7F-3C6FDB3A9651}"/>
    <cellStyle name="Comma 3 3 5 4 2" xfId="11029" xr:uid="{ACDD83FA-5A97-417E-A233-730D4AD42F39}"/>
    <cellStyle name="Comma 3 3 5 5" xfId="7872" xr:uid="{94525C12-BE5F-4AE9-BE92-154832323262}"/>
    <cellStyle name="Comma 3 3 6" xfId="1658" xr:uid="{92978BA6-C612-416B-A71F-47B884260EA6}"/>
    <cellStyle name="Comma 3 3 6 2" xfId="2979" xr:uid="{BA03DCA9-54E1-4356-A095-BDC0963804CF}"/>
    <cellStyle name="Comma 3 3 6 2 2" xfId="6146" xr:uid="{2EBEDAEF-0AB2-4DB7-A52E-E85A0A5AADD7}"/>
    <cellStyle name="Comma 3 3 6 2 2 2" xfId="12697" xr:uid="{8F1BFD52-2867-4227-B4A2-37F4DF59EDA8}"/>
    <cellStyle name="Comma 3 3 6 2 3" xfId="9800" xr:uid="{8FF17FA4-2079-4FFD-A268-F8C175584EDC}"/>
    <cellStyle name="Comma 3 3 6 3" xfId="4849" xr:uid="{D0E1FE3E-A5F3-4FFB-81F6-80B08CFBAACC}"/>
    <cellStyle name="Comma 3 3 6 3 2" xfId="11425" xr:uid="{1FD2E462-9B64-4651-AB1C-FDE9C1787670}"/>
    <cellStyle name="Comma 3 3 6 4" xfId="8541" xr:uid="{6E64E724-9C73-41EA-8508-43C2BB09C07A}"/>
    <cellStyle name="Comma 3 3 7" xfId="1984" xr:uid="{8BC77A74-A968-4CFE-8F15-F2A2BB2665CF}"/>
    <cellStyle name="Comma 3 3 7 2" xfId="5153" xr:uid="{9D6A12DC-66D6-4F9B-ABFB-6DEF4FD60971}"/>
    <cellStyle name="Comma 3 3 7 2 2" xfId="11726" xr:uid="{24287913-087F-4CAF-B78F-BC1068BC4F0A}"/>
    <cellStyle name="Comma 3 3 7 3" xfId="8828" xr:uid="{FC9D7861-1C97-48F4-8967-D511E39C4F3C}"/>
    <cellStyle name="Comma 3 3 8" xfId="3395" xr:uid="{BAD6A5C3-B5B3-41B5-B8DC-5FC6E74FF5D4}"/>
    <cellStyle name="Comma 3 3 8 2" xfId="6522" xr:uid="{5AA9603A-82C4-42E4-BECD-57692ABB58EB}"/>
    <cellStyle name="Comma 3 3 8 2 2" xfId="13062" xr:uid="{4952B0E3-1EF8-4D04-BECF-9A91F7D63A26}"/>
    <cellStyle name="Comma 3 3 8 3" xfId="10170" xr:uid="{538F33A1-7BD3-40B7-BDD5-AAFFBC2BD0E3}"/>
    <cellStyle name="Comma 3 3 9" xfId="3563" xr:uid="{37E8F8B1-CE94-4B27-BD28-2C9A5118845C}"/>
    <cellStyle name="Comma 3 3 9 2" xfId="6685" xr:uid="{F57DC925-167D-4042-B5A9-3FAEC065659A}"/>
    <cellStyle name="Comma 3 3 9 2 2" xfId="13225" xr:uid="{D7C3D429-76AD-4C29-8899-697924586201}"/>
    <cellStyle name="Comma 3 3 9 3" xfId="10333" xr:uid="{61A239D3-47CA-466D-B41C-56CB84715C16}"/>
    <cellStyle name="Comma 3 30" xfId="7017" xr:uid="{5098C185-F572-4F4C-96AB-FD1DEF93C0E0}"/>
    <cellStyle name="Comma 3 30 2" xfId="13521" xr:uid="{C25B629E-8474-4068-8FBF-ED0250AF4D24}"/>
    <cellStyle name="Comma 3 31" xfId="7128" xr:uid="{569E93C0-3C84-4AF5-BAD0-19C1AB7683A8}"/>
    <cellStyle name="Comma 3 31 2" xfId="13624" xr:uid="{3AB0AB53-58D2-4343-83CE-51D4AD79BBA8}"/>
    <cellStyle name="Comma 3 32" xfId="7343" xr:uid="{CB407C47-A56E-4805-91A0-5BD2C95804ED}"/>
    <cellStyle name="Comma 3 33" xfId="7517" xr:uid="{31611D95-DFCE-4D75-BB01-2F659CDACBCD}"/>
    <cellStyle name="Comma 3 4" xfId="447" xr:uid="{00000000-0005-0000-0000-0000BE010000}"/>
    <cellStyle name="Comma 3 4 10" xfId="7031" xr:uid="{0839B911-831D-4D98-A0DA-8AAAE0AB1310}"/>
    <cellStyle name="Comma 3 4 10 2" xfId="13535" xr:uid="{C5CD63E8-EBB9-408B-87C6-43203562F19A}"/>
    <cellStyle name="Comma 3 4 11" xfId="7542" xr:uid="{4F2CEC8B-5B78-4A10-B53F-6DC35BA96905}"/>
    <cellStyle name="Comma 3 4 12" xfId="7873" xr:uid="{D5F7DF71-455B-4ACA-BE5B-C0D723D2E45A}"/>
    <cellStyle name="Comma 3 4 2" xfId="448" xr:uid="{00000000-0005-0000-0000-0000BF010000}"/>
    <cellStyle name="Comma 3 4 2 10" xfId="7874" xr:uid="{5BFB9045-11A4-42B3-A77B-E4937EC389E3}"/>
    <cellStyle name="Comma 3 4 2 2" xfId="449" xr:uid="{00000000-0005-0000-0000-0000C0010000}"/>
    <cellStyle name="Comma 3 4 2 2 2" xfId="1667" xr:uid="{E5CAA6E2-EDB0-4068-915A-D85CEA7B71B2}"/>
    <cellStyle name="Comma 3 4 2 2 2 2" xfId="2989" xr:uid="{D23096DC-33AD-4EB1-8F3D-800284C4D32D}"/>
    <cellStyle name="Comma 3 4 2 2 2 2 2" xfId="6156" xr:uid="{B5C35F80-5CD0-4DBE-9C75-6197817D8F4A}"/>
    <cellStyle name="Comma 3 4 2 2 2 2 2 2" xfId="12707" xr:uid="{09C10A61-601E-4845-9938-7950D751CA46}"/>
    <cellStyle name="Comma 3 4 2 2 2 2 3" xfId="9810" xr:uid="{B3D4B508-71D0-4C97-BF28-C3A24F7EA717}"/>
    <cellStyle name="Comma 3 4 2 2 2 3" xfId="4859" xr:uid="{3A08039D-E3EC-478F-AFCD-DE65D58DBB29}"/>
    <cellStyle name="Comma 3 4 2 2 2 3 2" xfId="11435" xr:uid="{F9672324-8126-4C8B-B148-53E68EE59DB0}"/>
    <cellStyle name="Comma 3 4 2 2 2 4" xfId="8550" xr:uid="{DDB386A2-FAC9-437C-B41D-3244160E0DAA}"/>
    <cellStyle name="Comma 3 4 2 2 3" xfId="2480" xr:uid="{AC807591-1945-4002-8084-0770923F49C5}"/>
    <cellStyle name="Comma 3 4 2 2 3 2" xfId="5648" xr:uid="{7ABA2493-5391-4552-889F-5E265320E5F8}"/>
    <cellStyle name="Comma 3 4 2 2 3 2 2" xfId="12201" xr:uid="{A592115A-6DEC-4F40-A8B6-402BE375A9D1}"/>
    <cellStyle name="Comma 3 4 2 2 3 3" xfId="9304" xr:uid="{509AE815-725B-4455-80D4-5F2E3861ADB6}"/>
    <cellStyle name="Comma 3 4 2 2 4" xfId="4351" xr:uid="{CE4E01D6-2A6D-4709-9FA1-93F0841E61CC}"/>
    <cellStyle name="Comma 3 4 2 2 4 2" xfId="10929" xr:uid="{9311BDB0-4AB1-4F74-B915-D0E5A2E0940F}"/>
    <cellStyle name="Comma 3 4 2 2 5" xfId="7875" xr:uid="{1B1758C1-FC00-495D-9476-3364F777451A}"/>
    <cellStyle name="Comma 3 4 2 3" xfId="1666" xr:uid="{ADF72512-4C13-48AF-AB36-E54288E8AF91}"/>
    <cellStyle name="Comma 3 4 2 3 2" xfId="2988" xr:uid="{C375D04F-8EE1-4699-A709-FD8B6C509978}"/>
    <cellStyle name="Comma 3 4 2 3 2 2" xfId="6155" xr:uid="{DBA10CF4-1ECA-49C0-8A28-C5C7AF9AEC1C}"/>
    <cellStyle name="Comma 3 4 2 3 2 2 2" xfId="12706" xr:uid="{37C8598F-935D-4F0D-BBAE-2EDF644A37CB}"/>
    <cellStyle name="Comma 3 4 2 3 2 3" xfId="9809" xr:uid="{9AA77DD0-99B5-4353-8A06-3D9F934F57DF}"/>
    <cellStyle name="Comma 3 4 2 3 3" xfId="4858" xr:uid="{3888F6B0-BFFA-401B-A848-38FB5ABAFE46}"/>
    <cellStyle name="Comma 3 4 2 3 3 2" xfId="11434" xr:uid="{8203DA58-18B5-4F91-A77B-52F9F0909D50}"/>
    <cellStyle name="Comma 3 4 2 3 4" xfId="8549" xr:uid="{709E54C9-BB5E-4EBA-95C4-13174E7DF3AB}"/>
    <cellStyle name="Comma 3 4 2 4" xfId="2239" xr:uid="{FF4AE8F1-5DB4-43A7-80A7-A2AA54479638}"/>
    <cellStyle name="Comma 3 4 2 4 2" xfId="5407" xr:uid="{A698A8E1-3888-451D-9497-D84B54F83C75}"/>
    <cellStyle name="Comma 3 4 2 4 2 2" xfId="11962" xr:uid="{1728C413-2353-416C-BE48-58CD6AFB831A}"/>
    <cellStyle name="Comma 3 4 2 4 3" xfId="9065" xr:uid="{E4B0963E-9F5B-496A-9FC1-1C1E993D03CF}"/>
    <cellStyle name="Comma 3 4 2 5" xfId="3566" xr:uid="{0379537B-90A1-45E9-9A53-4B0E7E88BCBC}"/>
    <cellStyle name="Comma 3 4 2 5 2" xfId="6688" xr:uid="{44E0A093-8972-4A15-A909-3905CC663818}"/>
    <cellStyle name="Comma 3 4 2 5 2 2" xfId="13228" xr:uid="{30574B4F-3165-479F-88C1-E0396DA26380}"/>
    <cellStyle name="Comma 3 4 2 5 3" xfId="10336" xr:uid="{C2FBBDC3-9C30-4715-888F-21B72A694D57}"/>
    <cellStyle name="Comma 3 4 2 6" xfId="4066" xr:uid="{DBC23DB4-59AB-4017-842C-51A29E695E3D}"/>
    <cellStyle name="Comma 3 4 2 6 2" xfId="10684" xr:uid="{BA0904E5-3265-48BA-8B68-6DEF2EE91760}"/>
    <cellStyle name="Comma 3 4 2 7" xfId="3785" xr:uid="{D1CBFAE3-F062-45DF-A594-DB1405E7A7E3}"/>
    <cellStyle name="Comma 3 4 2 7 2" xfId="10457" xr:uid="{C5C9D81A-93C4-49B8-9851-FF65AB91E5AE}"/>
    <cellStyle name="Comma 3 4 2 8" xfId="7032" xr:uid="{7F8332A2-8247-4621-893C-EC42C84B38D2}"/>
    <cellStyle name="Comma 3 4 2 8 2" xfId="13536" xr:uid="{8590E717-6EC5-4CCB-8820-D2C3D69C8159}"/>
    <cellStyle name="Comma 3 4 2 9" xfId="7543" xr:uid="{4696EF21-17B7-46B9-8D39-3B2B497240B1}"/>
    <cellStyle name="Comma 3 4 3" xfId="450" xr:uid="{00000000-0005-0000-0000-0000C1010000}"/>
    <cellStyle name="Comma 3 4 3 2" xfId="1668" xr:uid="{7CD6FE91-1644-4FD1-AC1F-DCE51C6BECE9}"/>
    <cellStyle name="Comma 3 4 3 2 2" xfId="2990" xr:uid="{10F06728-3851-47F1-BA9C-D07A7FF7A32D}"/>
    <cellStyle name="Comma 3 4 3 2 2 2" xfId="6157" xr:uid="{35D84B14-F983-425C-9D47-F924EC67CDF3}"/>
    <cellStyle name="Comma 3 4 3 2 2 2 2" xfId="12708" xr:uid="{DB21ECEB-58A7-4D16-85B4-38BAC06296FB}"/>
    <cellStyle name="Comma 3 4 3 2 2 3" xfId="9811" xr:uid="{38E78BB5-F7F1-4D92-9C75-6F5ACF21BB4A}"/>
    <cellStyle name="Comma 3 4 3 2 3" xfId="4860" xr:uid="{F071CA10-F9A6-4014-9491-F3A16B62E2AF}"/>
    <cellStyle name="Comma 3 4 3 2 3 2" xfId="11436" xr:uid="{61518563-3BAE-4CB4-8D77-B9CB92105F77}"/>
    <cellStyle name="Comma 3 4 3 2 4" xfId="8551" xr:uid="{C17E0183-1940-4D7A-B49C-57A483D4C628}"/>
    <cellStyle name="Comma 3 4 3 3" xfId="2479" xr:uid="{DF20DBB2-D8AE-4C77-B8A5-8FF5FBA05D1E}"/>
    <cellStyle name="Comma 3 4 3 3 2" xfId="5647" xr:uid="{06824BBD-B611-42A9-9E4C-3290AEF50CB8}"/>
    <cellStyle name="Comma 3 4 3 3 2 2" xfId="12200" xr:uid="{EA242D07-3C2E-4E78-8C45-919E42E638E9}"/>
    <cellStyle name="Comma 3 4 3 3 3" xfId="9303" xr:uid="{B25FBAE4-08AF-4B5F-8DC9-B09394CFF489}"/>
    <cellStyle name="Comma 3 4 3 4" xfId="4350" xr:uid="{C3654FC1-16CC-48D2-8EB1-4093DE0DA8B5}"/>
    <cellStyle name="Comma 3 4 3 4 2" xfId="10928" xr:uid="{D45F8498-8DDC-4CEA-AC33-19F60815982F}"/>
    <cellStyle name="Comma 3 4 3 5" xfId="7876" xr:uid="{CC7F0E3E-DEA7-4CFF-8308-6447A6517F5B}"/>
    <cellStyle name="Comma 3 4 4" xfId="1665" xr:uid="{AAB346B8-C56B-42D4-A9A7-1E740A4EC665}"/>
    <cellStyle name="Comma 3 4 4 2" xfId="2987" xr:uid="{EC018163-96CE-479F-A4CF-AA186CF802C6}"/>
    <cellStyle name="Comma 3 4 4 2 2" xfId="6154" xr:uid="{10796354-648F-4BF9-899A-A7A40B4B98CB}"/>
    <cellStyle name="Comma 3 4 4 2 2 2" xfId="12705" xr:uid="{574179FB-82CD-4678-899C-BD06882990B1}"/>
    <cellStyle name="Comma 3 4 4 2 3" xfId="9808" xr:uid="{97022501-6EC6-4575-869B-CF4E5EC70308}"/>
    <cellStyle name="Comma 3 4 4 3" xfId="4857" xr:uid="{8D2FCC83-CC00-486E-A9D2-9121FCB30B40}"/>
    <cellStyle name="Comma 3 4 4 3 2" xfId="11433" xr:uid="{827D43E2-F773-4375-A478-1F4DD726F8B6}"/>
    <cellStyle name="Comma 3 4 4 4" xfId="8548" xr:uid="{C6CA2055-BF3B-4B3A-9119-6EA3EDF03F2A}"/>
    <cellStyle name="Comma 3 4 5" xfId="2080" xr:uid="{68C21C6C-F73B-4644-BD25-EBD91FDFED05}"/>
    <cellStyle name="Comma 3 4 5 2" xfId="5249" xr:uid="{E1CDAB91-921B-4B8A-894B-4E83DCCE4416}"/>
    <cellStyle name="Comma 3 4 5 2 2" xfId="11804" xr:uid="{847E2C75-13CD-42EA-A67B-7E51BECC2681}"/>
    <cellStyle name="Comma 3 4 5 3" xfId="8906" xr:uid="{773B0E82-3840-4321-9951-7A8F4C9D7445}"/>
    <cellStyle name="Comma 3 4 6" xfId="3565" xr:uid="{B2463B54-D6D7-4A77-967F-C134742CD077}"/>
    <cellStyle name="Comma 3 4 6 2" xfId="6687" xr:uid="{E6970A97-F0DC-475E-82D3-9282A63E3B7C}"/>
    <cellStyle name="Comma 3 4 6 2 2" xfId="13227" xr:uid="{5736849C-A461-4789-A266-C2557DADC459}"/>
    <cellStyle name="Comma 3 4 6 3" xfId="10335" xr:uid="{DCC2F288-6575-4D81-A2E9-50E1E99D7646}"/>
    <cellStyle name="Comma 3 4 7" xfId="3744" xr:uid="{4247548A-C5D9-4926-BD93-8639D9401021}"/>
    <cellStyle name="Comma 3 4 7 2" xfId="6780" xr:uid="{1DFC8552-1062-40CD-9651-69E5CC8D9D4C}"/>
    <cellStyle name="Comma 3 4 7 2 2" xfId="13318" xr:uid="{70F4B859-E274-4226-A076-23472EDBEDB5}"/>
    <cellStyle name="Comma 3 4 7 3" xfId="10444" xr:uid="{DB921F2C-0425-4325-BEEB-001F53106166}"/>
    <cellStyle name="Comma 3 4 8" xfId="3874" xr:uid="{8DED5C64-214E-41A7-B780-81AA0CFB637D}"/>
    <cellStyle name="Comma 3 4 8 2" xfId="10519" xr:uid="{BC60C0A7-0210-46F9-ACB8-4CBC353D948B}"/>
    <cellStyle name="Comma 3 4 9" xfId="6788" xr:uid="{035C61ED-570E-4BB7-A1C1-368ABDFFF109}"/>
    <cellStyle name="Comma 3 4 9 2" xfId="13324" xr:uid="{1A8F74B9-AF86-488B-970C-C3F755293E9B}"/>
    <cellStyle name="Comma 3 5" xfId="451" xr:uid="{00000000-0005-0000-0000-0000C2010000}"/>
    <cellStyle name="Comma 3 5 10" xfId="7544" xr:uid="{F959E79B-4DA5-409B-9500-0C6587744642}"/>
    <cellStyle name="Comma 3 5 11" xfId="7877" xr:uid="{79A9800F-194E-473B-B0D9-E36913CEBAC2}"/>
    <cellStyle name="Comma 3 5 2" xfId="452" xr:uid="{00000000-0005-0000-0000-0000C3010000}"/>
    <cellStyle name="Comma 3 5 2 10" xfId="7878" xr:uid="{B209C96E-3C6A-48D7-A643-634CB6DE1226}"/>
    <cellStyle name="Comma 3 5 2 2" xfId="453" xr:uid="{00000000-0005-0000-0000-0000C4010000}"/>
    <cellStyle name="Comma 3 5 2 2 2" xfId="1671" xr:uid="{71ACFC84-934D-4C93-B25C-2160BB50F9C7}"/>
    <cellStyle name="Comma 3 5 2 2 2 2" xfId="2993" xr:uid="{4D4853DA-1EA4-4449-A26E-FCEBB5CF0E0B}"/>
    <cellStyle name="Comma 3 5 2 2 2 2 2" xfId="6160" xr:uid="{2D55213E-47E1-41FA-92AC-07AA755998DA}"/>
    <cellStyle name="Comma 3 5 2 2 2 2 2 2" xfId="12711" xr:uid="{CA362B98-32C7-4104-AAC0-9EB607F55A8B}"/>
    <cellStyle name="Comma 3 5 2 2 2 2 3" xfId="9814" xr:uid="{AFEB4DCF-6676-459D-AB7E-ABCB00BA03A1}"/>
    <cellStyle name="Comma 3 5 2 2 2 3" xfId="4863" xr:uid="{5A9A75A5-080D-4CC0-AA8A-D33D0EE39DA5}"/>
    <cellStyle name="Comma 3 5 2 2 2 3 2" xfId="11439" xr:uid="{05F82F3E-D420-4CD6-8483-555E9A473F28}"/>
    <cellStyle name="Comma 3 5 2 2 2 4" xfId="8554" xr:uid="{05EF23B8-C8EA-469E-BA17-5522C5292216}"/>
    <cellStyle name="Comma 3 5 2 2 3" xfId="2482" xr:uid="{8AC07408-1B6D-4E30-AE37-B78946A46B97}"/>
    <cellStyle name="Comma 3 5 2 2 3 2" xfId="5650" xr:uid="{EB57012E-C7CE-4D43-AF4C-BA274213D40C}"/>
    <cellStyle name="Comma 3 5 2 2 3 2 2" xfId="12203" xr:uid="{4F613E21-50EE-4C26-9D68-97EDED845E2F}"/>
    <cellStyle name="Comma 3 5 2 2 3 3" xfId="9306" xr:uid="{0353D83C-3CAC-4E4F-A7AF-DF42BAB14677}"/>
    <cellStyle name="Comma 3 5 2 2 4" xfId="4353" xr:uid="{D7E89025-35FB-40E9-934C-5D9D86D206C4}"/>
    <cellStyle name="Comma 3 5 2 2 4 2" xfId="10931" xr:uid="{F5EB3D5D-E459-49FF-A636-470B1411787D}"/>
    <cellStyle name="Comma 3 5 2 2 5" xfId="7879" xr:uid="{BFDE439E-4568-428F-BB99-D9849D6B2731}"/>
    <cellStyle name="Comma 3 5 2 3" xfId="1670" xr:uid="{B6584971-060E-44ED-B789-7405DD2A8CEC}"/>
    <cellStyle name="Comma 3 5 2 3 2" xfId="2992" xr:uid="{6F1C39F4-83AA-48F9-9377-4047A90D19C9}"/>
    <cellStyle name="Comma 3 5 2 3 2 2" xfId="6159" xr:uid="{E7A37C02-EA91-4EE6-9F02-A45DF08BAC31}"/>
    <cellStyle name="Comma 3 5 2 3 2 2 2" xfId="12710" xr:uid="{B08130F9-5ECA-4B4B-9A89-12A1A23FFC94}"/>
    <cellStyle name="Comma 3 5 2 3 2 3" xfId="9813" xr:uid="{F9A8768B-8466-4F08-AD01-FF73653D7068}"/>
    <cellStyle name="Comma 3 5 2 3 3" xfId="4862" xr:uid="{1BF54355-A09D-4EAC-B86B-0592DAB24020}"/>
    <cellStyle name="Comma 3 5 2 3 3 2" xfId="11438" xr:uid="{6618BF5E-D691-4A72-BE9D-4282FDE98622}"/>
    <cellStyle name="Comma 3 5 2 3 4" xfId="8553" xr:uid="{796EB51A-603F-4DDF-A232-E35ACEC5820E}"/>
    <cellStyle name="Comma 3 5 2 4" xfId="2241" xr:uid="{7B2C3F64-1D59-4470-AE84-8FF5B711FB5A}"/>
    <cellStyle name="Comma 3 5 2 4 2" xfId="5409" xr:uid="{D6AD5534-D778-4B69-86B9-ACB404F0A722}"/>
    <cellStyle name="Comma 3 5 2 4 2 2" xfId="11964" xr:uid="{72A7D4C0-7911-4AD4-9554-A1F896AB246F}"/>
    <cellStyle name="Comma 3 5 2 4 3" xfId="9067" xr:uid="{439B08FA-51F7-4B5B-A685-6F3529EEBE32}"/>
    <cellStyle name="Comma 3 5 2 5" xfId="3568" xr:uid="{860F3C1D-C6A3-41EE-84CE-CCA9AF1F18A8}"/>
    <cellStyle name="Comma 3 5 2 5 2" xfId="6690" xr:uid="{013357F5-38A5-4F1D-AFD4-76D2684D40FA}"/>
    <cellStyle name="Comma 3 5 2 5 2 2" xfId="13230" xr:uid="{799EFFE9-A3B0-4678-88C2-C845A7D69DE6}"/>
    <cellStyle name="Comma 3 5 2 5 3" xfId="10338" xr:uid="{29994B71-D03A-4B11-8F64-31E50A94A357}"/>
    <cellStyle name="Comma 3 5 2 6" xfId="4068" xr:uid="{67156572-0141-4785-B391-B72F923D2876}"/>
    <cellStyle name="Comma 3 5 2 6 2" xfId="10686" xr:uid="{D672E8B7-F836-447E-AAE7-6315BFADD3D8}"/>
    <cellStyle name="Comma 3 5 2 7" xfId="6872" xr:uid="{26FE5771-12E8-4E05-9527-D27FA1CB1641}"/>
    <cellStyle name="Comma 3 5 2 7 2" xfId="13383" xr:uid="{861F4F23-1B98-42B3-B5C0-13EF6AD6E99C}"/>
    <cellStyle name="Comma 3 5 2 8" xfId="7034" xr:uid="{F8F8BE98-21FA-4553-BD3E-6A3C2B260286}"/>
    <cellStyle name="Comma 3 5 2 8 2" xfId="13538" xr:uid="{4423AE4A-44AD-4486-97FE-E21556B93EBE}"/>
    <cellStyle name="Comma 3 5 2 9" xfId="7545" xr:uid="{3C4F5BF8-7621-48A2-A992-D7F80CF95D7E}"/>
    <cellStyle name="Comma 3 5 3" xfId="454" xr:uid="{00000000-0005-0000-0000-0000C5010000}"/>
    <cellStyle name="Comma 3 5 3 2" xfId="1672" xr:uid="{1BCBDFE7-3FE2-405D-A935-80EC83998DC1}"/>
    <cellStyle name="Comma 3 5 3 2 2" xfId="2994" xr:uid="{B5F3B9BF-59A3-4B34-9A6C-1F54EAF1D980}"/>
    <cellStyle name="Comma 3 5 3 2 2 2" xfId="6161" xr:uid="{279A105B-B371-4EC4-9A78-98828E066EB4}"/>
    <cellStyle name="Comma 3 5 3 2 2 2 2" xfId="12712" xr:uid="{68C5A79D-CF8E-4F6A-90D7-F1650E681112}"/>
    <cellStyle name="Comma 3 5 3 2 2 3" xfId="9815" xr:uid="{9ED81098-98DE-41CC-B259-0F53F179F772}"/>
    <cellStyle name="Comma 3 5 3 2 3" xfId="4864" xr:uid="{CDD7B831-36CE-4C7F-9BD6-5FC6C188BD3C}"/>
    <cellStyle name="Comma 3 5 3 2 3 2" xfId="11440" xr:uid="{15103B46-7312-4616-A5EC-3DABE274E449}"/>
    <cellStyle name="Comma 3 5 3 2 4" xfId="8555" xr:uid="{775BF53A-EEAB-4672-9836-64F820138153}"/>
    <cellStyle name="Comma 3 5 3 3" xfId="2240" xr:uid="{CE9D7716-3EFE-4B5B-9537-7CE3F805C461}"/>
    <cellStyle name="Comma 3 5 3 3 2" xfId="5408" xr:uid="{0FB4E41D-7C7E-4AFF-95C8-4342E5F51435}"/>
    <cellStyle name="Comma 3 5 3 3 2 2" xfId="11963" xr:uid="{B3C79429-2C72-42F8-B232-3F6236D41D40}"/>
    <cellStyle name="Comma 3 5 3 3 3" xfId="9066" xr:uid="{1D0276BF-5501-46FA-811F-E909262FAA15}"/>
    <cellStyle name="Comma 3 5 3 4" xfId="4067" xr:uid="{E5B995F1-4461-41AA-ABAA-33178E60645B}"/>
    <cellStyle name="Comma 3 5 3 4 2" xfId="10685" xr:uid="{A65788EB-781A-4A74-A7A5-16548CB926DD}"/>
    <cellStyle name="Comma 3 5 3 5" xfId="7880" xr:uid="{EA247DFB-B5C7-499A-8181-37A43669705D}"/>
    <cellStyle name="Comma 3 5 4" xfId="455" xr:uid="{00000000-0005-0000-0000-0000C6010000}"/>
    <cellStyle name="Comma 3 5 4 2" xfId="1673" xr:uid="{4D193B1C-BA1F-456D-A177-A6F242BEDB0C}"/>
    <cellStyle name="Comma 3 5 4 2 2" xfId="2995" xr:uid="{97B3425A-A8A0-4F44-843C-FD6755CF68D7}"/>
    <cellStyle name="Comma 3 5 4 2 2 2" xfId="6162" xr:uid="{AE9E5C0E-FB55-4085-9C79-9237D4FDE0DE}"/>
    <cellStyle name="Comma 3 5 4 2 2 2 2" xfId="12713" xr:uid="{9F4D3A8C-5E83-41B3-9911-9BDBD38FB41A}"/>
    <cellStyle name="Comma 3 5 4 2 2 3" xfId="9816" xr:uid="{D26F399B-5704-4632-80D2-C246795863C2}"/>
    <cellStyle name="Comma 3 5 4 2 3" xfId="4865" xr:uid="{B846B91F-DDB1-4627-B029-A41702D3FD47}"/>
    <cellStyle name="Comma 3 5 4 2 3 2" xfId="11441" xr:uid="{05F9AE66-E5C1-418E-908A-B3E41C7F60D6}"/>
    <cellStyle name="Comma 3 5 4 2 4" xfId="8556" xr:uid="{1FBAA0F2-0042-4ECF-AA22-96FD256AE8BC}"/>
    <cellStyle name="Comma 3 5 4 3" xfId="2481" xr:uid="{A26DC3EC-08A1-485D-BEA0-EC4010F1C32D}"/>
    <cellStyle name="Comma 3 5 4 3 2" xfId="5649" xr:uid="{200F4DFB-D242-4E1D-A307-17A34CBF38E4}"/>
    <cellStyle name="Comma 3 5 4 3 2 2" xfId="12202" xr:uid="{59F79F84-B2CE-44E5-A7A9-9FC3431B2BE4}"/>
    <cellStyle name="Comma 3 5 4 3 3" xfId="9305" xr:uid="{F1F3E23A-CC73-4C73-99F3-B3397F9EF4AB}"/>
    <cellStyle name="Comma 3 5 4 4" xfId="4352" xr:uid="{C959A63C-AEFD-4285-A015-D3D4D3973E4A}"/>
    <cellStyle name="Comma 3 5 4 4 2" xfId="10930" xr:uid="{C6A9C3B6-99A0-46D9-9D37-F14B25A200CC}"/>
    <cellStyle name="Comma 3 5 4 5" xfId="7881" xr:uid="{660A996C-D68D-412E-9300-E0939B043B58}"/>
    <cellStyle name="Comma 3 5 5" xfId="1669" xr:uid="{4B19C227-76E1-4C99-8B87-87E6402B46C9}"/>
    <cellStyle name="Comma 3 5 5 2" xfId="2991" xr:uid="{1E6EC8AB-893B-491B-8FA9-6642DD9FD536}"/>
    <cellStyle name="Comma 3 5 5 2 2" xfId="6158" xr:uid="{1C76870F-C1EA-49E9-A1B4-1C3AAE793E1F}"/>
    <cellStyle name="Comma 3 5 5 2 2 2" xfId="12709" xr:uid="{58D215E7-11AC-4CD0-81FF-8CF6AE3419CC}"/>
    <cellStyle name="Comma 3 5 5 2 3" xfId="9812" xr:uid="{8C74A128-2A4A-447C-B604-830CC5B84B2D}"/>
    <cellStyle name="Comma 3 5 5 3" xfId="4861" xr:uid="{16D89008-B4FC-4E4D-BD79-1B7174F20258}"/>
    <cellStyle name="Comma 3 5 5 3 2" xfId="11437" xr:uid="{BF046E3F-1978-458B-84C1-3BE406374102}"/>
    <cellStyle name="Comma 3 5 5 4" xfId="8552" xr:uid="{8C408ADE-6BB4-4C81-A21F-D8076686AD14}"/>
    <cellStyle name="Comma 3 5 6" xfId="2077" xr:uid="{7A2F3D46-1CD1-40F9-9721-236C04F94E77}"/>
    <cellStyle name="Comma 3 5 6 2" xfId="5246" xr:uid="{D68A6B6F-0B9F-48C9-A601-C617456A6D78}"/>
    <cellStyle name="Comma 3 5 6 2 2" xfId="11801" xr:uid="{6FF120B8-33E7-4089-9DDD-2DBC04A47ABC}"/>
    <cellStyle name="Comma 3 5 6 3" xfId="8903" xr:uid="{D31820A1-232A-4CA5-AC14-A11168F23633}"/>
    <cellStyle name="Comma 3 5 7" xfId="3567" xr:uid="{D55744FB-932F-4162-B5E3-02295E66184B}"/>
    <cellStyle name="Comma 3 5 7 2" xfId="6689" xr:uid="{B20C7F43-CF39-40EE-A9D9-9895EC74BF23}"/>
    <cellStyle name="Comma 3 5 7 2 2" xfId="13229" xr:uid="{B45BFE17-927F-4B04-8365-1D0C26028F3E}"/>
    <cellStyle name="Comma 3 5 7 3" xfId="10337" xr:uid="{629D3EDC-C834-45B3-880D-9776FA0183C9}"/>
    <cellStyle name="Comma 3 5 8" xfId="3868" xr:uid="{39AF33AF-9ADD-406D-B680-9A966CDAA722}"/>
    <cellStyle name="Comma 3 5 8 2" xfId="10513" xr:uid="{C0B85588-B344-4F3A-8DBE-A77EE2EFEAF7}"/>
    <cellStyle name="Comma 3 5 9" xfId="7033" xr:uid="{E31EE11B-9A7E-4B39-AA6E-1195F14280B4}"/>
    <cellStyle name="Comma 3 5 9 2" xfId="13537" xr:uid="{3916C336-41D2-4DD9-B905-9721C8EDD695}"/>
    <cellStyle name="Comma 3 6" xfId="456" xr:uid="{00000000-0005-0000-0000-0000C7010000}"/>
    <cellStyle name="Comma 3 6 2" xfId="457" xr:uid="{00000000-0005-0000-0000-0000C8010000}"/>
    <cellStyle name="Comma 3 6 2 2" xfId="1675" xr:uid="{1555F1A4-E426-430C-AC15-14561DB33396}"/>
    <cellStyle name="Comma 3 6 2 2 2" xfId="2997" xr:uid="{E4496627-CF45-498B-93B9-75DA7F28025A}"/>
    <cellStyle name="Comma 3 6 2 2 2 2" xfId="6164" xr:uid="{A79EF06A-A959-4C5B-AB60-CB9942556B78}"/>
    <cellStyle name="Comma 3 6 2 2 2 2 2" xfId="12715" xr:uid="{FEBD1565-B9A7-49A0-8766-A7A10165C82A}"/>
    <cellStyle name="Comma 3 6 2 2 2 3" xfId="9818" xr:uid="{68797FDF-7219-4878-94E7-DAB413FED3AC}"/>
    <cellStyle name="Comma 3 6 2 2 3" xfId="4867" xr:uid="{00DC27F7-FE54-4878-A0DD-B80DAA092417}"/>
    <cellStyle name="Comma 3 6 2 2 3 2" xfId="11443" xr:uid="{10F2008F-FBC8-4FA5-A452-7BB83AD00E03}"/>
    <cellStyle name="Comma 3 6 2 2 4" xfId="8558" xr:uid="{75DC394A-3FAC-448D-BCEE-08BECF0953B2}"/>
    <cellStyle name="Comma 3 6 2 3" xfId="2483" xr:uid="{DAB7EF17-4111-4887-8FFC-E230B92F430D}"/>
    <cellStyle name="Comma 3 6 2 3 2" xfId="5651" xr:uid="{DFDB698A-A18A-4A25-8B60-261495C77FC3}"/>
    <cellStyle name="Comma 3 6 2 3 2 2" xfId="12204" xr:uid="{DC39BE98-9893-4D97-BF64-336D6F99B6C4}"/>
    <cellStyle name="Comma 3 6 2 3 3" xfId="9307" xr:uid="{67200572-3302-4BB6-BE7C-ABF8CD6C0553}"/>
    <cellStyle name="Comma 3 6 2 4" xfId="4354" xr:uid="{2D07CD04-48CA-4BF9-858A-330E4CE750BF}"/>
    <cellStyle name="Comma 3 6 2 4 2" xfId="10932" xr:uid="{6058AF84-E197-4865-B317-18FB3BA8EF99}"/>
    <cellStyle name="Comma 3 6 2 5" xfId="7882" xr:uid="{A975250D-FD28-420E-95F3-94C9B1C03EB9}"/>
    <cellStyle name="Comma 3 6 3" xfId="1674" xr:uid="{A9FB4815-E2EF-4CC9-98ED-E648613ACC70}"/>
    <cellStyle name="Comma 3 6 3 2" xfId="2996" xr:uid="{BFDB6203-0956-4F38-ABEA-010CB81109A6}"/>
    <cellStyle name="Comma 3 6 3 2 2" xfId="6163" xr:uid="{680B7358-CFDF-492D-91B5-0135418C7147}"/>
    <cellStyle name="Comma 3 6 3 2 2 2" xfId="12714" xr:uid="{91379319-8B68-4745-9080-2DC702D2FA88}"/>
    <cellStyle name="Comma 3 6 3 2 3" xfId="9817" xr:uid="{43D242C6-07CF-4C61-B1B2-90BB52147044}"/>
    <cellStyle name="Comma 3 6 3 3" xfId="4866" xr:uid="{06D8C62A-054E-4D46-8656-79F0FE9EBA58}"/>
    <cellStyle name="Comma 3 6 3 3 2" xfId="11442" xr:uid="{10D963DB-CF6D-4396-A97D-2AADC3980E86}"/>
    <cellStyle name="Comma 3 6 3 4" xfId="8557" xr:uid="{D2040927-EBBC-440C-9116-A24533CEF3BB}"/>
    <cellStyle name="Comma 3 6 4" xfId="2242" xr:uid="{A7F744E8-595E-42A2-8545-E8D132BAA996}"/>
    <cellStyle name="Comma 3 6 4 2" xfId="5410" xr:uid="{82319AEA-2CC6-4C7A-A878-7D44FFD542AA}"/>
    <cellStyle name="Comma 3 6 4 2 2" xfId="11965" xr:uid="{7D5B6D30-FA2B-4211-ADD3-3D12306B0F3A}"/>
    <cellStyle name="Comma 3 6 4 3" xfId="9068" xr:uid="{D18D01A3-A403-459E-A08C-E9473A53D6BD}"/>
    <cellStyle name="Comma 3 6 5" xfId="3569" xr:uid="{D5322B0A-7CAD-45F5-8D96-235C51406597}"/>
    <cellStyle name="Comma 3 6 5 2" xfId="6691" xr:uid="{93237A01-4E7C-43C5-8278-63425C0128DB}"/>
    <cellStyle name="Comma 3 6 5 2 2" xfId="13231" xr:uid="{24BED126-52E8-432D-AA9E-83C68859259C}"/>
    <cellStyle name="Comma 3 6 5 3" xfId="10339" xr:uid="{33DF93E7-B711-4405-BEF9-92734F3905FF}"/>
    <cellStyle name="Comma 3 6 6" xfId="4069" xr:uid="{D754E613-782F-46C3-970A-C59CC30D67BD}"/>
    <cellStyle name="Comma 3 6 6 2" xfId="10687" xr:uid="{ECB34439-7E79-447F-98C9-DC9FF4CFA4B1}"/>
    <cellStyle name="Comma 3 6 7" xfId="7035" xr:uid="{960AFF1B-4E83-4DD4-AEC5-D61BEFDECFC9}"/>
    <cellStyle name="Comma 3 6 7 2" xfId="13539" xr:uid="{54BBADF3-FFD8-46A2-99C7-A6BCD5C50D13}"/>
    <cellStyle name="Comma 3 6 8" xfId="7546" xr:uid="{07D2643A-D1E7-4943-ACFC-EFD49EDF80DF}"/>
    <cellStyle name="Comma 3 7" xfId="458" xr:uid="{00000000-0005-0000-0000-0000C9010000}"/>
    <cellStyle name="Comma 3 7 2" xfId="459" xr:uid="{00000000-0005-0000-0000-0000CA010000}"/>
    <cellStyle name="Comma 3 7 2 2" xfId="1677" xr:uid="{BA85EF96-6A7C-4FB9-8B0C-8F52C93E44F3}"/>
    <cellStyle name="Comma 3 7 2 2 2" xfId="2999" xr:uid="{E071D3E8-DFD7-4BC3-AEAF-970323EA9DA2}"/>
    <cellStyle name="Comma 3 7 2 2 2 2" xfId="6166" xr:uid="{05CF1221-882A-4B51-A279-8D9A79E04E77}"/>
    <cellStyle name="Comma 3 7 2 2 2 2 2" xfId="12717" xr:uid="{A0DC13F0-267B-496A-890F-68038CED8771}"/>
    <cellStyle name="Comma 3 7 2 2 2 3" xfId="9820" xr:uid="{0720BDB1-1498-480C-B046-0B2E2A2E25A3}"/>
    <cellStyle name="Comma 3 7 2 2 3" xfId="4869" xr:uid="{0FF855FF-D28F-450F-96BD-2F67108D62A1}"/>
    <cellStyle name="Comma 3 7 2 2 3 2" xfId="11445" xr:uid="{C6C93E5F-1BD1-4EE6-8CB3-74F5F1F005CF}"/>
    <cellStyle name="Comma 3 7 2 2 4" xfId="8560" xr:uid="{28EB641B-D3FD-4EA5-B606-A9EE06909185}"/>
    <cellStyle name="Comma 3 7 2 3" xfId="2484" xr:uid="{0708649D-6114-426D-87A5-10A1B4649438}"/>
    <cellStyle name="Comma 3 7 2 3 2" xfId="5652" xr:uid="{EF45D948-C684-4E09-9EC4-3E2A48F245E6}"/>
    <cellStyle name="Comma 3 7 2 3 2 2" xfId="12205" xr:uid="{9ABA3964-E78A-45AA-9C68-5AC2304C104F}"/>
    <cellStyle name="Comma 3 7 2 3 3" xfId="9308" xr:uid="{DC15C3BB-B40F-4551-8784-A637EA1B5794}"/>
    <cellStyle name="Comma 3 7 2 4" xfId="4355" xr:uid="{AAB2086C-5126-4D24-9954-D704A37396AE}"/>
    <cellStyle name="Comma 3 7 2 4 2" xfId="10933" xr:uid="{9CC5279D-DBB4-4DFA-8BEB-E48A6CE08E2F}"/>
    <cellStyle name="Comma 3 7 2 5" xfId="7883" xr:uid="{D2126186-B17A-4CFC-B933-7218DEB06813}"/>
    <cellStyle name="Comma 3 7 3" xfId="1676" xr:uid="{10303389-CA49-4658-B960-42D0280D2186}"/>
    <cellStyle name="Comma 3 7 3 2" xfId="2998" xr:uid="{359BEB46-4352-4778-9A0C-6C2A51D0F16E}"/>
    <cellStyle name="Comma 3 7 3 2 2" xfId="6165" xr:uid="{BB732A54-2A47-4977-B44A-5B611A4FC0B8}"/>
    <cellStyle name="Comma 3 7 3 2 2 2" xfId="12716" xr:uid="{7D6B004A-8B43-475D-A3F3-29EB09559D97}"/>
    <cellStyle name="Comma 3 7 3 2 3" xfId="9819" xr:uid="{F9E2B5B0-5EDE-4E42-8DD7-0FDD7FE8EB06}"/>
    <cellStyle name="Comma 3 7 3 3" xfId="4868" xr:uid="{DA01367B-BAD3-4271-B531-E2E2427846E1}"/>
    <cellStyle name="Comma 3 7 3 3 2" xfId="11444" xr:uid="{3B069403-17EC-44F7-8E90-3BE9B233DB41}"/>
    <cellStyle name="Comma 3 7 3 4" xfId="8559" xr:uid="{A2E40A6A-862B-415E-B418-596284DEBD4D}"/>
    <cellStyle name="Comma 3 7 4" xfId="2243" xr:uid="{9D8E60BA-2474-4063-908A-601B23EE3C38}"/>
    <cellStyle name="Comma 3 7 4 2" xfId="5411" xr:uid="{47A8C39C-DBA1-486B-89E0-282C09655916}"/>
    <cellStyle name="Comma 3 7 4 2 2" xfId="11966" xr:uid="{8158E277-C632-485A-ADDB-B296D6AEF799}"/>
    <cellStyle name="Comma 3 7 4 3" xfId="9069" xr:uid="{6033FA8E-64E6-48D3-8C28-03470A9EB5AE}"/>
    <cellStyle name="Comma 3 7 5" xfId="3570" xr:uid="{27DD3D64-4E80-4CEC-8EAD-B27C9CCCA59C}"/>
    <cellStyle name="Comma 3 7 5 2" xfId="6692" xr:uid="{4951D3B5-C2FA-444F-8E45-6C6C787C788A}"/>
    <cellStyle name="Comma 3 7 5 2 2" xfId="13232" xr:uid="{B7C6CBE4-49F2-4632-A424-376CA9759836}"/>
    <cellStyle name="Comma 3 7 5 3" xfId="10340" xr:uid="{519681ED-4886-4F88-99AD-E4AF27403003}"/>
    <cellStyle name="Comma 3 7 6" xfId="4070" xr:uid="{1C242F43-E421-41F7-BCD5-42AE6F0B048B}"/>
    <cellStyle name="Comma 3 7 6 2" xfId="10688" xr:uid="{8B4C065F-39E9-42AC-9770-313C0C49ABA6}"/>
    <cellStyle name="Comma 3 7 7" xfId="7036" xr:uid="{94002B2D-ED47-464B-BAFC-3F3095F1DE62}"/>
    <cellStyle name="Comma 3 7 7 2" xfId="13540" xr:uid="{A3DF29E7-169A-4F26-BFC2-B798B97BF4E7}"/>
    <cellStyle name="Comma 3 7 8" xfId="7547" xr:uid="{D30C150B-CE70-4849-B700-008DAD6F4E53}"/>
    <cellStyle name="Comma 3 8" xfId="460" xr:uid="{00000000-0005-0000-0000-0000CB010000}"/>
    <cellStyle name="Comma 3 8 2" xfId="461" xr:uid="{00000000-0005-0000-0000-0000CC010000}"/>
    <cellStyle name="Comma 3 8 2 2" xfId="1679" xr:uid="{C3970E20-9567-4DDA-864B-1202E4BD9F39}"/>
    <cellStyle name="Comma 3 8 2 2 2" xfId="3001" xr:uid="{DF82D54F-4AE9-4958-A993-2064BE86B02C}"/>
    <cellStyle name="Comma 3 8 2 2 2 2" xfId="6168" xr:uid="{ACBC667E-7C5F-4327-A304-84B65D6FDAB7}"/>
    <cellStyle name="Comma 3 8 2 2 2 2 2" xfId="12719" xr:uid="{F69AD365-2ECD-4664-A6FB-BBAF47338320}"/>
    <cellStyle name="Comma 3 8 2 2 2 3" xfId="9822" xr:uid="{1F658C81-9A40-4730-BBD6-A07C6D0F143B}"/>
    <cellStyle name="Comma 3 8 2 2 3" xfId="4871" xr:uid="{1382AB07-F395-4768-B1CE-F8922421D19C}"/>
    <cellStyle name="Comma 3 8 2 2 3 2" xfId="11447" xr:uid="{8DD0FCBE-4AEE-499E-8466-19036DFD4C53}"/>
    <cellStyle name="Comma 3 8 2 2 4" xfId="8562" xr:uid="{0E6FBDE7-18E2-4F5D-BB1D-DFF1B92E4B16}"/>
    <cellStyle name="Comma 3 8 2 3" xfId="2485" xr:uid="{04FC74E4-6B00-439A-80F9-D991F1C769A9}"/>
    <cellStyle name="Comma 3 8 2 3 2" xfId="5653" xr:uid="{88D0E474-8B34-4794-A1DB-3D295BCD0585}"/>
    <cellStyle name="Comma 3 8 2 3 2 2" xfId="12206" xr:uid="{4B0C822A-EDAC-471F-BABF-941507DBD153}"/>
    <cellStyle name="Comma 3 8 2 3 3" xfId="9309" xr:uid="{DEBBB344-EA39-40B3-BAC2-D33655E02D5E}"/>
    <cellStyle name="Comma 3 8 2 4" xfId="4356" xr:uid="{895AD25C-098A-4989-8C8D-864BE22D6946}"/>
    <cellStyle name="Comma 3 8 2 4 2" xfId="10934" xr:uid="{36A91332-E13F-4AEB-BE6B-03A643CB26C3}"/>
    <cellStyle name="Comma 3 8 2 5" xfId="7884" xr:uid="{44815C6C-8F7B-49E4-A1D1-3942277DBC9C}"/>
    <cellStyle name="Comma 3 8 3" xfId="1678" xr:uid="{4CDB28D7-C90E-4BF1-93E3-B04BB15FA2A5}"/>
    <cellStyle name="Comma 3 8 3 2" xfId="3000" xr:uid="{2B707727-F1DF-4D28-B355-A03C9F7A4975}"/>
    <cellStyle name="Comma 3 8 3 2 2" xfId="6167" xr:uid="{B6092E68-F8D2-4586-AEB9-617B07882E46}"/>
    <cellStyle name="Comma 3 8 3 2 2 2" xfId="12718" xr:uid="{26124ADA-04A9-4512-85ED-8113E8EBA4B2}"/>
    <cellStyle name="Comma 3 8 3 2 3" xfId="9821" xr:uid="{7CE97F3E-83FC-4702-ACAB-12486106393D}"/>
    <cellStyle name="Comma 3 8 3 3" xfId="4870" xr:uid="{B83856FE-1CF1-4116-94EC-D357CB71D0FE}"/>
    <cellStyle name="Comma 3 8 3 3 2" xfId="11446" xr:uid="{C1E51EA2-E035-4622-877F-08FEB48FD871}"/>
    <cellStyle name="Comma 3 8 3 4" xfId="8561" xr:uid="{144552F6-BB3C-427B-803E-335BFA0A47E7}"/>
    <cellStyle name="Comma 3 8 4" xfId="2244" xr:uid="{0201CF24-6A0D-45F3-A95C-B7A3F28AA08C}"/>
    <cellStyle name="Comma 3 8 4 2" xfId="5412" xr:uid="{43389BBF-0052-4113-9C01-6A58791BB9B9}"/>
    <cellStyle name="Comma 3 8 4 2 2" xfId="11967" xr:uid="{577FD98B-4E0B-4571-A257-A1DEA60D1712}"/>
    <cellStyle name="Comma 3 8 4 3" xfId="9070" xr:uid="{166D4BAE-0D71-400C-B3B4-73E050CAD11B}"/>
    <cellStyle name="Comma 3 8 5" xfId="3571" xr:uid="{747B6B89-F1E1-4D94-A291-36F6D06E8FA8}"/>
    <cellStyle name="Comma 3 8 5 2" xfId="6693" xr:uid="{90CF0D5A-5A18-4808-B81E-C11113BB72B7}"/>
    <cellStyle name="Comma 3 8 5 2 2" xfId="13233" xr:uid="{8F5D6DD6-597D-4628-BD94-826FEEA3A159}"/>
    <cellStyle name="Comma 3 8 5 3" xfId="10341" xr:uid="{041163A9-898E-4F0E-ABF1-532682785AEB}"/>
    <cellStyle name="Comma 3 8 6" xfId="4071" xr:uid="{9640A46F-727B-4471-9A24-5D5EE30DF20D}"/>
    <cellStyle name="Comma 3 8 6 2" xfId="10689" xr:uid="{478EAF2A-1A25-45E2-A5B7-2684581E651F}"/>
    <cellStyle name="Comma 3 8 7" xfId="7037" xr:uid="{1BDC3629-3CE5-4518-8EAF-BD8A8229717D}"/>
    <cellStyle name="Comma 3 8 7 2" xfId="13541" xr:uid="{B7C469EA-BB70-4B2D-A6FF-708761883A07}"/>
    <cellStyle name="Comma 3 8 8" xfId="7548" xr:uid="{411ACA8B-C06F-4E7E-8ED4-C6BC99FE5356}"/>
    <cellStyle name="Comma 3 9" xfId="462" xr:uid="{00000000-0005-0000-0000-0000CD010000}"/>
    <cellStyle name="Comma 3 9 2" xfId="463" xr:uid="{00000000-0005-0000-0000-0000CE010000}"/>
    <cellStyle name="Comma 3 9 2 2" xfId="1681" xr:uid="{12531642-7817-4C5B-BC37-A2565B7C37FD}"/>
    <cellStyle name="Comma 3 9 2 2 2" xfId="3003" xr:uid="{D9576657-FEE0-46CF-868C-26B92060A40A}"/>
    <cellStyle name="Comma 3 9 2 2 2 2" xfId="6170" xr:uid="{4BD7B77C-5EB4-4C00-B0F4-12CB2F24FD40}"/>
    <cellStyle name="Comma 3 9 2 2 2 2 2" xfId="12721" xr:uid="{939B993F-2EDC-4CE7-B869-F6FFCE0811EF}"/>
    <cellStyle name="Comma 3 9 2 2 2 3" xfId="9824" xr:uid="{60E89FA8-8AFF-4BE9-9BCC-98ECB250EFE4}"/>
    <cellStyle name="Comma 3 9 2 2 3" xfId="4873" xr:uid="{E93CE44A-0799-4D3C-909F-EAD49CE78CD6}"/>
    <cellStyle name="Comma 3 9 2 2 3 2" xfId="11449" xr:uid="{A68341AE-FCCA-4733-B73F-F0990A592ED3}"/>
    <cellStyle name="Comma 3 9 2 2 4" xfId="8564" xr:uid="{D870C009-0E02-4F7E-97D9-0EE9744F72A1}"/>
    <cellStyle name="Comma 3 9 2 3" xfId="2486" xr:uid="{9163F33A-E1C0-4CEC-9382-ECDD778A1C78}"/>
    <cellStyle name="Comma 3 9 2 3 2" xfId="5654" xr:uid="{88C592C8-281E-4C7F-9962-EA3412FEE6E1}"/>
    <cellStyle name="Comma 3 9 2 3 2 2" xfId="12207" xr:uid="{0F0C149F-2B8D-45EF-8503-7F651E76A44F}"/>
    <cellStyle name="Comma 3 9 2 3 3" xfId="9310" xr:uid="{3971E54D-FB01-47F6-BF40-6C17A17FF106}"/>
    <cellStyle name="Comma 3 9 2 4" xfId="4357" xr:uid="{ED9A3FE3-BC72-43D4-8402-3EF4D62DE7F6}"/>
    <cellStyle name="Comma 3 9 2 4 2" xfId="10935" xr:uid="{E1D8759D-7ECA-4D7F-84E9-41FB621D5FA0}"/>
    <cellStyle name="Comma 3 9 2 5" xfId="7885" xr:uid="{2544E5BF-6559-48D2-8F2A-3EDE2582011E}"/>
    <cellStyle name="Comma 3 9 3" xfId="1680" xr:uid="{78000630-48A2-407A-9D90-0C1593DC0D35}"/>
    <cellStyle name="Comma 3 9 3 2" xfId="3002" xr:uid="{3FD7F396-76B9-4A59-B334-EADD5B76BBE3}"/>
    <cellStyle name="Comma 3 9 3 2 2" xfId="6169" xr:uid="{2FB8567E-794E-4A61-8288-BBE27C36946A}"/>
    <cellStyle name="Comma 3 9 3 2 2 2" xfId="12720" xr:uid="{DADD9931-A70D-4832-AADC-40F49718E471}"/>
    <cellStyle name="Comma 3 9 3 2 3" xfId="9823" xr:uid="{1C1E507D-1782-4433-81FF-4EB65D79F3CC}"/>
    <cellStyle name="Comma 3 9 3 3" xfId="4872" xr:uid="{8F46C46C-EF99-47F1-A566-89B46F57CD2F}"/>
    <cellStyle name="Comma 3 9 3 3 2" xfId="11448" xr:uid="{82801253-93AE-47C9-9576-FFA5892F33F0}"/>
    <cellStyle name="Comma 3 9 3 4" xfId="8563" xr:uid="{D02337C8-A78A-4228-8054-9368A2D022DB}"/>
    <cellStyle name="Comma 3 9 4" xfId="2245" xr:uid="{52B6CD08-EC99-41F0-B396-0D6CD39623EE}"/>
    <cellStyle name="Comma 3 9 4 2" xfId="5413" xr:uid="{2740038E-CBCC-40F1-B584-EDA189DD3F74}"/>
    <cellStyle name="Comma 3 9 4 2 2" xfId="11968" xr:uid="{0A501C23-5119-4836-B91B-E3ED848AC68C}"/>
    <cellStyle name="Comma 3 9 4 3" xfId="9071" xr:uid="{A92BD109-9B5C-4FE0-B02F-FFC948E67549}"/>
    <cellStyle name="Comma 3 9 5" xfId="3572" xr:uid="{1B3A3054-6591-4281-A497-BD2DA01F87B5}"/>
    <cellStyle name="Comma 3 9 5 2" xfId="6694" xr:uid="{2C6C7157-D602-4802-A3EC-13AAC7563C82}"/>
    <cellStyle name="Comma 3 9 5 2 2" xfId="13234" xr:uid="{B38662B1-1E3D-4966-93AF-C91A6D2EF1B7}"/>
    <cellStyle name="Comma 3 9 5 3" xfId="10342" xr:uid="{DFCFBD9C-39AA-4642-A043-6DBA5B9110E6}"/>
    <cellStyle name="Comma 3 9 6" xfId="4072" xr:uid="{4054D2D5-7ABB-4E02-AE51-B58093437284}"/>
    <cellStyle name="Comma 3 9 6 2" xfId="10690" xr:uid="{924A71FD-8DE1-43D7-BD05-A19A2A91A943}"/>
    <cellStyle name="Comma 3 9 7" xfId="7038" xr:uid="{39116A4A-C25D-43DA-9267-C34501162281}"/>
    <cellStyle name="Comma 3 9 7 2" xfId="13542" xr:uid="{34EFB748-FE26-4918-A798-2FE59F3D88C6}"/>
    <cellStyle name="Comma 3 9 8" xfId="7549" xr:uid="{5AFDAE8C-4E06-4819-9ABC-852195B0C2FF}"/>
    <cellStyle name="Comma 30" xfId="464" xr:uid="{00000000-0005-0000-0000-0000CF010000}"/>
    <cellStyle name="Comma 30 2" xfId="1682" xr:uid="{84DD242A-83C8-4289-B956-F2ECA281124C}"/>
    <cellStyle name="Comma 30 2 2" xfId="3004" xr:uid="{C8500671-735A-4114-971D-3A4758023891}"/>
    <cellStyle name="Comma 30 2 2 2" xfId="6171" xr:uid="{E3CCA947-99CC-4C2E-A384-BA48C5223436}"/>
    <cellStyle name="Comma 30 2 2 2 2" xfId="12722" xr:uid="{BA10CD25-C627-4176-B3FA-2DD914B63583}"/>
    <cellStyle name="Comma 30 2 2 3" xfId="9825" xr:uid="{19797BCE-3924-4C84-86E8-A34008BE7643}"/>
    <cellStyle name="Comma 30 2 3" xfId="4874" xr:uid="{93BC0A5D-BBFC-496F-9A55-958991B9A62C}"/>
    <cellStyle name="Comma 30 2 3 2" xfId="11450" xr:uid="{D3AB6EE7-AED2-4765-BF62-762BEA0D2C9A}"/>
    <cellStyle name="Comma 30 2 4" xfId="8565" xr:uid="{FA56EEAF-2E0B-450C-A1B6-851F2AAA3C37}"/>
    <cellStyle name="Comma 30 3" xfId="1952" xr:uid="{C7F7D53C-FBF9-4FCD-9E20-0CFF3D97E40B}"/>
    <cellStyle name="Comma 30 3 2" xfId="3265" xr:uid="{D20C3AB3-1040-4914-A187-B17D9E46BCC2}"/>
    <cellStyle name="Comma 30 3 2 2" xfId="6419" xr:uid="{F946A71B-1CCA-4A1B-94DA-FFE4E8C26416}"/>
    <cellStyle name="Comma 30 3 2 2 2" xfId="12968" xr:uid="{D9F47AC6-8A5C-4B96-B51F-797FE996ABE8}"/>
    <cellStyle name="Comma 30 3 2 3" xfId="10077" xr:uid="{CB624D3E-56BF-48A0-8CE1-8CA314F49623}"/>
    <cellStyle name="Comma 30 3 3" xfId="5124" xr:uid="{FC2726AA-D49E-4887-8DAA-EDC59CA369D9}"/>
    <cellStyle name="Comma 30 3 3 2" xfId="11698" xr:uid="{EF8A604D-1C77-4709-9D63-682955E82CAB}"/>
    <cellStyle name="Comma 30 3 4" xfId="8800" xr:uid="{EDBD2C5B-0072-40DE-BB70-86FBC6EA3777}"/>
    <cellStyle name="Comma 30 4" xfId="2312" xr:uid="{F1172E5B-72A2-4BE9-8641-CF36577AA0BE}"/>
    <cellStyle name="Comma 30 4 2" xfId="5480" xr:uid="{4AA849A4-878A-42BD-AAD8-C6C4D98EA766}"/>
    <cellStyle name="Comma 30 4 2 2" xfId="12033" xr:uid="{A1ABAD6D-4FC8-48CC-9ECB-B0D6B221B144}"/>
    <cellStyle name="Comma 30 4 3" xfId="9136" xr:uid="{20FC9876-A318-470B-AB03-7CECF90D5FE7}"/>
    <cellStyle name="Comma 30 5" xfId="3695" xr:uid="{23466C65-EDFD-4F82-AFBD-3B1F6DDE87D5}"/>
    <cellStyle name="Comma 30 5 2" xfId="6777" xr:uid="{9FD32E6E-E47D-42E3-A36B-C543157F08C1}"/>
    <cellStyle name="Comma 30 5 2 2" xfId="13315" xr:uid="{8A0E11FC-9C2A-46EF-A162-A0C2FFF58D49}"/>
    <cellStyle name="Comma 30 5 3" xfId="10424" xr:uid="{EC66EAC7-1722-4F44-8524-6D18EA827316}"/>
    <cellStyle name="Comma 30 6" xfId="4181" xr:uid="{A76FC675-4D9E-4197-AA8B-124742105B84}"/>
    <cellStyle name="Comma 30 6 2" xfId="10760" xr:uid="{5F154AE5-B991-4366-9BE4-E4CBC20E0D6E}"/>
    <cellStyle name="Comma 30 7" xfId="7798" xr:uid="{E489E06C-9FB9-4210-92D5-7360E176B403}"/>
    <cellStyle name="Comma 30 8" xfId="7886" xr:uid="{8A3909B8-9C20-4E75-A724-814C2F5DE76D}"/>
    <cellStyle name="Comma 31" xfId="465" xr:uid="{00000000-0005-0000-0000-0000D0010000}"/>
    <cellStyle name="Comma 31 2" xfId="1683" xr:uid="{BC764316-AE01-4B1F-B6C2-B81200070B65}"/>
    <cellStyle name="Comma 31 2 2" xfId="3005" xr:uid="{E517D80C-72FC-41EF-B12C-594DD0DD8880}"/>
    <cellStyle name="Comma 31 2 2 2" xfId="6172" xr:uid="{F0BCE796-61FF-4ADD-95E8-88FBF481DD9E}"/>
    <cellStyle name="Comma 31 2 2 2 2" xfId="12723" xr:uid="{297DA3F3-779A-43A8-BE68-366C2337E1FF}"/>
    <cellStyle name="Comma 31 2 2 3" xfId="9826" xr:uid="{F13F2DDD-4C6E-4852-B947-5C8F97F5377D}"/>
    <cellStyle name="Comma 31 2 3" xfId="4875" xr:uid="{2DAC6516-3CF9-492E-AB11-6B2239C55F17}"/>
    <cellStyle name="Comma 31 2 3 2" xfId="11451" xr:uid="{3CFCDE37-A77F-49F3-92A4-C8E62772EAFA}"/>
    <cellStyle name="Comma 31 2 4" xfId="8566" xr:uid="{410BBC1E-7A3F-484D-8E5F-503A811B0E7A}"/>
    <cellStyle name="Comma 31 3" xfId="2315" xr:uid="{C0B446A1-CAC2-4AF6-98D9-0D3D507D90D9}"/>
    <cellStyle name="Comma 31 3 2" xfId="5483" xr:uid="{587E1461-FB75-40EF-B5A3-22601967D547}"/>
    <cellStyle name="Comma 31 3 2 2" xfId="12036" xr:uid="{D159FE42-42F2-4B89-868D-C388B15E8C3D}"/>
    <cellStyle name="Comma 31 3 3" xfId="9139" xr:uid="{C74C807B-9EFA-4FBB-886A-AEF0A2B9B9D0}"/>
    <cellStyle name="Comma 31 4" xfId="4184" xr:uid="{34B98AD6-5FBE-49A7-BD67-F9AB7910C783}"/>
    <cellStyle name="Comma 31 4 2" xfId="10763" xr:uid="{8AE0C66D-E560-41A2-840F-A3E83E38E048}"/>
    <cellStyle name="Comma 31 5" xfId="7887" xr:uid="{7BE2A311-CA86-4DF7-8A55-29E43058B668}"/>
    <cellStyle name="Comma 32" xfId="466" xr:uid="{00000000-0005-0000-0000-0000D1010000}"/>
    <cellStyle name="Comma 32 2" xfId="1684" xr:uid="{8633BE02-BA3D-4FF0-B454-4B94B9651BF8}"/>
    <cellStyle name="Comma 32 2 2" xfId="3006" xr:uid="{6885397F-8639-4FC6-B7D7-38657B566C75}"/>
    <cellStyle name="Comma 32 2 2 2" xfId="6173" xr:uid="{2EBE4CA3-FB7F-4DC8-81EA-914377AD5713}"/>
    <cellStyle name="Comma 32 2 2 2 2" xfId="12724" xr:uid="{3A630B8D-004A-4117-B8CD-CB632727ACBE}"/>
    <cellStyle name="Comma 32 2 2 3" xfId="9827" xr:uid="{49A35224-015D-4105-AAA5-EDE13CE0DA87}"/>
    <cellStyle name="Comma 32 2 3" xfId="4876" xr:uid="{3CAB3968-9833-485A-B1F4-509F5E3AA0E7}"/>
    <cellStyle name="Comma 32 2 3 2" xfId="11452" xr:uid="{F04F8228-67D9-4F7C-AD93-A7C454DCABA3}"/>
    <cellStyle name="Comma 32 2 4" xfId="8567" xr:uid="{0C0572F8-C1AD-46C8-944E-0B6529ECE325}"/>
    <cellStyle name="Comma 32 3" xfId="2332" xr:uid="{AB2C4683-205A-4773-812F-D5C1B71BD96A}"/>
    <cellStyle name="Comma 32 3 2" xfId="5500" xr:uid="{3B49E874-66EF-4173-ABD1-9D7C3AFF5368}"/>
    <cellStyle name="Comma 32 3 2 2" xfId="12053" xr:uid="{E8739074-B032-41F3-B694-92780DC982C4}"/>
    <cellStyle name="Comma 32 3 3" xfId="9156" xr:uid="{3787DD39-D417-4CB4-B72F-31A14DECDCEC}"/>
    <cellStyle name="Comma 32 4" xfId="4203" xr:uid="{F93CFCE4-7635-43AA-AC60-60EAE8B50D99}"/>
    <cellStyle name="Comma 32 4 2" xfId="10781" xr:uid="{E0EE6EA7-9B81-44AA-A20A-9B8186BE03E9}"/>
    <cellStyle name="Comma 32 5" xfId="7888" xr:uid="{BA3073DA-8ECC-4AAE-8CF3-3E3102742402}"/>
    <cellStyle name="Comma 33" xfId="467" xr:uid="{00000000-0005-0000-0000-0000D2010000}"/>
    <cellStyle name="Comma 33 2" xfId="1685" xr:uid="{3864B3DC-1AD1-4AC9-A0DE-182B2C9AB243}"/>
    <cellStyle name="Comma 33 2 2" xfId="3007" xr:uid="{EE1D4621-C5C8-4FDD-B6D4-E25C7F84B74B}"/>
    <cellStyle name="Comma 33 2 2 2" xfId="6174" xr:uid="{4C28692D-9B15-458B-8562-263D43F0FAA7}"/>
    <cellStyle name="Comma 33 2 2 2 2" xfId="12725" xr:uid="{9F59201D-681C-4B32-8A06-A7E712A388A3}"/>
    <cellStyle name="Comma 33 2 2 3" xfId="9828" xr:uid="{7279626F-FD62-4880-9804-0D407B8B116F}"/>
    <cellStyle name="Comma 33 2 3" xfId="4877" xr:uid="{E5B48774-22AE-44CE-8C43-70254655A2B3}"/>
    <cellStyle name="Comma 33 2 3 2" xfId="11453" xr:uid="{71B103E5-B492-4CCC-B441-6C5446A91753}"/>
    <cellStyle name="Comma 33 2 4" xfId="8568" xr:uid="{CDC81F7D-4F15-4712-B031-C7EF42A30F87}"/>
    <cellStyle name="Comma 33 3" xfId="2568" xr:uid="{210698B7-D8B8-4738-858C-E9A379469C10}"/>
    <cellStyle name="Comma 33 3 2" xfId="5736" xr:uid="{BE34BDD1-76C5-46FA-B867-DA97404BCBFF}"/>
    <cellStyle name="Comma 33 3 2 2" xfId="12287" xr:uid="{EB51A9EF-76F8-4E79-8EC1-FBFF9B924451}"/>
    <cellStyle name="Comma 33 3 3" xfId="9390" xr:uid="{42BCDC7D-97E3-4D5C-B3C4-1D47D75BE73F}"/>
    <cellStyle name="Comma 33 4" xfId="4439" xr:uid="{23C5876E-BD71-42D1-9221-1C6B113B48DF}"/>
    <cellStyle name="Comma 33 4 2" xfId="11015" xr:uid="{ACDBBBF0-C241-41C9-88A6-2425418065C0}"/>
    <cellStyle name="Comma 33 5" xfId="7889" xr:uid="{091782CC-91B0-4E2E-932C-767537BA1380}"/>
    <cellStyle name="Comma 34" xfId="468" xr:uid="{00000000-0005-0000-0000-0000D3010000}"/>
    <cellStyle name="Comma 34 2" xfId="1686" xr:uid="{1DD41390-B8BC-4E80-96C8-860962B7BEDE}"/>
    <cellStyle name="Comma 34 2 2" xfId="3008" xr:uid="{9CB37BDC-C222-421C-BB70-C9019A742781}"/>
    <cellStyle name="Comma 34 2 2 2" xfId="6175" xr:uid="{E9D4DA29-9FA3-4321-B3E1-F25261DAF99C}"/>
    <cellStyle name="Comma 34 2 2 2 2" xfId="12726" xr:uid="{26FDA593-B5A0-4CC8-9DA1-4EBDEF4196CE}"/>
    <cellStyle name="Comma 34 2 2 3" xfId="9829" xr:uid="{9AC1FBA2-0F9B-413D-B609-D596380331B2}"/>
    <cellStyle name="Comma 34 2 3" xfId="4878" xr:uid="{53159CF4-7305-4898-9C54-5350579EC11D}"/>
    <cellStyle name="Comma 34 2 3 2" xfId="11454" xr:uid="{646999CE-32F9-49CA-A0E1-B6563004E958}"/>
    <cellStyle name="Comma 34 2 4" xfId="8569" xr:uid="{1D5D3AF5-5C17-4F0C-929F-7E63DC77DDDB}"/>
    <cellStyle name="Comma 34 3" xfId="2572" xr:uid="{FE49B397-5720-42ED-BB1A-2C3660E5BB55}"/>
    <cellStyle name="Comma 34 3 2" xfId="5740" xr:uid="{344BEF92-4EBD-4C7D-BEEB-58CE7F790533}"/>
    <cellStyle name="Comma 34 3 2 2" xfId="12291" xr:uid="{C4BFC8DE-A7C0-4309-8ADB-A26F596BCB5A}"/>
    <cellStyle name="Comma 34 3 3" xfId="9394" xr:uid="{285363F8-1210-462C-8585-2ACDDF512F13}"/>
    <cellStyle name="Comma 34 4" xfId="4443" xr:uid="{9AB38D53-4232-4CCB-B496-F4F0490D5854}"/>
    <cellStyle name="Comma 34 4 2" xfId="11019" xr:uid="{08D764E7-2E56-4359-9862-5D21F0A87CEF}"/>
    <cellStyle name="Comma 34 5" xfId="7890" xr:uid="{F14B72FF-37D1-407C-AFAB-636256C567F9}"/>
    <cellStyle name="Comma 35" xfId="469" xr:uid="{00000000-0005-0000-0000-0000D4010000}"/>
    <cellStyle name="Comma 35 2" xfId="3009" xr:uid="{E605EB12-B97C-4AC6-9863-FEBE2F4B3481}"/>
    <cellStyle name="Comma 35 2 2" xfId="6176" xr:uid="{07118308-2641-461D-93B9-31DD8F9DE510}"/>
    <cellStyle name="Comma 35 2 2 2" xfId="12727" xr:uid="{C45F3C99-EF9A-4E7C-AC21-0DBBA507B1A0}"/>
    <cellStyle name="Comma 35 2 3" xfId="9830" xr:uid="{6E2AB091-882F-4D67-9824-D4D37CC3A36F}"/>
    <cellStyle name="Comma 35 3" xfId="4879" xr:uid="{A04BC896-E20F-44A6-BB4E-D97F00DE1BA8}"/>
    <cellStyle name="Comma 35 3 2" xfId="11455" xr:uid="{3D0B3104-3735-40BF-9070-E3CD56D80747}"/>
    <cellStyle name="Comma 35 4" xfId="7891" xr:uid="{468378E3-D8F9-4754-9FAD-B338E9E74C51}"/>
    <cellStyle name="Comma 36" xfId="470" xr:uid="{00000000-0005-0000-0000-0000D5010000}"/>
    <cellStyle name="Comma 36 2" xfId="3010" xr:uid="{7FF8E8EE-1D8F-43EC-8304-EDEAAD362429}"/>
    <cellStyle name="Comma 36 2 2" xfId="6177" xr:uid="{F006684A-F47D-4DA6-BF57-69EE0FB1560B}"/>
    <cellStyle name="Comma 36 2 2 2" xfId="12728" xr:uid="{92DDD017-78B4-4F83-961C-7A6F1A7E804F}"/>
    <cellStyle name="Comma 36 2 3" xfId="9831" xr:uid="{F192EE0B-6C95-4C43-8680-9FA23FE65E28}"/>
    <cellStyle name="Comma 36 3" xfId="4880" xr:uid="{B4308EA8-D1DD-4B0C-B819-DFE5E2E6B7FF}"/>
    <cellStyle name="Comma 36 3 2" xfId="11456" xr:uid="{1814AC83-B7EB-4F5C-B1FF-8BA596DF1782}"/>
    <cellStyle name="Comma 36 4" xfId="7892" xr:uid="{7404531B-A515-48E6-A098-366784FDCF45}"/>
    <cellStyle name="Comma 37" xfId="1297" xr:uid="{09548671-1E18-4903-8229-2EB36E4F4A78}"/>
    <cellStyle name="Comma 37 2" xfId="2614" xr:uid="{539BE155-FE18-4F28-8D4C-5E91EB321894}"/>
    <cellStyle name="Comma 37 2 2" xfId="5781" xr:uid="{CF31FBE3-2848-4CFE-9551-817AA2A06795}"/>
    <cellStyle name="Comma 37 2 2 2" xfId="12332" xr:uid="{815CEF84-09A7-49D0-A1F7-4EA573892A3F}"/>
    <cellStyle name="Comma 37 2 3" xfId="9435" xr:uid="{F1C5CF7B-6FF6-4262-82E0-8192C9167563}"/>
    <cellStyle name="Comma 37 3" xfId="4484" xr:uid="{3F153795-B0D7-4592-A985-BAAC1855AF41}"/>
    <cellStyle name="Comma 37 3 2" xfId="11060" xr:uid="{769A49B2-F811-4886-907B-0986E74191CC}"/>
    <cellStyle name="Comma 37 4" xfId="8180" xr:uid="{A096180E-C8C3-4126-9A02-3CAD9CF2169A}"/>
    <cellStyle name="Comma 38" xfId="1904" xr:uid="{175E6149-FAB1-43A9-86C1-B1F17003E55F}"/>
    <cellStyle name="Comma 38 2" xfId="3234" xr:uid="{BD95CC4D-ED1A-4D34-BCCA-DD2712A0F0E9}"/>
    <cellStyle name="Comma 38 2 2" xfId="6395" xr:uid="{2AA73CE4-4F38-447A-A0BD-2F2A19996F50}"/>
    <cellStyle name="Comma 38 2 2 2" xfId="12944" xr:uid="{323A34FE-68C9-4AFC-B719-F257FB182CDA}"/>
    <cellStyle name="Comma 38 2 3" xfId="10053" xr:uid="{F4553E2E-8313-40EB-9582-C99DBCBAE157}"/>
    <cellStyle name="Comma 38 3" xfId="5100" xr:uid="{493E259B-44EC-4132-A7CE-D3218573C338}"/>
    <cellStyle name="Comma 38 3 2" xfId="11674" xr:uid="{38C8FB01-B4FD-42A0-A3ED-E77DF0C7622B}"/>
    <cellStyle name="Comma 38 4" xfId="8776" xr:uid="{51D15E52-01E2-49D0-BB63-0D59C42BA102}"/>
    <cellStyle name="Comma 39" xfId="1914" xr:uid="{DD8EFB07-E1BB-4B5E-90DD-679DA30DAE6D}"/>
    <cellStyle name="Comma 39 2" xfId="3238" xr:uid="{25E51A0F-9CEA-43E4-97BA-685DEDB1E22E}"/>
    <cellStyle name="Comma 39 2 2" xfId="6398" xr:uid="{960AFCDE-0CE4-4434-8BAC-FE98CD34FC49}"/>
    <cellStyle name="Comma 39 2 2 2" xfId="12947" xr:uid="{03CFD5A3-6993-4FA7-B8F1-AB7ACA4577B1}"/>
    <cellStyle name="Comma 39 2 3" xfId="10056" xr:uid="{6F35ACE2-EC61-4134-A803-BF3065B74BB6}"/>
    <cellStyle name="Comma 39 3" xfId="5103" xr:uid="{404E5515-933D-411A-BD97-A338F8BB57A3}"/>
    <cellStyle name="Comma 39 3 2" xfId="11677" xr:uid="{3B9CBD73-7A51-4F34-878B-10B618003079}"/>
    <cellStyle name="Comma 39 4" xfId="8779" xr:uid="{FB2FF694-9B8F-4247-8D55-0F0DC65916DC}"/>
    <cellStyle name="Comma 4" xfId="471" xr:uid="{00000000-0005-0000-0000-0000D6010000}"/>
    <cellStyle name="Comma 4 10" xfId="472" xr:uid="{00000000-0005-0000-0000-0000D7010000}"/>
    <cellStyle name="Comma 4 10 2" xfId="473" xr:uid="{00000000-0005-0000-0000-0000D8010000}"/>
    <cellStyle name="Comma 4 10 2 2" xfId="1689" xr:uid="{3B3B15BD-09EF-4B51-A131-D683F83DE8A6}"/>
    <cellStyle name="Comma 4 10 2 2 2" xfId="3013" xr:uid="{646AD43E-5F0A-45F0-94B1-1F6E33E560BE}"/>
    <cellStyle name="Comma 4 10 2 2 2 2" xfId="6180" xr:uid="{67E3BE32-38C6-4C0C-8FB2-FC35E19CC51F}"/>
    <cellStyle name="Comma 4 10 2 2 2 2 2" xfId="12731" xr:uid="{D74E6910-2829-4C7A-A021-0791D3CA8A02}"/>
    <cellStyle name="Comma 4 10 2 2 2 3" xfId="9834" xr:uid="{52C5E5C8-5B2F-4FE9-9F52-B56F7436A79B}"/>
    <cellStyle name="Comma 4 10 2 2 3" xfId="4883" xr:uid="{1565568A-D9F8-4D72-AFBD-B418328509E1}"/>
    <cellStyle name="Comma 4 10 2 2 3 2" xfId="11459" xr:uid="{C3AB4BB7-94F9-4F89-8FCA-5A7F4F108724}"/>
    <cellStyle name="Comma 4 10 2 2 4" xfId="8572" xr:uid="{863D50AB-293E-4E51-B399-77B9E3188E52}"/>
    <cellStyle name="Comma 4 10 2 3" xfId="2488" xr:uid="{BCCDD743-54B1-4BA4-9912-191D97656A95}"/>
    <cellStyle name="Comma 4 10 2 3 2" xfId="5656" xr:uid="{B2EAF8BE-883D-473B-B64C-DFB7D6C52A93}"/>
    <cellStyle name="Comma 4 10 2 3 2 2" xfId="12209" xr:uid="{01CEC8CE-BD17-4413-8840-76ECB0811BBC}"/>
    <cellStyle name="Comma 4 10 2 3 3" xfId="9312" xr:uid="{26D16123-F697-46E5-9059-3EE5A726CB40}"/>
    <cellStyle name="Comma 4 10 2 4" xfId="4359" xr:uid="{5289FBF2-08A1-490C-B82B-BD192C054FD8}"/>
    <cellStyle name="Comma 4 10 2 4 2" xfId="10937" xr:uid="{5AA759BE-2494-4FB9-BB75-D9D44944ED44}"/>
    <cellStyle name="Comma 4 10 2 5" xfId="7893" xr:uid="{33B3E138-2734-423F-A083-697C0B830E67}"/>
    <cellStyle name="Comma 4 10 3" xfId="1688" xr:uid="{C3526097-077D-4E13-83F7-5D3942FD6226}"/>
    <cellStyle name="Comma 4 10 3 2" xfId="3012" xr:uid="{48D3F408-0ACD-4FF8-93B1-189E75055088}"/>
    <cellStyle name="Comma 4 10 3 2 2" xfId="6179" xr:uid="{DAFC5F35-47B2-48EC-9A42-EFB3CF024C2E}"/>
    <cellStyle name="Comma 4 10 3 2 2 2" xfId="12730" xr:uid="{883F4384-E23E-48E0-88C9-8B32A7E14BF2}"/>
    <cellStyle name="Comma 4 10 3 2 3" xfId="9833" xr:uid="{D3E4E90C-CC12-4C40-9CC0-5394651FFA89}"/>
    <cellStyle name="Comma 4 10 3 3" xfId="4882" xr:uid="{E24425F5-F10A-4FB5-8376-03315BFF63EF}"/>
    <cellStyle name="Comma 4 10 3 3 2" xfId="11458" xr:uid="{828376E8-9BA8-4CF8-BFBF-90FE729F758C}"/>
    <cellStyle name="Comma 4 10 3 4" xfId="8571" xr:uid="{E69E2533-9FB9-405B-BE78-055CB168F1B6}"/>
    <cellStyle name="Comma 4 10 4" xfId="2246" xr:uid="{B9AE8534-48F1-426E-81C6-F1B3770A66BB}"/>
    <cellStyle name="Comma 4 10 4 2" xfId="5414" xr:uid="{2B52AA94-1312-4070-A617-EB6DD9E05762}"/>
    <cellStyle name="Comma 4 10 4 2 2" xfId="11969" xr:uid="{EB94541A-B24A-41A8-9475-163EA91A639E}"/>
    <cellStyle name="Comma 4 10 4 3" xfId="9072" xr:uid="{779DDDD2-263E-4361-B2AC-A76328B56E6C}"/>
    <cellStyle name="Comma 4 10 5" xfId="3574" xr:uid="{0E197668-ED15-4B89-86E5-BC25634EE261}"/>
    <cellStyle name="Comma 4 10 5 2" xfId="6696" xr:uid="{C36D237C-103A-47D0-B5B5-16F78EB0BA60}"/>
    <cellStyle name="Comma 4 10 5 2 2" xfId="13236" xr:uid="{321CE182-2799-492B-AAD4-DEC2F97BEE4B}"/>
    <cellStyle name="Comma 4 10 5 3" xfId="10344" xr:uid="{2BDCB42A-3D44-4B0B-AC70-74A5E76A3906}"/>
    <cellStyle name="Comma 4 10 6" xfId="4073" xr:uid="{6644A865-F271-407C-828E-8226653B1FB6}"/>
    <cellStyle name="Comma 4 10 6 2" xfId="10691" xr:uid="{FFF7862B-32F3-4F29-B18E-F19CD4462057}"/>
    <cellStyle name="Comma 4 10 7" xfId="7040" xr:uid="{732E839A-5273-4C31-95B4-862923ED2E6B}"/>
    <cellStyle name="Comma 4 10 7 2" xfId="13544" xr:uid="{6F65BC82-2731-49D0-ADB8-14906B71F559}"/>
    <cellStyle name="Comma 4 10 8" xfId="7551" xr:uid="{8F3B15FD-34F1-4660-BF8D-ECCCE4ACE579}"/>
    <cellStyle name="Comma 4 11" xfId="474" xr:uid="{00000000-0005-0000-0000-0000D9010000}"/>
    <cellStyle name="Comma 4 11 2" xfId="475" xr:uid="{00000000-0005-0000-0000-0000DA010000}"/>
    <cellStyle name="Comma 4 11 2 2" xfId="476" xr:uid="{00000000-0005-0000-0000-0000DB010000}"/>
    <cellStyle name="Comma 4 11 2 2 10" xfId="7553" xr:uid="{BF507388-C506-4151-A902-11676D5A3B56}"/>
    <cellStyle name="Comma 4 11 2 2 11" xfId="7895" xr:uid="{D03C2096-F06B-4C2E-86C4-EAFC23C43D78}"/>
    <cellStyle name="Comma 4 11 2 2 2" xfId="477" xr:uid="{00000000-0005-0000-0000-0000DC010000}"/>
    <cellStyle name="Comma 4 11 2 2 2 10" xfId="7896" xr:uid="{202D9720-6FE1-4162-A785-BA98FE55A917}"/>
    <cellStyle name="Comma 4 11 2 2 2 2" xfId="478" xr:uid="{00000000-0005-0000-0000-0000DD010000}"/>
    <cellStyle name="Comma 4 11 2 2 2 2 2" xfId="1694" xr:uid="{16BBA382-7640-4900-9055-73FC0D8F14D6}"/>
    <cellStyle name="Comma 4 11 2 2 2 2 2 2" xfId="3018" xr:uid="{9BC9AD7A-ED8A-41C9-868C-8A1D13F37A01}"/>
    <cellStyle name="Comma 4 11 2 2 2 2 2 2 2" xfId="6185" xr:uid="{AF805DB3-F7D5-4C09-9D98-F1959DC1BE2D}"/>
    <cellStyle name="Comma 4 11 2 2 2 2 2 2 2 2" xfId="12736" xr:uid="{D3588CC9-DB65-4511-9D4E-EBA9C5746C27}"/>
    <cellStyle name="Comma 4 11 2 2 2 2 2 2 3" xfId="9839" xr:uid="{A96FE86C-7E60-44EA-9885-7201F05E9B15}"/>
    <cellStyle name="Comma 4 11 2 2 2 2 2 3" xfId="4888" xr:uid="{0CDBE7E2-3543-46D9-B2B4-A64DED89306B}"/>
    <cellStyle name="Comma 4 11 2 2 2 2 2 3 2" xfId="11464" xr:uid="{4395BFFB-D9B4-4450-B363-68F19F24DCAE}"/>
    <cellStyle name="Comma 4 11 2 2 2 2 2 4" xfId="8577" xr:uid="{A2B893A6-38BA-4652-9693-80741CF1AD5E}"/>
    <cellStyle name="Comma 4 11 2 2 2 2 3" xfId="2491" xr:uid="{A0156F2B-4AB7-4C0F-B2D2-3EAE9DFD8708}"/>
    <cellStyle name="Comma 4 11 2 2 2 2 3 2" xfId="5659" xr:uid="{391CFC22-9E54-4E00-8D42-998B752932C3}"/>
    <cellStyle name="Comma 4 11 2 2 2 2 3 2 2" xfId="12212" xr:uid="{CFB43293-7D9D-49D6-96D2-8EAE5A42F149}"/>
    <cellStyle name="Comma 4 11 2 2 2 2 3 3" xfId="9315" xr:uid="{4EAF6967-3D15-42D2-9FAC-62421649D731}"/>
    <cellStyle name="Comma 4 11 2 2 2 2 4" xfId="4362" xr:uid="{050966C4-47F1-482F-A16E-F19D816C62A7}"/>
    <cellStyle name="Comma 4 11 2 2 2 2 4 2" xfId="10940" xr:uid="{B001DE71-A4EE-49B8-AE9C-350B725FE85B}"/>
    <cellStyle name="Comma 4 11 2 2 2 2 5" xfId="7897" xr:uid="{08DAE742-4EEA-4EF4-AEEF-F1EA5CCED0D1}"/>
    <cellStyle name="Comma 4 11 2 2 2 3" xfId="1693" xr:uid="{32C15EED-F998-485A-8A05-39EB8A987BBD}"/>
    <cellStyle name="Comma 4 11 2 2 2 3 2" xfId="3017" xr:uid="{DC60E4A7-C4DA-40BE-AF30-762123A732FC}"/>
    <cellStyle name="Comma 4 11 2 2 2 3 2 2" xfId="6184" xr:uid="{5C70C3AB-31B2-4267-BABA-517457EF624B}"/>
    <cellStyle name="Comma 4 11 2 2 2 3 2 2 2" xfId="12735" xr:uid="{6E96CFB2-18EC-4370-B9F5-1102BCA601DB}"/>
    <cellStyle name="Comma 4 11 2 2 2 3 2 3" xfId="9838" xr:uid="{F1ED681F-B509-4C22-9AA9-0E1EEA18332C}"/>
    <cellStyle name="Comma 4 11 2 2 2 3 3" xfId="4887" xr:uid="{70CC5D54-C560-4FF1-866C-6A29FC804701}"/>
    <cellStyle name="Comma 4 11 2 2 2 3 3 2" xfId="11463" xr:uid="{8A38DA71-4BAB-468B-8F70-F13D48519FB5}"/>
    <cellStyle name="Comma 4 11 2 2 2 3 4" xfId="8576" xr:uid="{5FBB09C1-33E4-40E8-A263-FD89DB3D5CFE}"/>
    <cellStyle name="Comma 4 11 2 2 2 4" xfId="2249" xr:uid="{DBD48C20-D4F5-47CD-AC28-5F2623D22540}"/>
    <cellStyle name="Comma 4 11 2 2 2 4 2" xfId="5417" xr:uid="{67B14374-CE1D-47C0-ACB2-2194800817FB}"/>
    <cellStyle name="Comma 4 11 2 2 2 4 2 2" xfId="11972" xr:uid="{194B9B21-7F71-4088-BDAE-8A4F91E1AFCD}"/>
    <cellStyle name="Comma 4 11 2 2 2 4 3" xfId="9075" xr:uid="{D9AD2D1C-1325-4395-9A66-2C3CD35200A5}"/>
    <cellStyle name="Comma 4 11 2 2 2 5" xfId="3577" xr:uid="{91887909-ED15-4F2F-AB11-B67637B7197A}"/>
    <cellStyle name="Comma 4 11 2 2 2 5 2" xfId="6699" xr:uid="{18D77C4A-D997-4375-82B6-D2248E0F472D}"/>
    <cellStyle name="Comma 4 11 2 2 2 5 2 2" xfId="13239" xr:uid="{D97F3C2C-B6B5-47C4-B5CA-3ABCEB313740}"/>
    <cellStyle name="Comma 4 11 2 2 2 5 3" xfId="10347" xr:uid="{27B5AC90-59D4-4314-84C7-A214A764B0D5}"/>
    <cellStyle name="Comma 4 11 2 2 2 6" xfId="4076" xr:uid="{0F7BBDF4-ADA6-4958-BF64-C1D4F350F162}"/>
    <cellStyle name="Comma 4 11 2 2 2 6 2" xfId="10694" xr:uid="{08A191B0-85E8-47B2-82E4-FAD25369AA9D}"/>
    <cellStyle name="Comma 4 11 2 2 2 7" xfId="6840" xr:uid="{83C29257-7304-4943-9A20-C47016FA19F6}"/>
    <cellStyle name="Comma 4 11 2 2 2 7 2" xfId="13360" xr:uid="{845E5A3E-23CA-4B09-99A3-A4C0F455B564}"/>
    <cellStyle name="Comma 4 11 2 2 2 8" xfId="7043" xr:uid="{743DB6DB-6BCE-4B23-B6F4-CD0203CC7E7A}"/>
    <cellStyle name="Comma 4 11 2 2 2 8 2" xfId="13547" xr:uid="{750798B5-14E4-492A-9740-237324BB4CE3}"/>
    <cellStyle name="Comma 4 11 2 2 2 9" xfId="7554" xr:uid="{8530016C-F4F4-4808-96AE-BF92EBC2C530}"/>
    <cellStyle name="Comma 4 11 2 2 3" xfId="479" xr:uid="{00000000-0005-0000-0000-0000DE010000}"/>
    <cellStyle name="Comma 4 11 2 2 3 2" xfId="1695" xr:uid="{15B61BFA-A756-47D5-9688-9909958F8980}"/>
    <cellStyle name="Comma 4 11 2 2 3 2 2" xfId="3019" xr:uid="{148E2C4A-77B8-439A-BD93-E6C94D60EF09}"/>
    <cellStyle name="Comma 4 11 2 2 3 2 2 2" xfId="6186" xr:uid="{94DB860F-188B-4277-B8D7-98BD978E12AF}"/>
    <cellStyle name="Comma 4 11 2 2 3 2 2 2 2" xfId="12737" xr:uid="{02B3D899-F2F6-4D90-9815-32209BFAFF07}"/>
    <cellStyle name="Comma 4 11 2 2 3 2 2 3" xfId="9840" xr:uid="{C2DF4C24-BF3C-4851-96BF-2080FB540003}"/>
    <cellStyle name="Comma 4 11 2 2 3 2 3" xfId="4889" xr:uid="{181D1BF8-86D8-45E4-BE1B-2F2340A7E6E9}"/>
    <cellStyle name="Comma 4 11 2 2 3 2 3 2" xfId="11465" xr:uid="{E2B7C9A1-AE10-4BE2-ADE5-B30E17D35C26}"/>
    <cellStyle name="Comma 4 11 2 2 3 2 4" xfId="8578" xr:uid="{FC73731C-9418-4755-B749-5ED84243061F}"/>
    <cellStyle name="Comma 4 11 2 2 3 3" xfId="2490" xr:uid="{4070D445-5A6F-4290-8F00-EF4B41534C80}"/>
    <cellStyle name="Comma 4 11 2 2 3 3 2" xfId="5658" xr:uid="{BF5794AF-A31D-4997-86D0-8452E5B7EC20}"/>
    <cellStyle name="Comma 4 11 2 2 3 3 2 2" xfId="12211" xr:uid="{850A992C-7233-4EC1-9EBC-338DFBB0434A}"/>
    <cellStyle name="Comma 4 11 2 2 3 3 3" xfId="9314" xr:uid="{F0D3EAEA-2FF5-4FCF-AD76-886D65727F80}"/>
    <cellStyle name="Comma 4 11 2 2 3 4" xfId="4361" xr:uid="{64AA7597-7D0A-42DD-8D9C-989571DE3E51}"/>
    <cellStyle name="Comma 4 11 2 2 3 4 2" xfId="10939" xr:uid="{89EC043C-C788-4FB7-BE07-D9074B43E218}"/>
    <cellStyle name="Comma 4 11 2 2 3 5" xfId="7898" xr:uid="{557AA9C4-92F0-48C5-AF79-5ACB72BCC6A5}"/>
    <cellStyle name="Comma 4 11 2 2 4" xfId="1692" xr:uid="{E07F8E01-D48D-481F-9674-17C5C4377C55}"/>
    <cellStyle name="Comma 4 11 2 2 4 2" xfId="3016" xr:uid="{DD6BA328-AEE1-44FB-9147-17C20CDFAE45}"/>
    <cellStyle name="Comma 4 11 2 2 4 2 2" xfId="6183" xr:uid="{F2933D03-CF70-4017-8B9B-EB885E6EA0F5}"/>
    <cellStyle name="Comma 4 11 2 2 4 2 2 2" xfId="12734" xr:uid="{FB10F2A7-C1EE-4E5E-9C45-A68905FF96FB}"/>
    <cellStyle name="Comma 4 11 2 2 4 2 3" xfId="9837" xr:uid="{B3256177-BF53-40EC-A4A7-F88F983A65AF}"/>
    <cellStyle name="Comma 4 11 2 2 4 3" xfId="4886" xr:uid="{F706D5A1-02DB-422A-8ADD-DC1D4FE092AC}"/>
    <cellStyle name="Comma 4 11 2 2 4 3 2" xfId="11462" xr:uid="{A5FC594E-0926-474F-AE03-7BDCF7428D74}"/>
    <cellStyle name="Comma 4 11 2 2 4 4" xfId="8575" xr:uid="{B32643D2-C33C-4A37-961D-E6FFAD532E54}"/>
    <cellStyle name="Comma 4 11 2 2 5" xfId="2248" xr:uid="{2D65947D-8093-43C4-85FB-46439451A76B}"/>
    <cellStyle name="Comma 4 11 2 2 5 2" xfId="5416" xr:uid="{8829712D-FD37-4758-AE9E-F4DFFA7431B6}"/>
    <cellStyle name="Comma 4 11 2 2 5 2 2" xfId="11971" xr:uid="{462F94A5-BEA6-41CD-9CC8-26062C506CB5}"/>
    <cellStyle name="Comma 4 11 2 2 5 3" xfId="9074" xr:uid="{2F767C78-C4E9-496F-9F5F-FA64490C5352}"/>
    <cellStyle name="Comma 4 11 2 2 6" xfId="3576" xr:uid="{54CB494E-AE8E-4484-8AA5-260AA5F42D69}"/>
    <cellStyle name="Comma 4 11 2 2 6 2" xfId="6698" xr:uid="{7DB9F3DE-4F58-4C44-BAED-9A59DE7361C1}"/>
    <cellStyle name="Comma 4 11 2 2 6 2 2" xfId="13238" xr:uid="{DA2E68D0-61B8-4701-90F6-F3A906310AB8}"/>
    <cellStyle name="Comma 4 11 2 2 6 3" xfId="10346" xr:uid="{18538A79-DED8-430B-8F29-A59DE82260E0}"/>
    <cellStyle name="Comma 4 11 2 2 7" xfId="4075" xr:uid="{68DAA584-3D3C-4710-8BC0-B04FEB921CC6}"/>
    <cellStyle name="Comma 4 11 2 2 7 2" xfId="10693" xr:uid="{5977A0F5-64BF-46DC-8176-0F69BBC999BA}"/>
    <cellStyle name="Comma 4 11 2 2 8" xfId="3794" xr:uid="{ECB53C0B-1622-42D7-A726-0D21696E3300}"/>
    <cellStyle name="Comma 4 11 2 2 8 2" xfId="10461" xr:uid="{6FE1C2ED-3241-45EF-9A0F-CE2A8580AC60}"/>
    <cellStyle name="Comma 4 11 2 2 9" xfId="7042" xr:uid="{7AB35D82-CB12-49B5-89DD-191D258CF77C}"/>
    <cellStyle name="Comma 4 11 2 2 9 2" xfId="13546" xr:uid="{F51F14F6-255C-4D99-BAF0-AA3866957AF3}"/>
    <cellStyle name="Comma 4 11 2 3" xfId="1691" xr:uid="{94641772-2174-4619-8246-2CD4AFFD7A0B}"/>
    <cellStyle name="Comma 4 11 2 3 2" xfId="3015" xr:uid="{77596D96-1F9C-4CC9-85C5-9CA34BA3D90D}"/>
    <cellStyle name="Comma 4 11 2 3 2 2" xfId="6182" xr:uid="{117508EE-F19A-4595-B14E-0D42CD615AB9}"/>
    <cellStyle name="Comma 4 11 2 3 2 2 2" xfId="12733" xr:uid="{3EC40DD8-52C9-4C6E-8288-30DC6EEE1595}"/>
    <cellStyle name="Comma 4 11 2 3 2 3" xfId="9836" xr:uid="{07A39D63-C418-4F89-BE72-D5D9FA13BCDE}"/>
    <cellStyle name="Comma 4 11 2 3 3" xfId="4885" xr:uid="{D0016B0E-7369-42CD-AEE0-790907E05668}"/>
    <cellStyle name="Comma 4 11 2 3 3 2" xfId="11461" xr:uid="{42616676-B0A2-48CA-803E-B7C3043CCFB7}"/>
    <cellStyle name="Comma 4 11 2 3 4" xfId="8574" xr:uid="{7FD2C54F-730D-469C-9F85-9B298F12D22C}"/>
    <cellStyle name="Comma 4 11 2 4" xfId="2489" xr:uid="{0EE32216-6ABD-4AF8-99FE-C9141A4289E2}"/>
    <cellStyle name="Comma 4 11 2 4 2" xfId="5657" xr:uid="{6B5A01AA-9C2B-40E1-BA96-938DD260ABB0}"/>
    <cellStyle name="Comma 4 11 2 4 2 2" xfId="12210" xr:uid="{CE8B3EE8-19E8-4293-90A8-A9C2B7C3EDA5}"/>
    <cellStyle name="Comma 4 11 2 4 3" xfId="9313" xr:uid="{B5BAABE8-4AD5-45DD-862B-505D91DA1C5E}"/>
    <cellStyle name="Comma 4 11 2 5" xfId="4360" xr:uid="{2B97A6CE-30B1-4FAD-BB3B-E21E099B6795}"/>
    <cellStyle name="Comma 4 11 2 5 2" xfId="10938" xr:uid="{C393FCD9-6D33-4C06-9D54-95D658246A10}"/>
    <cellStyle name="Comma 4 11 2 6" xfId="7894" xr:uid="{DBC131E1-9230-475C-BF88-6DE4123B89A5}"/>
    <cellStyle name="Comma 4 11 3" xfId="1690" xr:uid="{C5E13D5D-EC16-4D22-BBB3-D0D18713ECD9}"/>
    <cellStyle name="Comma 4 11 3 2" xfId="3014" xr:uid="{D67559C6-9140-46EB-80FE-9CE0C6CE9534}"/>
    <cellStyle name="Comma 4 11 3 2 2" xfId="6181" xr:uid="{CD5FA026-FFFB-4120-92E1-F1A11E79BB32}"/>
    <cellStyle name="Comma 4 11 3 2 2 2" xfId="12732" xr:uid="{D1DC2DA4-0F14-419F-A0EC-E24EDEFA03B5}"/>
    <cellStyle name="Comma 4 11 3 2 3" xfId="9835" xr:uid="{07EFFC8F-20A4-43F4-958F-4FE6FC8C10B2}"/>
    <cellStyle name="Comma 4 11 3 3" xfId="4884" xr:uid="{3DC97D3A-D518-4FD4-8720-BBAEAA297EE8}"/>
    <cellStyle name="Comma 4 11 3 3 2" xfId="11460" xr:uid="{CB86C1FF-3ACB-46D9-B9D3-9393015C7B69}"/>
    <cellStyle name="Comma 4 11 3 4" xfId="8573" xr:uid="{E0C82B4B-35AD-4E84-8DFA-DF45A44F92C8}"/>
    <cellStyle name="Comma 4 11 4" xfId="2247" xr:uid="{13D00DE5-498C-4237-93F6-04D988A037D6}"/>
    <cellStyle name="Comma 4 11 4 2" xfId="5415" xr:uid="{BF8930C2-43D8-4A8E-9BAB-89F92DDC3EE8}"/>
    <cellStyle name="Comma 4 11 4 2 2" xfId="11970" xr:uid="{4D107C1C-603C-413E-BD20-09591EEDA7B2}"/>
    <cellStyle name="Comma 4 11 4 3" xfId="9073" xr:uid="{68A63662-6E9B-407A-B2BC-25A36544BFF5}"/>
    <cellStyle name="Comma 4 11 5" xfId="3575" xr:uid="{0568BAE8-A709-4204-8BC3-15919027A240}"/>
    <cellStyle name="Comma 4 11 5 2" xfId="6697" xr:uid="{E983D34B-313D-4F9E-88C4-5F87431A8712}"/>
    <cellStyle name="Comma 4 11 5 2 2" xfId="13237" xr:uid="{B51AF0D3-D200-4AC7-8609-3BCECDE33AF8}"/>
    <cellStyle name="Comma 4 11 5 3" xfId="10345" xr:uid="{CD112634-4976-4FEE-8336-740BBE9BBB9D}"/>
    <cellStyle name="Comma 4 11 6" xfId="4074" xr:uid="{826BA56C-3AE5-417C-B9A9-8224771FA973}"/>
    <cellStyle name="Comma 4 11 6 2" xfId="10692" xr:uid="{B9560BA3-6F17-403B-BD56-D34AEA437D09}"/>
    <cellStyle name="Comma 4 11 7" xfId="7041" xr:uid="{90A35943-E8E6-44A6-B313-EE1D0A8457BD}"/>
    <cellStyle name="Comma 4 11 7 2" xfId="13545" xr:uid="{5C69A515-5E6E-4C82-86C4-CC65B7F8C90B}"/>
    <cellStyle name="Comma 4 11 8" xfId="7552" xr:uid="{179A0F6F-98E6-4B6B-8FB5-E2BAA92927D9}"/>
    <cellStyle name="Comma 4 12" xfId="480" xr:uid="{00000000-0005-0000-0000-0000DF010000}"/>
    <cellStyle name="Comma 4 12 2" xfId="481" xr:uid="{00000000-0005-0000-0000-0000E0010000}"/>
    <cellStyle name="Comma 4 12 2 2" xfId="1697" xr:uid="{CBD5C111-0730-451B-9A20-8D24B783CE71}"/>
    <cellStyle name="Comma 4 12 2 2 2" xfId="3021" xr:uid="{3CD85C8A-85F6-4240-AA3C-F47ED789DA41}"/>
    <cellStyle name="Comma 4 12 2 2 2 2" xfId="6188" xr:uid="{6257F6FE-450A-40D2-B5E6-6EED020BFE5F}"/>
    <cellStyle name="Comma 4 12 2 2 2 2 2" xfId="12739" xr:uid="{535FADAC-CB60-4E70-AFA9-E0E28343D5C6}"/>
    <cellStyle name="Comma 4 12 2 2 2 3" xfId="9842" xr:uid="{B6051F09-FF88-4DD5-A164-367749B0ED1B}"/>
    <cellStyle name="Comma 4 12 2 2 3" xfId="4891" xr:uid="{27BE8B17-FB80-476A-B7D4-9AA44E64089B}"/>
    <cellStyle name="Comma 4 12 2 2 3 2" xfId="11467" xr:uid="{2BF34CB6-FABA-43D5-B0E4-420FEAD15E9E}"/>
    <cellStyle name="Comma 4 12 2 2 4" xfId="8580" xr:uid="{617BEB61-9ACC-40FF-8E36-8855193529AA}"/>
    <cellStyle name="Comma 4 12 2 3" xfId="2492" xr:uid="{3520DED7-2479-4C7C-A875-639B1FAC7B53}"/>
    <cellStyle name="Comma 4 12 2 3 2" xfId="5660" xr:uid="{8CB41DAA-E9B0-454C-9BAA-7CE29465C7FB}"/>
    <cellStyle name="Comma 4 12 2 3 2 2" xfId="12213" xr:uid="{31885822-A42B-4A7C-9462-163778203078}"/>
    <cellStyle name="Comma 4 12 2 3 3" xfId="9316" xr:uid="{AEA50465-E12A-42C9-A26F-21FF26D7141C}"/>
    <cellStyle name="Comma 4 12 2 4" xfId="4363" xr:uid="{B223615D-D074-4AED-815B-FE1FB6FDB763}"/>
    <cellStyle name="Comma 4 12 2 4 2" xfId="10941" xr:uid="{AC680F9B-22F0-420A-B4CA-56A6403DB6E2}"/>
    <cellStyle name="Comma 4 12 2 5" xfId="7899" xr:uid="{C9D79B5F-1BCE-40FE-ABFB-3B8D72BCD9AA}"/>
    <cellStyle name="Comma 4 12 3" xfId="1696" xr:uid="{A38D9CF8-88EE-4C8D-953A-B9BF4D38E253}"/>
    <cellStyle name="Comma 4 12 3 2" xfId="3020" xr:uid="{699A4056-A2A1-484A-A47C-4C140C346F10}"/>
    <cellStyle name="Comma 4 12 3 2 2" xfId="6187" xr:uid="{29889F9F-0739-4900-92CE-DEBE2DC7DC9A}"/>
    <cellStyle name="Comma 4 12 3 2 2 2" xfId="12738" xr:uid="{0C578186-CA93-4001-9C35-8E816AC8DBBD}"/>
    <cellStyle name="Comma 4 12 3 2 3" xfId="9841" xr:uid="{106FA9E4-CBDB-44DC-B7F3-EEB13BF46E12}"/>
    <cellStyle name="Comma 4 12 3 3" xfId="4890" xr:uid="{7BB14E78-65D8-4506-86D0-DDD0DB3BA861}"/>
    <cellStyle name="Comma 4 12 3 3 2" xfId="11466" xr:uid="{CBE8D7BC-3C78-41DF-9440-B30C28952FFE}"/>
    <cellStyle name="Comma 4 12 3 4" xfId="8579" xr:uid="{D7A0D009-6AAD-49BE-820A-204553C198A1}"/>
    <cellStyle name="Comma 4 12 4" xfId="2250" xr:uid="{D559C445-F623-48AE-B515-F2FE8E38D421}"/>
    <cellStyle name="Comma 4 12 4 2" xfId="5418" xr:uid="{8149F6EA-31F5-4637-9300-6F22D0A5E6D0}"/>
    <cellStyle name="Comma 4 12 4 2 2" xfId="11973" xr:uid="{1774D49E-6715-4317-BF08-D2A19D8DCD8B}"/>
    <cellStyle name="Comma 4 12 4 3" xfId="9076" xr:uid="{BDFB491F-A6C7-4144-B351-81E356F157D2}"/>
    <cellStyle name="Comma 4 12 5" xfId="3578" xr:uid="{DF988DA4-6C87-4E33-909B-392408C12790}"/>
    <cellStyle name="Comma 4 12 5 2" xfId="6700" xr:uid="{83460B9C-08DC-4546-93FA-A877930348B5}"/>
    <cellStyle name="Comma 4 12 5 2 2" xfId="13240" xr:uid="{FFE9556B-CD3D-422B-B62F-603C44DF82D2}"/>
    <cellStyle name="Comma 4 12 5 3" xfId="10348" xr:uid="{F3D1CADD-F3A8-409A-9684-5A9022D413B6}"/>
    <cellStyle name="Comma 4 12 6" xfId="4077" xr:uid="{C901CD54-BA50-418F-B99F-C54DBA0FB6B4}"/>
    <cellStyle name="Comma 4 12 6 2" xfId="10695" xr:uid="{FEC7ED65-4A98-4EE4-88AE-E8274AB0E780}"/>
    <cellStyle name="Comma 4 12 7" xfId="7044" xr:uid="{3D19D9FC-8CA4-4CE7-B142-8C775F749255}"/>
    <cellStyle name="Comma 4 12 7 2" xfId="13548" xr:uid="{E8EE4123-B23D-4E30-AD91-0FBCC3E99C66}"/>
    <cellStyle name="Comma 4 12 8" xfId="7555" xr:uid="{7776181D-B9B4-4640-B2C4-F4F5220169D2}"/>
    <cellStyle name="Comma 4 13" xfId="482" xr:uid="{00000000-0005-0000-0000-0000E1010000}"/>
    <cellStyle name="Comma 4 13 2" xfId="483" xr:uid="{00000000-0005-0000-0000-0000E2010000}"/>
    <cellStyle name="Comma 4 13 2 2" xfId="1699" xr:uid="{915A0871-8901-4E4C-A5FE-4A2C95C83268}"/>
    <cellStyle name="Comma 4 13 2 2 2" xfId="3023" xr:uid="{5D1ED1AF-E794-4232-A43D-AF23FEA18040}"/>
    <cellStyle name="Comma 4 13 2 2 2 2" xfId="6190" xr:uid="{07B76558-BEDD-4632-9C41-6D35AC20D874}"/>
    <cellStyle name="Comma 4 13 2 2 2 2 2" xfId="12741" xr:uid="{06E7EF32-2743-4D9B-9BA4-3EA5F740EE8E}"/>
    <cellStyle name="Comma 4 13 2 2 2 3" xfId="9844" xr:uid="{AE6981D3-1FB2-421C-8B56-D389FFAC75BC}"/>
    <cellStyle name="Comma 4 13 2 2 3" xfId="4893" xr:uid="{FD421FF9-5C25-4A89-92E9-5DC9CBC45383}"/>
    <cellStyle name="Comma 4 13 2 2 3 2" xfId="11469" xr:uid="{9EE9013C-1DEE-45FB-9EC7-3979C4C64F57}"/>
    <cellStyle name="Comma 4 13 2 2 4" xfId="8582" xr:uid="{D4B46821-BE08-442F-A99A-62562F747D25}"/>
    <cellStyle name="Comma 4 13 2 3" xfId="2493" xr:uid="{61CF9451-2354-4FC3-A827-10AA61BB4971}"/>
    <cellStyle name="Comma 4 13 2 3 2" xfId="5661" xr:uid="{7CFAEBEC-BBDA-444C-8A78-5E436FF7B49F}"/>
    <cellStyle name="Comma 4 13 2 3 2 2" xfId="12214" xr:uid="{95D6FA65-FE2A-4669-BDB1-C7F2274F7E56}"/>
    <cellStyle name="Comma 4 13 2 3 3" xfId="9317" xr:uid="{15548CB6-3933-498C-BBC5-F500BDC85DED}"/>
    <cellStyle name="Comma 4 13 2 4" xfId="4364" xr:uid="{178B97F6-B573-42EA-B0E9-9EE6BF4D99FC}"/>
    <cellStyle name="Comma 4 13 2 4 2" xfId="10942" xr:uid="{31F13955-8B1A-4A25-AE33-5B404091C166}"/>
    <cellStyle name="Comma 4 13 2 5" xfId="7900" xr:uid="{316ED3D6-3D44-4976-BC1A-9378951925D3}"/>
    <cellStyle name="Comma 4 13 3" xfId="1698" xr:uid="{F75180BA-AD79-4230-B777-E77C1FF23572}"/>
    <cellStyle name="Comma 4 13 3 2" xfId="3022" xr:uid="{99A9559F-653B-45C6-8A3F-7B0E44CBA354}"/>
    <cellStyle name="Comma 4 13 3 2 2" xfId="6189" xr:uid="{4C46C6BB-467D-4C03-ADFE-4302522575B9}"/>
    <cellStyle name="Comma 4 13 3 2 2 2" xfId="12740" xr:uid="{00DA772E-54E8-4994-B21A-35BF1C65C0E1}"/>
    <cellStyle name="Comma 4 13 3 2 3" xfId="9843" xr:uid="{AE729B33-C469-42FB-968B-AB8A281C2FE7}"/>
    <cellStyle name="Comma 4 13 3 3" xfId="4892" xr:uid="{FED3DCE7-2FBD-4366-AF25-E40F43BAE923}"/>
    <cellStyle name="Comma 4 13 3 3 2" xfId="11468" xr:uid="{AE907F9D-D195-4443-B64C-1A0358279443}"/>
    <cellStyle name="Comma 4 13 3 4" xfId="8581" xr:uid="{2B5E2CDB-7F1F-47E4-91F1-498A5824A89D}"/>
    <cellStyle name="Comma 4 13 4" xfId="2251" xr:uid="{999B939C-57D6-4D74-873C-CC9C7B63486E}"/>
    <cellStyle name="Comma 4 13 4 2" xfId="5419" xr:uid="{3080D9E5-D495-4700-9917-420A9CE93BD8}"/>
    <cellStyle name="Comma 4 13 4 2 2" xfId="11974" xr:uid="{867B57FD-F17D-45ED-B4B0-C84428D070A6}"/>
    <cellStyle name="Comma 4 13 4 3" xfId="9077" xr:uid="{26B807C5-AA13-4692-A1DA-946283F4CAF9}"/>
    <cellStyle name="Comma 4 13 5" xfId="3579" xr:uid="{EA7F113B-85EC-47F7-A3CD-074CDFECA9DA}"/>
    <cellStyle name="Comma 4 13 5 2" xfId="6701" xr:uid="{080BCECD-0921-4B5D-A2FC-01591D3A6828}"/>
    <cellStyle name="Comma 4 13 5 2 2" xfId="13241" xr:uid="{99F69925-C384-4FC1-983A-850C777CE310}"/>
    <cellStyle name="Comma 4 13 5 3" xfId="10349" xr:uid="{DCF5FCC4-0979-41A2-9992-06B1815A0059}"/>
    <cellStyle name="Comma 4 13 6" xfId="4078" xr:uid="{0C8AC615-64E6-4808-AC84-C79892FFC443}"/>
    <cellStyle name="Comma 4 13 6 2" xfId="10696" xr:uid="{7C066165-FEC0-4DB4-B507-86BE713204DB}"/>
    <cellStyle name="Comma 4 13 7" xfId="7045" xr:uid="{B485266E-122D-42CE-9FF7-9C85F7B021E6}"/>
    <cellStyle name="Comma 4 13 7 2" xfId="13549" xr:uid="{CD4CDA46-D064-4F0B-9A5C-81889FF3D451}"/>
    <cellStyle name="Comma 4 13 8" xfId="7556" xr:uid="{B056C70B-34BF-44EF-83AF-F344FAFBD986}"/>
    <cellStyle name="Comma 4 14" xfId="484" xr:uid="{00000000-0005-0000-0000-0000E3010000}"/>
    <cellStyle name="Comma 4 14 2" xfId="485" xr:uid="{00000000-0005-0000-0000-0000E4010000}"/>
    <cellStyle name="Comma 4 14 2 2" xfId="1701" xr:uid="{2F4E786B-96B3-4884-9344-F5911FCD93A3}"/>
    <cellStyle name="Comma 4 14 2 2 2" xfId="3025" xr:uid="{BBABECF0-A440-402F-ACEB-EA8EE4EACD43}"/>
    <cellStyle name="Comma 4 14 2 2 2 2" xfId="6192" xr:uid="{09D7D5FD-59C6-4630-B6AD-3FF60CE383A9}"/>
    <cellStyle name="Comma 4 14 2 2 2 2 2" xfId="12743" xr:uid="{2438D7ED-1B68-47A1-BDE6-42CBFBF5F601}"/>
    <cellStyle name="Comma 4 14 2 2 2 3" xfId="9846" xr:uid="{BDF04E57-81C7-4A5D-892C-9AB1121C3EBD}"/>
    <cellStyle name="Comma 4 14 2 2 3" xfId="4895" xr:uid="{4ACC660F-5BAB-4F9E-A7ED-1B8B8BC8B13E}"/>
    <cellStyle name="Comma 4 14 2 2 3 2" xfId="11471" xr:uid="{D953250B-3BF2-4754-8C5D-7C5ACAF6CEF7}"/>
    <cellStyle name="Comma 4 14 2 2 4" xfId="8584" xr:uid="{80209C87-BF33-484F-A6E2-CDB8056906AD}"/>
    <cellStyle name="Comma 4 14 2 3" xfId="2494" xr:uid="{2B8CD39A-06FE-48F4-BFBC-06DE041CD6BE}"/>
    <cellStyle name="Comma 4 14 2 3 2" xfId="5662" xr:uid="{8282948D-C59D-459E-BFC3-370682307DF2}"/>
    <cellStyle name="Comma 4 14 2 3 2 2" xfId="12215" xr:uid="{08F57B70-641E-4D5C-AFCA-BD2EFD621711}"/>
    <cellStyle name="Comma 4 14 2 3 3" xfId="9318" xr:uid="{CAC3B58F-9563-4E73-9FEC-43B7FB1847A7}"/>
    <cellStyle name="Comma 4 14 2 4" xfId="4365" xr:uid="{39BBF565-99B0-47C7-95EC-EA23303CDB23}"/>
    <cellStyle name="Comma 4 14 2 4 2" xfId="10943" xr:uid="{6B230269-54CF-4423-BBE9-0FFF19C1E533}"/>
    <cellStyle name="Comma 4 14 2 5" xfId="7901" xr:uid="{93FBBBF5-E5A9-4EF0-9A66-34B0BE81F89A}"/>
    <cellStyle name="Comma 4 14 3" xfId="1700" xr:uid="{31F04482-78C8-46D6-B02A-B38E9A56701A}"/>
    <cellStyle name="Comma 4 14 3 2" xfId="3024" xr:uid="{15F82AF0-9B24-494B-AD02-17E8AD5F2868}"/>
    <cellStyle name="Comma 4 14 3 2 2" xfId="6191" xr:uid="{972D83BD-E828-46B2-844C-24132B81DA43}"/>
    <cellStyle name="Comma 4 14 3 2 2 2" xfId="12742" xr:uid="{9C483BC5-BD3D-4BA6-ADDD-BD3378965658}"/>
    <cellStyle name="Comma 4 14 3 2 3" xfId="9845" xr:uid="{4825F096-9C14-4EAE-B349-5C178E9867DA}"/>
    <cellStyle name="Comma 4 14 3 3" xfId="4894" xr:uid="{8A238B83-2515-4C45-B9BF-9C8945887CB6}"/>
    <cellStyle name="Comma 4 14 3 3 2" xfId="11470" xr:uid="{420BA6A3-1E75-4621-9DE1-63F924799A68}"/>
    <cellStyle name="Comma 4 14 3 4" xfId="8583" xr:uid="{23EDF7CA-6BC7-4313-9BA7-06EB7084F4DA}"/>
    <cellStyle name="Comma 4 14 4" xfId="2252" xr:uid="{8F6AEF78-036D-4F7C-9F78-CBFF3B66BFD2}"/>
    <cellStyle name="Comma 4 14 4 2" xfId="5420" xr:uid="{C801C168-9669-4EB3-8C09-D1D17B0A0166}"/>
    <cellStyle name="Comma 4 14 4 2 2" xfId="11975" xr:uid="{F0339E93-10BE-48EB-B638-1548470C3EA9}"/>
    <cellStyle name="Comma 4 14 4 3" xfId="9078" xr:uid="{7FAC548D-E07F-4FFF-A02D-238C5286AF34}"/>
    <cellStyle name="Comma 4 14 5" xfId="3580" xr:uid="{53E471EC-679C-490E-906A-115B793913CB}"/>
    <cellStyle name="Comma 4 14 5 2" xfId="6702" xr:uid="{CE109403-E10C-487A-8ED9-877833DBE533}"/>
    <cellStyle name="Comma 4 14 5 2 2" xfId="13242" xr:uid="{6D669619-EC8F-41F2-BB79-AC41E7DF31F0}"/>
    <cellStyle name="Comma 4 14 5 3" xfId="10350" xr:uid="{718EDFC5-D35D-47DA-B9AA-26BC6F29685E}"/>
    <cellStyle name="Comma 4 14 6" xfId="4079" xr:uid="{E764FDB1-324D-47EB-BD9B-FD90D2289D34}"/>
    <cellStyle name="Comma 4 14 6 2" xfId="10697" xr:uid="{60D5BA12-EC5D-47CC-9931-1A44F995676C}"/>
    <cellStyle name="Comma 4 14 7" xfId="7046" xr:uid="{3852EB68-1E01-4C64-994A-AD9D42C3389C}"/>
    <cellStyle name="Comma 4 14 7 2" xfId="13550" xr:uid="{E00A66F8-B6BE-49F2-AB5D-CAA2ACED23BE}"/>
    <cellStyle name="Comma 4 14 8" xfId="7557" xr:uid="{A3174F71-C9A4-46E6-98EE-40626B758969}"/>
    <cellStyle name="Comma 4 15" xfId="486" xr:uid="{00000000-0005-0000-0000-0000E5010000}"/>
    <cellStyle name="Comma 4 15 2" xfId="487" xr:uid="{00000000-0005-0000-0000-0000E6010000}"/>
    <cellStyle name="Comma 4 15 2 2" xfId="1703" xr:uid="{A6F32844-ECFB-4D41-8C7A-204140F923B5}"/>
    <cellStyle name="Comma 4 15 2 2 2" xfId="3027" xr:uid="{F563F838-FAFC-4ECA-90E4-182BB743EA2E}"/>
    <cellStyle name="Comma 4 15 2 2 2 2" xfId="6194" xr:uid="{3ADAB821-1BE0-48FF-B0FF-998739F296EC}"/>
    <cellStyle name="Comma 4 15 2 2 2 2 2" xfId="12745" xr:uid="{3D36A705-5449-4208-B558-27071DF51953}"/>
    <cellStyle name="Comma 4 15 2 2 2 3" xfId="9848" xr:uid="{8D002317-A2E7-4274-A539-886AF9E4E95A}"/>
    <cellStyle name="Comma 4 15 2 2 3" xfId="4897" xr:uid="{F27889E2-DC4F-4D6F-97A5-E5AAE4889C52}"/>
    <cellStyle name="Comma 4 15 2 2 3 2" xfId="11473" xr:uid="{17B4039E-B8B4-4563-B9CA-D3994D0C7640}"/>
    <cellStyle name="Comma 4 15 2 2 4" xfId="8586" xr:uid="{147F4C0F-D214-4D02-AB49-49054A8D8215}"/>
    <cellStyle name="Comma 4 15 2 3" xfId="2495" xr:uid="{21E561FB-5373-4D98-9A61-EE8507A05942}"/>
    <cellStyle name="Comma 4 15 2 3 2" xfId="5663" xr:uid="{60DF34EC-7E5D-4DAA-B222-E45C93C37145}"/>
    <cellStyle name="Comma 4 15 2 3 2 2" xfId="12216" xr:uid="{BF322787-F18E-449F-9943-39B08394567E}"/>
    <cellStyle name="Comma 4 15 2 3 3" xfId="9319" xr:uid="{34627109-38F1-488F-A69E-40C67F768C2C}"/>
    <cellStyle name="Comma 4 15 2 4" xfId="4366" xr:uid="{4E1C4C48-6EEC-432F-97E6-6906AB3D8685}"/>
    <cellStyle name="Comma 4 15 2 4 2" xfId="10944" xr:uid="{AEEE9AFD-9948-464E-89AC-DE057A788122}"/>
    <cellStyle name="Comma 4 15 2 5" xfId="7902" xr:uid="{7CE8D719-A420-4AB3-90A4-9FE60A3863BF}"/>
    <cellStyle name="Comma 4 15 3" xfId="1702" xr:uid="{6953D0D0-2CC8-49FE-89AC-1EBB06F007A2}"/>
    <cellStyle name="Comma 4 15 3 2" xfId="3026" xr:uid="{90ADFDBC-CAA8-46C0-8CD2-CB3E8E3BBEB0}"/>
    <cellStyle name="Comma 4 15 3 2 2" xfId="6193" xr:uid="{1C9E2076-AF33-462D-9AD0-ECDF5597A63C}"/>
    <cellStyle name="Comma 4 15 3 2 2 2" xfId="12744" xr:uid="{B3AD9920-D96A-4377-BF84-ACA29396C6F1}"/>
    <cellStyle name="Comma 4 15 3 2 3" xfId="9847" xr:uid="{430757C1-2F59-45E1-BBB3-14B84A7A50AE}"/>
    <cellStyle name="Comma 4 15 3 3" xfId="4896" xr:uid="{B085F753-6DE3-4FB6-98F2-A086BE788678}"/>
    <cellStyle name="Comma 4 15 3 3 2" xfId="11472" xr:uid="{06FF4C83-1050-465A-A71C-6B3FF9410E3D}"/>
    <cellStyle name="Comma 4 15 3 4" xfId="8585" xr:uid="{C80C5DFC-3F1F-4447-AF31-DDCBAF3F4CB2}"/>
    <cellStyle name="Comma 4 15 4" xfId="2253" xr:uid="{1E73B8B4-81F6-4C81-A2E2-45A3C03AF2D2}"/>
    <cellStyle name="Comma 4 15 4 2" xfId="5421" xr:uid="{D373352E-716F-4A51-B8B8-C66BA48F6B3F}"/>
    <cellStyle name="Comma 4 15 4 2 2" xfId="11976" xr:uid="{B2B5C671-4AFA-4833-8183-B64B93C50FEF}"/>
    <cellStyle name="Comma 4 15 4 3" xfId="9079" xr:uid="{DEAB07A3-D3C8-46D6-A60D-E2BF5AA7119C}"/>
    <cellStyle name="Comma 4 15 5" xfId="3581" xr:uid="{7F2CB93A-1B68-485C-A8B0-346BCA9ECB9E}"/>
    <cellStyle name="Comma 4 15 5 2" xfId="6703" xr:uid="{C01898EE-D6B8-4C6E-BDCA-7E35337BCEBD}"/>
    <cellStyle name="Comma 4 15 5 2 2" xfId="13243" xr:uid="{F5D0FE39-2BAE-4D02-840C-8A13809C34B1}"/>
    <cellStyle name="Comma 4 15 5 3" xfId="10351" xr:uid="{626424BE-CBEA-46FC-825B-B3EA2224EE07}"/>
    <cellStyle name="Comma 4 15 6" xfId="4080" xr:uid="{FECD8102-3FBE-453E-B731-07B291F9D7FD}"/>
    <cellStyle name="Comma 4 15 6 2" xfId="10698" xr:uid="{261B1B5A-99C6-4058-AF17-CC80E6274AB5}"/>
    <cellStyle name="Comma 4 15 7" xfId="7047" xr:uid="{EEA33051-F59E-4F1A-9426-D0F6F347A822}"/>
    <cellStyle name="Comma 4 15 7 2" xfId="13551" xr:uid="{4C6FF056-32AC-460B-A7B5-C2A3A857A5CE}"/>
    <cellStyle name="Comma 4 15 8" xfId="7558" xr:uid="{A97D6201-5C96-49FF-B4D5-5BA47E849549}"/>
    <cellStyle name="Comma 4 16" xfId="488" xr:uid="{00000000-0005-0000-0000-0000E7010000}"/>
    <cellStyle name="Comma 4 16 10" xfId="7903" xr:uid="{121FF446-FFDB-4DDD-BD25-4934257ABA5F}"/>
    <cellStyle name="Comma 4 16 2" xfId="489" xr:uid="{00000000-0005-0000-0000-0000E8010000}"/>
    <cellStyle name="Comma 4 16 2 2" xfId="1705" xr:uid="{DB134723-F8D2-404D-B807-8F0F147E8627}"/>
    <cellStyle name="Comma 4 16 2 2 2" xfId="3029" xr:uid="{777B9452-60C9-4417-AF39-7454BDE48E68}"/>
    <cellStyle name="Comma 4 16 2 2 2 2" xfId="6196" xr:uid="{E166D6D3-0B93-4A15-9227-3AFFBBB45BED}"/>
    <cellStyle name="Comma 4 16 2 2 2 2 2" xfId="12747" xr:uid="{161E0A3A-4922-4AAA-BDA0-4345019F821C}"/>
    <cellStyle name="Comma 4 16 2 2 2 3" xfId="9850" xr:uid="{643FB533-BAEB-46D1-B4B7-1098C42D45CE}"/>
    <cellStyle name="Comma 4 16 2 2 3" xfId="4899" xr:uid="{8CC6E0DA-A05D-482C-82CF-39D057A8DDDC}"/>
    <cellStyle name="Comma 4 16 2 2 3 2" xfId="11475" xr:uid="{68DCEB25-ECBF-4A4B-8652-EA590E4EDFC0}"/>
    <cellStyle name="Comma 4 16 2 2 4" xfId="8588" xr:uid="{1D51B618-DF2F-445C-98B4-84378CFF3A9C}"/>
    <cellStyle name="Comma 4 16 2 3" xfId="2496" xr:uid="{F95EEDB1-6B43-4C3A-B064-4A1BC613F155}"/>
    <cellStyle name="Comma 4 16 2 3 2" xfId="5664" xr:uid="{6C6E16F0-5450-49EA-B2C8-F0985DB49344}"/>
    <cellStyle name="Comma 4 16 2 3 2 2" xfId="12217" xr:uid="{A058AB56-64D3-42C1-9D0C-206A0949DF94}"/>
    <cellStyle name="Comma 4 16 2 3 3" xfId="9320" xr:uid="{45B72E71-5655-4F75-92BE-51753D9756B0}"/>
    <cellStyle name="Comma 4 16 2 4" xfId="4367" xr:uid="{6E0E76DE-7720-4CE2-9CE9-D4B04C234FCD}"/>
    <cellStyle name="Comma 4 16 2 4 2" xfId="10945" xr:uid="{281D4F20-A332-43AC-AA71-167C7EF27F54}"/>
    <cellStyle name="Comma 4 16 2 5" xfId="1286" xr:uid="{DF110D92-E42E-4986-A458-9F38637B9B5A}"/>
    <cellStyle name="Comma 4 16 2 5 2" xfId="8170" xr:uid="{B8A35761-C715-41F8-86BD-565FBA771398}"/>
    <cellStyle name="Comma 4 16 2 6" xfId="7904" xr:uid="{F152616C-703C-4D26-99B1-1CF7F59D62C8}"/>
    <cellStyle name="Comma 4 16 3" xfId="1704" xr:uid="{581774D6-D902-481E-AB73-79159ACDBDBE}"/>
    <cellStyle name="Comma 4 16 3 2" xfId="3028" xr:uid="{FCE691CC-2DFE-4D1F-ACD6-1F0626B9C83E}"/>
    <cellStyle name="Comma 4 16 3 2 2" xfId="6195" xr:uid="{908FF686-A864-446B-B250-47320DFECA2C}"/>
    <cellStyle name="Comma 4 16 3 2 2 2" xfId="12746" xr:uid="{E27AD699-9809-42B6-A9D4-B5EC9C509028}"/>
    <cellStyle name="Comma 4 16 3 2 3" xfId="9849" xr:uid="{E16EEA8D-F14C-4442-A181-5ABCCBFE5DDF}"/>
    <cellStyle name="Comma 4 16 3 3" xfId="4898" xr:uid="{6F6F5518-2279-484B-97D7-1BEE3E8852E5}"/>
    <cellStyle name="Comma 4 16 3 3 2" xfId="11474" xr:uid="{6A002858-3CBA-4FA4-8C91-77FE3C170816}"/>
    <cellStyle name="Comma 4 16 3 4" xfId="8587" xr:uid="{DD4A87ED-C5A6-4350-882A-676B8CC7CA1E}"/>
    <cellStyle name="Comma 4 16 4" xfId="2254" xr:uid="{E0AA1F66-C1CD-49BF-A269-B60D91848141}"/>
    <cellStyle name="Comma 4 16 4 2" xfId="5422" xr:uid="{B0ACEF4C-0B48-4D94-BB72-815F574FF586}"/>
    <cellStyle name="Comma 4 16 4 2 2" xfId="11977" xr:uid="{E3EAB24B-817F-4246-9C21-732BD8B36777}"/>
    <cellStyle name="Comma 4 16 4 3" xfId="9080" xr:uid="{2279FF16-7FFF-4DAF-9D1F-E4E0ED88F1AB}"/>
    <cellStyle name="Comma 4 16 5" xfId="3582" xr:uid="{24BA3D90-D804-403F-8F3F-60C5F3AF84FD}"/>
    <cellStyle name="Comma 4 16 5 2" xfId="6704" xr:uid="{79AC9BC6-B567-439E-A6ED-146E3143A64F}"/>
    <cellStyle name="Comma 4 16 5 2 2" xfId="13244" xr:uid="{884E92C4-2A45-4260-BF70-BDB5BA3A3A35}"/>
    <cellStyle name="Comma 4 16 5 3" xfId="10352" xr:uid="{4200F056-3C88-4B83-88B5-5FA544A2938E}"/>
    <cellStyle name="Comma 4 16 6" xfId="4081" xr:uid="{A6DEA612-767A-4AFE-AECF-DC42F918986D}"/>
    <cellStyle name="Comma 4 16 6 2" xfId="10699" xr:uid="{B39B686B-509C-4BCA-A664-CD4DEF1BA9FF}"/>
    <cellStyle name="Comma 4 16 7" xfId="6857" xr:uid="{4EF35F52-00E0-442A-BC62-09DA0901A824}"/>
    <cellStyle name="Comma 4 16 7 2" xfId="13372" xr:uid="{6A8AA8DB-75DE-45B5-AF43-95632E83F765}"/>
    <cellStyle name="Comma 4 16 8" xfId="7048" xr:uid="{4AB3B41B-22ED-4490-B677-7F53EBF8E637}"/>
    <cellStyle name="Comma 4 16 8 2" xfId="13552" xr:uid="{97192EC1-9C35-4B93-99C6-073E717C5FA6}"/>
    <cellStyle name="Comma 4 16 9" xfId="1207" xr:uid="{A87981F6-3445-42BC-A4FC-411DEFD508ED}"/>
    <cellStyle name="Comma 4 16 9 2" xfId="8104" xr:uid="{0B7B4240-56DD-47B6-90C6-85F8792297C0}"/>
    <cellStyle name="Comma 4 16 9 3" xfId="7559" xr:uid="{836C59E6-2D61-4870-8402-1F08D08869A0}"/>
    <cellStyle name="Comma 4 17" xfId="490" xr:uid="{00000000-0005-0000-0000-0000E9010000}"/>
    <cellStyle name="Comma 4 17 2" xfId="1706" xr:uid="{9FCCE752-432D-4011-8665-009D2CD25ECB}"/>
    <cellStyle name="Comma 4 17 2 2" xfId="3030" xr:uid="{5B252E07-E9F1-4DAB-AAFD-7888924DFA4A}"/>
    <cellStyle name="Comma 4 17 2 2 2" xfId="6197" xr:uid="{AE106A2B-9948-47BB-8473-9DD9A37837D1}"/>
    <cellStyle name="Comma 4 17 2 2 2 2" xfId="12748" xr:uid="{D32D8230-12E9-48B5-9B06-9EC5324EBDB7}"/>
    <cellStyle name="Comma 4 17 2 2 3" xfId="9851" xr:uid="{9DCEC440-57E5-4E7D-AFEA-3DE42A2D5539}"/>
    <cellStyle name="Comma 4 17 2 3" xfId="4900" xr:uid="{2E8BC517-4213-4E9F-BAD0-FA3CA80A254B}"/>
    <cellStyle name="Comma 4 17 2 3 2" xfId="11476" xr:uid="{20842505-F6A8-4771-B2C1-078E6B4C2DF7}"/>
    <cellStyle name="Comma 4 17 2 4" xfId="8589" xr:uid="{6812E5B8-1B67-44AF-8D3C-404175305173}"/>
    <cellStyle name="Comma 4 17 3" xfId="2487" xr:uid="{FF193539-3260-4B54-9254-61ABF41AF470}"/>
    <cellStyle name="Comma 4 17 3 2" xfId="5655" xr:uid="{C3CDD941-F35F-4286-987F-D44CE47F148B}"/>
    <cellStyle name="Comma 4 17 3 2 2" xfId="12208" xr:uid="{DA6599EA-EDD8-4921-88C9-29D3E944D07D}"/>
    <cellStyle name="Comma 4 17 3 3" xfId="9311" xr:uid="{BFAF5279-BC1A-4022-BE75-9901102C19E7}"/>
    <cellStyle name="Comma 4 17 4" xfId="4358" xr:uid="{56C37747-97E1-4333-ACC3-DB25A056341F}"/>
    <cellStyle name="Comma 4 17 4 2" xfId="10936" xr:uid="{D2AC39BB-D490-4E9D-9D95-E0C58F9C10EC}"/>
    <cellStyle name="Comma 4 17 5" xfId="7905" xr:uid="{8618BF89-4A95-442E-A378-7DDFD8D7617B}"/>
    <cellStyle name="Comma 4 18" xfId="491" xr:uid="{00000000-0005-0000-0000-0000EA010000}"/>
    <cellStyle name="Comma 4 18 2" xfId="1707" xr:uid="{FA4BA6CA-21DE-49E6-ACCF-88D9BA0B1D69}"/>
    <cellStyle name="Comma 4 18 2 2" xfId="3031" xr:uid="{65334DA6-0DEF-41E4-90B3-2A2BC5B23282}"/>
    <cellStyle name="Comma 4 18 2 2 2" xfId="6198" xr:uid="{C6E6F18C-96C6-4F41-92F3-4A331E07A722}"/>
    <cellStyle name="Comma 4 18 2 2 2 2" xfId="12749" xr:uid="{0CD390F6-C8C6-4D48-B571-12CE22291EA8}"/>
    <cellStyle name="Comma 4 18 2 2 3" xfId="9852" xr:uid="{C4F78556-B08B-46C8-827B-B0A1281A9169}"/>
    <cellStyle name="Comma 4 18 2 3" xfId="4901" xr:uid="{C0A970FB-9174-40AB-A988-15F026B0FCD1}"/>
    <cellStyle name="Comma 4 18 2 3 2" xfId="11477" xr:uid="{90797E57-4E19-4B19-A29A-2B52E52E14E6}"/>
    <cellStyle name="Comma 4 18 2 4" xfId="8590" xr:uid="{FF354965-B17F-4865-85B1-B1AF9E22DA80}"/>
    <cellStyle name="Comma 4 18 3" xfId="2583" xr:uid="{77E55AB4-BA28-47CF-A1DF-D6D769356DC3}"/>
    <cellStyle name="Comma 4 18 3 2" xfId="5751" xr:uid="{AE658E29-E676-4348-8912-B316B87A4DE8}"/>
    <cellStyle name="Comma 4 18 3 2 2" xfId="12302" xr:uid="{B09BADFF-11A0-49C4-89B3-2E0E6458CF0C}"/>
    <cellStyle name="Comma 4 18 3 3" xfId="9405" xr:uid="{E845950E-C85C-4BA8-86FA-815415D8ABC9}"/>
    <cellStyle name="Comma 4 18 4" xfId="4454" xr:uid="{D2676BF3-D906-40F4-B76E-3823272C4FD2}"/>
    <cellStyle name="Comma 4 18 4 2" xfId="11030" xr:uid="{95C15166-CC78-4800-BD4B-41D560191DAF}"/>
    <cellStyle name="Comma 4 18 5" xfId="7906" xr:uid="{2FD1E681-98B0-4943-9B85-BEFF7C007211}"/>
    <cellStyle name="Comma 4 19" xfId="492" xr:uid="{00000000-0005-0000-0000-0000EB010000}"/>
    <cellStyle name="Comma 4 19 2" xfId="3032" xr:uid="{515FC52E-8216-4DD4-90C0-6AE9AB837EF8}"/>
    <cellStyle name="Comma 4 19 2 2" xfId="6199" xr:uid="{D4B494F8-A80D-4F68-B03C-FC5D24965C4F}"/>
    <cellStyle name="Comma 4 19 2 2 2" xfId="12750" xr:uid="{ABDA25E8-0FD0-4EA0-9392-BD06F409A20F}"/>
    <cellStyle name="Comma 4 19 2 3" xfId="9853" xr:uid="{DDABE00A-572F-4B49-9B48-2A10EB688D43}"/>
    <cellStyle name="Comma 4 19 3" xfId="4902" xr:uid="{AE5C90E0-368E-4E09-88D4-6BB541C23957}"/>
    <cellStyle name="Comma 4 19 3 2" xfId="11478" xr:uid="{4294A1A9-6A63-42C3-A36A-BD3F9EDD5715}"/>
    <cellStyle name="Comma 4 19 4" xfId="7907" xr:uid="{7FE75BAA-0CB7-4FCF-8874-92FFE9329127}"/>
    <cellStyle name="Comma 4 2" xfId="493" xr:uid="{00000000-0005-0000-0000-0000EC010000}"/>
    <cellStyle name="Comma 4 2 10" xfId="494" xr:uid="{00000000-0005-0000-0000-0000ED010000}"/>
    <cellStyle name="Comma 4 2 11" xfId="495" xr:uid="{00000000-0005-0000-0000-0000EE010000}"/>
    <cellStyle name="Comma 4 2 11 2" xfId="1945" xr:uid="{D91BF958-E5CE-4DE6-BCBE-AE4EB20439B1}"/>
    <cellStyle name="Comma 4 2 11 2 2" xfId="3260" xr:uid="{ED0A112E-B0A8-4CA7-812D-2BD78D311DC1}"/>
    <cellStyle name="Comma 4 2 11 2 2 2" xfId="6416" xr:uid="{C432B71D-F279-4152-B52E-ADC56F7160D0}"/>
    <cellStyle name="Comma 4 2 11 2 2 2 2" xfId="12965" xr:uid="{1A97F2FB-AE72-443D-9EC9-4F14F5B08762}"/>
    <cellStyle name="Comma 4 2 11 2 2 3" xfId="10074" xr:uid="{300F46B5-ACBE-4721-834E-4ACFD7FD0C30}"/>
    <cellStyle name="Comma 4 2 11 2 3" xfId="5121" xr:uid="{0DAE7F5C-F19D-48B8-95E4-BC9913549EDD}"/>
    <cellStyle name="Comma 4 2 11 2 3 2" xfId="11695" xr:uid="{FAFD0813-A476-4AB3-AB32-F30B86B3AF55}"/>
    <cellStyle name="Comma 4 2 11 2 4" xfId="8797" xr:uid="{59E5FA95-A568-4D46-B10A-BC0631EB3FF2}"/>
    <cellStyle name="Comma 4 2 12" xfId="496" xr:uid="{00000000-0005-0000-0000-0000EF010000}"/>
    <cellStyle name="Comma 4 2 13" xfId="497" xr:uid="{00000000-0005-0000-0000-0000F0010000}"/>
    <cellStyle name="Comma 4 2 14" xfId="498" xr:uid="{00000000-0005-0000-0000-0000F1010000}"/>
    <cellStyle name="Comma 4 2 15" xfId="499" xr:uid="{00000000-0005-0000-0000-0000F2010000}"/>
    <cellStyle name="Comma 4 2 15 10" xfId="7137" xr:uid="{0BEECEEE-739A-444C-A839-D38A6949636D}"/>
    <cellStyle name="Comma 4 2 15 10 2" xfId="13631" xr:uid="{3E9535A2-C378-4DE9-A56B-D2C34C589565}"/>
    <cellStyle name="Comma 4 2 15 11" xfId="7564" xr:uid="{EA016BD0-89A9-4F04-BA8E-BA98BF2011EF}"/>
    <cellStyle name="Comma 4 2 15 2" xfId="500" xr:uid="{00000000-0005-0000-0000-0000F3010000}"/>
    <cellStyle name="Comma 4 2 15 2 2" xfId="1710" xr:uid="{9EFA49F2-0512-46B9-8ACF-E0CBBA84FAD4}"/>
    <cellStyle name="Comma 4 2 15 2 2 2" xfId="3035" xr:uid="{FE662CB0-C1F0-47D4-8952-ACA09C22C4F2}"/>
    <cellStyle name="Comma 4 2 15 2 2 2 2" xfId="6202" xr:uid="{64C9127F-1483-4B95-9431-C753AC276218}"/>
    <cellStyle name="Comma 4 2 15 2 2 2 2 2" xfId="12753" xr:uid="{8AB5A6C1-88B4-44F2-B203-7C855CA3E2EE}"/>
    <cellStyle name="Comma 4 2 15 2 2 2 3" xfId="9856" xr:uid="{CD0DBAAA-EF8E-4DD0-9ED7-928BCF012FDA}"/>
    <cellStyle name="Comma 4 2 15 2 2 3" xfId="4905" xr:uid="{4D264C41-DA4F-4D1D-847E-DBF5169A8C9E}"/>
    <cellStyle name="Comma 4 2 15 2 2 3 2" xfId="11481" xr:uid="{AFD30A09-3898-4EB3-98BE-F9BC8FA2FDA3}"/>
    <cellStyle name="Comma 4 2 15 2 2 4" xfId="8593" xr:uid="{DBCB3BCA-EA18-4F0B-8955-CE9283713FB9}"/>
    <cellStyle name="Comma 4 2 15 2 3" xfId="2497" xr:uid="{4C2AACA4-E4D4-4B11-8FB4-DDF02F2D4CA5}"/>
    <cellStyle name="Comma 4 2 15 2 3 2" xfId="5665" xr:uid="{88525F70-EFCE-4191-84F4-5539E11ACD36}"/>
    <cellStyle name="Comma 4 2 15 2 3 2 2" xfId="12218" xr:uid="{EF595BC9-8DFB-4CE2-BA4C-9C780F673255}"/>
    <cellStyle name="Comma 4 2 15 2 3 3" xfId="9321" xr:uid="{BC425EED-F70C-4358-860F-AFB3A5B8A40C}"/>
    <cellStyle name="Comma 4 2 15 2 4" xfId="4368" xr:uid="{C2E96241-CA75-49EF-8B12-BFE9F8BAEC93}"/>
    <cellStyle name="Comma 4 2 15 2 4 2" xfId="10946" xr:uid="{6D4EE266-007F-4B86-AA5E-8417DEB19F44}"/>
    <cellStyle name="Comma 4 2 15 2 5" xfId="7908" xr:uid="{0DED24E8-E5DE-482E-A73E-1ACBA79EE0D5}"/>
    <cellStyle name="Comma 4 2 15 3" xfId="1709" xr:uid="{322FF096-07A1-4C3B-8933-9BFF878C71DE}"/>
    <cellStyle name="Comma 4 2 15 3 2" xfId="3034" xr:uid="{F5B4714B-A3EC-45AA-BA60-658DE601149D}"/>
    <cellStyle name="Comma 4 2 15 3 2 2" xfId="6201" xr:uid="{DB2ADC7F-9972-45A3-8C73-1179A5729EB5}"/>
    <cellStyle name="Comma 4 2 15 3 2 2 2" xfId="12752" xr:uid="{6321DAFB-1298-461F-9B04-706E0681B978}"/>
    <cellStyle name="Comma 4 2 15 3 2 3" xfId="9855" xr:uid="{F864B4B1-E037-46D3-AC7E-B7D01275F331}"/>
    <cellStyle name="Comma 4 2 15 3 3" xfId="4904" xr:uid="{63C68E17-F61C-4D9B-9BBA-6CB15655AFA7}"/>
    <cellStyle name="Comma 4 2 15 3 3 2" xfId="11480" xr:uid="{6A7FC95D-7D58-4D86-A865-FFA600F92EDF}"/>
    <cellStyle name="Comma 4 2 15 3 4" xfId="8592" xr:uid="{C9E3ECDB-EFCD-44BA-B543-E999093ADB96}"/>
    <cellStyle name="Comma 4 2 15 4" xfId="2255" xr:uid="{2BF57FF1-6F2A-47A5-97B0-E3E7485CFA6B}"/>
    <cellStyle name="Comma 4 2 15 4 2" xfId="5423" xr:uid="{469DC5AC-318D-481A-869B-56A0896DADF1}"/>
    <cellStyle name="Comma 4 2 15 4 2 2" xfId="11978" xr:uid="{D4D1E8F4-F21E-4802-82F4-5D9BC6443DB9}"/>
    <cellStyle name="Comma 4 2 15 4 3" xfId="9081" xr:uid="{67456536-38EE-4FA6-B1AE-1A65330CE36D}"/>
    <cellStyle name="Comma 4 2 15 5" xfId="3296" xr:uid="{E1AB5AD4-9866-4B40-8364-A4263B3E159E}"/>
    <cellStyle name="Comma 4 2 15 5 2" xfId="6449" xr:uid="{D3A73045-18F7-401C-A1C8-25A59ACE2862}"/>
    <cellStyle name="Comma 4 2 15 5 2 2" xfId="12996" xr:uid="{5AF0EFB5-DBD4-4BD5-AF39-FB462740F67B}"/>
    <cellStyle name="Comma 4 2 15 5 3" xfId="10105" xr:uid="{E0A96D2D-511E-4C8C-A089-F6C25D6540BF}"/>
    <cellStyle name="Comma 4 2 15 6" xfId="3343" xr:uid="{164E4064-7C3E-4CDE-80C3-5D55BC31FFD9}"/>
    <cellStyle name="Comma 4 2 15 6 2" xfId="6482" xr:uid="{5775126B-AEBD-4BC4-9C55-D014E2BC7F77}"/>
    <cellStyle name="Comma 4 2 15 6 2 2" xfId="13026" xr:uid="{D90CA6E7-FCA7-4B96-B432-F3BFEED44CAC}"/>
    <cellStyle name="Comma 4 2 15 6 3" xfId="10134" xr:uid="{8CB599CF-3EB4-4A75-893A-6E3F9E267F37}"/>
    <cellStyle name="Comma 4 2 15 7" xfId="3583" xr:uid="{86BF9585-8C42-4F6D-BC84-B1C859FB891C}"/>
    <cellStyle name="Comma 4 2 15 7 2" xfId="6705" xr:uid="{D961C84C-718C-4F69-8A13-5CE560395755}"/>
    <cellStyle name="Comma 4 2 15 7 2 2" xfId="13245" xr:uid="{DEFC30C6-4E96-4260-8FC9-312D00651E3F}"/>
    <cellStyle name="Comma 4 2 15 7 3" xfId="10353" xr:uid="{28B9C2D5-9906-439B-A060-BD66D40116A1}"/>
    <cellStyle name="Comma 4 2 15 8" xfId="4082" xr:uid="{B06F6771-1EDA-4F8D-BEEF-C820D1889819}"/>
    <cellStyle name="Comma 4 2 15 8 2" xfId="10700" xr:uid="{E5D8BDA0-0411-4850-B202-B965EB4E15B6}"/>
    <cellStyle name="Comma 4 2 15 9" xfId="7049" xr:uid="{F1281200-D01F-47EB-A68F-1E3A938C2BC0}"/>
    <cellStyle name="Comma 4 2 15 9 2" xfId="13553" xr:uid="{A9BE559B-B16C-49F8-9654-067148A92E2E}"/>
    <cellStyle name="Comma 4 2 16" xfId="501" xr:uid="{00000000-0005-0000-0000-0000F4010000}"/>
    <cellStyle name="Comma 4 2 16 10" xfId="7909" xr:uid="{163AEC1D-9332-4119-B2FF-3001DF0EDD33}"/>
    <cellStyle name="Comma 4 2 16 2" xfId="502" xr:uid="{00000000-0005-0000-0000-0000F5010000}"/>
    <cellStyle name="Comma 4 2 16 2 2" xfId="1712" xr:uid="{4E2EC835-5158-42E4-B35B-1C7F12428F30}"/>
    <cellStyle name="Comma 4 2 16 2 2 2" xfId="3037" xr:uid="{9830D495-4F98-4A98-8D19-3A4D745163C2}"/>
    <cellStyle name="Comma 4 2 16 2 2 2 2" xfId="6204" xr:uid="{5F40796B-7A21-440A-BDDC-46D53B908A46}"/>
    <cellStyle name="Comma 4 2 16 2 2 2 2 2" xfId="12755" xr:uid="{99C7F3F0-212E-4EFB-BE41-58CDCD0C7D3E}"/>
    <cellStyle name="Comma 4 2 16 2 2 2 3" xfId="9858" xr:uid="{CF742117-59EE-4E04-92E9-EC109BB200FB}"/>
    <cellStyle name="Comma 4 2 16 2 2 3" xfId="4907" xr:uid="{8471B722-D7CB-43E3-9EAA-E5B47E3F6203}"/>
    <cellStyle name="Comma 4 2 16 2 2 3 2" xfId="11483" xr:uid="{97A29E7A-0C4F-4E4F-B341-EEE723A8894A}"/>
    <cellStyle name="Comma 4 2 16 2 2 4" xfId="8595" xr:uid="{B02384C7-D584-47BE-897F-BA6F4631776E}"/>
    <cellStyle name="Comma 4 2 16 2 3" xfId="2498" xr:uid="{4F3139C1-9CC1-4D11-A6AC-CA43EDED89F7}"/>
    <cellStyle name="Comma 4 2 16 2 3 2" xfId="5666" xr:uid="{6318903F-31D7-4829-911F-A6B8533E291E}"/>
    <cellStyle name="Comma 4 2 16 2 3 2 2" xfId="12219" xr:uid="{211C23B9-CA31-4C62-825B-1425A84F26DE}"/>
    <cellStyle name="Comma 4 2 16 2 3 3" xfId="9322" xr:uid="{70CD1257-EB9F-4B59-9D4E-201CB91601B3}"/>
    <cellStyle name="Comma 4 2 16 2 4" xfId="4369" xr:uid="{FEF5C01A-824C-4972-A800-05ED225DD65E}"/>
    <cellStyle name="Comma 4 2 16 2 4 2" xfId="10947" xr:uid="{B19BA343-0273-4C80-BE57-00A7206C2B20}"/>
    <cellStyle name="Comma 4 2 16 2 5" xfId="7910" xr:uid="{A1DEB413-2294-4810-881D-8F24AFEC5C47}"/>
    <cellStyle name="Comma 4 2 16 3" xfId="1711" xr:uid="{1F0BC27C-976B-4C64-9F9C-1B73DF5BA561}"/>
    <cellStyle name="Comma 4 2 16 3 2" xfId="3036" xr:uid="{80205C30-C71F-421A-AE36-2F95C125FA74}"/>
    <cellStyle name="Comma 4 2 16 3 2 2" xfId="6203" xr:uid="{4E30E77B-145D-44D3-AC71-C9456B0005BE}"/>
    <cellStyle name="Comma 4 2 16 3 2 2 2" xfId="12754" xr:uid="{9CB8AF7B-BF76-4D02-BA98-57B8CEC82EA1}"/>
    <cellStyle name="Comma 4 2 16 3 2 3" xfId="9857" xr:uid="{3EF106B9-2C24-47BB-BBC2-C14A6EE7246A}"/>
    <cellStyle name="Comma 4 2 16 3 3" xfId="4906" xr:uid="{410A82FF-7440-43B5-8F06-985B083057AA}"/>
    <cellStyle name="Comma 4 2 16 3 3 2" xfId="11482" xr:uid="{0D3D913C-F35A-4114-A219-FF161DEED8FB}"/>
    <cellStyle name="Comma 4 2 16 3 4" xfId="8594" xr:uid="{A0755D80-CDFE-463D-B0A0-53B7C5B61E28}"/>
    <cellStyle name="Comma 4 2 16 4" xfId="2256" xr:uid="{101A42FC-ECF4-4199-8408-3A8C19E63C4B}"/>
    <cellStyle name="Comma 4 2 16 4 2" xfId="5424" xr:uid="{1753C610-14AA-4B49-B2A6-EE97944DA5EE}"/>
    <cellStyle name="Comma 4 2 16 4 2 2" xfId="11979" xr:uid="{2D9BFED6-B4B6-4C89-909D-6C2E4586B266}"/>
    <cellStyle name="Comma 4 2 16 4 3" xfId="9082" xr:uid="{B5473ABE-58D9-4249-9B76-1AC2AC17F0C0}"/>
    <cellStyle name="Comma 4 2 16 5" xfId="3584" xr:uid="{0A2C149D-7604-46B2-99DE-68C484E0B724}"/>
    <cellStyle name="Comma 4 2 16 5 2" xfId="6706" xr:uid="{69151DEB-4270-4E46-B759-FAA6F4DA7C01}"/>
    <cellStyle name="Comma 4 2 16 5 2 2" xfId="13246" xr:uid="{F1687734-36E3-4A9D-A195-34D6E34D37E7}"/>
    <cellStyle name="Comma 4 2 16 5 3" xfId="10354" xr:uid="{1704DBF9-D0FC-4275-B1ED-52F516273DE1}"/>
    <cellStyle name="Comma 4 2 16 6" xfId="4083" xr:uid="{4E42D24D-3BA0-4B79-94C7-3FBB60AB12C9}"/>
    <cellStyle name="Comma 4 2 16 6 2" xfId="10701" xr:uid="{02BC342B-A818-457F-BDE6-8E337ACC7FDC}"/>
    <cellStyle name="Comma 4 2 16 7" xfId="6821" xr:uid="{C9D876C5-FFC8-4A93-97A7-126B21A82966}"/>
    <cellStyle name="Comma 4 2 16 7 2" xfId="13346" xr:uid="{76BB1D43-23F7-4836-B9BD-A71554362D0D}"/>
    <cellStyle name="Comma 4 2 16 8" xfId="7050" xr:uid="{C243D1F1-4CD4-49E9-867A-B124263BAFDB}"/>
    <cellStyle name="Comma 4 2 16 8 2" xfId="13554" xr:uid="{CBB3CADF-8AAA-47B6-9425-C43980394B79}"/>
    <cellStyle name="Comma 4 2 16 9" xfId="7565" xr:uid="{BAE0390E-1820-42C7-977A-202F5A8BCA0E}"/>
    <cellStyle name="Comma 4 2 17" xfId="503" xr:uid="{00000000-0005-0000-0000-0000F6010000}"/>
    <cellStyle name="Comma 4 2 18" xfId="504" xr:uid="{00000000-0005-0000-0000-0000F7010000}"/>
    <cellStyle name="Comma 4 2 18 2" xfId="1713" xr:uid="{8FA8EA11-F9B7-42A1-94AD-10176F8AFC06}"/>
    <cellStyle name="Comma 4 2 18 2 2" xfId="3038" xr:uid="{196F7604-66A1-408E-A5DE-9E3537081656}"/>
    <cellStyle name="Comma 4 2 18 2 2 2" xfId="6205" xr:uid="{F85D309F-3E11-4F3E-B3A8-F962A2EA6F5B}"/>
    <cellStyle name="Comma 4 2 18 2 2 2 2" xfId="12756" xr:uid="{D6AEDC11-4885-45CB-85AC-B414B29C97E9}"/>
    <cellStyle name="Comma 4 2 18 2 2 3" xfId="9859" xr:uid="{1E98D5F6-C7BD-4409-B162-B932BAA8597E}"/>
    <cellStyle name="Comma 4 2 18 2 3" xfId="4908" xr:uid="{3BA9662E-728F-4A81-B68C-3F437BBA27C8}"/>
    <cellStyle name="Comma 4 2 18 2 3 2" xfId="11484" xr:uid="{6F61D0CD-00AD-49DC-801F-FD2A7F88BFA3}"/>
    <cellStyle name="Comma 4 2 18 2 4" xfId="8596" xr:uid="{25540823-352C-44D4-941A-ECC825A23FF8}"/>
    <cellStyle name="Comma 4 2 18 3" xfId="2584" xr:uid="{C7E8516A-8032-4BE7-91A6-AA6018DF06F3}"/>
    <cellStyle name="Comma 4 2 18 3 2" xfId="5752" xr:uid="{010318B8-71B4-4B30-8C0E-7684DEC36392}"/>
    <cellStyle name="Comma 4 2 18 3 2 2" xfId="12303" xr:uid="{BE3D2CC6-8DCB-4985-B94A-16BEB500E471}"/>
    <cellStyle name="Comma 4 2 18 3 3" xfId="9406" xr:uid="{3354E237-8F66-45BE-99D7-3888987BF66C}"/>
    <cellStyle name="Comma 4 2 18 4" xfId="4455" xr:uid="{5DDCCF8C-E26F-4C64-9DAD-6DE9C2CCC0CD}"/>
    <cellStyle name="Comma 4 2 18 4 2" xfId="11031" xr:uid="{CA861FC6-910C-4409-991C-0718AC0C6C2C}"/>
    <cellStyle name="Comma 4 2 18 5" xfId="7911" xr:uid="{38754D80-C37F-4F65-876C-7332E7BFFCF0}"/>
    <cellStyle name="Comma 4 2 19" xfId="1708" xr:uid="{2BE68D51-3685-4841-8B59-F5AB5FEC7DD7}"/>
    <cellStyle name="Comma 4 2 19 2" xfId="3033" xr:uid="{94D29AFA-8DEB-4686-86D6-EE364120E143}"/>
    <cellStyle name="Comma 4 2 19 2 2" xfId="6200" xr:uid="{5E4FAC9E-9F8F-4455-92BD-A50E01CACE4F}"/>
    <cellStyle name="Comma 4 2 19 2 2 2" xfId="12751" xr:uid="{48B1AE44-E818-4864-8710-EB3F2AF45899}"/>
    <cellStyle name="Comma 4 2 19 2 3" xfId="9854" xr:uid="{EF2EF489-875C-4FEE-8B36-03D108982861}"/>
    <cellStyle name="Comma 4 2 19 3" xfId="4903" xr:uid="{0D941CD5-65D8-4E62-BDC0-BE330BE04F2F}"/>
    <cellStyle name="Comma 4 2 19 3 2" xfId="11479" xr:uid="{F4003FBD-C6A1-4B4D-AC54-F8F3F089B8B2}"/>
    <cellStyle name="Comma 4 2 19 4" xfId="8591" xr:uid="{AFBF10D9-0B01-4E9C-98D0-9066A10BB68A}"/>
    <cellStyle name="Comma 4 2 2" xfId="505" xr:uid="{00000000-0005-0000-0000-0000F8010000}"/>
    <cellStyle name="Comma 4 2 2 10" xfId="1987" xr:uid="{B1D0171B-BD2B-4DE9-9E92-7A016B812CA7}"/>
    <cellStyle name="Comma 4 2 2 10 2" xfId="5156" xr:uid="{6D64DCE1-EEBA-4E8C-B373-4038626548A1}"/>
    <cellStyle name="Comma 4 2 2 10 2 2" xfId="11729" xr:uid="{FE88782E-C6FE-4D8F-98B9-81665FC992B1}"/>
    <cellStyle name="Comma 4 2 2 10 3" xfId="8831" xr:uid="{908FC4BE-4628-4BCB-A3B9-7B0DFF30DB0E}"/>
    <cellStyle name="Comma 4 2 2 11" xfId="2048" xr:uid="{51D7F831-4139-4725-85B8-B1CF6619EB5B}"/>
    <cellStyle name="Comma 4 2 2 11 2" xfId="5217" xr:uid="{F2A144A5-F337-452C-BE5A-BEB79E3EEDD3}"/>
    <cellStyle name="Comma 4 2 2 11 2 2" xfId="11772" xr:uid="{3C1C1F84-778B-415F-B4B6-015F11952ECE}"/>
    <cellStyle name="Comma 4 2 2 11 3" xfId="8874" xr:uid="{72E701EE-B929-45DA-9A06-AA1579773D92}"/>
    <cellStyle name="Comma 4 2 2 12" xfId="3295" xr:uid="{31954486-D100-430F-AC76-A8B54FD0CA13}"/>
    <cellStyle name="Comma 4 2 2 12 2" xfId="6448" xr:uid="{450144BC-F73E-46B5-AA45-01F8EDB421E1}"/>
    <cellStyle name="Comma 4 2 2 12 2 2" xfId="12995" xr:uid="{7C182BDD-E6C0-4775-8A5E-8BEB28A7975C}"/>
    <cellStyle name="Comma 4 2 2 12 3" xfId="10104" xr:uid="{4CB0603A-BA0F-4DA8-B5D2-5B0B3A89753E}"/>
    <cellStyle name="Comma 4 2 2 13" xfId="3342" xr:uid="{2BDAA889-76CE-42FF-B4F3-259847C8ABE9}"/>
    <cellStyle name="Comma 4 2 2 13 2" xfId="6481" xr:uid="{F80D5DD2-4F4D-4F5B-A1CC-1A08347C1930}"/>
    <cellStyle name="Comma 4 2 2 13 2 2" xfId="13025" xr:uid="{DDD41CB0-4E43-4630-A768-58503D8E8731}"/>
    <cellStyle name="Comma 4 2 2 13 3" xfId="10133" xr:uid="{E0E73E1A-C06B-4858-9FF9-3707334BBEC6}"/>
    <cellStyle name="Comma 4 2 2 14" xfId="3398" xr:uid="{66F70EB9-7A67-4EFC-8F58-B90788D37333}"/>
    <cellStyle name="Comma 4 2 2 14 2" xfId="6525" xr:uid="{2F8B5010-226E-4C48-B1A1-B2765C434FF2}"/>
    <cellStyle name="Comma 4 2 2 14 2 2" xfId="13065" xr:uid="{CD033D00-3193-4A9D-8F67-4B9BC8552DAE}"/>
    <cellStyle name="Comma 4 2 2 14 3" xfId="10173" xr:uid="{5FFE9934-FB90-40EA-8DD5-61C108662675}"/>
    <cellStyle name="Comma 4 2 2 15" xfId="3585" xr:uid="{22B11E17-36C4-49F2-B014-28568D04AB3E}"/>
    <cellStyle name="Comma 4 2 2 15 2" xfId="6707" xr:uid="{1D8AE2AB-FFA1-41AC-9ABE-F6ECA4396309}"/>
    <cellStyle name="Comma 4 2 2 15 2 2" xfId="13247" xr:uid="{33039199-BE21-4A8E-8F58-333180BCC6B1}"/>
    <cellStyle name="Comma 4 2 2 15 3" xfId="10355" xr:uid="{4C7B6EE8-6574-48AF-98EF-485D4ED1FC91}"/>
    <cellStyle name="Comma 4 2 2 16" xfId="3831" xr:uid="{6BC6F417-DB82-40C3-B5DE-54FEE4C0E606}"/>
    <cellStyle name="Comma 4 2 2 16 2" xfId="10483" xr:uid="{EE42E1CA-06DB-4D50-89CD-E9D66B190E5D}"/>
    <cellStyle name="Comma 4 2 2 17" xfId="7136" xr:uid="{AD8C53C5-C727-47AB-A49B-0994157A1F91}"/>
    <cellStyle name="Comma 4 2 2 17 2" xfId="13630" xr:uid="{0A9B6D12-0916-40FD-A320-AB8DEF3C1AAB}"/>
    <cellStyle name="Comma 4 2 2 18" xfId="7350" xr:uid="{1340FC92-7E14-4D42-A3C0-90FD8BAC53AC}"/>
    <cellStyle name="Comma 4 2 2 19" xfId="7566" xr:uid="{C511BBF5-0340-4822-A974-4A64275C10DE}"/>
    <cellStyle name="Comma 4 2 2 2" xfId="506" xr:uid="{00000000-0005-0000-0000-0000F9010000}"/>
    <cellStyle name="Comma 4 2 2 2 10" xfId="6832" xr:uid="{F8CBEF3D-E2EE-4192-B14A-69007983A967}"/>
    <cellStyle name="Comma 4 2 2 2 10 2" xfId="13356" xr:uid="{8B65F7FF-276C-4518-9E57-4DD86C42125F}"/>
    <cellStyle name="Comma 4 2 2 2 11" xfId="7051" xr:uid="{9481B6B1-106C-4EEE-8C2B-60996D4285E8}"/>
    <cellStyle name="Comma 4 2 2 2 11 2" xfId="13555" xr:uid="{2B6EF9E9-D324-481B-9026-7BE5E929E4B0}"/>
    <cellStyle name="Comma 4 2 2 2 12" xfId="7567" xr:uid="{7F469DB8-5252-4813-93A8-B771ECB7B9A9}"/>
    <cellStyle name="Comma 4 2 2 2 13" xfId="7913" xr:uid="{B7F65B21-5C14-4B7A-8621-4F52E29B089B}"/>
    <cellStyle name="Comma 4 2 2 2 2" xfId="507" xr:uid="{00000000-0005-0000-0000-0000FA010000}"/>
    <cellStyle name="Comma 4 2 2 2 2 2" xfId="1716" xr:uid="{E59B9EFB-2046-4908-B533-9B2228F3A596}"/>
    <cellStyle name="Comma 4 2 2 2 2 2 2" xfId="3041" xr:uid="{0A8CE1BB-0C7B-493D-B547-C7948C21D03C}"/>
    <cellStyle name="Comma 4 2 2 2 2 2 2 2" xfId="6208" xr:uid="{503222CD-C974-44E1-8552-F30729969E2B}"/>
    <cellStyle name="Comma 4 2 2 2 2 2 2 2 2" xfId="12759" xr:uid="{3C2AC386-E0DD-4E46-9DD4-688ED7098BB0}"/>
    <cellStyle name="Comma 4 2 2 2 2 2 2 3" xfId="9862" xr:uid="{DFC2536A-F461-4B5F-9737-DC71BFDF7CF0}"/>
    <cellStyle name="Comma 4 2 2 2 2 2 3" xfId="4911" xr:uid="{20CAD38F-CCE8-4079-876E-5681E1DEED65}"/>
    <cellStyle name="Comma 4 2 2 2 2 2 3 2" xfId="11487" xr:uid="{2A5903FC-789B-45A7-BCD9-8944DC5C8C2D}"/>
    <cellStyle name="Comma 4 2 2 2 2 2 4" xfId="8599" xr:uid="{14B2A67B-ECC9-4F9D-BEA5-349B4C238CCA}"/>
    <cellStyle name="Comma 4 2 2 2 2 3" xfId="2257" xr:uid="{E794771A-C38F-4E10-B13D-A7403992E6ED}"/>
    <cellStyle name="Comma 4 2 2 2 2 3 2" xfId="5425" xr:uid="{2F8A0445-2065-4534-9F24-F9FC1FDB990A}"/>
    <cellStyle name="Comma 4 2 2 2 2 3 2 2" xfId="11980" xr:uid="{9AF89127-1A82-4F5D-AF2E-0B07355958E2}"/>
    <cellStyle name="Comma 4 2 2 2 2 3 3" xfId="9083" xr:uid="{B575BF0C-E654-4356-971A-19F841E0841F}"/>
    <cellStyle name="Comma 4 2 2 2 2 4" xfId="4084" xr:uid="{20186DC5-6C91-40A6-AA70-CE46F6CEC645}"/>
    <cellStyle name="Comma 4 2 2 2 2 4 2" xfId="10702" xr:uid="{A371FB07-BAA7-4A23-B5AF-AF1520042EDB}"/>
    <cellStyle name="Comma 4 2 2 2 2 5" xfId="7914" xr:uid="{42C2BA8C-166E-40AB-8AC5-CA9958AE8451}"/>
    <cellStyle name="Comma 4 2 2 2 3" xfId="508" xr:uid="{00000000-0005-0000-0000-0000FB010000}"/>
    <cellStyle name="Comma 4 2 2 2 3 2" xfId="1717" xr:uid="{CDDD04FB-CFAC-40EB-9E94-BD40A168BA99}"/>
    <cellStyle name="Comma 4 2 2 2 3 2 2" xfId="3042" xr:uid="{C5ABAFD6-6991-4206-97EC-D748F60944A6}"/>
    <cellStyle name="Comma 4 2 2 2 3 2 2 2" xfId="6209" xr:uid="{29850013-6193-4ADC-8257-E02FF3BA4B3F}"/>
    <cellStyle name="Comma 4 2 2 2 3 2 2 2 2" xfId="12760" xr:uid="{0B04136E-5F86-4CAE-83A7-D1134B37DB43}"/>
    <cellStyle name="Comma 4 2 2 2 3 2 2 3" xfId="9863" xr:uid="{15B4588B-86E4-46C6-A55D-AF9381DBCC7C}"/>
    <cellStyle name="Comma 4 2 2 2 3 2 3" xfId="4912" xr:uid="{234AC1EF-0D5C-47F9-9AAF-EC7C9A85E95F}"/>
    <cellStyle name="Comma 4 2 2 2 3 2 3 2" xfId="11488" xr:uid="{2C396FAC-3B00-4CCB-91B1-58EDF930BCAC}"/>
    <cellStyle name="Comma 4 2 2 2 3 2 4" xfId="8600" xr:uid="{F7B53E80-485B-4B20-9743-F41BE5574FE3}"/>
    <cellStyle name="Comma 4 2 2 2 3 3" xfId="2499" xr:uid="{9A0599DD-6CDB-4104-BBC8-DD4D7C2B5016}"/>
    <cellStyle name="Comma 4 2 2 2 3 3 2" xfId="5667" xr:uid="{90605A1C-0454-4B82-A7D1-05E4C2184546}"/>
    <cellStyle name="Comma 4 2 2 2 3 3 2 2" xfId="12220" xr:uid="{86B3E125-D4A6-43AB-BC18-47865ABF23FB}"/>
    <cellStyle name="Comma 4 2 2 2 3 3 3" xfId="9323" xr:uid="{A2DD1109-D2EA-4D65-86C3-CF29ADB41B09}"/>
    <cellStyle name="Comma 4 2 2 2 3 4" xfId="4370" xr:uid="{988DA4B8-4243-43AC-BE6A-D0306AEBF02C}"/>
    <cellStyle name="Comma 4 2 2 2 3 4 2" xfId="10948" xr:uid="{BDF9E6EE-EAA8-44D3-A673-044EE599AE8A}"/>
    <cellStyle name="Comma 4 2 2 2 3 5" xfId="7915" xr:uid="{D4E02D9B-F1E4-4E35-9713-5E08B7B03F7E}"/>
    <cellStyle name="Comma 4 2 2 2 4" xfId="509" xr:uid="{00000000-0005-0000-0000-0000FC010000}"/>
    <cellStyle name="Comma 4 2 2 2 4 2" xfId="1718" xr:uid="{B56CD938-45CD-43F9-8227-5EE1DF6ECD09}"/>
    <cellStyle name="Comma 4 2 2 2 4 2 2" xfId="3043" xr:uid="{FAAC4E8B-BC07-4C4C-9178-CC618BC4B915}"/>
    <cellStyle name="Comma 4 2 2 2 4 2 2 2" xfId="6210" xr:uid="{E9C32340-5BD4-4286-B5DB-3FCA51AB371C}"/>
    <cellStyle name="Comma 4 2 2 2 4 2 2 2 2" xfId="12761" xr:uid="{C7162334-E8CE-4CD2-83EC-D56BFE2D0036}"/>
    <cellStyle name="Comma 4 2 2 2 4 2 2 3" xfId="9864" xr:uid="{D44E429F-3A3F-484B-A9B5-A0A3663F70B8}"/>
    <cellStyle name="Comma 4 2 2 2 4 2 3" xfId="4913" xr:uid="{84EEDA00-4F9D-4713-AECF-29AC8C8C95F1}"/>
    <cellStyle name="Comma 4 2 2 2 4 2 3 2" xfId="11489" xr:uid="{F1802690-D5A7-4C2F-A187-5DB10B23156F}"/>
    <cellStyle name="Comma 4 2 2 2 4 2 4" xfId="8601" xr:uid="{7BACC98B-FCCA-4C54-A953-F999D42C550E}"/>
    <cellStyle name="Comma 4 2 2 2 4 3" xfId="2604" xr:uid="{A4E99E60-190F-43FB-BC9E-A8D03159CA49}"/>
    <cellStyle name="Comma 4 2 2 2 4 3 2" xfId="5772" xr:uid="{AE7EAB6E-35DF-4FF7-A00E-B25CF2532FD7}"/>
    <cellStyle name="Comma 4 2 2 2 4 3 2 2" xfId="12323" xr:uid="{6ECCEFBB-BC1B-4BEF-B933-ED51A367EE92}"/>
    <cellStyle name="Comma 4 2 2 2 4 3 3" xfId="9426" xr:uid="{1707EBA8-65F3-44EF-AE51-B77EF89E8AAB}"/>
    <cellStyle name="Comma 4 2 2 2 4 4" xfId="4475" xr:uid="{E8391412-82C5-490C-BD7C-48056A4BBA6E}"/>
    <cellStyle name="Comma 4 2 2 2 4 4 2" xfId="11051" xr:uid="{6A64DE89-2CB5-4A1E-B415-9254EFEAC526}"/>
    <cellStyle name="Comma 4 2 2 2 4 5" xfId="7916" xr:uid="{C70D2359-4FA5-4E03-9FD4-6529F4E82644}"/>
    <cellStyle name="Comma 4 2 2 2 5" xfId="510" xr:uid="{00000000-0005-0000-0000-0000FD010000}"/>
    <cellStyle name="Comma 4 2 2 2 5 2" xfId="3044" xr:uid="{57AFFDFE-58AA-4CB0-9F8D-66D2CBFA84EC}"/>
    <cellStyle name="Comma 4 2 2 2 5 2 2" xfId="6211" xr:uid="{C20146B3-1234-4A3D-97E9-D52E646C6A5A}"/>
    <cellStyle name="Comma 4 2 2 2 5 2 2 2" xfId="12762" xr:uid="{0F257A92-AF00-420E-BDC8-083AC22168FD}"/>
    <cellStyle name="Comma 4 2 2 2 5 2 3" xfId="9865" xr:uid="{C74E0F80-1095-4173-9A92-27C476A8EC77}"/>
    <cellStyle name="Comma 4 2 2 2 5 3" xfId="4914" xr:uid="{AB7BE6FC-65EB-459C-9977-F0182B695B0D}"/>
    <cellStyle name="Comma 4 2 2 2 5 3 2" xfId="11490" xr:uid="{634DECB6-A63F-4D86-AD51-C82E344C1566}"/>
    <cellStyle name="Comma 4 2 2 2 5 4" xfId="7917" xr:uid="{07B6A9FE-D24A-4B8C-9C17-05922B357A26}"/>
    <cellStyle name="Comma 4 2 2 2 6" xfId="1715" xr:uid="{27774708-A30C-4ECC-B4F4-BF26DCDC7406}"/>
    <cellStyle name="Comma 4 2 2 2 6 2" xfId="3040" xr:uid="{440A40F1-A9A6-4D0F-B670-1BD5D5C0AFA5}"/>
    <cellStyle name="Comma 4 2 2 2 6 2 2" xfId="6207" xr:uid="{3B534FB6-D7AB-4A57-8970-6D606852EEB7}"/>
    <cellStyle name="Comma 4 2 2 2 6 2 2 2" xfId="12758" xr:uid="{092C2035-AE55-4825-BA0C-AF79BBD828F4}"/>
    <cellStyle name="Comma 4 2 2 2 6 2 3" xfId="9861" xr:uid="{9041CF56-F963-45C5-BD91-8F0D594CA022}"/>
    <cellStyle name="Comma 4 2 2 2 6 3" xfId="4910" xr:uid="{F2353B33-3A2F-4DF2-93EE-864008DA2314}"/>
    <cellStyle name="Comma 4 2 2 2 6 3 2" xfId="11486" xr:uid="{0F133BC2-53DF-47DE-8C76-710987B83E75}"/>
    <cellStyle name="Comma 4 2 2 2 6 4" xfId="8598" xr:uid="{329CE79F-7D95-467C-B632-83D2599E1E3B}"/>
    <cellStyle name="Comma 4 2 2 2 7" xfId="2084" xr:uid="{FB39AECB-909C-4617-865A-DD784433BB5D}"/>
    <cellStyle name="Comma 4 2 2 2 7 2" xfId="5253" xr:uid="{E34CDF3D-0BAC-41E9-89C5-96D8927F8A08}"/>
    <cellStyle name="Comma 4 2 2 2 7 2 2" xfId="11808" xr:uid="{181E9979-D94A-4042-98E5-D71E88CB3921}"/>
    <cellStyle name="Comma 4 2 2 2 7 3" xfId="8910" xr:uid="{5996DE2F-0D50-4EBD-B374-86DF0F82395E}"/>
    <cellStyle name="Comma 4 2 2 2 8" xfId="3586" xr:uid="{7C327E05-EF20-4B84-8BB2-2A09639D6E65}"/>
    <cellStyle name="Comma 4 2 2 2 8 2" xfId="6708" xr:uid="{A2702305-D7CA-4EAD-8115-6B1FF8CF9BBF}"/>
    <cellStyle name="Comma 4 2 2 2 8 2 2" xfId="13248" xr:uid="{391DBD23-2370-4CB2-A0C3-9C466D33CD15}"/>
    <cellStyle name="Comma 4 2 2 2 8 3" xfId="10356" xr:uid="{A4FFB2F9-F207-43E8-9CBB-470CA38ED213}"/>
    <cellStyle name="Comma 4 2 2 2 9" xfId="3878" xr:uid="{9363C116-DB68-49C5-94E3-E9B43F7AA493}"/>
    <cellStyle name="Comma 4 2 2 2 9 2" xfId="10523" xr:uid="{26F2816D-99F0-4AE6-B080-1A3A2C541123}"/>
    <cellStyle name="Comma 4 2 2 20" xfId="7912" xr:uid="{74FB15F4-F8E3-4E70-8EFA-6D02FB271149}"/>
    <cellStyle name="Comma 4 2 2 3" xfId="511" xr:uid="{00000000-0005-0000-0000-0000FE010000}"/>
    <cellStyle name="Comma 4 2 2 3 2" xfId="1719" xr:uid="{0B039CD2-D291-4A44-9163-B928C2933DED}"/>
    <cellStyle name="Comma 4 2 2 3 2 2" xfId="3045" xr:uid="{DE9291AE-8283-4A99-BC69-9C0C5D76927A}"/>
    <cellStyle name="Comma 4 2 2 3 2 2 2" xfId="6212" xr:uid="{2149DFDB-C1FD-42A3-8917-F78847FA252F}"/>
    <cellStyle name="Comma 4 2 2 3 2 2 2 2" xfId="12763" xr:uid="{44E4BB15-8A98-46E5-A037-5A2FF60E1C85}"/>
    <cellStyle name="Comma 4 2 2 3 2 2 3" xfId="9866" xr:uid="{310D2356-D739-4552-B826-6EBB5AC66D4C}"/>
    <cellStyle name="Comma 4 2 2 3 2 3" xfId="4915" xr:uid="{E0D4CE00-8051-436B-B1A6-6D39ECAFB7FA}"/>
    <cellStyle name="Comma 4 2 2 3 2 3 2" xfId="11491" xr:uid="{26EA9791-3E8B-4450-AE90-6BEDB6B5EE1C}"/>
    <cellStyle name="Comma 4 2 2 3 2 4" xfId="8602" xr:uid="{0EBF638E-9648-49E8-9B5C-C3013D1C624D}"/>
    <cellStyle name="Comma 4 2 2 3 3" xfId="2083" xr:uid="{9ABD4976-E56D-4318-9D4B-E575202CCB4F}"/>
    <cellStyle name="Comma 4 2 2 3 3 2" xfId="5252" xr:uid="{B5A4F885-7A84-45CE-9D51-8EF0E9303C97}"/>
    <cellStyle name="Comma 4 2 2 3 3 2 2" xfId="11807" xr:uid="{04E5DB7B-E050-40AC-B743-C019CE2E16C2}"/>
    <cellStyle name="Comma 4 2 2 3 3 3" xfId="8909" xr:uid="{29D67E47-1C32-4842-A258-50175049727F}"/>
    <cellStyle name="Comma 4 2 2 3 4" xfId="3877" xr:uid="{E2399341-FA51-4C35-A7B5-AA915BECFAF3}"/>
    <cellStyle name="Comma 4 2 2 3 4 2" xfId="10522" xr:uid="{D1B78FC0-24EA-402E-933E-081476217EE3}"/>
    <cellStyle name="Comma 4 2 2 3 5" xfId="7918" xr:uid="{CB333239-EB21-4FDD-AED4-7689B40C82DC}"/>
    <cellStyle name="Comma 4 2 2 4" xfId="512" xr:uid="{00000000-0005-0000-0000-0000FF010000}"/>
    <cellStyle name="Comma 4 2 2 5" xfId="513" xr:uid="{00000000-0005-0000-0000-000000020000}"/>
    <cellStyle name="Comma 4 2 2 5 2" xfId="1720" xr:uid="{4B87ABA7-D3DA-4094-B525-06C71BC9EB07}"/>
    <cellStyle name="Comma 4 2 2 5 2 2" xfId="3046" xr:uid="{6D11CD45-6948-44A8-91B3-E48EECB0AD73}"/>
    <cellStyle name="Comma 4 2 2 5 2 2 2" xfId="6213" xr:uid="{D8C0C599-4A3D-4115-8BCB-815486CD50EB}"/>
    <cellStyle name="Comma 4 2 2 5 2 2 2 2" xfId="12764" xr:uid="{CE24FFF5-201E-4624-99A4-8D316485CFF9}"/>
    <cellStyle name="Comma 4 2 2 5 2 2 3" xfId="9867" xr:uid="{983FC4EA-D569-4DDA-9434-B6749AA6C0B7}"/>
    <cellStyle name="Comma 4 2 2 5 2 3" xfId="4916" xr:uid="{29EC0EBD-A6BC-4BB2-BAF2-D5ADB50BE457}"/>
    <cellStyle name="Comma 4 2 2 5 2 3 2" xfId="11492" xr:uid="{38FE8001-3456-4DB9-8892-BD50DAAF3A39}"/>
    <cellStyle name="Comma 4 2 2 5 2 4" xfId="8603" xr:uid="{61029D49-92FD-421A-AACB-80ED3B4870CE}"/>
    <cellStyle name="Comma 4 2 2 5 3" xfId="2562" xr:uid="{B2041181-98A4-4CA6-AF38-85BDE337794B}"/>
    <cellStyle name="Comma 4 2 2 5 3 2" xfId="5730" xr:uid="{A3609476-924A-474E-9C21-C6F2288F2C74}"/>
    <cellStyle name="Comma 4 2 2 5 3 2 2" xfId="12281" xr:uid="{4B700413-E6F1-4BAF-9CF6-475E0AEE8CF5}"/>
    <cellStyle name="Comma 4 2 2 5 3 3" xfId="9384" xr:uid="{66D8802A-CEAB-47C8-9DAF-C2091AF4FE1A}"/>
    <cellStyle name="Comma 4 2 2 5 4" xfId="4433" xr:uid="{24902789-D084-4FCE-B096-DE0E34FC51C3}"/>
    <cellStyle name="Comma 4 2 2 5 4 2" xfId="11009" xr:uid="{5BDBF725-A74E-42B5-865B-682FEC2004BF}"/>
    <cellStyle name="Comma 4 2 2 5 5" xfId="7919" xr:uid="{FAFBC230-6872-4F61-9859-B7714353C849}"/>
    <cellStyle name="Comma 4 2 2 6" xfId="514" xr:uid="{00000000-0005-0000-0000-000001020000}"/>
    <cellStyle name="Comma 4 2 2 6 2" xfId="1721" xr:uid="{B23112A9-9199-4C10-BEC4-D88A7D6F1131}"/>
    <cellStyle name="Comma 4 2 2 6 2 2" xfId="3047" xr:uid="{4D80548F-4C61-4597-8AC2-30C91134875E}"/>
    <cellStyle name="Comma 4 2 2 6 2 2 2" xfId="6214" xr:uid="{81830DCF-757B-4BBF-832B-358FBA83EAE1}"/>
    <cellStyle name="Comma 4 2 2 6 2 2 2 2" xfId="12765" xr:uid="{90BD232B-E2CA-4D9E-85A4-E6298D65844D}"/>
    <cellStyle name="Comma 4 2 2 6 2 2 3" xfId="9868" xr:uid="{7B511608-9612-48E9-BEE3-02624948DB02}"/>
    <cellStyle name="Comma 4 2 2 6 2 3" xfId="4917" xr:uid="{B19FBE8C-5841-46E5-8C4F-08D5AFF38D53}"/>
    <cellStyle name="Comma 4 2 2 6 2 3 2" xfId="11493" xr:uid="{ACE6E06A-4AD7-4648-A35C-60B77A5F13D2}"/>
    <cellStyle name="Comma 4 2 2 6 2 4" xfId="8604" xr:uid="{E9476254-187B-4F25-9F88-72AE42DDA88D}"/>
    <cellStyle name="Comma 4 2 2 6 3" xfId="2585" xr:uid="{EDB252E3-D0DD-45F2-9E51-C98990C59771}"/>
    <cellStyle name="Comma 4 2 2 6 3 2" xfId="5753" xr:uid="{E1673F13-87A9-4EC5-813A-A9D6659C51D4}"/>
    <cellStyle name="Comma 4 2 2 6 3 2 2" xfId="12304" xr:uid="{937E7E86-2E1A-490A-89CD-6C8183540B81}"/>
    <cellStyle name="Comma 4 2 2 6 3 3" xfId="9407" xr:uid="{592F7020-BA35-412A-9AEB-4CAF0CE3837F}"/>
    <cellStyle name="Comma 4 2 2 6 4" xfId="4456" xr:uid="{6B78F2DB-0E32-47FF-8D1D-F0C21F01D510}"/>
    <cellStyle name="Comma 4 2 2 6 4 2" xfId="11032" xr:uid="{1AE74659-D378-4FBE-8B3D-8754100444E9}"/>
    <cellStyle name="Comma 4 2 2 6 5" xfId="7920" xr:uid="{9D8DA5EC-863E-4B72-99C4-FCF1C1EC177D}"/>
    <cellStyle name="Comma 4 2 2 7" xfId="515" xr:uid="{00000000-0005-0000-0000-000002020000}"/>
    <cellStyle name="Comma 4 2 2 7 2" xfId="3048" xr:uid="{5B6847D5-1FE8-4D86-949C-888CA4AC60C9}"/>
    <cellStyle name="Comma 4 2 2 7 2 2" xfId="6215" xr:uid="{643D41A7-3585-4DEF-BCB2-F066F15C5852}"/>
    <cellStyle name="Comma 4 2 2 7 2 2 2" xfId="12766" xr:uid="{DA96C72C-33E7-4EA8-AC5F-EA990D559DFF}"/>
    <cellStyle name="Comma 4 2 2 7 2 3" xfId="9869" xr:uid="{5B99D119-168D-4526-952F-9723CA53B336}"/>
    <cellStyle name="Comma 4 2 2 7 3" xfId="4918" xr:uid="{FB6A8FCD-6973-4B73-91D3-A492ACC8C603}"/>
    <cellStyle name="Comma 4 2 2 7 3 2" xfId="11494" xr:uid="{60F77250-408D-4AAF-8CE7-AF7D0B3042BD}"/>
    <cellStyle name="Comma 4 2 2 7 4" xfId="7921" xr:uid="{548A3240-C397-490C-8EAF-A1E8BB6B7EEF}"/>
    <cellStyle name="Comma 4 2 2 8" xfId="1714" xr:uid="{DB2CE8F9-3120-48A2-AE1B-606062A83C7D}"/>
    <cellStyle name="Comma 4 2 2 8 2" xfId="3039" xr:uid="{EA98130B-C936-4525-8562-58DD5E9DDBE4}"/>
    <cellStyle name="Comma 4 2 2 8 2 2" xfId="6206" xr:uid="{C9EEA892-5954-4C75-A886-7A991C64C26E}"/>
    <cellStyle name="Comma 4 2 2 8 2 2 2" xfId="12757" xr:uid="{6D99CAFF-8C53-42F5-B43D-6AC9E942DA5E}"/>
    <cellStyle name="Comma 4 2 2 8 2 3" xfId="9860" xr:uid="{4F121005-26AF-4CF2-9482-D18B47491EE2}"/>
    <cellStyle name="Comma 4 2 2 8 3" xfId="4909" xr:uid="{E85E6221-AC29-4DFA-BA1C-01ADC8D269DC}"/>
    <cellStyle name="Comma 4 2 2 8 3 2" xfId="11485" xr:uid="{79C4F2E9-548A-420D-9100-541F90DC0138}"/>
    <cellStyle name="Comma 4 2 2 8 4" xfId="8597" xr:uid="{98935B6D-2D8D-4F85-877D-248A0C6770BC}"/>
    <cellStyle name="Comma 4 2 2 9" xfId="1960" xr:uid="{8C086331-107A-4D7F-BAAB-03D1056ACA5F}"/>
    <cellStyle name="Comma 4 2 2 9 2" xfId="3273" xr:uid="{AECC69E3-9E07-43D7-ABF1-59902AF9E1E9}"/>
    <cellStyle name="Comma 4 2 2 9 2 2" xfId="6427" xr:uid="{AC600008-BEDE-4B19-9D2E-B116F42707DA}"/>
    <cellStyle name="Comma 4 2 2 9 2 2 2" xfId="12976" xr:uid="{D1B171AB-5BA6-46E7-8F6B-2EEB02CFA837}"/>
    <cellStyle name="Comma 4 2 2 9 2 3" xfId="10085" xr:uid="{9441E16B-6D31-40B6-BE97-A0C885BC060F}"/>
    <cellStyle name="Comma 4 2 2 9 3" xfId="5132" xr:uid="{A07AC149-83E6-4B5B-AEBA-491EB9708DDC}"/>
    <cellStyle name="Comma 4 2 2 9 3 2" xfId="11706" xr:uid="{68B67970-6813-446A-A9FB-8B7FD57C3113}"/>
    <cellStyle name="Comma 4 2 2 9 4" xfId="8808" xr:uid="{FAD127F9-9ED2-40E9-B64B-7688CAF5D490}"/>
    <cellStyle name="Comma 4 2 20" xfId="1986" xr:uid="{FDF51ED0-A53A-4091-9D07-74107709F25F}"/>
    <cellStyle name="Comma 4 2 20 2" xfId="5155" xr:uid="{6FDB7DFE-2236-418E-86E9-3508B6D96AF2}"/>
    <cellStyle name="Comma 4 2 20 2 2" xfId="11728" xr:uid="{3BC45FA1-EA7C-420E-848B-891DBCF34222}"/>
    <cellStyle name="Comma 4 2 20 3" xfId="8830" xr:uid="{F8420356-CA23-4734-A47C-CAFFC08E90F2}"/>
    <cellStyle name="Comma 4 2 21" xfId="3397" xr:uid="{BBAE912C-6E94-4481-B556-545C73862173}"/>
    <cellStyle name="Comma 4 2 21 2" xfId="6524" xr:uid="{28D3E3E1-151B-4FAF-9D71-14D8B58A431B}"/>
    <cellStyle name="Comma 4 2 21 2 2" xfId="13064" xr:uid="{E4517D29-D80D-466D-9382-7093A85C6292}"/>
    <cellStyle name="Comma 4 2 21 3" xfId="10172" xr:uid="{6209DC81-12E2-401E-A579-4F55E3DD42C0}"/>
    <cellStyle name="Comma 4 2 22" xfId="3814" xr:uid="{CB752CCF-41D8-42DC-AE5C-210AD4C3FCF5}"/>
    <cellStyle name="Comma 4 2 22 2" xfId="10469" xr:uid="{BAC024CB-32E1-4F6B-B316-DF525FCAA51B}"/>
    <cellStyle name="Comma 4 2 3" xfId="516" xr:uid="{00000000-0005-0000-0000-000003020000}"/>
    <cellStyle name="Comma 4 2 3 2" xfId="517" xr:uid="{00000000-0005-0000-0000-000004020000}"/>
    <cellStyle name="Comma 4 2 3 2 10" xfId="7569" xr:uid="{050C2493-A7E1-495C-8C28-551F0A2FC102}"/>
    <cellStyle name="Comma 4 2 3 2 11" xfId="7923" xr:uid="{01961BA7-8127-43A9-B6FE-44970F362D27}"/>
    <cellStyle name="Comma 4 2 3 2 2" xfId="518" xr:uid="{00000000-0005-0000-0000-000005020000}"/>
    <cellStyle name="Comma 4 2 3 2 2 2" xfId="1724" xr:uid="{EB301D27-D440-4FBD-A982-B281580B8D24}"/>
    <cellStyle name="Comma 4 2 3 2 2 2 2" xfId="3051" xr:uid="{E33D54F3-B8EC-409E-9AC2-68F323248A52}"/>
    <cellStyle name="Comma 4 2 3 2 2 2 2 2" xfId="6218" xr:uid="{58D61391-75AC-4205-855A-004D2F4440B6}"/>
    <cellStyle name="Comma 4 2 3 2 2 2 2 2 2" xfId="12769" xr:uid="{D5830B04-6F4A-4338-A2EF-60EDBB26096B}"/>
    <cellStyle name="Comma 4 2 3 2 2 2 2 3" xfId="9872" xr:uid="{D8F1370F-BDE6-4254-B87A-EC575A7366A7}"/>
    <cellStyle name="Comma 4 2 3 2 2 2 3" xfId="4921" xr:uid="{14BE18B5-F6BB-43ED-8476-7E50E81FF870}"/>
    <cellStyle name="Comma 4 2 3 2 2 2 3 2" xfId="11497" xr:uid="{3B599F98-CB0C-403E-8EAB-F8E22CE85C7E}"/>
    <cellStyle name="Comma 4 2 3 2 2 2 4" xfId="8607" xr:uid="{6427F0B5-37DE-4970-9C16-78FCE95BEEEB}"/>
    <cellStyle name="Comma 4 2 3 2 2 3" xfId="2258" xr:uid="{6BC03034-242A-48DE-9E1D-B766DFBB7B24}"/>
    <cellStyle name="Comma 4 2 3 2 2 3 2" xfId="5426" xr:uid="{3726FDAB-50CA-4A73-A8E2-75856A276C4D}"/>
    <cellStyle name="Comma 4 2 3 2 2 3 2 2" xfId="11981" xr:uid="{F2CA2D8F-B6C5-4C94-B050-43933D3B207D}"/>
    <cellStyle name="Comma 4 2 3 2 2 3 3" xfId="9084" xr:uid="{DFD49A7A-4A21-4FDE-9397-25D32BE3479C}"/>
    <cellStyle name="Comma 4 2 3 2 2 4" xfId="4085" xr:uid="{EE168D22-BDC1-417E-A0B6-C6823A92BB5E}"/>
    <cellStyle name="Comma 4 2 3 2 2 4 2" xfId="10703" xr:uid="{D57ADA77-1B32-49B5-AFA2-2328ABE3A2C7}"/>
    <cellStyle name="Comma 4 2 3 2 2 5" xfId="7924" xr:uid="{CAB8222B-71E2-4E8D-B3EA-40D22C3DCA50}"/>
    <cellStyle name="Comma 4 2 3 2 3" xfId="519" xr:uid="{00000000-0005-0000-0000-000006020000}"/>
    <cellStyle name="Comma 4 2 3 2 3 2" xfId="1725" xr:uid="{B4B452DA-8FC6-486F-90E5-65CF2AF8ADCA}"/>
    <cellStyle name="Comma 4 2 3 2 3 2 2" xfId="3052" xr:uid="{F55FFCC1-7788-4230-8991-558B88A323E7}"/>
    <cellStyle name="Comma 4 2 3 2 3 2 2 2" xfId="6219" xr:uid="{9F17ADD3-7C6B-48AD-BC53-476B63D49F14}"/>
    <cellStyle name="Comma 4 2 3 2 3 2 2 2 2" xfId="12770" xr:uid="{DD0A5055-F0AD-4D8A-9824-AF428C15FAB3}"/>
    <cellStyle name="Comma 4 2 3 2 3 2 2 3" xfId="9873" xr:uid="{69225DC6-F1A5-4C44-AAD4-F5ECE80A989D}"/>
    <cellStyle name="Comma 4 2 3 2 3 2 3" xfId="4922" xr:uid="{15A9BE02-90F5-4DA4-A9E4-82F032A5FD84}"/>
    <cellStyle name="Comma 4 2 3 2 3 2 3 2" xfId="11498" xr:uid="{CE48224A-D289-4C28-A389-859993BAD014}"/>
    <cellStyle name="Comma 4 2 3 2 3 2 4" xfId="8608" xr:uid="{86292D8F-3AE2-4AD3-97A8-3995A54AD3E2}"/>
    <cellStyle name="Comma 4 2 3 2 3 3" xfId="2500" xr:uid="{5C1F54B8-1791-4F6C-BFB0-8B8A96C4AD39}"/>
    <cellStyle name="Comma 4 2 3 2 3 3 2" xfId="5668" xr:uid="{E8BA5574-235D-43D1-9634-AC955BBEF487}"/>
    <cellStyle name="Comma 4 2 3 2 3 3 2 2" xfId="12221" xr:uid="{B6776B1D-F25B-428F-BE79-D1DCECD0E0D8}"/>
    <cellStyle name="Comma 4 2 3 2 3 3 3" xfId="9324" xr:uid="{6AB09425-BAD0-4A21-9FF5-87343CD9025A}"/>
    <cellStyle name="Comma 4 2 3 2 3 4" xfId="4371" xr:uid="{16B3D0B1-125A-40FC-A956-24F9C80F157A}"/>
    <cellStyle name="Comma 4 2 3 2 3 4 2" xfId="10949" xr:uid="{E0E57C69-5DE5-43C6-8EF5-2D83A16F8128}"/>
    <cellStyle name="Comma 4 2 3 2 3 5" xfId="7925" xr:uid="{555C2BB0-0D43-4DCF-91F2-E15598DDDE8D}"/>
    <cellStyle name="Comma 4 2 3 2 4" xfId="1723" xr:uid="{5C9B89D3-6EBE-4AD6-82DA-231B41DA289F}"/>
    <cellStyle name="Comma 4 2 3 2 4 2" xfId="3050" xr:uid="{7985323F-4EC9-44C3-8622-96B79C3D0BE3}"/>
    <cellStyle name="Comma 4 2 3 2 4 2 2" xfId="6217" xr:uid="{C864FA98-99D1-4605-BFB2-607866CC3224}"/>
    <cellStyle name="Comma 4 2 3 2 4 2 2 2" xfId="12768" xr:uid="{5B4BE7CA-B46E-4FDD-8E3B-6C35713DA684}"/>
    <cellStyle name="Comma 4 2 3 2 4 2 3" xfId="9871" xr:uid="{0ABD3DCF-C02A-43E7-9995-15A590C9FF00}"/>
    <cellStyle name="Comma 4 2 3 2 4 3" xfId="4920" xr:uid="{AE22262B-8F81-4EF7-B848-7491347D1E8F}"/>
    <cellStyle name="Comma 4 2 3 2 4 3 2" xfId="11496" xr:uid="{18CBE33B-D5B2-4A32-B564-D5A38FE8C6C8}"/>
    <cellStyle name="Comma 4 2 3 2 4 4" xfId="8606" xr:uid="{8FD66FB2-6199-45AA-8C01-41E0FF93055D}"/>
    <cellStyle name="Comma 4 2 3 2 5" xfId="2085" xr:uid="{898487BD-1CCB-493D-935B-1A530D165A1D}"/>
    <cellStyle name="Comma 4 2 3 2 5 2" xfId="5254" xr:uid="{CEC85F15-159E-47C1-BEA1-E5011C1D8F42}"/>
    <cellStyle name="Comma 4 2 3 2 5 2 2" xfId="11809" xr:uid="{4D97020A-B362-44AB-9D09-305E29B9C870}"/>
    <cellStyle name="Comma 4 2 3 2 5 3" xfId="8911" xr:uid="{42078F71-6A7D-4243-BECD-31350A3C081D}"/>
    <cellStyle name="Comma 4 2 3 2 6" xfId="3587" xr:uid="{00C0BBB1-4025-4FE5-952C-48FBB5B3EB2E}"/>
    <cellStyle name="Comma 4 2 3 2 6 2" xfId="6709" xr:uid="{78B89F66-CA3B-4E09-AC5A-FC6D0DDFA419}"/>
    <cellStyle name="Comma 4 2 3 2 6 2 2" xfId="13249" xr:uid="{EB734CDD-D1D0-4A16-B788-7D7235AC1199}"/>
    <cellStyle name="Comma 4 2 3 2 6 3" xfId="10357" xr:uid="{8B704B62-AAD6-4D06-9474-E7E27AFA9E62}"/>
    <cellStyle name="Comma 4 2 3 2 7" xfId="3879" xr:uid="{FBEA27A1-D802-440E-A90A-4A279C5D86B7}"/>
    <cellStyle name="Comma 4 2 3 2 7 2" xfId="10524" xr:uid="{5E6699DF-410F-494E-94A7-6A44B0C2F325}"/>
    <cellStyle name="Comma 4 2 3 2 8" xfId="3755" xr:uid="{82E92B52-DC6A-40EA-9111-39DCF77F4FC1}"/>
    <cellStyle name="Comma 4 2 3 2 8 2" xfId="10453" xr:uid="{31CBE821-914F-4CE7-8AFE-6933E8EA873E}"/>
    <cellStyle name="Comma 4 2 3 2 9" xfId="7052" xr:uid="{DF00DB7B-078F-4880-BC53-C091F72EF948}"/>
    <cellStyle name="Comma 4 2 3 2 9 2" xfId="13556" xr:uid="{E3AF1CB6-9BDF-4EE2-AF6A-C9CD1E660739}"/>
    <cellStyle name="Comma 4 2 3 3" xfId="520" xr:uid="{00000000-0005-0000-0000-000007020000}"/>
    <cellStyle name="Comma 4 2 3 4" xfId="1722" xr:uid="{68EF7D30-345C-434F-BB62-BB75DF852CD7}"/>
    <cellStyle name="Comma 4 2 3 4 2" xfId="3049" xr:uid="{E1F69FFE-CF59-43F7-BACD-8289EEE5CAF2}"/>
    <cellStyle name="Comma 4 2 3 4 2 2" xfId="6216" xr:uid="{EF4A1CBB-17D6-487E-969C-3DE7E5AD91F2}"/>
    <cellStyle name="Comma 4 2 3 4 2 2 2" xfId="12767" xr:uid="{FB41F331-B8BE-49ED-AE0B-DC8F8AB1762E}"/>
    <cellStyle name="Comma 4 2 3 4 2 3" xfId="9870" xr:uid="{6AC85373-6CEE-4A26-8814-DD9D99799893}"/>
    <cellStyle name="Comma 4 2 3 4 3" xfId="4919" xr:uid="{7451BCDE-CDFC-459B-9D2D-822AACBD00B3}"/>
    <cellStyle name="Comma 4 2 3 4 3 2" xfId="11495" xr:uid="{A362B186-2EC6-4E92-9FF6-7055B5A7C7AF}"/>
    <cellStyle name="Comma 4 2 3 4 4" xfId="8605" xr:uid="{35E15170-240F-48AE-9EF6-1C138AF38674}"/>
    <cellStyle name="Comma 4 2 3 5" xfId="2059" xr:uid="{FD501DEC-62A1-4A77-9A6B-B9835C5A2347}"/>
    <cellStyle name="Comma 4 2 3 5 2" xfId="5228" xr:uid="{873DAC80-5ADC-4D6E-8817-7921996416FB}"/>
    <cellStyle name="Comma 4 2 3 5 2 2" xfId="11783" xr:uid="{7250327B-673A-4615-B822-08C8147B2C11}"/>
    <cellStyle name="Comma 4 2 3 5 3" xfId="8885" xr:uid="{E58455E4-057D-4E2B-B9C0-06D1D528F8CD}"/>
    <cellStyle name="Comma 4 2 3 6" xfId="3847" xr:uid="{72EFB212-11D7-48EC-9E0A-945BD4E60A65}"/>
    <cellStyle name="Comma 4 2 3 6 2" xfId="10494" xr:uid="{58E6944F-9AB3-4722-9C51-869AB876F917}"/>
    <cellStyle name="Comma 4 2 3 7" xfId="7922" xr:uid="{DCF53379-87DB-4412-BFEA-DCD7F8BC4030}"/>
    <cellStyle name="Comma 4 2 4" xfId="521" xr:uid="{00000000-0005-0000-0000-000008020000}"/>
    <cellStyle name="Comma 4 2 4 2" xfId="522" xr:uid="{00000000-0005-0000-0000-000009020000}"/>
    <cellStyle name="Comma 4 2 4 3" xfId="1726" xr:uid="{51F55D93-93D2-472A-930C-50B7AFE0394E}"/>
    <cellStyle name="Comma 4 2 4 3 2" xfId="3053" xr:uid="{933045F3-265F-44F5-8A65-26901A896565}"/>
    <cellStyle name="Comma 4 2 4 3 2 2" xfId="6220" xr:uid="{575F915C-BAF2-40B3-BD4A-7C42FD7C4F68}"/>
    <cellStyle name="Comma 4 2 4 3 2 2 2" xfId="12771" xr:uid="{21405FAB-5DA9-41E5-9E8D-03A5BD8AB2B7}"/>
    <cellStyle name="Comma 4 2 4 3 2 3" xfId="9874" xr:uid="{146610FD-8B94-4ADD-A49A-49A433BBC335}"/>
    <cellStyle name="Comma 4 2 4 3 3" xfId="4923" xr:uid="{7F10431D-843C-42E9-B1D6-803E1828B1E7}"/>
    <cellStyle name="Comma 4 2 4 3 3 2" xfId="11499" xr:uid="{BB4E2F95-1E64-407F-BD09-D98688B9C2C8}"/>
    <cellStyle name="Comma 4 2 4 3 4" xfId="8609" xr:uid="{B3D31CF4-07E3-4F92-B764-EA2478323B89}"/>
    <cellStyle name="Comma 4 2 4 4" xfId="2082" xr:uid="{E3FCC417-2DF6-4734-903B-A61FB6A306CC}"/>
    <cellStyle name="Comma 4 2 4 4 2" xfId="5251" xr:uid="{6874626C-B238-43F8-A9EB-BE6C5F0C9A50}"/>
    <cellStyle name="Comma 4 2 4 4 2 2" xfId="11806" xr:uid="{1C9352C4-E745-46C2-A828-ADB9DBE64AA8}"/>
    <cellStyle name="Comma 4 2 4 4 3" xfId="8908" xr:uid="{4F47D82D-4BAC-44DC-A89A-2923533FB97A}"/>
    <cellStyle name="Comma 4 2 4 5" xfId="3876" xr:uid="{AF846AA4-1B67-4715-8BE2-563A8D496AA5}"/>
    <cellStyle name="Comma 4 2 4 5 2" xfId="10521" xr:uid="{8B40A4DD-2306-4A6B-B69A-85A55F6BAB6D}"/>
    <cellStyle name="Comma 4 2 4 6" xfId="7926" xr:uid="{E62C4E5D-334F-4B2D-9424-F1436FFD0C90}"/>
    <cellStyle name="Comma 4 2 5" xfId="523" xr:uid="{00000000-0005-0000-0000-00000A020000}"/>
    <cellStyle name="Comma 4 2 6" xfId="524" xr:uid="{00000000-0005-0000-0000-00000B020000}"/>
    <cellStyle name="Comma 4 2 7" xfId="525" xr:uid="{00000000-0005-0000-0000-00000C020000}"/>
    <cellStyle name="Comma 4 2 8" xfId="526" xr:uid="{00000000-0005-0000-0000-00000D020000}"/>
    <cellStyle name="Comma 4 2 9" xfId="527" xr:uid="{00000000-0005-0000-0000-00000E020000}"/>
    <cellStyle name="Comma 4 20" xfId="1687" xr:uid="{0B9012C3-A340-488F-9433-6FFD75298829}"/>
    <cellStyle name="Comma 4 20 2" xfId="3011" xr:uid="{DA084E40-5563-46E1-9E44-E393A81D1BAB}"/>
    <cellStyle name="Comma 4 20 2 2" xfId="6178" xr:uid="{1C13A8C3-ADA5-4F71-B647-677DFE47EE55}"/>
    <cellStyle name="Comma 4 20 2 2 2" xfId="12729" xr:uid="{9F10ADE2-50FD-4742-9378-9BA06143F1F7}"/>
    <cellStyle name="Comma 4 20 2 3" xfId="9832" xr:uid="{799393EC-E686-42FE-BFB5-7E8424E267A9}"/>
    <cellStyle name="Comma 4 20 3" xfId="4881" xr:uid="{C69BAD5E-BA5B-42F7-8C8A-C2D09366CF27}"/>
    <cellStyle name="Comma 4 20 3 2" xfId="11457" xr:uid="{F61948BA-4525-4A23-9FBE-DC8B8FB91C2D}"/>
    <cellStyle name="Comma 4 20 4" xfId="8570" xr:uid="{311C75C7-5A22-4B6B-BF58-6224E6F3CB75}"/>
    <cellStyle name="Comma 4 21" xfId="1985" xr:uid="{289FD0BC-B85E-4A57-B94B-C21610BF4F5C}"/>
    <cellStyle name="Comma 4 21 2" xfId="5154" xr:uid="{6EA29BA8-EF72-4B3E-83AA-173C07D0E023}"/>
    <cellStyle name="Comma 4 21 2 2" xfId="11727" xr:uid="{8CDDB2E0-B382-4A12-8934-3D72A4AEE3F9}"/>
    <cellStyle name="Comma 4 21 3" xfId="8829" xr:uid="{5B07BF8C-6DE3-48AC-86CE-018BF48A8EC6}"/>
    <cellStyle name="Comma 4 22" xfId="2039" xr:uid="{51C5068B-91A9-4BD8-BDB2-D77B416D67AB}"/>
    <cellStyle name="Comma 4 22 2" xfId="5208" xr:uid="{107D2244-86EC-4075-8E47-D4A7DE29BBDF}"/>
    <cellStyle name="Comma 4 22 2 2" xfId="11763" xr:uid="{3793B8A5-F965-42CE-A826-B7FABD501E04}"/>
    <cellStyle name="Comma 4 22 2 3" xfId="7289" xr:uid="{1E3F97C5-D597-4086-B693-573F857AE850}"/>
    <cellStyle name="Comma 4 22 3" xfId="8865" xr:uid="{D998056F-C8E6-4A7A-974E-F19B66D3B553}"/>
    <cellStyle name="Comma 4 22 4" xfId="7213" xr:uid="{321DDD7C-28E2-47CF-A471-CB7271A4E204}"/>
    <cellStyle name="Comma 4 23" xfId="3396" xr:uid="{E19D5ABA-C01A-4EF8-BB9E-3F301D630E48}"/>
    <cellStyle name="Comma 4 23 2" xfId="6523" xr:uid="{B7B2ABB7-6DD0-4B3D-B188-6DAC807C8D6A}"/>
    <cellStyle name="Comma 4 23 2 2" xfId="13063" xr:uid="{BFA69800-8B54-4EBE-BE9C-56024818AB0F}"/>
    <cellStyle name="Comma 4 23 3" xfId="10171" xr:uid="{361E2B23-C0CB-4EE5-99F7-655EFAB1AA0F}"/>
    <cellStyle name="Comma 4 24" xfId="3573" xr:uid="{8D26C99B-55D0-4BB8-B57F-9FD1FB1AD702}"/>
    <cellStyle name="Comma 4 24 2" xfId="6695" xr:uid="{5AD2EC19-95B4-4892-8FA5-A20205B48DAC}"/>
    <cellStyle name="Comma 4 24 2 2" xfId="13235" xr:uid="{76AFB1DD-34C0-40A4-8D15-03B4BE28FDAD}"/>
    <cellStyle name="Comma 4 24 3" xfId="10343" xr:uid="{1C0F5AAB-2566-4D31-B782-71A2AA06ED3F}"/>
    <cellStyle name="Comma 4 25" xfId="3745" xr:uid="{EB74FCB4-2D12-404C-BBB2-36FE8DBB2C11}"/>
    <cellStyle name="Comma 4 25 2" xfId="10445" xr:uid="{9CBDF217-8F3A-4891-B414-EE9881F5DBB6}"/>
    <cellStyle name="Comma 4 26" xfId="3809" xr:uid="{625F14BC-B186-4B48-AD5A-73B40D3094FA}"/>
    <cellStyle name="Comma 4 26 2" xfId="10467" xr:uid="{DE6F4553-F0EB-4006-AB11-E7A4601F7BE1}"/>
    <cellStyle name="Comma 4 26 3" xfId="7271" xr:uid="{EB5B889F-6B24-49AC-8632-2D3062908AA2}"/>
    <cellStyle name="Comma 4 27" xfId="7039" xr:uid="{89D1D1EF-6ACB-4364-ADC2-8D6B682506B7}"/>
    <cellStyle name="Comma 4 27 2" xfId="13543" xr:uid="{C9DCA603-ED03-4C77-A738-9A65B35A3F3E}"/>
    <cellStyle name="Comma 4 28" xfId="1133" xr:uid="{2BF0549E-6E11-43FD-861D-8284CAB7F3C8}"/>
    <cellStyle name="Comma 4 28 2" xfId="8070" xr:uid="{9481D88B-5137-461D-82CB-B7DB34405E67}"/>
    <cellStyle name="Comma 4 28 3" xfId="7353" xr:uid="{EFF4F323-63A7-4742-84EE-A94BB65A627C}"/>
    <cellStyle name="Comma 4 29" xfId="7550" xr:uid="{73DBE1C2-CB65-47D0-8F4B-58CD51ECE91D}"/>
    <cellStyle name="Comma 4 3" xfId="528" xr:uid="{00000000-0005-0000-0000-00000F020000}"/>
    <cellStyle name="Comma 4 3 10" xfId="7053" xr:uid="{9BB417B3-A237-4511-8430-0E0BAB6AA02C}"/>
    <cellStyle name="Comma 4 3 10 2" xfId="13557" xr:uid="{89F1180F-AB53-4453-8F75-A565D0E3B0DB}"/>
    <cellStyle name="Comma 4 3 11" xfId="7573" xr:uid="{F10E27BD-83A8-445C-9917-98A9007FF4D4}"/>
    <cellStyle name="Comma 4 3 2" xfId="529" xr:uid="{00000000-0005-0000-0000-000010020000}"/>
    <cellStyle name="Comma 4 3 2 10" xfId="7054" xr:uid="{C1860FE3-A0F7-4D99-A185-66F8005EAD73}"/>
    <cellStyle name="Comma 4 3 2 10 2" xfId="13558" xr:uid="{BD72FEF2-E211-4224-9C50-8C5280367CBD}"/>
    <cellStyle name="Comma 4 3 2 11" xfId="1208" xr:uid="{6A7A7632-1220-48D5-AFC6-56C228B12546}"/>
    <cellStyle name="Comma 4 3 2 11 2" xfId="8105" xr:uid="{355BFEEA-1F1C-4267-AC5B-08E11AC6A9AE}"/>
    <cellStyle name="Comma 4 3 2 11 3" xfId="7574" xr:uid="{CE38B03A-E5C2-40FE-804B-2E089FAD6E73}"/>
    <cellStyle name="Comma 4 3 2 12" xfId="7927" xr:uid="{65A0BD5C-1006-431A-9580-650693897DAE}"/>
    <cellStyle name="Comma 4 3 2 2" xfId="530" xr:uid="{00000000-0005-0000-0000-000011020000}"/>
    <cellStyle name="Comma 4 3 2 2 2" xfId="1729" xr:uid="{0E26D3AC-2297-470D-895D-0E6F4D9841AD}"/>
    <cellStyle name="Comma 4 3 2 2 2 2" xfId="3056" xr:uid="{81AB1A0C-FDC0-47E8-A6D3-9F09F2E1CB5F}"/>
    <cellStyle name="Comma 4 3 2 2 2 2 2" xfId="6223" xr:uid="{F244CE65-1502-44FC-B3B0-58B324B17A9B}"/>
    <cellStyle name="Comma 4 3 2 2 2 2 2 2" xfId="12774" xr:uid="{AB93498C-DEB1-44B5-B73F-199745E26269}"/>
    <cellStyle name="Comma 4 3 2 2 2 2 3" xfId="9877" xr:uid="{458E52B1-F581-400B-AD9B-E1EEE756E834}"/>
    <cellStyle name="Comma 4 3 2 2 2 3" xfId="4926" xr:uid="{5975D98F-7082-489A-82AE-ED8C83B9FDBD}"/>
    <cellStyle name="Comma 4 3 2 2 2 3 2" xfId="11502" xr:uid="{0F4CDE22-6B61-4D60-8C75-254C834AC917}"/>
    <cellStyle name="Comma 4 3 2 2 2 4" xfId="8612" xr:uid="{C30961D6-7110-45EF-82EE-8E6268CE34F9}"/>
    <cellStyle name="Comma 4 3 2 2 3" xfId="2502" xr:uid="{99FFEB36-4D26-4138-904B-3A4BC1309898}"/>
    <cellStyle name="Comma 4 3 2 2 3 2" xfId="5670" xr:uid="{52F03EAA-035E-44DD-A6C0-D10D842A985F}"/>
    <cellStyle name="Comma 4 3 2 2 3 2 2" xfId="12223" xr:uid="{BDE11468-C3EE-4230-AF2A-EF6CE7F2BCA8}"/>
    <cellStyle name="Comma 4 3 2 2 3 3" xfId="9326" xr:uid="{50CAE49B-279E-4787-B9E7-AF2B68956315}"/>
    <cellStyle name="Comma 4 3 2 2 4" xfId="4373" xr:uid="{CB1FF17F-54C2-41DA-8A49-F057B807C6D4}"/>
    <cellStyle name="Comma 4 3 2 2 4 2" xfId="10951" xr:uid="{0D8BB30E-A3D8-4079-98EA-D955778A365C}"/>
    <cellStyle name="Comma 4 3 2 2 5" xfId="1287" xr:uid="{048EDC25-CA16-4A08-919D-BDD06D2DE2FF}"/>
    <cellStyle name="Comma 4 3 2 2 5 2" xfId="8171" xr:uid="{BE33A92B-8968-4B94-A2C7-C687CCDEB59D}"/>
    <cellStyle name="Comma 4 3 2 2 6" xfId="7928" xr:uid="{99E86944-E78D-4A1E-B891-107CC815F3BB}"/>
    <cellStyle name="Comma 4 3 2 3" xfId="531" xr:uid="{00000000-0005-0000-0000-000012020000}"/>
    <cellStyle name="Comma 4 3 2 3 2" xfId="1730" xr:uid="{156975F5-301C-44FF-BDF6-D81CB3B58B1E}"/>
    <cellStyle name="Comma 4 3 2 3 2 2" xfId="3057" xr:uid="{1BC4640E-B533-4FC7-8DC7-1F04C2501A8D}"/>
    <cellStyle name="Comma 4 3 2 3 2 2 2" xfId="6224" xr:uid="{C3259FE7-9CE9-490D-BD5B-E260E7257928}"/>
    <cellStyle name="Comma 4 3 2 3 2 2 2 2" xfId="12775" xr:uid="{598371F3-4DCD-409C-8EFC-9ECAF1A0A912}"/>
    <cellStyle name="Comma 4 3 2 3 2 2 3" xfId="9878" xr:uid="{3144085B-74C5-4442-8D3A-4C04B4F86EF1}"/>
    <cellStyle name="Comma 4 3 2 3 2 3" xfId="4927" xr:uid="{BC6E3DBE-9E90-4DFE-818E-E4E054A6D285}"/>
    <cellStyle name="Comma 4 3 2 3 2 3 2" xfId="11503" xr:uid="{50F9351E-1A24-4AB4-ADF9-B47986B7C9F8}"/>
    <cellStyle name="Comma 4 3 2 3 2 4" xfId="8613" xr:uid="{C844A475-01F3-4DEA-86A1-418DBBF42959}"/>
    <cellStyle name="Comma 4 3 2 3 3" xfId="2605" xr:uid="{03C6704F-45F8-4C42-A99D-0E105AA9B9AD}"/>
    <cellStyle name="Comma 4 3 2 3 3 2" xfId="5773" xr:uid="{C1A466B3-7BBA-45DF-8139-250C2660ED27}"/>
    <cellStyle name="Comma 4 3 2 3 3 2 2" xfId="12324" xr:uid="{4C7240A4-B1F6-4C48-9D68-B2B68EE7980C}"/>
    <cellStyle name="Comma 4 3 2 3 3 3" xfId="9427" xr:uid="{295274EA-F917-45D8-B8D1-DB4FA1A6AB17}"/>
    <cellStyle name="Comma 4 3 2 3 4" xfId="4476" xr:uid="{FC40CAA4-AF31-4563-8AA2-23D0A77BB308}"/>
    <cellStyle name="Comma 4 3 2 3 4 2" xfId="11052" xr:uid="{8AEEA796-58CF-436E-83D1-BB5D6608E089}"/>
    <cellStyle name="Comma 4 3 2 3 5" xfId="7929" xr:uid="{74DA45DD-EC4C-4BD8-90BC-CEAD959B333F}"/>
    <cellStyle name="Comma 4 3 2 4" xfId="532" xr:uid="{00000000-0005-0000-0000-000013020000}"/>
    <cellStyle name="Comma 4 3 2 4 2" xfId="3058" xr:uid="{2B15006E-D821-4971-B780-55B7C0D38C01}"/>
    <cellStyle name="Comma 4 3 2 4 2 2" xfId="6225" xr:uid="{5D0E2E74-96F5-4A9D-958D-73E3403CC9E6}"/>
    <cellStyle name="Comma 4 3 2 4 2 2 2" xfId="12776" xr:uid="{195D9B03-C64F-448D-AC36-F23F64598A76}"/>
    <cellStyle name="Comma 4 3 2 4 2 3" xfId="9879" xr:uid="{763AF161-0A51-4DD2-999A-59E2ED8D0939}"/>
    <cellStyle name="Comma 4 3 2 4 3" xfId="4928" xr:uid="{7CEB7DD4-534D-4FF2-BB8B-115F8BC3392D}"/>
    <cellStyle name="Comma 4 3 2 4 3 2" xfId="11504" xr:uid="{26EB6D3B-3D84-4F88-A1BA-2F2018707521}"/>
    <cellStyle name="Comma 4 3 2 4 4" xfId="7930" xr:uid="{87474675-5A17-44EF-B4B1-EE175464EBCE}"/>
    <cellStyle name="Comma 4 3 2 5" xfId="1728" xr:uid="{05C18926-F81C-41FD-9BC1-AC9B1BEA1FE7}"/>
    <cellStyle name="Comma 4 3 2 5 2" xfId="3055" xr:uid="{7269121B-349F-4AD4-B93F-A28FD13C8598}"/>
    <cellStyle name="Comma 4 3 2 5 2 2" xfId="6222" xr:uid="{19530FBC-D37D-4AC1-A111-0D1935630818}"/>
    <cellStyle name="Comma 4 3 2 5 2 2 2" xfId="12773" xr:uid="{DC97BD6C-EAAE-4C41-8F7A-7E715DFE0602}"/>
    <cellStyle name="Comma 4 3 2 5 2 3" xfId="9876" xr:uid="{658A2988-F6AC-434E-99A7-C8B69DCCF93F}"/>
    <cellStyle name="Comma 4 3 2 5 3" xfId="4925" xr:uid="{51634F56-3294-49A6-9F53-1761D0FAC578}"/>
    <cellStyle name="Comma 4 3 2 5 3 2" xfId="11501" xr:uid="{689F0D3D-2F3E-4895-918E-AA9B02888DAD}"/>
    <cellStyle name="Comma 4 3 2 5 4" xfId="8611" xr:uid="{0EE04033-0006-47F7-9447-A1615A984156}"/>
    <cellStyle name="Comma 4 3 2 6" xfId="2259" xr:uid="{2A3FC91D-CCF6-4EC8-BA1C-8D992D32198A}"/>
    <cellStyle name="Comma 4 3 2 6 2" xfId="5427" xr:uid="{5DD0616D-F97A-44EF-B5ED-3A5F4EE89BBC}"/>
    <cellStyle name="Comma 4 3 2 6 2 2" xfId="11982" xr:uid="{2382474F-57E0-4975-A4EE-3F4D8FEDF91B}"/>
    <cellStyle name="Comma 4 3 2 6 3" xfId="9085" xr:uid="{5D4D48CB-06C7-426C-B752-E0A9406B8439}"/>
    <cellStyle name="Comma 4 3 2 7" xfId="3589" xr:uid="{7AE4600D-F966-4F31-B78B-36B5E746F20D}"/>
    <cellStyle name="Comma 4 3 2 7 2" xfId="6711" xr:uid="{BB2B2234-690F-4208-858B-D3A8436B4DFD}"/>
    <cellStyle name="Comma 4 3 2 7 2 2" xfId="13251" xr:uid="{68664E10-EB6A-41A4-96DD-5064B1C45C08}"/>
    <cellStyle name="Comma 4 3 2 7 3" xfId="10359" xr:uid="{5EC79EA0-F89E-40D7-84F2-823DC41333A2}"/>
    <cellStyle name="Comma 4 3 2 8" xfId="4086" xr:uid="{2BE179AC-5AE4-4AED-B943-734988E45490}"/>
    <cellStyle name="Comma 4 3 2 8 2" xfId="10704" xr:uid="{D6D42105-39FB-4187-890B-C914D37D1DEE}"/>
    <cellStyle name="Comma 4 3 2 9" xfId="6785" xr:uid="{4886B40D-F91E-42EE-BD36-47BFA918ABC6}"/>
    <cellStyle name="Comma 4 3 2 9 2" xfId="13322" xr:uid="{609A846B-C0F6-4A42-A6B1-AAA563CF8865}"/>
    <cellStyle name="Comma 4 3 3" xfId="533" xr:uid="{00000000-0005-0000-0000-000014020000}"/>
    <cellStyle name="Comma 4 3 3 2" xfId="1731" xr:uid="{B5EE162A-5459-4BB2-A6BC-E888393A3B88}"/>
    <cellStyle name="Comma 4 3 3 2 2" xfId="3059" xr:uid="{BA340A51-ACE2-413F-A246-16D85ABE1A63}"/>
    <cellStyle name="Comma 4 3 3 2 2 2" xfId="6226" xr:uid="{DF8F29A3-BDD2-4747-9B97-146A10553416}"/>
    <cellStyle name="Comma 4 3 3 2 2 2 2" xfId="12777" xr:uid="{6063CE1C-1EAA-45C5-839A-2F95B6E311C7}"/>
    <cellStyle name="Comma 4 3 3 2 2 3" xfId="9880" xr:uid="{30E1DB9A-0EF5-4807-986A-BF63AD46163A}"/>
    <cellStyle name="Comma 4 3 3 2 3" xfId="4929" xr:uid="{BD00A078-0E77-45A2-865F-0D3087F2336F}"/>
    <cellStyle name="Comma 4 3 3 2 3 2" xfId="11505" xr:uid="{673E9529-D564-468E-A74B-CE77F147FED9}"/>
    <cellStyle name="Comma 4 3 3 2 4" xfId="8614" xr:uid="{D4464361-6EEB-4E26-9579-EC48784CFDAC}"/>
    <cellStyle name="Comma 4 3 3 3" xfId="2501" xr:uid="{F0B75098-A09F-4D1E-9124-7444BAC4CE75}"/>
    <cellStyle name="Comma 4 3 3 3 2" xfId="5669" xr:uid="{92288477-E11C-45BB-9851-65DF5E9C2045}"/>
    <cellStyle name="Comma 4 3 3 3 2 2" xfId="12222" xr:uid="{BEAB05F0-1D05-42EF-B927-B0F36FB6C2ED}"/>
    <cellStyle name="Comma 4 3 3 3 3" xfId="9325" xr:uid="{4DF0D48B-9C51-496F-A23B-C67973EC49A1}"/>
    <cellStyle name="Comma 4 3 3 4" xfId="4372" xr:uid="{BAB91136-5714-4DEF-B1A0-F186D7545EE9}"/>
    <cellStyle name="Comma 4 3 3 4 2" xfId="10950" xr:uid="{A6C44880-B1D4-47B1-8B48-A92AEB21DEFB}"/>
    <cellStyle name="Comma 4 3 3 5" xfId="7931" xr:uid="{3E33CB04-F581-4C8A-BC78-D9F5B19D3F51}"/>
    <cellStyle name="Comma 4 3 4" xfId="534" xr:uid="{00000000-0005-0000-0000-000015020000}"/>
    <cellStyle name="Comma 4 3 4 2" xfId="1732" xr:uid="{E3C44FED-FF55-434D-934A-4996B29904CE}"/>
    <cellStyle name="Comma 4 3 4 2 2" xfId="3060" xr:uid="{15BF1707-94A8-455F-973F-F27E25151EAD}"/>
    <cellStyle name="Comma 4 3 4 2 2 2" xfId="6227" xr:uid="{8F93BE23-A281-4E8C-A8B9-B55009F76180}"/>
    <cellStyle name="Comma 4 3 4 2 2 2 2" xfId="12778" xr:uid="{40E089EB-12A7-41C6-A95B-AB87A1438A23}"/>
    <cellStyle name="Comma 4 3 4 2 2 3" xfId="9881" xr:uid="{99DEB1C6-96F8-4712-A646-499B580055B1}"/>
    <cellStyle name="Comma 4 3 4 2 3" xfId="4930" xr:uid="{18F95558-6E1A-46DE-BC05-61EB46B52018}"/>
    <cellStyle name="Comma 4 3 4 2 3 2" xfId="11506" xr:uid="{B6DF1F43-7D1E-4831-A27F-159B6DDC2C1C}"/>
    <cellStyle name="Comma 4 3 4 2 4" xfId="8615" xr:uid="{0D71C112-DC6D-4D85-8A20-855C5042BBBD}"/>
    <cellStyle name="Comma 4 3 4 3" xfId="2586" xr:uid="{A8118A3E-2D07-4565-BC25-FC9C35316BA1}"/>
    <cellStyle name="Comma 4 3 4 3 2" xfId="5754" xr:uid="{ECB5E962-E975-43E1-95C9-8A9F8818FAC4}"/>
    <cellStyle name="Comma 4 3 4 3 2 2" xfId="12305" xr:uid="{4CE11DE2-F455-45E5-9F73-DD7B2288FCFE}"/>
    <cellStyle name="Comma 4 3 4 3 3" xfId="9408" xr:uid="{39838EA5-7EF0-4127-8580-AD8B591F63C8}"/>
    <cellStyle name="Comma 4 3 4 4" xfId="4457" xr:uid="{E2FFE59C-BA18-4345-A500-C2E79878CF6E}"/>
    <cellStyle name="Comma 4 3 4 4 2" xfId="11033" xr:uid="{77AF9D6F-6FEA-4291-8CA9-582CA098191A}"/>
    <cellStyle name="Comma 4 3 4 5" xfId="7932" xr:uid="{B398B12F-640F-4508-B31D-1CA06A6B7A0C}"/>
    <cellStyle name="Comma 4 3 5" xfId="1727" xr:uid="{9929CEAE-F982-42C3-B827-FA230EEECA69}"/>
    <cellStyle name="Comma 4 3 5 2" xfId="3054" xr:uid="{591017C6-90FA-4E13-8F0D-15CC1912D670}"/>
    <cellStyle name="Comma 4 3 5 2 2" xfId="6221" xr:uid="{CB92322E-4F88-4957-8534-2EC030830228}"/>
    <cellStyle name="Comma 4 3 5 2 2 2" xfId="12772" xr:uid="{F01778A8-06EE-4210-8259-3A4B4A6A76C0}"/>
    <cellStyle name="Comma 4 3 5 2 3" xfId="9875" xr:uid="{576FB61D-202F-46D1-A284-E009A2A99207}"/>
    <cellStyle name="Comma 4 3 5 3" xfId="4924" xr:uid="{F00A29BE-A32A-4BC1-9AF5-89D5BAB9FE29}"/>
    <cellStyle name="Comma 4 3 5 3 2" xfId="11500" xr:uid="{BFB31788-A886-4D19-972E-1DCF2DDF346E}"/>
    <cellStyle name="Comma 4 3 5 4" xfId="8610" xr:uid="{24C4A46D-E6F5-4C0D-9549-827E159A0C62}"/>
    <cellStyle name="Comma 4 3 6" xfId="1988" xr:uid="{99BA67DE-B445-4877-B20B-131F9E5B5659}"/>
    <cellStyle name="Comma 4 3 6 2" xfId="5157" xr:uid="{C4ECDD1D-A439-4628-A51F-666C54CBCE62}"/>
    <cellStyle name="Comma 4 3 6 2 2" xfId="11730" xr:uid="{7FD441C0-3B7E-4623-9789-0C7B1D154295}"/>
    <cellStyle name="Comma 4 3 6 3" xfId="8832" xr:uid="{F7185AE4-FBAD-4FF6-AB35-46BAAEE53B9F}"/>
    <cellStyle name="Comma 4 3 7" xfId="3399" xr:uid="{FEE42124-1C85-469C-B8CC-C98EB59F12DB}"/>
    <cellStyle name="Comma 4 3 7 2" xfId="6526" xr:uid="{2D2972AC-4100-4FE5-8E11-70F025E3B28B}"/>
    <cellStyle name="Comma 4 3 7 2 2" xfId="13066" xr:uid="{B4FDA016-5E1A-4CC5-80F2-1D5FDABFEFBF}"/>
    <cellStyle name="Comma 4 3 7 3" xfId="10174" xr:uid="{E776B0E8-0D2F-4CBE-9388-D954EFEABAD2}"/>
    <cellStyle name="Comma 4 3 8" xfId="3588" xr:uid="{EC61883A-ED19-45C7-B6D6-87D0AB0C71EF}"/>
    <cellStyle name="Comma 4 3 8 2" xfId="6710" xr:uid="{72A4D081-4D39-4D19-AAC8-41E5453D75FF}"/>
    <cellStyle name="Comma 4 3 8 2 2" xfId="13250" xr:uid="{6D9EE0C3-8C31-49AF-B01C-6958DAB2F44F}"/>
    <cellStyle name="Comma 4 3 8 3" xfId="10358" xr:uid="{D84CA041-6899-4E70-85CE-779709B0C2FE}"/>
    <cellStyle name="Comma 4 3 9" xfId="3880" xr:uid="{C05C26B3-C283-4A1C-A4A5-FA3EB1AE2A66}"/>
    <cellStyle name="Comma 4 3 9 2" xfId="10525" xr:uid="{1897213A-D890-4C6C-8C6C-A302354AE238}"/>
    <cellStyle name="Comma 4 30" xfId="7163" xr:uid="{28444265-10A6-408F-A0CD-DFDD627EDD08}"/>
    <cellStyle name="Comma 4 4" xfId="535" xr:uid="{00000000-0005-0000-0000-000016020000}"/>
    <cellStyle name="Comma 4 4 10" xfId="3400" xr:uid="{ABA6DA4B-18B3-4726-A8EB-725FBB9DAA4A}"/>
    <cellStyle name="Comma 4 4 10 2" xfId="6527" xr:uid="{9F45ABCE-1904-4CB4-B438-AA967D27AE56}"/>
    <cellStyle name="Comma 4 4 10 2 2" xfId="13067" xr:uid="{4A52BB08-8940-43C7-9C4E-1127F9CDD09F}"/>
    <cellStyle name="Comma 4 4 10 3" xfId="10175" xr:uid="{2F7703C4-4BC9-4AB4-BF77-1C3FDDE2C62B}"/>
    <cellStyle name="Comma 4 4 11" xfId="3590" xr:uid="{436EC3B2-3A2E-4D90-851D-09385215389D}"/>
    <cellStyle name="Comma 4 4 11 2" xfId="6712" xr:uid="{34D4DD74-4323-40B7-9FE0-41496525ACA6}"/>
    <cellStyle name="Comma 4 4 11 2 2" xfId="13252" xr:uid="{212059D2-6ADE-4047-9923-C46AE41C0179}"/>
    <cellStyle name="Comma 4 4 11 3" xfId="10360" xr:uid="{BD733E05-B86B-4D85-A319-FE347E440594}"/>
    <cellStyle name="Comma 4 4 12" xfId="3881" xr:uid="{719CC03E-9224-4D9F-AF02-7B6818EBE825}"/>
    <cellStyle name="Comma 4 4 12 2" xfId="10526" xr:uid="{46393D0D-F213-49B7-B62C-E110D575AB38}"/>
    <cellStyle name="Comma 4 4 12 3" xfId="7272" xr:uid="{06B93DEC-6722-4891-AE0E-464689C7C4CF}"/>
    <cellStyle name="Comma 4 4 13" xfId="6796" xr:uid="{6C071D22-7BF6-4AAA-A9D3-420BC6F1A549}"/>
    <cellStyle name="Comma 4 4 13 2" xfId="13328" xr:uid="{1A6E4DEE-84CD-4712-9948-8F28FC2B358D}"/>
    <cellStyle name="Comma 4 4 14" xfId="7055" xr:uid="{B6B4532D-58F7-4D8B-B48E-04A937C61391}"/>
    <cellStyle name="Comma 4 4 14 2" xfId="13559" xr:uid="{439E26BD-1506-44DD-858A-9465CEC46C52}"/>
    <cellStyle name="Comma 4 4 15" xfId="1146" xr:uid="{6A5E8A5E-0F71-42CE-AF7D-1722BE460EBD}"/>
    <cellStyle name="Comma 4 4 15 2" xfId="8079" xr:uid="{A6C58977-3BC1-4A4A-BCBC-53CEC3436E75}"/>
    <cellStyle name="Comma 4 4 15 3" xfId="7575" xr:uid="{6972764C-C950-4A7D-BFD4-6FA09B322DED}"/>
    <cellStyle name="Comma 4 4 16" xfId="7933" xr:uid="{2CD6863F-994F-4D9F-86E9-C9DBA8838916}"/>
    <cellStyle name="Comma 4 4 17" xfId="7171" xr:uid="{DA7B4807-F45C-42B2-83A3-4CB30CF48859}"/>
    <cellStyle name="Comma 4 4 2" xfId="536" xr:uid="{00000000-0005-0000-0000-000017020000}"/>
    <cellStyle name="Comma 4 4 2 10" xfId="7934" xr:uid="{0125ABCD-A3EA-42DF-B1F5-597F804D83D5}"/>
    <cellStyle name="Comma 4 4 2 2" xfId="537" xr:uid="{00000000-0005-0000-0000-000018020000}"/>
    <cellStyle name="Comma 4 4 2 2 2" xfId="1735" xr:uid="{CE389465-026D-466D-8688-945B052F7B48}"/>
    <cellStyle name="Comma 4 4 2 2 2 2" xfId="3063" xr:uid="{50180FF7-9D76-4017-ADA8-CF1C36918F12}"/>
    <cellStyle name="Comma 4 4 2 2 2 2 2" xfId="6230" xr:uid="{8E1984CC-8A4F-4550-8695-F6208038DDCF}"/>
    <cellStyle name="Comma 4 4 2 2 2 2 2 2" xfId="12781" xr:uid="{DEC542CA-2E29-4902-B3F8-CCBC7D6E5E77}"/>
    <cellStyle name="Comma 4 4 2 2 2 2 3" xfId="9884" xr:uid="{571467DC-806E-4BEA-B36D-7CDE7D43A742}"/>
    <cellStyle name="Comma 4 4 2 2 2 3" xfId="4933" xr:uid="{5E9AEBB8-C8D4-4288-9120-7E43DF7F4C05}"/>
    <cellStyle name="Comma 4 4 2 2 2 3 2" xfId="11509" xr:uid="{1BA2EE42-66CF-4FB2-8356-F76BE5F0F341}"/>
    <cellStyle name="Comma 4 4 2 2 2 4" xfId="8618" xr:uid="{7118160A-C50A-43C5-9F80-40A29D43B0F0}"/>
    <cellStyle name="Comma 4 4 2 2 3" xfId="2504" xr:uid="{502A8BD8-8E5D-4FED-8C9B-EB2DC9C742DD}"/>
    <cellStyle name="Comma 4 4 2 2 3 2" xfId="5672" xr:uid="{DEAC9C1E-B94B-4629-9CF9-F1E4CA64F267}"/>
    <cellStyle name="Comma 4 4 2 2 3 2 2" xfId="12225" xr:uid="{D95EB6D9-B235-4687-842C-62D575EEFC9D}"/>
    <cellStyle name="Comma 4 4 2 2 3 3" xfId="9328" xr:uid="{76B14956-1857-4BE3-818C-43BD5F740EED}"/>
    <cellStyle name="Comma 4 4 2 2 4" xfId="4375" xr:uid="{0D7E8018-DF21-40F1-BDE3-21F99BD4744C}"/>
    <cellStyle name="Comma 4 4 2 2 4 2" xfId="10953" xr:uid="{44CABAAF-D4D7-4EED-A732-C6327E412AA1}"/>
    <cellStyle name="Comma 4 4 2 2 5" xfId="1288" xr:uid="{5B4064DE-E5BF-4120-A39D-BE7CC4949481}"/>
    <cellStyle name="Comma 4 4 2 2 5 2" xfId="8172" xr:uid="{A7525D3C-2DEA-4248-B531-BF472D33740B}"/>
    <cellStyle name="Comma 4 4 2 2 6" xfId="7935" xr:uid="{909F5F8C-D29D-4246-8C38-7224780A92B9}"/>
    <cellStyle name="Comma 4 4 2 3" xfId="1734" xr:uid="{3EB9D263-54BC-492B-93BE-DE12F79D818E}"/>
    <cellStyle name="Comma 4 4 2 3 2" xfId="3062" xr:uid="{A2C000FC-9F3B-43FB-8329-82C34FAE68A0}"/>
    <cellStyle name="Comma 4 4 2 3 2 2" xfId="6229" xr:uid="{B975EF13-EE37-4B8F-AC78-B7CFE26A70D6}"/>
    <cellStyle name="Comma 4 4 2 3 2 2 2" xfId="12780" xr:uid="{CDC3EDE5-C141-4A05-84D2-40C4A47ABF6B}"/>
    <cellStyle name="Comma 4 4 2 3 2 3" xfId="9883" xr:uid="{23596016-00C1-474D-B42A-3E1BC9BE8758}"/>
    <cellStyle name="Comma 4 4 2 3 3" xfId="4932" xr:uid="{4ADE3CF9-8B2D-4000-B1E1-01CCE8643AE0}"/>
    <cellStyle name="Comma 4 4 2 3 3 2" xfId="11508" xr:uid="{BC0D43B5-54BA-424F-B9C9-6CC1137900BF}"/>
    <cellStyle name="Comma 4 4 2 3 4" xfId="8617" xr:uid="{1B6948D6-53C5-4180-900F-8DDF752E61A5}"/>
    <cellStyle name="Comma 4 4 2 4" xfId="2261" xr:uid="{33D81D8C-7BFA-4D17-87C4-B54F84BFE72E}"/>
    <cellStyle name="Comma 4 4 2 4 2" xfId="5429" xr:uid="{3805DEC4-1E5B-4790-A530-B220D840BC6E}"/>
    <cellStyle name="Comma 4 4 2 4 2 2" xfId="11984" xr:uid="{6F5626ED-580C-432E-B8EE-3822C2887E53}"/>
    <cellStyle name="Comma 4 4 2 4 3" xfId="9087" xr:uid="{4C7CAF2D-165B-46DF-A9DE-4DC3845E4FE5}"/>
    <cellStyle name="Comma 4 4 2 5" xfId="3591" xr:uid="{796F5451-3DE0-4BD8-B807-4611C31ABF21}"/>
    <cellStyle name="Comma 4 4 2 5 2" xfId="6713" xr:uid="{6FD8C3A0-09A7-40BB-8131-12FF97B1BB1F}"/>
    <cellStyle name="Comma 4 4 2 5 2 2" xfId="13253" xr:uid="{78C37FBD-D2E5-4AE4-A7B8-DDB7771A45D0}"/>
    <cellStyle name="Comma 4 4 2 5 3" xfId="10361" xr:uid="{C01681F4-F248-44A8-8970-6B926A743A05}"/>
    <cellStyle name="Comma 4 4 2 6" xfId="4088" xr:uid="{F45A3843-46F1-4E65-9889-DE16B3E081CE}"/>
    <cellStyle name="Comma 4 4 2 6 2" xfId="10706" xr:uid="{597B536D-E778-465A-9852-D6D697C26507}"/>
    <cellStyle name="Comma 4 4 2 7" xfId="4063" xr:uid="{D95E7CC6-BAA2-4D3D-8D73-E5CC3D05B76D}"/>
    <cellStyle name="Comma 4 4 2 7 2" xfId="10681" xr:uid="{4D5D78FE-971F-4D61-B9B3-4600117C25F7}"/>
    <cellStyle name="Comma 4 4 2 8" xfId="7056" xr:uid="{852450C9-6DD9-4F22-ABEB-9A365C4D64ED}"/>
    <cellStyle name="Comma 4 4 2 8 2" xfId="13560" xr:uid="{A9A33CFF-2A53-4D93-ADC1-B593728F974B}"/>
    <cellStyle name="Comma 4 4 2 9" xfId="1209" xr:uid="{1F766492-17E3-4F7E-821C-A5BDCCFF44AB}"/>
    <cellStyle name="Comma 4 4 2 9 2" xfId="8106" xr:uid="{B137BCB3-0296-4C4A-87BA-BF24EF634F6D}"/>
    <cellStyle name="Comma 4 4 2 9 3" xfId="7576" xr:uid="{BCAA157E-844E-4A7C-B1D2-07B96526023B}"/>
    <cellStyle name="Comma 4 4 3" xfId="538" xr:uid="{00000000-0005-0000-0000-000019020000}"/>
    <cellStyle name="Comma 4 4 3 2" xfId="1736" xr:uid="{04DA1FB0-AFEF-4012-A1C2-D033D75A46A3}"/>
    <cellStyle name="Comma 4 4 3 2 2" xfId="3064" xr:uid="{7B71FB0E-FBAF-40EE-A0CF-77BDBACD9C50}"/>
    <cellStyle name="Comma 4 4 3 2 2 2" xfId="6231" xr:uid="{A968F48D-89D1-45CE-B436-79E42EB5A6B5}"/>
    <cellStyle name="Comma 4 4 3 2 2 2 2" xfId="12782" xr:uid="{60C69751-30A0-4D69-886D-4AD350B3D8D0}"/>
    <cellStyle name="Comma 4 4 3 2 2 3" xfId="9885" xr:uid="{37E1F794-7ABD-4C6F-BC75-70E298BB9840}"/>
    <cellStyle name="Comma 4 4 3 2 3" xfId="4934" xr:uid="{1F059154-494B-478A-96BA-017668DC99EA}"/>
    <cellStyle name="Comma 4 4 3 2 3 2" xfId="11510" xr:uid="{62F2E16B-ACE7-447D-AE34-AE299AD9677A}"/>
    <cellStyle name="Comma 4 4 3 2 4" xfId="8619" xr:uid="{795FA577-BE41-453F-B490-023327EB2B4A}"/>
    <cellStyle name="Comma 4 4 3 3" xfId="2260" xr:uid="{9BB7F5F5-5910-455D-A37C-446B013A5C8E}"/>
    <cellStyle name="Comma 4 4 3 3 2" xfId="5428" xr:uid="{DD446D78-78FC-4088-9847-546EED6EB710}"/>
    <cellStyle name="Comma 4 4 3 3 2 2" xfId="11983" xr:uid="{CBFF8E6F-09B3-4FAB-8753-1C39A261C2F8}"/>
    <cellStyle name="Comma 4 4 3 3 3" xfId="9086" xr:uid="{02F33FAE-E68A-4CE1-8CDE-BF4ACFC15937}"/>
    <cellStyle name="Comma 4 4 3 4" xfId="4087" xr:uid="{27D007ED-DEC2-4E9A-AFC7-5DED44E2407F}"/>
    <cellStyle name="Comma 4 4 3 4 2" xfId="10705" xr:uid="{F0802D52-92F2-4065-96D0-5A775DE07278}"/>
    <cellStyle name="Comma 4 4 3 5" xfId="7936" xr:uid="{6EA0BA5E-D69C-4DD6-8D7C-5D730AD6853A}"/>
    <cellStyle name="Comma 4 4 4" xfId="539" xr:uid="{00000000-0005-0000-0000-00001A020000}"/>
    <cellStyle name="Comma 4 4 4 2" xfId="1737" xr:uid="{46A9ABAB-0659-48B7-805D-195D2F0E6D5C}"/>
    <cellStyle name="Comma 4 4 4 2 2" xfId="3065" xr:uid="{AD60E7A9-C9F4-4740-B84B-0BBA1AB1C98A}"/>
    <cellStyle name="Comma 4 4 4 2 2 2" xfId="6232" xr:uid="{3361A105-B0B6-4080-8118-4E58DD50D30B}"/>
    <cellStyle name="Comma 4 4 4 2 2 2 2" xfId="12783" xr:uid="{ACA14BCC-AA8D-4FF5-872E-0154A190F608}"/>
    <cellStyle name="Comma 4 4 4 2 2 3" xfId="9886" xr:uid="{FA50FC25-C299-4E3B-9AE2-22FA813D6F49}"/>
    <cellStyle name="Comma 4 4 4 2 3" xfId="4935" xr:uid="{19C37ECC-E038-4470-AFD7-5EFC737D38C9}"/>
    <cellStyle name="Comma 4 4 4 2 3 2" xfId="11511" xr:uid="{5CAA8772-7FD3-48DE-A051-89400D8C3AF6}"/>
    <cellStyle name="Comma 4 4 4 2 4" xfId="8620" xr:uid="{5F6913E3-8BCE-489C-81FE-39990AB8DE7B}"/>
    <cellStyle name="Comma 4 4 4 3" xfId="2503" xr:uid="{D21F2FFB-82DF-4314-B2A1-E1EAC9121F2E}"/>
    <cellStyle name="Comma 4 4 4 3 2" xfId="5671" xr:uid="{53BD0733-1C48-4C19-995A-0045A084A8BC}"/>
    <cellStyle name="Comma 4 4 4 3 2 2" xfId="12224" xr:uid="{4FF5EC97-DB2E-42FB-8E98-55AD606D5D8F}"/>
    <cellStyle name="Comma 4 4 4 3 3" xfId="9327" xr:uid="{F49FC98F-67EE-4D66-BBE3-859903F9EC10}"/>
    <cellStyle name="Comma 4 4 4 4" xfId="4374" xr:uid="{4973FE8C-08A0-433F-8BEE-9B6418DCB43F}"/>
    <cellStyle name="Comma 4 4 4 4 2" xfId="10952" xr:uid="{9953B52F-D3F1-4CDB-BD9F-081EF71359FC}"/>
    <cellStyle name="Comma 4 4 4 5" xfId="7937" xr:uid="{84296634-45E5-4DCC-8D9A-79AA2AA6F8EC}"/>
    <cellStyle name="Comma 4 4 5" xfId="1733" xr:uid="{C5F9EF5D-B92B-4E01-A5FD-A8909F0CEC14}"/>
    <cellStyle name="Comma 4 4 5 2" xfId="3061" xr:uid="{E13BBEBA-8653-4740-8278-5DCCE2EECD35}"/>
    <cellStyle name="Comma 4 4 5 2 2" xfId="6228" xr:uid="{03B8AF2F-6C12-4FFB-888C-D4978FF582C4}"/>
    <cellStyle name="Comma 4 4 5 2 2 2" xfId="12779" xr:uid="{1957236B-B360-4314-B575-E55DA28E7BEA}"/>
    <cellStyle name="Comma 4 4 5 2 3" xfId="9882" xr:uid="{D21CD48A-97AA-4D4B-84C7-523FC57ACEC0}"/>
    <cellStyle name="Comma 4 4 5 3" xfId="4931" xr:uid="{8A5222A9-9854-4684-9683-A46CE12FE75A}"/>
    <cellStyle name="Comma 4 4 5 3 2" xfId="11507" xr:uid="{8E0110DC-F5D0-4E76-8616-FFD02F819A68}"/>
    <cellStyle name="Comma 4 4 5 4" xfId="8616" xr:uid="{06B3364E-6972-43FD-8B8F-733CFEC90520}"/>
    <cellStyle name="Comma 4 4 6" xfId="1926" xr:uid="{35510C98-D34A-49D8-9E94-CDD1B3B8894D}"/>
    <cellStyle name="Comma 4 4 6 2" xfId="3250" xr:uid="{22B9A65B-9BCE-4E73-8B4E-371C5A0D48D4}"/>
    <cellStyle name="Comma 4 4 6 2 2" xfId="6406" xr:uid="{BD5CE56A-6B3D-4DEA-A452-68EEAFE97810}"/>
    <cellStyle name="Comma 4 4 6 2 2 2" xfId="12955" xr:uid="{FDCD8879-C133-46DF-AB98-9EBEC1D11FC2}"/>
    <cellStyle name="Comma 4 4 6 2 3" xfId="10064" xr:uid="{1A090254-0D35-4294-8305-52D4274836D4}"/>
    <cellStyle name="Comma 4 4 6 3" xfId="5111" xr:uid="{50558EBD-A922-42E6-B8C4-E984B25DCBB7}"/>
    <cellStyle name="Comma 4 4 6 3 2" xfId="11685" xr:uid="{2C24E4E1-CD05-46CA-8A8F-842E47888D02}"/>
    <cellStyle name="Comma 4 4 6 4" xfId="8787" xr:uid="{AECB946E-E114-4A9D-9B55-FF8567F55527}"/>
    <cellStyle name="Comma 4 4 7" xfId="1989" xr:uid="{815F1DA1-FA65-4444-BBD7-91495C9F7224}"/>
    <cellStyle name="Comma 4 4 7 2" xfId="5158" xr:uid="{6E4D5F77-ACD7-40E8-9AF7-2BBF222FC8BC}"/>
    <cellStyle name="Comma 4 4 7 2 2" xfId="11731" xr:uid="{12EA02FA-FF5D-4881-86C7-8EC1CD2D1E1E}"/>
    <cellStyle name="Comma 4 4 7 3" xfId="8833" xr:uid="{02B4CBB4-348B-4A62-B577-6FB3622EBFBC}"/>
    <cellStyle name="Comma 4 4 8" xfId="2086" xr:uid="{85BF0225-54CC-4990-AEA9-4BE9AC02AFC0}"/>
    <cellStyle name="Comma 4 4 8 2" xfId="5255" xr:uid="{7DB42C3B-C7C5-4AD4-8E7A-02414A1F526E}"/>
    <cellStyle name="Comma 4 4 8 2 2" xfId="11810" xr:uid="{876A384A-7209-4CEF-8579-32F4E74D401B}"/>
    <cellStyle name="Comma 4 4 8 2 3" xfId="7290" xr:uid="{DA8544B1-BCA2-433F-A156-6CC808A5EA92}"/>
    <cellStyle name="Comma 4 4 8 3" xfId="8912" xr:uid="{C8344804-4997-49C1-BBA6-D9065319EE8E}"/>
    <cellStyle name="Comma 4 4 8 4" xfId="7214" xr:uid="{FBA4FEDC-B880-4F3B-A17C-8157A9C46802}"/>
    <cellStyle name="Comma 4 4 9" xfId="3350" xr:uid="{C36AF1B9-F3CD-4833-92FD-C140B532C849}"/>
    <cellStyle name="Comma 4 4 9 2" xfId="6489" xr:uid="{3D596513-25DC-4598-8BC4-20AB351B0B0A}"/>
    <cellStyle name="Comma 4 4 9 2 2" xfId="13032" xr:uid="{331F241A-F363-4A6C-A032-DA193B31DFB3}"/>
    <cellStyle name="Comma 4 4 9 3" xfId="10140" xr:uid="{38A245F0-70D3-402B-B904-2C36BB2022B4}"/>
    <cellStyle name="Comma 4 5" xfId="540" xr:uid="{00000000-0005-0000-0000-00001B020000}"/>
    <cellStyle name="Comma 4 5 2" xfId="541" xr:uid="{00000000-0005-0000-0000-00001C020000}"/>
    <cellStyle name="Comma 4 5 2 2" xfId="1739" xr:uid="{E714E4C6-C3D9-4269-AB1A-C18813940A8D}"/>
    <cellStyle name="Comma 4 5 2 2 2" xfId="3067" xr:uid="{F4E9A1F9-6BFC-4D5A-BA2F-6E0D5D83AD1C}"/>
    <cellStyle name="Comma 4 5 2 2 2 2" xfId="6234" xr:uid="{B9BBBC01-05DC-485D-AE99-1FD467017C3F}"/>
    <cellStyle name="Comma 4 5 2 2 2 2 2" xfId="12785" xr:uid="{DED538FD-D3AD-4815-B1C9-D5592E2214AB}"/>
    <cellStyle name="Comma 4 5 2 2 2 3" xfId="9888" xr:uid="{053B5622-1403-4BA0-8C82-1CAD478141E0}"/>
    <cellStyle name="Comma 4 5 2 2 3" xfId="4937" xr:uid="{812892FE-19A9-4988-959C-27452ECF1086}"/>
    <cellStyle name="Comma 4 5 2 2 3 2" xfId="11513" xr:uid="{51F2BFC0-954B-4EDD-AFDE-2A67AB25692F}"/>
    <cellStyle name="Comma 4 5 2 2 4" xfId="8622" xr:uid="{9823A4BC-CCDE-44E0-8141-DF381D415F1F}"/>
    <cellStyle name="Comma 4 5 2 3" xfId="2262" xr:uid="{A347A463-42D7-42F8-8D4C-02C72761E314}"/>
    <cellStyle name="Comma 4 5 2 3 2" xfId="5430" xr:uid="{118FEE5E-B248-4DB3-AC3C-C667FE3D6540}"/>
    <cellStyle name="Comma 4 5 2 3 2 2" xfId="11985" xr:uid="{D203D2B5-5083-4B0B-A7E4-CBD84176DCD1}"/>
    <cellStyle name="Comma 4 5 2 3 3" xfId="9088" xr:uid="{3538F34D-F335-455E-BBB6-F64058FA143E}"/>
    <cellStyle name="Comma 4 5 2 4" xfId="4089" xr:uid="{F8F9C257-4A21-4959-B311-D0BDE8410BF9}"/>
    <cellStyle name="Comma 4 5 2 4 2" xfId="10707" xr:uid="{B07C49CC-E816-4FCD-99CD-0BEC082B0F14}"/>
    <cellStyle name="Comma 4 5 2 5" xfId="7938" xr:uid="{E1124272-A425-4F1A-8258-3683048738D0}"/>
    <cellStyle name="Comma 4 5 3" xfId="542" xr:uid="{00000000-0005-0000-0000-00001D020000}"/>
    <cellStyle name="Comma 4 5 3 2" xfId="1740" xr:uid="{3541DF95-BBF3-40B8-9E12-8FEAB2E7B6BD}"/>
    <cellStyle name="Comma 4 5 3 2 2" xfId="3068" xr:uid="{3627C11E-8E55-4F4E-8366-CC176970AC61}"/>
    <cellStyle name="Comma 4 5 3 2 2 2" xfId="6235" xr:uid="{653101E8-39A3-400E-B17F-925E23E98236}"/>
    <cellStyle name="Comma 4 5 3 2 2 2 2" xfId="12786" xr:uid="{85B3E78D-B378-4EC9-A0DB-28913FB9ABA5}"/>
    <cellStyle name="Comma 4 5 3 2 2 3" xfId="9889" xr:uid="{61D64303-1D98-415E-86BD-2590B53A610C}"/>
    <cellStyle name="Comma 4 5 3 2 3" xfId="4938" xr:uid="{F2DF361C-F530-4A2F-ABEA-4B0516E02F61}"/>
    <cellStyle name="Comma 4 5 3 2 3 2" xfId="11514" xr:uid="{09C08331-6DCB-4AC6-A6F5-8A5361179175}"/>
    <cellStyle name="Comma 4 5 3 2 4" xfId="8623" xr:uid="{0A9963A1-7B5C-4D3B-8971-6DE65A671F18}"/>
    <cellStyle name="Comma 4 5 3 3" xfId="2505" xr:uid="{57156602-FF67-4E6D-B9DB-0E5FAC24ADEE}"/>
    <cellStyle name="Comma 4 5 3 3 2" xfId="5673" xr:uid="{E8421643-6EC5-444C-BEA3-AE1244832AE2}"/>
    <cellStyle name="Comma 4 5 3 3 2 2" xfId="12226" xr:uid="{A272B459-2E5B-4BA8-A2CF-E29EB91E3B10}"/>
    <cellStyle name="Comma 4 5 3 3 3" xfId="9329" xr:uid="{18EB7286-71DA-4F7B-829C-F6A268CAF68C}"/>
    <cellStyle name="Comma 4 5 3 4" xfId="4376" xr:uid="{1F98C1A7-4924-4233-8836-8B507A17619B}"/>
    <cellStyle name="Comma 4 5 3 4 2" xfId="10954" xr:uid="{076FC98B-51E4-41E5-B0BC-FB2C6AA71904}"/>
    <cellStyle name="Comma 4 5 3 5" xfId="7939" xr:uid="{22E39696-383E-4912-BFCB-18D6981ACB40}"/>
    <cellStyle name="Comma 4 5 4" xfId="1738" xr:uid="{91063963-8F2D-4662-A081-BBA4130E38DC}"/>
    <cellStyle name="Comma 4 5 4 2" xfId="3066" xr:uid="{F9401BC8-DB16-46B4-930A-A2805E79655B}"/>
    <cellStyle name="Comma 4 5 4 2 2" xfId="6233" xr:uid="{F7EF086D-F791-4671-B496-536063FAC4E0}"/>
    <cellStyle name="Comma 4 5 4 2 2 2" xfId="12784" xr:uid="{938A19CE-7052-453B-B765-CC31BD255FC8}"/>
    <cellStyle name="Comma 4 5 4 2 3" xfId="9887" xr:uid="{112BC80A-0649-465C-B22E-A156C34765B9}"/>
    <cellStyle name="Comma 4 5 4 3" xfId="4936" xr:uid="{3657DF11-1CFA-4E36-95BE-B1C8FAAF2B44}"/>
    <cellStyle name="Comma 4 5 4 3 2" xfId="11512" xr:uid="{A446C546-EF2A-485E-8E1C-84A19820CFA9}"/>
    <cellStyle name="Comma 4 5 4 4" xfId="8621" xr:uid="{E1E4FB8D-78E4-4F11-8AAD-C02FBC2FA698}"/>
    <cellStyle name="Comma 4 5 5" xfId="2081" xr:uid="{A01884B8-0F8D-4FF5-96E1-8083D6E90F88}"/>
    <cellStyle name="Comma 4 5 5 2" xfId="5250" xr:uid="{546B5CCA-D08B-4CCA-A603-EEDBD5CD4D3A}"/>
    <cellStyle name="Comma 4 5 5 2 2" xfId="11805" xr:uid="{1969AA3A-D85C-40B7-B331-17F1DF53BB78}"/>
    <cellStyle name="Comma 4 5 5 3" xfId="8907" xr:uid="{27D342FD-0DED-49D3-9BA7-0440D27E3165}"/>
    <cellStyle name="Comma 4 5 6" xfId="3592" xr:uid="{FCB4323C-C7CF-4362-B15E-2E1AAB5AC7E3}"/>
    <cellStyle name="Comma 4 5 6 2" xfId="6714" xr:uid="{4A6A2E10-CB58-485C-B9DD-F8EABFADE0AE}"/>
    <cellStyle name="Comma 4 5 6 2 2" xfId="13254" xr:uid="{481272BB-F36E-48BF-9971-AB7D6BD29EB9}"/>
    <cellStyle name="Comma 4 5 6 3" xfId="10362" xr:uid="{99106CC6-7B46-402A-BD35-D41C956673A1}"/>
    <cellStyle name="Comma 4 5 7" xfId="3875" xr:uid="{15750AB5-0AC7-47A5-98CA-A28F8EB8B515}"/>
    <cellStyle name="Comma 4 5 7 2" xfId="10520" xr:uid="{C6DA14B5-2E01-4637-A51B-E73914CEE29F}"/>
    <cellStyle name="Comma 4 5 8" xfId="7057" xr:uid="{5EF345C3-2F49-459E-AB5F-28608A629011}"/>
    <cellStyle name="Comma 4 5 8 2" xfId="13561" xr:uid="{CA7C6DD5-F161-4581-AD21-9009A9927AED}"/>
    <cellStyle name="Comma 4 5 9" xfId="7577" xr:uid="{6FA9C130-62B6-4B79-98EF-694D1B85172B}"/>
    <cellStyle name="Comma 4 6" xfId="543" xr:uid="{00000000-0005-0000-0000-00001E020000}"/>
    <cellStyle name="Comma 4 6 2" xfId="544" xr:uid="{00000000-0005-0000-0000-00001F020000}"/>
    <cellStyle name="Comma 4 6 2 2" xfId="1742" xr:uid="{459B71B6-38ED-4AF9-B78E-C5C11E10299D}"/>
    <cellStyle name="Comma 4 6 2 2 2" xfId="3070" xr:uid="{100D80E0-0F71-408D-8BAD-A0365DB3F543}"/>
    <cellStyle name="Comma 4 6 2 2 2 2" xfId="6237" xr:uid="{FE8D3B0C-6ADB-44C0-A5E8-820EDDD8BF38}"/>
    <cellStyle name="Comma 4 6 2 2 2 2 2" xfId="12788" xr:uid="{23B7C438-1D7D-433B-9EAD-4903B2768399}"/>
    <cellStyle name="Comma 4 6 2 2 2 3" xfId="9891" xr:uid="{3A8EC739-4096-4B77-BCFD-7A7A8C2D78CA}"/>
    <cellStyle name="Comma 4 6 2 2 3" xfId="4940" xr:uid="{64299384-EED8-4EAC-8525-01703D4F3F58}"/>
    <cellStyle name="Comma 4 6 2 2 3 2" xfId="11516" xr:uid="{D09BC391-9055-4609-8628-CEC540C08636}"/>
    <cellStyle name="Comma 4 6 2 2 4" xfId="8625" xr:uid="{ABD6A147-1F63-4643-B991-D14CF45625CE}"/>
    <cellStyle name="Comma 4 6 2 3" xfId="2506" xr:uid="{F98FB340-EB49-4567-BC24-EA4BAAE652C4}"/>
    <cellStyle name="Comma 4 6 2 3 2" xfId="5674" xr:uid="{D8756A71-D059-4C30-B5D2-B537197F9647}"/>
    <cellStyle name="Comma 4 6 2 3 2 2" xfId="12227" xr:uid="{B76F6364-48C5-48CB-B5EA-1D6847AFBFC8}"/>
    <cellStyle name="Comma 4 6 2 3 3" xfId="9330" xr:uid="{7283E328-2657-43A8-AB76-9D8943707408}"/>
    <cellStyle name="Comma 4 6 2 4" xfId="4377" xr:uid="{3F10FFEF-0908-4892-A590-5103D42993CF}"/>
    <cellStyle name="Comma 4 6 2 4 2" xfId="10955" xr:uid="{E7935E19-7D49-490B-BB7C-A6DF739530A9}"/>
    <cellStyle name="Comma 4 6 2 5" xfId="7940" xr:uid="{EA5CD5E4-474C-44A4-AE31-91566C57675A}"/>
    <cellStyle name="Comma 4 6 3" xfId="1741" xr:uid="{E5419F50-3AC7-4F2F-A78B-5F28939B4E87}"/>
    <cellStyle name="Comma 4 6 3 2" xfId="3069" xr:uid="{523E9ED7-9FCF-4EC9-9705-031EF104BB36}"/>
    <cellStyle name="Comma 4 6 3 2 2" xfId="6236" xr:uid="{95589AC0-0AD2-4B7B-82E6-0D32FA0BAA34}"/>
    <cellStyle name="Comma 4 6 3 2 2 2" xfId="12787" xr:uid="{34B29D07-277B-4160-BCDC-A16A0761DE9C}"/>
    <cellStyle name="Comma 4 6 3 2 3" xfId="9890" xr:uid="{B9AC8450-3E4D-4DDA-88AB-DA7DE8E072D1}"/>
    <cellStyle name="Comma 4 6 3 3" xfId="4939" xr:uid="{2805F198-660C-4996-93A0-34C23A7A3E4C}"/>
    <cellStyle name="Comma 4 6 3 3 2" xfId="11515" xr:uid="{2A2AEF24-0EDA-42A3-A456-7B8284BF2478}"/>
    <cellStyle name="Comma 4 6 3 4" xfId="8624" xr:uid="{44181B95-3BC4-4971-B970-536AB56BF5A2}"/>
    <cellStyle name="Comma 4 6 4" xfId="2263" xr:uid="{2D4EF711-C966-45B3-B3F2-D57D4482438D}"/>
    <cellStyle name="Comma 4 6 4 2" xfId="5431" xr:uid="{15EFE70C-5F6C-4F53-8ED5-7090F953D5EF}"/>
    <cellStyle name="Comma 4 6 4 2 2" xfId="11986" xr:uid="{83557B7B-541C-4A66-BF57-E45E719FE023}"/>
    <cellStyle name="Comma 4 6 4 3" xfId="9089" xr:uid="{3CF99F8F-ED9B-4058-9C52-51BEFE7BB3B1}"/>
    <cellStyle name="Comma 4 6 5" xfId="3593" xr:uid="{F096DFCE-D39E-4B62-B5F1-071C8DB79A2B}"/>
    <cellStyle name="Comma 4 6 5 2" xfId="6715" xr:uid="{5E68B62C-8929-484B-9110-9BB8CA9CD160}"/>
    <cellStyle name="Comma 4 6 5 2 2" xfId="13255" xr:uid="{28B767D6-4AFA-45EE-BDF0-AFA162D26673}"/>
    <cellStyle name="Comma 4 6 5 3" xfId="10363" xr:uid="{0D2259A2-98C9-4462-99BB-924CB075B604}"/>
    <cellStyle name="Comma 4 6 6" xfId="4090" xr:uid="{9B537E11-9F74-40D8-BD7F-92971CFAFF64}"/>
    <cellStyle name="Comma 4 6 6 2" xfId="10708" xr:uid="{61441996-4E95-4753-B466-0D6E54B02B7F}"/>
    <cellStyle name="Comma 4 6 7" xfId="7058" xr:uid="{E2CFBD97-DED6-45B0-9485-24FB2F280D76}"/>
    <cellStyle name="Comma 4 6 7 2" xfId="13562" xr:uid="{4CD19B14-5857-44EA-BD2B-5D79ECAF5F5B}"/>
    <cellStyle name="Comma 4 6 8" xfId="7578" xr:uid="{2085411E-CE50-4012-A7DF-FE31D7240475}"/>
    <cellStyle name="Comma 4 7" xfId="545" xr:uid="{00000000-0005-0000-0000-000020020000}"/>
    <cellStyle name="Comma 4 7 2" xfId="546" xr:uid="{00000000-0005-0000-0000-000021020000}"/>
    <cellStyle name="Comma 4 7 2 2" xfId="1744" xr:uid="{55CE4F4A-B1C8-4079-B3E6-DD1E1BC2B6A8}"/>
    <cellStyle name="Comma 4 7 2 2 2" xfId="3072" xr:uid="{7EDB5515-28C8-4FB7-AE20-767F20045FCA}"/>
    <cellStyle name="Comma 4 7 2 2 2 2" xfId="6239" xr:uid="{73825F56-CE90-4994-A02A-BF595543DA08}"/>
    <cellStyle name="Comma 4 7 2 2 2 2 2" xfId="12790" xr:uid="{457BD3D0-29EF-4AE9-B575-B870732A8688}"/>
    <cellStyle name="Comma 4 7 2 2 2 3" xfId="9893" xr:uid="{C00378E8-BA25-4A80-87B9-0F071B4E063C}"/>
    <cellStyle name="Comma 4 7 2 2 3" xfId="4942" xr:uid="{8D52C240-F8A0-4C70-8A3D-2A21994216EF}"/>
    <cellStyle name="Comma 4 7 2 2 3 2" xfId="11518" xr:uid="{5BBFE5A2-3C4E-4A14-BA29-F2C0D6C4652D}"/>
    <cellStyle name="Comma 4 7 2 2 4" xfId="8627" xr:uid="{C924A629-2726-4C4C-B806-B7E06EFBD869}"/>
    <cellStyle name="Comma 4 7 2 3" xfId="2507" xr:uid="{B957FD36-5A46-4858-9300-2BCC24B3EE3B}"/>
    <cellStyle name="Comma 4 7 2 3 2" xfId="5675" xr:uid="{5F802FE4-2CFF-4C9C-83D0-FA5EAAA16282}"/>
    <cellStyle name="Comma 4 7 2 3 2 2" xfId="12228" xr:uid="{D80A5FFB-1478-4B46-B2B0-FFB67AE08A4F}"/>
    <cellStyle name="Comma 4 7 2 3 3" xfId="9331" xr:uid="{5EB5B60C-B80E-429D-A0A8-A86117203DD1}"/>
    <cellStyle name="Comma 4 7 2 4" xfId="4378" xr:uid="{7D1026A8-A085-433F-BB4F-3A89566790FF}"/>
    <cellStyle name="Comma 4 7 2 4 2" xfId="10956" xr:uid="{ADD21BA9-3BB2-4C85-AE6A-96720E8AEA43}"/>
    <cellStyle name="Comma 4 7 2 5" xfId="7941" xr:uid="{E426E7CB-B841-4353-B1F8-1372885B0ECC}"/>
    <cellStyle name="Comma 4 7 3" xfId="1743" xr:uid="{11BDA838-6897-4443-8538-CB540E072B30}"/>
    <cellStyle name="Comma 4 7 3 2" xfId="3071" xr:uid="{64863250-6F96-4E92-982A-8EF67FE96AB6}"/>
    <cellStyle name="Comma 4 7 3 2 2" xfId="6238" xr:uid="{C01A534E-6E1E-4020-AB33-954A8213D61D}"/>
    <cellStyle name="Comma 4 7 3 2 2 2" xfId="12789" xr:uid="{FBE7A112-B318-4EC8-BDE0-4E3F038A99A8}"/>
    <cellStyle name="Comma 4 7 3 2 3" xfId="9892" xr:uid="{F6180877-745E-41FB-8AD5-B70EF94C8B09}"/>
    <cellStyle name="Comma 4 7 3 3" xfId="4941" xr:uid="{17BEF028-2EAA-4924-8FCD-1F31760C4577}"/>
    <cellStyle name="Comma 4 7 3 3 2" xfId="11517" xr:uid="{5D36F815-2DBD-4265-A64C-B8301D02A271}"/>
    <cellStyle name="Comma 4 7 3 4" xfId="8626" xr:uid="{02D644C4-A28B-4E2E-ADA4-797F98A0538F}"/>
    <cellStyle name="Comma 4 7 4" xfId="2264" xr:uid="{351FBE17-331B-4862-9477-F5EF5D59FBA6}"/>
    <cellStyle name="Comma 4 7 4 2" xfId="5432" xr:uid="{1315A0A7-1599-4C6F-A6C1-D707D0EF1AEB}"/>
    <cellStyle name="Comma 4 7 4 2 2" xfId="11987" xr:uid="{D74E48D4-E076-428D-816C-25EE46BFA533}"/>
    <cellStyle name="Comma 4 7 4 3" xfId="9090" xr:uid="{2A1EB200-8D5A-4277-BF39-C40440B57189}"/>
    <cellStyle name="Comma 4 7 5" xfId="3594" xr:uid="{A7853D54-A603-4814-82F9-ECFD8CDFF5F5}"/>
    <cellStyle name="Comma 4 7 5 2" xfId="6716" xr:uid="{7A8E4BB9-8004-4965-AB72-0D9872B10CB2}"/>
    <cellStyle name="Comma 4 7 5 2 2" xfId="13256" xr:uid="{BB7674C9-9A99-40D4-9E48-5C42F13F2387}"/>
    <cellStyle name="Comma 4 7 5 3" xfId="10364" xr:uid="{8D493895-2750-48EA-A456-424187FEFBCC}"/>
    <cellStyle name="Comma 4 7 6" xfId="4091" xr:uid="{E10A3A91-6841-4B15-96FE-4426C7F08A39}"/>
    <cellStyle name="Comma 4 7 6 2" xfId="10709" xr:uid="{73530B9B-E8BC-497D-BB83-3FFFB850A5E9}"/>
    <cellStyle name="Comma 4 7 7" xfId="7059" xr:uid="{C699D002-913C-49F6-AE55-03783A0A2760}"/>
    <cellStyle name="Comma 4 7 7 2" xfId="13563" xr:uid="{7B41B83C-E525-4E9A-9BDB-79358393B280}"/>
    <cellStyle name="Comma 4 7 8" xfId="7579" xr:uid="{BBEA85B5-5C4A-4A96-B1F4-B3B793D0AC25}"/>
    <cellStyle name="Comma 4 8" xfId="547" xr:uid="{00000000-0005-0000-0000-000022020000}"/>
    <cellStyle name="Comma 4 8 2" xfId="548" xr:uid="{00000000-0005-0000-0000-000023020000}"/>
    <cellStyle name="Comma 4 8 2 2" xfId="1746" xr:uid="{646A5B91-3FBC-403A-A7FD-48331F515AAA}"/>
    <cellStyle name="Comma 4 8 2 2 2" xfId="3074" xr:uid="{7B04A6F4-F090-4916-ACFC-393ECAB019B8}"/>
    <cellStyle name="Comma 4 8 2 2 2 2" xfId="6241" xr:uid="{0B334977-4545-4413-86B9-7CE6F360DB48}"/>
    <cellStyle name="Comma 4 8 2 2 2 2 2" xfId="12792" xr:uid="{F03E60BC-2678-4ED0-B5E4-EE7AD316C218}"/>
    <cellStyle name="Comma 4 8 2 2 2 3" xfId="9895" xr:uid="{BD8E2E8C-CAD9-4CD0-AAB4-1B8BA6ADE556}"/>
    <cellStyle name="Comma 4 8 2 2 3" xfId="4944" xr:uid="{633463CC-AB5E-4646-B911-6F14CB369396}"/>
    <cellStyle name="Comma 4 8 2 2 3 2" xfId="11520" xr:uid="{ADA77B97-6B78-4393-B4F6-9233A32AC552}"/>
    <cellStyle name="Comma 4 8 2 2 4" xfId="8629" xr:uid="{D3143308-30CD-440A-BCDA-FEF53653DA4C}"/>
    <cellStyle name="Comma 4 8 2 3" xfId="2508" xr:uid="{6B620EC7-62D2-4ABB-863E-9F85E5B4C8C5}"/>
    <cellStyle name="Comma 4 8 2 3 2" xfId="5676" xr:uid="{DDDC7BA5-15D5-4C6B-B4A1-CE666E3B6D0E}"/>
    <cellStyle name="Comma 4 8 2 3 2 2" xfId="12229" xr:uid="{207C5B30-71B9-41E2-90CA-0C808F744A8A}"/>
    <cellStyle name="Comma 4 8 2 3 3" xfId="9332" xr:uid="{1BCB0828-C785-460A-8886-54AB3C585821}"/>
    <cellStyle name="Comma 4 8 2 4" xfId="4379" xr:uid="{819AE18B-52D9-4802-8DDF-854EA70DB798}"/>
    <cellStyle name="Comma 4 8 2 4 2" xfId="10957" xr:uid="{1B5EF2F5-C8C9-4E89-85E3-B2BC582EC6A2}"/>
    <cellStyle name="Comma 4 8 2 5" xfId="7942" xr:uid="{FBD2ECEB-E49E-43F2-AC97-40DE40BC8EB5}"/>
    <cellStyle name="Comma 4 8 3" xfId="1745" xr:uid="{D4655D73-024A-49F1-AD64-44ED7EBF7082}"/>
    <cellStyle name="Comma 4 8 3 2" xfId="3073" xr:uid="{D67A0856-008B-45EF-ABA4-66D043A5DB2D}"/>
    <cellStyle name="Comma 4 8 3 2 2" xfId="6240" xr:uid="{FF663D15-E8BA-45E6-ACF0-6DA037E2C1FF}"/>
    <cellStyle name="Comma 4 8 3 2 2 2" xfId="12791" xr:uid="{6B7383BC-2B5B-4E6B-92C6-1E61FD80C80D}"/>
    <cellStyle name="Comma 4 8 3 2 3" xfId="9894" xr:uid="{0DA7D82F-9877-4644-A8E2-57CE9773B569}"/>
    <cellStyle name="Comma 4 8 3 3" xfId="4943" xr:uid="{33EC6D16-22E0-4232-949A-C82E1D33A821}"/>
    <cellStyle name="Comma 4 8 3 3 2" xfId="11519" xr:uid="{570969B2-88AE-44C5-BF7D-4CEF402B056D}"/>
    <cellStyle name="Comma 4 8 3 4" xfId="8628" xr:uid="{88B7CFAC-7317-4EE0-9597-34E844102396}"/>
    <cellStyle name="Comma 4 8 4" xfId="2265" xr:uid="{1EA7242C-38CA-44E2-B581-17248176ADCE}"/>
    <cellStyle name="Comma 4 8 4 2" xfId="5433" xr:uid="{A6A3E767-8729-4072-A05E-FC670EC5D865}"/>
    <cellStyle name="Comma 4 8 4 2 2" xfId="11988" xr:uid="{73E16DC1-C2B6-440E-9F19-4790DA61DC2D}"/>
    <cellStyle name="Comma 4 8 4 3" xfId="9091" xr:uid="{4EE498D4-2BA6-40FF-89FD-42A3DAF82D15}"/>
    <cellStyle name="Comma 4 8 5" xfId="3595" xr:uid="{248910B9-E7AC-46E8-AB83-43A372C823AC}"/>
    <cellStyle name="Comma 4 8 5 2" xfId="6717" xr:uid="{E32FA034-FBD6-4A3E-A4CD-878C7098030B}"/>
    <cellStyle name="Comma 4 8 5 2 2" xfId="13257" xr:uid="{037C5C43-DF83-4E87-B16E-1E85411EE727}"/>
    <cellStyle name="Comma 4 8 5 3" xfId="10365" xr:uid="{A6412396-00B9-4FAF-ACAC-534C17F02CC2}"/>
    <cellStyle name="Comma 4 8 6" xfId="4092" xr:uid="{8FC9BBCD-F032-4B0D-886B-921A2E6D506D}"/>
    <cellStyle name="Comma 4 8 6 2" xfId="10710" xr:uid="{7C521F34-5A67-46AC-B8A2-8E76F3ED96A6}"/>
    <cellStyle name="Comma 4 8 7" xfId="7060" xr:uid="{3DEC9007-2D58-45D5-B3B0-1AEF8D8CD60C}"/>
    <cellStyle name="Comma 4 8 7 2" xfId="13564" xr:uid="{7A2F7D4A-D795-40D2-8B7A-65D9364BA7D1}"/>
    <cellStyle name="Comma 4 8 8" xfId="7580" xr:uid="{82720C39-6BB7-4615-9DF1-B36D3603E2A2}"/>
    <cellStyle name="Comma 4 9" xfId="549" xr:uid="{00000000-0005-0000-0000-000024020000}"/>
    <cellStyle name="Comma 4 9 2" xfId="550" xr:uid="{00000000-0005-0000-0000-000025020000}"/>
    <cellStyle name="Comma 4 9 2 2" xfId="1748" xr:uid="{AE5C4011-4A1D-4C68-80A5-6C21E01D2DDC}"/>
    <cellStyle name="Comma 4 9 2 2 2" xfId="3076" xr:uid="{1B7B6DD0-8CA3-49AE-93E6-162CAAF0B135}"/>
    <cellStyle name="Comma 4 9 2 2 2 2" xfId="6243" xr:uid="{29CDDCB3-4798-4674-B009-B4AB7363A618}"/>
    <cellStyle name="Comma 4 9 2 2 2 2 2" xfId="12794" xr:uid="{01484FD1-2E9E-414C-8532-D2BF292967DF}"/>
    <cellStyle name="Comma 4 9 2 2 2 3" xfId="9897" xr:uid="{36605575-0BC1-48E4-985E-363CEC5171AE}"/>
    <cellStyle name="Comma 4 9 2 2 3" xfId="4946" xr:uid="{2131996D-49C7-4A47-96D4-E617F1898A1F}"/>
    <cellStyle name="Comma 4 9 2 2 3 2" xfId="11522" xr:uid="{233E5321-F7DE-45E5-B55D-495878EE6B0D}"/>
    <cellStyle name="Comma 4 9 2 2 4" xfId="8631" xr:uid="{97FEBE98-6BB0-4CCC-BEED-9A586E952998}"/>
    <cellStyle name="Comma 4 9 2 3" xfId="2509" xr:uid="{DFF9F8A4-9583-4854-8FA1-FDC22A9C47E6}"/>
    <cellStyle name="Comma 4 9 2 3 2" xfId="5677" xr:uid="{450B3726-DDB7-46C3-A7F2-3BAE3E533177}"/>
    <cellStyle name="Comma 4 9 2 3 2 2" xfId="12230" xr:uid="{A95ACB32-3EB5-4F6D-B239-6CB2B77C6434}"/>
    <cellStyle name="Comma 4 9 2 3 3" xfId="9333" xr:uid="{07E49A97-A657-4C6E-92E9-6C953D806036}"/>
    <cellStyle name="Comma 4 9 2 4" xfId="4380" xr:uid="{3C86FACF-5D5B-4703-931A-6F945382408C}"/>
    <cellStyle name="Comma 4 9 2 4 2" xfId="10958" xr:uid="{33910A89-41EB-4E70-BCD6-FC43474F7A4B}"/>
    <cellStyle name="Comma 4 9 2 5" xfId="7943" xr:uid="{DCB59389-AE6B-49C1-911B-3D864B5BF1B9}"/>
    <cellStyle name="Comma 4 9 3" xfId="1747" xr:uid="{87F57BBF-872C-480A-8AB0-DF5359818C6F}"/>
    <cellStyle name="Comma 4 9 3 2" xfId="3075" xr:uid="{199A670A-7F12-4282-966A-CFDEF8D8C5B2}"/>
    <cellStyle name="Comma 4 9 3 2 2" xfId="6242" xr:uid="{37667C21-4BD7-4462-B730-FE10AF2623C4}"/>
    <cellStyle name="Comma 4 9 3 2 2 2" xfId="12793" xr:uid="{C73546C5-8273-4D44-9E4B-82DB77E2D53A}"/>
    <cellStyle name="Comma 4 9 3 2 3" xfId="9896" xr:uid="{E21BE7E2-F923-44FE-9930-9F894B5609CC}"/>
    <cellStyle name="Comma 4 9 3 3" xfId="4945" xr:uid="{8EE906F0-B5E5-4A91-B006-787C91493A1B}"/>
    <cellStyle name="Comma 4 9 3 3 2" xfId="11521" xr:uid="{69C6C983-E9B4-497D-89B3-F401693D56B9}"/>
    <cellStyle name="Comma 4 9 3 4" xfId="8630" xr:uid="{90AE6189-9356-47E4-9374-089DD4AE082D}"/>
    <cellStyle name="Comma 4 9 4" xfId="2266" xr:uid="{0A31F0BE-9DF4-4710-893D-46E86D883524}"/>
    <cellStyle name="Comma 4 9 4 2" xfId="5434" xr:uid="{FC65A631-BCC7-4AD7-875F-9D1BA601ADA1}"/>
    <cellStyle name="Comma 4 9 4 2 2" xfId="11989" xr:uid="{83B772D7-29AC-46DF-AA16-FDD708D24A23}"/>
    <cellStyle name="Comma 4 9 4 3" xfId="9092" xr:uid="{A72DFD57-E642-4C02-A007-F97D611D5F30}"/>
    <cellStyle name="Comma 4 9 5" xfId="3596" xr:uid="{17F43DB4-F390-41B9-811D-9541DB34D60B}"/>
    <cellStyle name="Comma 4 9 5 2" xfId="6718" xr:uid="{CC6C9901-6E25-4EAD-9F12-462D01E81196}"/>
    <cellStyle name="Comma 4 9 5 2 2" xfId="13258" xr:uid="{2C91A1EA-BE20-4726-8CD7-177C7F5D55EE}"/>
    <cellStyle name="Comma 4 9 5 3" xfId="10366" xr:uid="{C3BBC866-DBF4-4E71-96C0-B292099123F1}"/>
    <cellStyle name="Comma 4 9 6" xfId="4093" xr:uid="{443514AE-9E78-4713-A900-B0F0EF7C67DE}"/>
    <cellStyle name="Comma 4 9 6 2" xfId="10711" xr:uid="{EB614DD7-3ED5-4288-BC2F-61238905D9A2}"/>
    <cellStyle name="Comma 4 9 7" xfId="7061" xr:uid="{2E268844-D7E6-46DF-A17D-E75A8EF28CE1}"/>
    <cellStyle name="Comma 4 9 7 2" xfId="13565" xr:uid="{66B597C0-2F91-4232-94D9-7D04A906FC59}"/>
    <cellStyle name="Comma 4 9 8" xfId="7581" xr:uid="{B49E9388-6600-4CFF-8166-B03AA3EAB97A}"/>
    <cellStyle name="Comma 40" xfId="1905" xr:uid="{45EB0E60-DA2E-4C81-B887-23F7C185B514}"/>
    <cellStyle name="Comma 40 2" xfId="3235" xr:uid="{857CE585-AF9D-4B43-B293-8A443D8FE2C1}"/>
    <cellStyle name="Comma 40 2 2" xfId="6396" xr:uid="{68D9038F-6BF0-4F49-A34A-2A3B1A7FCFE0}"/>
    <cellStyle name="Comma 40 2 2 2" xfId="12945" xr:uid="{9A913541-2AC5-4C20-AE43-8E32CC79EB44}"/>
    <cellStyle name="Comma 40 2 3" xfId="10054" xr:uid="{A22D2915-AED1-4CCC-9D52-C2D30CC0781F}"/>
    <cellStyle name="Comma 40 3" xfId="5101" xr:uid="{0D040AFB-2D87-4EA2-9B13-C5F883C3F785}"/>
    <cellStyle name="Comma 40 3 2" xfId="11675" xr:uid="{6FD51334-7A80-4F98-B5D0-3266D4C0201D}"/>
    <cellStyle name="Comma 40 4" xfId="8777" xr:uid="{4F819305-A03A-423C-B9C8-14F55E567F7B}"/>
    <cellStyle name="Comma 41" xfId="1915" xr:uid="{959C6418-D6C9-4DA4-9848-AA19F0B5F753}"/>
    <cellStyle name="Comma 41 2" xfId="3239" xr:uid="{0B4BB137-AF5A-46CA-81CC-B72C9A43593A}"/>
    <cellStyle name="Comma 41 2 2" xfId="6399" xr:uid="{0430E2C1-D6F5-415F-A294-D9E7DBE1443A}"/>
    <cellStyle name="Comma 41 2 2 2" xfId="12948" xr:uid="{CE97A96E-B551-42A4-BF9A-9BF151767123}"/>
    <cellStyle name="Comma 41 2 3" xfId="10057" xr:uid="{56DC9608-EB20-4B07-AD34-DD08E76843D5}"/>
    <cellStyle name="Comma 41 3" xfId="5104" xr:uid="{070AE9F4-8249-4E69-9337-513A07A6659E}"/>
    <cellStyle name="Comma 41 3 2" xfId="11678" xr:uid="{C666FDCD-4378-4F62-A497-DA1D308089EC}"/>
    <cellStyle name="Comma 41 4" xfId="8780" xr:uid="{E4446EEA-780A-495A-834E-4EFE3E93EA53}"/>
    <cellStyle name="Comma 42" xfId="1906" xr:uid="{97C1C1D9-D993-4D41-8E2A-3646B00B341A}"/>
    <cellStyle name="Comma 42 2" xfId="3236" xr:uid="{AB62548A-37EF-4B29-8500-4EEC77229011}"/>
    <cellStyle name="Comma 42 2 2" xfId="6397" xr:uid="{678B8C08-BAA1-4530-974D-119DF7A4F4BD}"/>
    <cellStyle name="Comma 42 2 2 2" xfId="12946" xr:uid="{AA89315F-B5ED-4AC6-A50C-22E117043DAD}"/>
    <cellStyle name="Comma 42 2 3" xfId="10055" xr:uid="{788A67B1-2141-4D6E-A24F-F98D11F1F969}"/>
    <cellStyle name="Comma 42 3" xfId="5102" xr:uid="{198956EA-0D4E-49A8-AAEB-579678F013D2}"/>
    <cellStyle name="Comma 42 3 2" xfId="11676" xr:uid="{17DDB012-1E5F-4800-B4E4-C807BD6CABD2}"/>
    <cellStyle name="Comma 42 4" xfId="8778" xr:uid="{F1220467-D685-49A7-AE55-FE650AE467A0}"/>
    <cellStyle name="Comma 43" xfId="1920" xr:uid="{FA972FE5-5C0B-42F0-B9B0-79A3619ED134}"/>
    <cellStyle name="Comma 43 12" xfId="551" xr:uid="{00000000-0005-0000-0000-000026020000}"/>
    <cellStyle name="Comma 43 12 2" xfId="552" xr:uid="{00000000-0005-0000-0000-000027020000}"/>
    <cellStyle name="Comma 43 12 2 2" xfId="1750" xr:uid="{F6FA7B4C-9CB6-4CF3-BE30-08B2ED760CC7}"/>
    <cellStyle name="Comma 43 12 2 2 2" xfId="3078" xr:uid="{6679F097-13B1-4A2A-8D0F-91E3336727F0}"/>
    <cellStyle name="Comma 43 12 2 2 2 2" xfId="6245" xr:uid="{86700D2E-119A-4108-9F03-75D329A02468}"/>
    <cellStyle name="Comma 43 12 2 2 2 2 2" xfId="12796" xr:uid="{367BDA4C-5CB8-4E46-9D19-5915D588C4F1}"/>
    <cellStyle name="Comma 43 12 2 2 2 3" xfId="9899" xr:uid="{900CAAF4-2558-4769-B47A-1148FA5D8E9E}"/>
    <cellStyle name="Comma 43 12 2 2 3" xfId="4948" xr:uid="{D389A66F-778E-44B4-BD60-EA5B88A2360B}"/>
    <cellStyle name="Comma 43 12 2 2 3 2" xfId="11524" xr:uid="{28F4570B-CA2A-4448-8542-66E1C487F218}"/>
    <cellStyle name="Comma 43 12 2 2 4" xfId="8633" xr:uid="{6A7BFD8C-7AA9-43D3-BB65-7CA4BC2A5A9F}"/>
    <cellStyle name="Comma 43 12 2 3" xfId="2087" xr:uid="{48D62BBC-C1B5-486C-B21A-93306CF74689}"/>
    <cellStyle name="Comma 43 12 2 3 2" xfId="5256" xr:uid="{3F1F03AE-ABD4-43BF-BD0B-682F52D7FA43}"/>
    <cellStyle name="Comma 43 12 2 3 2 2" xfId="11811" xr:uid="{8F425191-543B-4221-A7A5-DAB8BFC44E86}"/>
    <cellStyle name="Comma 43 12 2 3 3" xfId="8913" xr:uid="{BA7EE763-5EAC-44E4-959A-9A49A654F7F5}"/>
    <cellStyle name="Comma 43 12 2 4" xfId="3882" xr:uid="{A87A1AEC-3DA3-4436-9833-DBD47AB67766}"/>
    <cellStyle name="Comma 43 12 2 4 2" xfId="10527" xr:uid="{010951B5-D7B9-405C-AB8E-66099BA41382}"/>
    <cellStyle name="Comma 43 12 2 5" xfId="1147" xr:uid="{8C4ACF41-1129-4B7E-9725-AABFA5CB3FE9}"/>
    <cellStyle name="Comma 43 12 2 5 2" xfId="8080" xr:uid="{D060D988-38EC-4F76-B0D1-0E6DA39A5BEC}"/>
    <cellStyle name="Comma 43 12 2 6" xfId="7945" xr:uid="{8625B07E-4CD1-47E1-A840-3FD43CDA7FAA}"/>
    <cellStyle name="Comma 43 12 3" xfId="1749" xr:uid="{56FC4D86-5CBA-4BA6-8B4B-2B230CC9C6B9}"/>
    <cellStyle name="Comma 43 12 3 2" xfId="3077" xr:uid="{7D3F8710-B477-426E-A462-BE50D1FDE84C}"/>
    <cellStyle name="Comma 43 12 3 2 2" xfId="6244" xr:uid="{DB720EDE-BE22-4726-AD6A-8947CA95208F}"/>
    <cellStyle name="Comma 43 12 3 2 2 2" xfId="12795" xr:uid="{D8FCD46F-C807-4876-918A-8442B5D36F8B}"/>
    <cellStyle name="Comma 43 12 3 2 3" xfId="9898" xr:uid="{5340C16A-6938-4054-A638-65CDA6EB9F6C}"/>
    <cellStyle name="Comma 43 12 3 3" xfId="4947" xr:uid="{63E2F005-9762-4A7D-A18F-508453C5E1B9}"/>
    <cellStyle name="Comma 43 12 3 3 2" xfId="11523" xr:uid="{2AABA894-967E-4771-B799-C431893F8482}"/>
    <cellStyle name="Comma 43 12 3 4" xfId="8632" xr:uid="{2971C9A4-6558-44D2-A8BC-97CBEBB4D28C}"/>
    <cellStyle name="Comma 43 12 4" xfId="2056" xr:uid="{CE62665F-373E-446B-B5B6-D07987208704}"/>
    <cellStyle name="Comma 43 12 4 2" xfId="5225" xr:uid="{DA51CECE-2AB0-4A9D-B587-E956E9B526C4}"/>
    <cellStyle name="Comma 43 12 4 2 2" xfId="11780" xr:uid="{CA8869C7-081D-4C05-B63A-FD183E0CD82F}"/>
    <cellStyle name="Comma 43 12 4 3" xfId="8882" xr:uid="{B99F1424-52DF-40A4-B3D0-7B5DD9D38E7E}"/>
    <cellStyle name="Comma 43 12 5" xfId="3843" xr:uid="{A65552DA-DF35-48FA-9394-A807AD1FD948}"/>
    <cellStyle name="Comma 43 12 5 2" xfId="10491" xr:uid="{A55F4623-4D19-4880-A1AC-AC2149EFB63E}"/>
    <cellStyle name="Comma 43 12 6" xfId="7116" xr:uid="{B7ACBEB6-FB1D-4877-986D-F746A297750D}"/>
    <cellStyle name="Comma 43 12 6 2" xfId="13615" xr:uid="{49A91481-D289-4FE1-81BF-A2C623664FB0}"/>
    <cellStyle name="Comma 43 12 7" xfId="1140" xr:uid="{BEE08C4F-B62D-4BFE-BE50-8EFAD71AD6B1}"/>
    <cellStyle name="Comma 43 12 7 2" xfId="8075" xr:uid="{0B87C9A9-5050-41F2-BC54-2B614C67A48E}"/>
    <cellStyle name="Comma 43 12 8" xfId="7944" xr:uid="{2B30D6D7-50F1-4D7C-924A-2322BEA11AEA}"/>
    <cellStyle name="Comma 43 15" xfId="553" xr:uid="{00000000-0005-0000-0000-000028020000}"/>
    <cellStyle name="Comma 43 15 2" xfId="1751" xr:uid="{282C0EA9-167A-406B-A612-0DFC6086FC1D}"/>
    <cellStyle name="Comma 43 15 2 2" xfId="3079" xr:uid="{91ECD2D7-4BDF-47BA-AF62-34BFDD454EC9}"/>
    <cellStyle name="Comma 43 15 2 2 2" xfId="6246" xr:uid="{1A9B1732-2E2E-47D9-B6A5-1C63440DC6EE}"/>
    <cellStyle name="Comma 43 15 2 2 2 2" xfId="12797" xr:uid="{42F38887-7F02-4FD7-88E6-A113BE60DA9F}"/>
    <cellStyle name="Comma 43 15 2 2 3" xfId="9900" xr:uid="{2A0750EE-3E27-430F-9068-BB917BC5F074}"/>
    <cellStyle name="Comma 43 15 2 3" xfId="4949" xr:uid="{0C77EC5C-9A1E-4717-A2C0-46D9E056961D}"/>
    <cellStyle name="Comma 43 15 2 3 2" xfId="11525" xr:uid="{44017CB0-42D9-4460-8968-3873F674D9FA}"/>
    <cellStyle name="Comma 43 15 2 4" xfId="8634" xr:uid="{A0631F75-353B-4129-91CD-4E688FC53C75}"/>
    <cellStyle name="Comma 43 15 3" xfId="2329" xr:uid="{3BB64358-75C4-4D7D-8AA9-7FBD273EAD85}"/>
    <cellStyle name="Comma 43 15 3 2" xfId="5497" xr:uid="{E52282A1-DA47-4CB6-AEB6-D078FFEC5080}"/>
    <cellStyle name="Comma 43 15 3 2 2" xfId="12050" xr:uid="{7B4F8D59-F621-4620-9D3D-674C576242C5}"/>
    <cellStyle name="Comma 43 15 3 3" xfId="9153" xr:uid="{857A49FC-FB6E-4BB2-9B85-C4A00A8A85D5}"/>
    <cellStyle name="Comma 43 15 4" xfId="4200" xr:uid="{FC4E84EC-847D-47CE-9BE7-6D1B179D9EF8}"/>
    <cellStyle name="Comma 43 15 4 2" xfId="10778" xr:uid="{0F765548-433A-4F78-A360-179D050257F4}"/>
    <cellStyle name="Comma 43 15 5" xfId="1233" xr:uid="{45C3F57E-3E98-48A7-95C5-F57A10EA6DE9}"/>
    <cellStyle name="Comma 43 15 5 2" xfId="8118" xr:uid="{B3575652-500F-4E77-9A43-CDAAFE00BC1D}"/>
    <cellStyle name="Comma 43 15 6" xfId="7946" xr:uid="{D88CDCF2-C491-4DE8-A2D7-603415E58790}"/>
    <cellStyle name="Comma 43 17" xfId="1936" xr:uid="{629B8ADD-2312-4A59-84CE-7C3EA5B202F0}"/>
    <cellStyle name="Comma 43 17 2" xfId="3257" xr:uid="{6E73814E-EC0B-467A-8640-7339E32AEC29}"/>
    <cellStyle name="Comma 43 17 2 2" xfId="6413" xr:uid="{93AFB599-1C6B-4A08-9254-4662B548CC7E}"/>
    <cellStyle name="Comma 43 17 2 2 2" xfId="12962" xr:uid="{1A66DD58-4710-490D-AEE8-8B2AFAD8D64F}"/>
    <cellStyle name="Comma 43 17 2 3" xfId="10071" xr:uid="{694D78CD-5457-4573-B926-48DFC2D732FE}"/>
    <cellStyle name="Comma 43 17 3" xfId="5118" xr:uid="{CAA80903-2DCA-4AE3-A1FF-66394CBEC5A8}"/>
    <cellStyle name="Comma 43 17 3 2" xfId="11692" xr:uid="{5C0BB54A-5542-4C4E-BE3D-8D5F58FC22A1}"/>
    <cellStyle name="Comma 43 17 4" xfId="8794" xr:uid="{B8AEDA18-8415-4DFD-96FA-00B65454D598}"/>
    <cellStyle name="Comma 43 18" xfId="3306" xr:uid="{A6287FB1-21E5-4FEE-B103-AB9FE8476830}"/>
    <cellStyle name="Comma 43 18 2" xfId="6458" xr:uid="{7EB3136C-D8EB-4976-A4F4-E41155759942}"/>
    <cellStyle name="Comma 43 18 2 2" xfId="13005" xr:uid="{81A623FA-8255-4B0F-B2A2-DD8DA29777C0}"/>
    <cellStyle name="Comma 43 18 3" xfId="10114" xr:uid="{A5BE9ADC-53B7-4D25-A23F-921BE7D4B992}"/>
    <cellStyle name="Comma 43 19" xfId="3356" xr:uid="{3EEBCB93-7FD6-45B1-B044-370B3F310CDB}"/>
    <cellStyle name="Comma 43 19 2" xfId="6495" xr:uid="{74D9E287-E02E-4E0D-8EE8-46A70361F878}"/>
    <cellStyle name="Comma 43 19 2 2" xfId="13038" xr:uid="{AC1E9B85-5BE6-40B8-8FF3-5F7CAF05D017}"/>
    <cellStyle name="Comma 43 19 3" xfId="10146" xr:uid="{193BCE48-B06C-4E8A-B744-FEAE10BA9EEB}"/>
    <cellStyle name="Comma 43 2" xfId="3244" xr:uid="{C7F7A89B-8D85-4778-B7AE-CC5D1C6805B5}"/>
    <cellStyle name="Comma 43 2 2" xfId="6400" xr:uid="{855C854A-9EF6-4E04-A2DF-D195AC159D61}"/>
    <cellStyle name="Comma 43 2 2 2" xfId="12949" xr:uid="{0EED1D1F-7805-4AEF-81CE-A10C29891CBE}"/>
    <cellStyle name="Comma 43 2 3" xfId="10058" xr:uid="{CF6F7C2F-1BF0-42D7-99B7-7125816CACAC}"/>
    <cellStyle name="Comma 43 20" xfId="6881" xr:uid="{7D01365C-C9BD-4FC6-942E-96D9E638D3A8}"/>
    <cellStyle name="Comma 43 20 2" xfId="13386" xr:uid="{EB2A7FC1-B5ED-41E0-A373-6E2B001C3EDB}"/>
    <cellStyle name="Comma 43 21" xfId="7144" xr:uid="{87F2D094-62EC-40B9-BB75-76E001D3BC33}"/>
    <cellStyle name="Comma 43 21 2" xfId="13638" xr:uid="{3AE1ED3C-445C-467D-BA37-48D7CB781827}"/>
    <cellStyle name="Comma 43 3" xfId="5105" xr:uid="{E5D7F0D6-BE2C-4E32-8F6C-DD6EA4A2A298}"/>
    <cellStyle name="Comma 43 3 2" xfId="11679" xr:uid="{5BD75C85-CC4D-4614-8AB0-6C94FCFA398C}"/>
    <cellStyle name="Comma 43 4" xfId="7115" xr:uid="{A1E05D99-61DC-45E1-9747-50FD4975974C}"/>
    <cellStyle name="Comma 43 4 2" xfId="13614" xr:uid="{14B73C7A-4F3D-4225-A0C3-1B0B178B62B7}"/>
    <cellStyle name="Comma 43 5" xfId="8781" xr:uid="{E30E6314-4182-4ED8-9A46-3C3954184AD4}"/>
    <cellStyle name="Comma 44" xfId="1949" xr:uid="{3B1C4C47-6C08-41D3-B188-6695CCC81D14}"/>
    <cellStyle name="Comma 44 12" xfId="554" xr:uid="{00000000-0005-0000-0000-000029020000}"/>
    <cellStyle name="Comma 44 12 2" xfId="555" xr:uid="{00000000-0005-0000-0000-00002A020000}"/>
    <cellStyle name="Comma 44 12 2 2" xfId="1753" xr:uid="{AB35ECD1-9533-448E-92F9-00C03243BAAD}"/>
    <cellStyle name="Comma 44 12 2 2 2" xfId="3081" xr:uid="{A907CC26-0DDD-45D1-A898-604BC11872DE}"/>
    <cellStyle name="Comma 44 12 2 2 2 2" xfId="6248" xr:uid="{5FF60EDF-2BA8-4CBE-ADA5-C1E1B872C1AB}"/>
    <cellStyle name="Comma 44 12 2 2 2 2 2" xfId="12799" xr:uid="{719FC482-E107-442D-BC1D-859ADFB5502F}"/>
    <cellStyle name="Comma 44 12 2 2 2 3" xfId="9902" xr:uid="{551E0EA9-9F4B-42CE-85AA-9EB7A963AC9C}"/>
    <cellStyle name="Comma 44 12 2 2 3" xfId="4951" xr:uid="{E59FDAE2-53BE-4AA8-8257-F2D50CE7B91A}"/>
    <cellStyle name="Comma 44 12 2 2 3 2" xfId="11527" xr:uid="{B6FE757B-F2B9-4BDA-9065-DBDB5C977EB4}"/>
    <cellStyle name="Comma 44 12 2 2 4" xfId="8636" xr:uid="{40E9828E-C421-4EB8-8FAA-17A31F67232C}"/>
    <cellStyle name="Comma 44 12 2 3" xfId="2088" xr:uid="{3579C67D-D38F-4A47-8E53-F2CA810DB031}"/>
    <cellStyle name="Comma 44 12 2 3 2" xfId="5257" xr:uid="{3BD762C2-CB2C-4FC5-8AB6-81114F5FFA99}"/>
    <cellStyle name="Comma 44 12 2 3 2 2" xfId="11812" xr:uid="{155F3736-10B9-49C1-A26E-F680CF68A1B0}"/>
    <cellStyle name="Comma 44 12 2 3 3" xfId="8914" xr:uid="{0CCF4B7E-5381-485D-831B-C48977BBE935}"/>
    <cellStyle name="Comma 44 12 2 4" xfId="3883" xr:uid="{E82E227A-8CA6-447E-8340-9B57014A5A01}"/>
    <cellStyle name="Comma 44 12 2 4 2" xfId="10528" xr:uid="{A647D12B-255F-4308-A3F5-10DBCA3E4FE0}"/>
    <cellStyle name="Comma 44 12 2 5" xfId="1148" xr:uid="{48434C37-8A72-43D2-BCA4-8ADA5F2C8DD8}"/>
    <cellStyle name="Comma 44 12 2 5 2" xfId="8081" xr:uid="{C0FFD70B-603A-4CAD-8C48-6D8619725757}"/>
    <cellStyle name="Comma 44 12 2 6" xfId="7948" xr:uid="{E079C00D-B91E-41D8-9284-ED59C5930037}"/>
    <cellStyle name="Comma 44 12 3" xfId="1752" xr:uid="{F2FAFB66-1D15-442D-B4C0-2DE983190EE4}"/>
    <cellStyle name="Comma 44 12 3 2" xfId="3080" xr:uid="{AB48D781-48E8-4E1F-8AA4-2A701AE72D05}"/>
    <cellStyle name="Comma 44 12 3 2 2" xfId="6247" xr:uid="{4E55B974-A3F8-4659-B106-FDDEBE360444}"/>
    <cellStyle name="Comma 44 12 3 2 2 2" xfId="12798" xr:uid="{2C204F63-FEB2-469D-B64D-7116DEEECAD2}"/>
    <cellStyle name="Comma 44 12 3 2 3" xfId="9901" xr:uid="{33673904-AF06-4435-878C-2E945EFE3F86}"/>
    <cellStyle name="Comma 44 12 3 3" xfId="4950" xr:uid="{F18ABCF8-2268-439A-8B50-B02EC0EAB586}"/>
    <cellStyle name="Comma 44 12 3 3 2" xfId="11526" xr:uid="{B66AB955-31D4-49E2-9804-AFF48897EBF0}"/>
    <cellStyle name="Comma 44 12 3 4" xfId="8635" xr:uid="{7E348F6B-880B-4CCD-A25B-C11B19257916}"/>
    <cellStyle name="Comma 44 12 4" xfId="2055" xr:uid="{9910C540-7EEF-49FF-8001-5F075A3BE609}"/>
    <cellStyle name="Comma 44 12 4 2" xfId="5224" xr:uid="{08DDF3E5-D901-4347-A2DC-ABB736C5EC5B}"/>
    <cellStyle name="Comma 44 12 4 2 2" xfId="11779" xr:uid="{36879407-5CCA-4161-9B3D-2D8A31ED3B62}"/>
    <cellStyle name="Comma 44 12 4 3" xfId="8881" xr:uid="{D8D66754-6CE6-4660-8D00-79E49C663AA3}"/>
    <cellStyle name="Comma 44 12 5" xfId="3842" xr:uid="{4B71B829-4220-4D73-8733-87D27BB6799C}"/>
    <cellStyle name="Comma 44 12 5 2" xfId="10490" xr:uid="{00348386-08D1-488B-B4F9-C859E2935172}"/>
    <cellStyle name="Comma 44 12 6" xfId="1139" xr:uid="{F554C885-7B7A-4EA6-98A0-E1E6CA8EEF1B}"/>
    <cellStyle name="Comma 44 12 6 2" xfId="8074" xr:uid="{AFF0B939-4C50-4579-B702-71B83551008C}"/>
    <cellStyle name="Comma 44 12 7" xfId="7947" xr:uid="{FB4B5A88-9FB2-4896-B2DA-53826DF0B74E}"/>
    <cellStyle name="Comma 44 15" xfId="556" xr:uid="{00000000-0005-0000-0000-00002B020000}"/>
    <cellStyle name="Comma 44 15 2" xfId="1754" xr:uid="{474CFA34-8DBD-49A0-9E59-65F87E2F2D77}"/>
    <cellStyle name="Comma 44 15 2 2" xfId="3082" xr:uid="{D53CE462-C840-429C-8524-2128A3FABB2F}"/>
    <cellStyle name="Comma 44 15 2 2 2" xfId="6249" xr:uid="{053175BC-9F3C-4593-99CF-08136FA3F63E}"/>
    <cellStyle name="Comma 44 15 2 2 2 2" xfId="12800" xr:uid="{334E1ACA-FE47-46F3-8476-C3A47D86CA51}"/>
    <cellStyle name="Comma 44 15 2 2 3" xfId="9903" xr:uid="{ADD149BB-93FE-4096-9305-D865B7699468}"/>
    <cellStyle name="Comma 44 15 2 3" xfId="4952" xr:uid="{BA26B4BF-4296-4B8D-BC50-61F2B6F459E1}"/>
    <cellStyle name="Comma 44 15 2 3 2" xfId="11528" xr:uid="{8A6B7488-FC28-4D75-AEEE-8595F882D546}"/>
    <cellStyle name="Comma 44 15 2 4" xfId="8637" xr:uid="{7B60FEEE-ADB5-454C-B339-142A4193EFA2}"/>
    <cellStyle name="Comma 44 15 3" xfId="2330" xr:uid="{1477851C-20EE-414C-BF56-F6554A815CE9}"/>
    <cellStyle name="Comma 44 15 3 2" xfId="5498" xr:uid="{2A1830C2-AB4A-4DDD-94AD-85A21605B428}"/>
    <cellStyle name="Comma 44 15 3 2 2" xfId="12051" xr:uid="{489B669B-92A5-4D6D-8465-05019A28CBFE}"/>
    <cellStyle name="Comma 44 15 3 3" xfId="9154" xr:uid="{B076B04A-3EA9-4832-9CBA-6993C6DEB925}"/>
    <cellStyle name="Comma 44 15 4" xfId="4201" xr:uid="{CC3FDCD0-0B54-47E3-B4B9-340EE7978E6C}"/>
    <cellStyle name="Comma 44 15 4 2" xfId="10779" xr:uid="{ED12F81C-9652-4638-B567-30F943062A91}"/>
    <cellStyle name="Comma 44 15 5" xfId="1234" xr:uid="{AFF18A53-C5B0-4C1F-85AF-934F7033E8C4}"/>
    <cellStyle name="Comma 44 15 5 2" xfId="8119" xr:uid="{C9BBB7DB-DE5F-429B-8754-CB2E0FA98CC4}"/>
    <cellStyle name="Comma 44 15 6" xfId="7949" xr:uid="{95E469C6-6E91-44B9-8BAB-329050C0F312}"/>
    <cellStyle name="Comma 44 17" xfId="1937" xr:uid="{DDC2D3AB-C34B-47F4-916A-240EC550CD86}"/>
    <cellStyle name="Comma 44 17 2" xfId="3258" xr:uid="{1D6C9376-DD07-45B4-B17A-9EB47475F081}"/>
    <cellStyle name="Comma 44 17 2 2" xfId="6414" xr:uid="{47F10B3A-738F-403B-8A67-45E125D36B58}"/>
    <cellStyle name="Comma 44 17 2 2 2" xfId="12963" xr:uid="{F40A37F5-A45E-4A21-93EB-B7C650DECC13}"/>
    <cellStyle name="Comma 44 17 2 3" xfId="10072" xr:uid="{2AC51FC4-BF1E-4E69-88F0-814CE40CF218}"/>
    <cellStyle name="Comma 44 17 3" xfId="5119" xr:uid="{E56B6136-F614-4AC8-A32B-E70F6F3BEB5B}"/>
    <cellStyle name="Comma 44 17 3 2" xfId="11693" xr:uid="{1342BD91-B7D7-41AF-9F04-56C576D13DFE}"/>
    <cellStyle name="Comma 44 17 4" xfId="8795" xr:uid="{836940CB-2F24-45E7-8893-F6B2A2FF51D4}"/>
    <cellStyle name="Comma 44 18" xfId="3307" xr:uid="{BCCAABF3-6A42-4A8C-A5A0-AB287F131E19}"/>
    <cellStyle name="Comma 44 18 2" xfId="6459" xr:uid="{DC8548BE-E145-4DC3-90CA-8E83EBD2B0A7}"/>
    <cellStyle name="Comma 44 18 2 2" xfId="13006" xr:uid="{04376359-1F40-41F8-B9F2-616947168890}"/>
    <cellStyle name="Comma 44 18 3" xfId="10115" xr:uid="{CB353DAF-B49A-444D-A4B5-12BB4BD5B702}"/>
    <cellStyle name="Comma 44 19" xfId="3357" xr:uid="{158906C1-B28A-4C20-A74B-206E300D8DB2}"/>
    <cellStyle name="Comma 44 19 2" xfId="6496" xr:uid="{476A7693-B460-4345-8848-211D019B9B40}"/>
    <cellStyle name="Comma 44 19 2 2" xfId="13039" xr:uid="{84DC70AA-67DF-4318-B1FE-7B44D05B6543}"/>
    <cellStyle name="Comma 44 19 3" xfId="10147" xr:uid="{6DC8CE9C-5C4E-4692-90C6-93A2D170D328}"/>
    <cellStyle name="Comma 44 2" xfId="3262" xr:uid="{C0662E1F-4A9F-4982-B04C-FACC944AEC9C}"/>
    <cellStyle name="Comma 44 2 2" xfId="6417" xr:uid="{5084DA19-F28A-4751-B308-0CBAB47097B5}"/>
    <cellStyle name="Comma 44 2 2 2" xfId="12966" xr:uid="{AAFCD157-6B97-4F58-809F-1668641656B0}"/>
    <cellStyle name="Comma 44 2 3" xfId="10075" xr:uid="{93E26BB9-1E68-450A-B4B5-4A483CA39DB6}"/>
    <cellStyle name="Comma 44 20" xfId="6882" xr:uid="{A3A1932C-4DFF-46D1-BC5A-B3E81D2A055D}"/>
    <cellStyle name="Comma 44 20 2" xfId="13387" xr:uid="{A0FCFC23-E847-49E9-8190-AE84850F2609}"/>
    <cellStyle name="Comma 44 21" xfId="7145" xr:uid="{3301BA22-C303-45FE-929A-D69118F5DA1F}"/>
    <cellStyle name="Comma 44 21 2" xfId="13639" xr:uid="{66E3B902-40A5-487B-86CD-9F53FD797E63}"/>
    <cellStyle name="Comma 44 3" xfId="5122" xr:uid="{EA07DF01-174E-40DA-A5B2-8D13F877DF9E}"/>
    <cellStyle name="Comma 44 3 2" xfId="11696" xr:uid="{65765931-5347-4149-BBAD-3CCE40B418DA}"/>
    <cellStyle name="Comma 44 4" xfId="8798" xr:uid="{358C320A-9C02-4CEB-82A6-C5E02E7269A7}"/>
    <cellStyle name="Comma 45" xfId="1951" xr:uid="{73A3FB11-90FB-4D26-BF36-F2F5616AE0BE}"/>
    <cellStyle name="Comma 45 2" xfId="3264" xr:uid="{94973192-87BD-43CA-A8E8-C27055DD902B}"/>
    <cellStyle name="Comma 45 2 2" xfId="6418" xr:uid="{892B09AE-3689-41AA-BB51-EC0D60ADEE12}"/>
    <cellStyle name="Comma 45 2 2 2" xfId="12967" xr:uid="{7C4B0046-A3B1-4372-A0D2-2293B5E090AF}"/>
    <cellStyle name="Comma 45 2 3" xfId="10076" xr:uid="{C17FC9B1-F9EC-41AE-A16E-0D1368043DB5}"/>
    <cellStyle name="Comma 45 3" xfId="5123" xr:uid="{74D6B4E3-911B-4E99-9285-15ED686B02CD}"/>
    <cellStyle name="Comma 45 3 2" xfId="11697" xr:uid="{6F405169-5775-433D-80C6-08CA4375F989}"/>
    <cellStyle name="Comma 45 4" xfId="8799" xr:uid="{3328164A-66FC-49C6-942D-613DF0D2E28F}"/>
    <cellStyle name="Comma 46" xfId="1965" xr:uid="{B167AC96-B1B2-4ABA-838F-774D34FEA22B}"/>
    <cellStyle name="Comma 46 2" xfId="3276" xr:uid="{51A81249-6E08-42F8-92B6-CB97D886F696}"/>
    <cellStyle name="Comma 46 2 2" xfId="6430" xr:uid="{FDB84261-12E8-42EA-A7C5-A577B206C6E1}"/>
    <cellStyle name="Comma 46 2 2 2" xfId="12979" xr:uid="{95CF8F3C-8A6C-4E2C-A701-AB9952B01D9A}"/>
    <cellStyle name="Comma 46 2 2 3" xfId="7304" xr:uid="{DA7613E6-703E-49C2-8985-57C326475754}"/>
    <cellStyle name="Comma 46 2 3" xfId="10088" xr:uid="{6E48243D-646D-4757-B200-E49171659C13}"/>
    <cellStyle name="Comma 46 2 4" xfId="7228" xr:uid="{815CA3A7-876A-414E-B8DE-92BCC72EF419}"/>
    <cellStyle name="Comma 46 3" xfId="5135" xr:uid="{558914CE-DD74-4BFA-B3E4-A723D9D3D278}"/>
    <cellStyle name="Comma 46 3 2" xfId="11709" xr:uid="{123E0DFD-A4FE-4D76-92B6-6F02563504BA}"/>
    <cellStyle name="Comma 46 3 3" xfId="7287" xr:uid="{EE40B65A-C8A9-4C5B-89DC-C390B646A57F}"/>
    <cellStyle name="Comma 46 4" xfId="8811" xr:uid="{1E4EFA68-C319-4D18-BEBA-EC01588430FA}"/>
    <cellStyle name="Comma 46 5" xfId="7211" xr:uid="{8B2A5E59-7422-4355-A92F-76548A892067}"/>
    <cellStyle name="Comma 47" xfId="1970" xr:uid="{39B33940-1356-4C9D-AC3B-38D9B4B679DB}"/>
    <cellStyle name="Comma 47 2" xfId="3281" xr:uid="{CE065838-D825-4A38-8A36-93034D7463AD}"/>
    <cellStyle name="Comma 47 2 2" xfId="6434" xr:uid="{8195CED8-B282-454C-9C9C-684A041C0509}"/>
    <cellStyle name="Comma 47 2 2 2" xfId="12983" xr:uid="{7FDB2EF1-FC9B-4EBE-98DA-E3946870D0B1}"/>
    <cellStyle name="Comma 47 2 3" xfId="10092" xr:uid="{669E4091-1471-4BF8-82FE-307A3EFF5D57}"/>
    <cellStyle name="Comma 47 3" xfId="5139" xr:uid="{FE4F2CF7-6F3F-4DC8-8B4E-28B1ED94089D}"/>
    <cellStyle name="Comma 47 3 2" xfId="11713" xr:uid="{F0B3D478-EDBD-4164-9680-2311F80ED016}"/>
    <cellStyle name="Comma 47 4" xfId="8815" xr:uid="{D86CB5E8-4020-41AE-9E34-9676AA683A7B}"/>
    <cellStyle name="Comma 48" xfId="1972" xr:uid="{6C33D9CB-79F6-4BFB-B520-C76605B1F589}"/>
    <cellStyle name="Comma 48 2" xfId="5141" xr:uid="{4D9283B3-D7B6-46A9-996F-FA0F639FAF3F}"/>
    <cellStyle name="Comma 48 2 2" xfId="11714" xr:uid="{264C7610-A448-4699-A8E9-AB3AD7D2053B}"/>
    <cellStyle name="Comma 48 3" xfId="8816" xr:uid="{F6B732F6-6794-4CEA-80EE-90655C745CA2}"/>
    <cellStyle name="Comma 49" xfId="2002" xr:uid="{8386C286-951A-46D8-8566-BD49434FFD1E}"/>
    <cellStyle name="Comma 49 2" xfId="5171" xr:uid="{9B906E98-0C00-45B1-AE20-E98E5A20E92F}"/>
    <cellStyle name="Comma 49 2 2" xfId="11744" xr:uid="{92CF0928-026C-4206-8EEA-A19091C44182}"/>
    <cellStyle name="Comma 49 3" xfId="8846" xr:uid="{7FC3DD84-C3F6-4811-871B-0E7467D4A3D8}"/>
    <cellStyle name="Comma 5" xfId="557" xr:uid="{00000000-0005-0000-0000-00002C020000}"/>
    <cellStyle name="Comma 5 10" xfId="558" xr:uid="{00000000-0005-0000-0000-00002D020000}"/>
    <cellStyle name="Comma 5 10 2" xfId="559" xr:uid="{00000000-0005-0000-0000-00002E020000}"/>
    <cellStyle name="Comma 5 10 2 2" xfId="1757" xr:uid="{B383361D-8962-4645-A525-32F0E7C799C0}"/>
    <cellStyle name="Comma 5 10 2 2 2" xfId="3085" xr:uid="{3AEDF481-5776-48B4-B74B-82A7D6F424E5}"/>
    <cellStyle name="Comma 5 10 2 2 2 2" xfId="6252" xr:uid="{C1A28B0A-5A8B-4B00-B56F-F6D7A0FD2757}"/>
    <cellStyle name="Comma 5 10 2 2 2 2 2" xfId="12803" xr:uid="{A9D1488E-D3F4-4C71-B9C5-C261762F2D7A}"/>
    <cellStyle name="Comma 5 10 2 2 2 3" xfId="9906" xr:uid="{2BCF906F-DF67-4035-94E0-4576CA6449BA}"/>
    <cellStyle name="Comma 5 10 2 2 3" xfId="4955" xr:uid="{768CB531-7342-4ACF-BED2-D8F1A0357F64}"/>
    <cellStyle name="Comma 5 10 2 2 3 2" xfId="11531" xr:uid="{C867FB55-AC17-4BEB-95D5-CA6E79C5E6F2}"/>
    <cellStyle name="Comma 5 10 2 2 4" xfId="8640" xr:uid="{C3D4A9FA-2E02-4018-81F3-1FD3C5AA79F6}"/>
    <cellStyle name="Comma 5 10 2 3" xfId="2511" xr:uid="{6931F0EA-B9CB-4E0E-A66E-CD69B3804712}"/>
    <cellStyle name="Comma 5 10 2 3 2" xfId="5679" xr:uid="{EAB7122F-46F8-43BE-A67C-6933AB6D29BC}"/>
    <cellStyle name="Comma 5 10 2 3 2 2" xfId="12232" xr:uid="{67070F02-F4A1-48FA-98CB-4955841585BF}"/>
    <cellStyle name="Comma 5 10 2 3 3" xfId="9335" xr:uid="{2635A20C-AFB8-4675-B057-153C5A197B99}"/>
    <cellStyle name="Comma 5 10 2 4" xfId="4382" xr:uid="{57F2DF08-4694-4984-8B3E-9C1186E0C672}"/>
    <cellStyle name="Comma 5 10 2 4 2" xfId="10960" xr:uid="{CD6EED9B-8AF8-46AE-81DD-C0C85509D210}"/>
    <cellStyle name="Comma 5 10 2 5" xfId="7950" xr:uid="{01F5DD65-C095-4815-B3D3-0FCBA60CF432}"/>
    <cellStyle name="Comma 5 10 3" xfId="1756" xr:uid="{B1D64B7C-98BC-40FD-8F6C-B2BA15011BAC}"/>
    <cellStyle name="Comma 5 10 3 2" xfId="3084" xr:uid="{04C86AC7-91F4-4C17-B62B-98C6672D4CE2}"/>
    <cellStyle name="Comma 5 10 3 2 2" xfId="6251" xr:uid="{7F4786D7-3118-4012-9CA3-DE9A30717ED9}"/>
    <cellStyle name="Comma 5 10 3 2 2 2" xfId="12802" xr:uid="{823BA189-37C7-4BFD-A9E5-0D524EE52688}"/>
    <cellStyle name="Comma 5 10 3 2 3" xfId="9905" xr:uid="{41B2B5AC-13AE-4D45-9F0F-B50983883EAA}"/>
    <cellStyle name="Comma 5 10 3 3" xfId="4954" xr:uid="{BF93CD56-4D7D-4274-8A81-CB6CAAF0FD60}"/>
    <cellStyle name="Comma 5 10 3 3 2" xfId="11530" xr:uid="{2FC7AB96-E87C-4E9F-B302-6205C8866946}"/>
    <cellStyle name="Comma 5 10 3 4" xfId="8639" xr:uid="{0FD42283-0DF8-4699-8803-D6572F45C56B}"/>
    <cellStyle name="Comma 5 10 4" xfId="2267" xr:uid="{D55F8890-9DE5-4B35-93C5-B1AF090E448C}"/>
    <cellStyle name="Comma 5 10 4 2" xfId="5435" xr:uid="{1FB5DA91-DD93-4DC1-BF77-FEB021694346}"/>
    <cellStyle name="Comma 5 10 4 2 2" xfId="11990" xr:uid="{27E6A4C1-659C-4F8B-8F85-D8A0435E692F}"/>
    <cellStyle name="Comma 5 10 4 3" xfId="9093" xr:uid="{2226351D-AA84-411D-88F4-039D920ABD39}"/>
    <cellStyle name="Comma 5 10 5" xfId="3598" xr:uid="{7D915383-A9C3-440E-A308-7B86121A4CA2}"/>
    <cellStyle name="Comma 5 10 5 2" xfId="6720" xr:uid="{EBB36389-18FE-4ADC-9C27-CD475DEFEA54}"/>
    <cellStyle name="Comma 5 10 5 2 2" xfId="13260" xr:uid="{4F99500E-AD68-4541-B6AA-4444984E4332}"/>
    <cellStyle name="Comma 5 10 5 3" xfId="10368" xr:uid="{2652D08A-2609-4EFB-908C-785C719E989E}"/>
    <cellStyle name="Comma 5 10 6" xfId="4094" xr:uid="{CBBCB33D-1269-4F18-BF83-CEA012BCE228}"/>
    <cellStyle name="Comma 5 10 6 2" xfId="10712" xr:uid="{2AD26081-B07E-40AF-AA33-760FBC887F8B}"/>
    <cellStyle name="Comma 5 10 7" xfId="7063" xr:uid="{D48C9327-B919-4A6A-B5F9-DE4FE69C7501}"/>
    <cellStyle name="Comma 5 10 7 2" xfId="13567" xr:uid="{D2E83EBC-6B64-4832-8E14-FC1B08094326}"/>
    <cellStyle name="Comma 5 10 8" xfId="7583" xr:uid="{7B8E937C-2A1A-4594-9813-F05F32605C45}"/>
    <cellStyle name="Comma 5 11" xfId="560" xr:uid="{00000000-0005-0000-0000-00002F020000}"/>
    <cellStyle name="Comma 5 11 2" xfId="561" xr:uid="{00000000-0005-0000-0000-000030020000}"/>
    <cellStyle name="Comma 5 11 2 2" xfId="1759" xr:uid="{6726C460-EBFA-48C4-B0EB-2A7C2EF0F7A2}"/>
    <cellStyle name="Comma 5 11 2 2 2" xfId="3087" xr:uid="{16E0FE0B-B515-42C2-A6D4-81335CBB7A78}"/>
    <cellStyle name="Comma 5 11 2 2 2 2" xfId="6254" xr:uid="{07A872E0-926C-4B95-8D89-F2E86FEC00D8}"/>
    <cellStyle name="Comma 5 11 2 2 2 2 2" xfId="12805" xr:uid="{70F80D65-C13B-4A86-B3BA-D555EFBCBBFB}"/>
    <cellStyle name="Comma 5 11 2 2 2 3" xfId="9908" xr:uid="{E600610F-3464-49CE-AD68-EF8B89D864B8}"/>
    <cellStyle name="Comma 5 11 2 2 3" xfId="4957" xr:uid="{98700C6B-9AFA-4520-8FB9-57B274E5B73A}"/>
    <cellStyle name="Comma 5 11 2 2 3 2" xfId="11533" xr:uid="{D3748CE4-A0C0-427E-ADE4-DCA7984C7D85}"/>
    <cellStyle name="Comma 5 11 2 2 4" xfId="8642" xr:uid="{43DF67A4-F1B0-4D08-9002-7814C24FF584}"/>
    <cellStyle name="Comma 5 11 2 3" xfId="2512" xr:uid="{4D6CFB3D-1AFD-4776-87DE-DC46FA49BC2B}"/>
    <cellStyle name="Comma 5 11 2 3 2" xfId="5680" xr:uid="{609CD490-664F-4A87-A949-0F20254296AC}"/>
    <cellStyle name="Comma 5 11 2 3 2 2" xfId="12233" xr:uid="{59257685-614B-4E1B-A2B6-E6D6BB8717D1}"/>
    <cellStyle name="Comma 5 11 2 3 3" xfId="9336" xr:uid="{4CC9D4AA-FDCB-4A04-A052-26DB2D95B840}"/>
    <cellStyle name="Comma 5 11 2 4" xfId="4383" xr:uid="{DEE90316-D08B-40FB-AFDA-1590217F966E}"/>
    <cellStyle name="Comma 5 11 2 4 2" xfId="10961" xr:uid="{CE246DC0-87F3-465F-8EAB-ED89CB98A5D8}"/>
    <cellStyle name="Comma 5 11 2 5" xfId="7951" xr:uid="{9899F28F-B30D-48DE-8A84-F6153DAB33D4}"/>
    <cellStyle name="Comma 5 11 3" xfId="1758" xr:uid="{9238B9FC-C876-42DF-B3FA-ABAF1A1E675B}"/>
    <cellStyle name="Comma 5 11 3 2" xfId="3086" xr:uid="{904A5F6C-A8A9-4474-8FA8-19443E967EE7}"/>
    <cellStyle name="Comma 5 11 3 2 2" xfId="6253" xr:uid="{9232761A-F903-46F6-9650-1D7E3A4F61B5}"/>
    <cellStyle name="Comma 5 11 3 2 2 2" xfId="12804" xr:uid="{5391A447-44B5-49FF-9483-FC9233BB717C}"/>
    <cellStyle name="Comma 5 11 3 2 3" xfId="9907" xr:uid="{ADADC288-51E1-4BC5-A3C5-5715293003EC}"/>
    <cellStyle name="Comma 5 11 3 3" xfId="4956" xr:uid="{BAF9A2AE-3336-4285-8FDA-9484935FE009}"/>
    <cellStyle name="Comma 5 11 3 3 2" xfId="11532" xr:uid="{BD75DF2B-F6E4-4C90-825C-C990E3F90031}"/>
    <cellStyle name="Comma 5 11 3 4" xfId="8641" xr:uid="{D9BDE4AC-8240-4F66-85CF-43473A6B88E9}"/>
    <cellStyle name="Comma 5 11 4" xfId="2268" xr:uid="{A73184EF-AA74-45CC-9E88-91B2BD9FAAD8}"/>
    <cellStyle name="Comma 5 11 4 2" xfId="5436" xr:uid="{22CED500-E08D-49CA-88C0-4B3846C32584}"/>
    <cellStyle name="Comma 5 11 4 2 2" xfId="11991" xr:uid="{69D6EF37-679E-4330-9B2C-1778913144C6}"/>
    <cellStyle name="Comma 5 11 4 3" xfId="9094" xr:uid="{C849E8DA-2E03-48EA-955C-5D85CEEE57CD}"/>
    <cellStyle name="Comma 5 11 5" xfId="3599" xr:uid="{AB7A9F21-1EDF-4BF1-BD54-70813DEF4FD5}"/>
    <cellStyle name="Comma 5 11 5 2" xfId="6721" xr:uid="{7FA54D47-55B4-42F8-8B64-758D8C19076A}"/>
    <cellStyle name="Comma 5 11 5 2 2" xfId="13261" xr:uid="{0777A813-53A0-4A58-A908-804516793E7E}"/>
    <cellStyle name="Comma 5 11 5 3" xfId="10369" xr:uid="{C6AE6D55-DB06-4B5D-AA8F-15659EBDB646}"/>
    <cellStyle name="Comma 5 11 6" xfId="4095" xr:uid="{74F553D3-CFD0-4EA6-94A8-9D1A1A44A09E}"/>
    <cellStyle name="Comma 5 11 6 2" xfId="10713" xr:uid="{5B1F4C11-60D9-4B32-B67D-0B7B9E8C0F59}"/>
    <cellStyle name="Comma 5 11 7" xfId="7064" xr:uid="{FAD59264-8931-4DF0-B963-22A12160D977}"/>
    <cellStyle name="Comma 5 11 7 2" xfId="13568" xr:uid="{F3E4A3A2-2D8C-42FD-A83B-B64E7AB5B98B}"/>
    <cellStyle name="Comma 5 11 8" xfId="7584" xr:uid="{4BD04BE8-1F38-43DB-9DEE-4DAD84FE909E}"/>
    <cellStyle name="Comma 5 12" xfId="562" xr:uid="{00000000-0005-0000-0000-000031020000}"/>
    <cellStyle name="Comma 5 12 2" xfId="563" xr:uid="{00000000-0005-0000-0000-000032020000}"/>
    <cellStyle name="Comma 5 12 2 2" xfId="1761" xr:uid="{F4DA5C46-4EB2-45F0-BAF6-0ABABD81126A}"/>
    <cellStyle name="Comma 5 12 2 2 2" xfId="3089" xr:uid="{FD0A80C8-D8D7-4BD7-8EC1-FDAE93C966A6}"/>
    <cellStyle name="Comma 5 12 2 2 2 2" xfId="6256" xr:uid="{5770DC14-22FE-4808-99B5-7C3F3143BB83}"/>
    <cellStyle name="Comma 5 12 2 2 2 2 2" xfId="12807" xr:uid="{1F8B9124-D4E8-48D1-AE2B-224BCBEE5931}"/>
    <cellStyle name="Comma 5 12 2 2 2 3" xfId="9910" xr:uid="{B484EBD2-95F2-4FC9-8BDD-70F96E975FDA}"/>
    <cellStyle name="Comma 5 12 2 2 3" xfId="4959" xr:uid="{A6FAC5D5-BF23-4901-B5B5-7AC25DFDE321}"/>
    <cellStyle name="Comma 5 12 2 2 3 2" xfId="11535" xr:uid="{B5421F3B-9DBF-4154-A076-CBB211727771}"/>
    <cellStyle name="Comma 5 12 2 2 4" xfId="8644" xr:uid="{7434542E-0270-44DA-B733-CD589D8BB668}"/>
    <cellStyle name="Comma 5 12 2 3" xfId="2513" xr:uid="{33867CAB-6006-461F-B150-DB9508837FC7}"/>
    <cellStyle name="Comma 5 12 2 3 2" xfId="5681" xr:uid="{E95F7ACD-2DFD-409D-90E2-FE16B266D3B1}"/>
    <cellStyle name="Comma 5 12 2 3 2 2" xfId="12234" xr:uid="{75A0BAF4-2C51-41B1-925A-1BE23B510A01}"/>
    <cellStyle name="Comma 5 12 2 3 3" xfId="9337" xr:uid="{4F96BD10-7F03-4837-B421-8591B448E431}"/>
    <cellStyle name="Comma 5 12 2 4" xfId="4384" xr:uid="{FC487610-FE5E-4C9F-908C-6B53FEEBE786}"/>
    <cellStyle name="Comma 5 12 2 4 2" xfId="10962" xr:uid="{C467A5F9-3CEC-4D9C-8207-E1EBCA136C2F}"/>
    <cellStyle name="Comma 5 12 2 5" xfId="7952" xr:uid="{9759B88D-6071-4C99-BDD4-D0232290D4C8}"/>
    <cellStyle name="Comma 5 12 3" xfId="1760" xr:uid="{395D857B-FA8D-40B1-986F-9166D7B105AB}"/>
    <cellStyle name="Comma 5 12 3 2" xfId="3088" xr:uid="{3BA09439-35E5-473D-81CE-DCAB77E71901}"/>
    <cellStyle name="Comma 5 12 3 2 2" xfId="6255" xr:uid="{CB8DAA8F-95DF-4B91-9E5B-E56665F6E73B}"/>
    <cellStyle name="Comma 5 12 3 2 2 2" xfId="12806" xr:uid="{BBE45AA2-8E12-479E-8B4F-B6E846E8A155}"/>
    <cellStyle name="Comma 5 12 3 2 3" xfId="9909" xr:uid="{069BD5FB-94BC-451B-A598-A448CD73CA8D}"/>
    <cellStyle name="Comma 5 12 3 3" xfId="4958" xr:uid="{0FA9A4BA-0AE0-4717-B94F-101A7D3EE721}"/>
    <cellStyle name="Comma 5 12 3 3 2" xfId="11534" xr:uid="{8473E302-5021-4C1B-BD03-04577E6B5A8B}"/>
    <cellStyle name="Comma 5 12 3 4" xfId="8643" xr:uid="{CF3EAA08-9805-4E21-B045-18542DF73092}"/>
    <cellStyle name="Comma 5 12 4" xfId="2269" xr:uid="{FF961FA4-54D5-400A-A82E-167FD10F6FA0}"/>
    <cellStyle name="Comma 5 12 4 2" xfId="5437" xr:uid="{69ECAAE6-8982-4099-9C4C-1619910CD26D}"/>
    <cellStyle name="Comma 5 12 4 2 2" xfId="11992" xr:uid="{C7CA8944-EA3B-4B06-9ADD-3D76E26CC1F1}"/>
    <cellStyle name="Comma 5 12 4 3" xfId="9095" xr:uid="{6A34A548-6C17-490C-A3B7-8A75CB093EBB}"/>
    <cellStyle name="Comma 5 12 5" xfId="3600" xr:uid="{AFD14AE5-599A-450F-B8F9-C2BC82775D18}"/>
    <cellStyle name="Comma 5 12 5 2" xfId="6722" xr:uid="{881D9EC1-FAC9-4BAB-9FCB-803C83C66DCF}"/>
    <cellStyle name="Comma 5 12 5 2 2" xfId="13262" xr:uid="{C7B5F09A-51A9-444C-8DA5-269E3397EA2F}"/>
    <cellStyle name="Comma 5 12 5 3" xfId="10370" xr:uid="{01E61248-E69B-4A6C-9F8A-1A6B4FB8219E}"/>
    <cellStyle name="Comma 5 12 6" xfId="4096" xr:uid="{DB92D41E-D534-43B2-A0C7-39FB33971834}"/>
    <cellStyle name="Comma 5 12 6 2" xfId="10714" xr:uid="{89A2812D-6829-418C-A51F-5F16FFCEEE1A}"/>
    <cellStyle name="Comma 5 12 7" xfId="7065" xr:uid="{8EC1D2B8-04F9-4911-AA88-9CDEF33E4433}"/>
    <cellStyle name="Comma 5 12 7 2" xfId="13569" xr:uid="{4054517B-689A-4356-9678-A3D46AE71A07}"/>
    <cellStyle name="Comma 5 12 8" xfId="7585" xr:uid="{5F13A308-5CA9-4CAE-878A-A29CDB61BC58}"/>
    <cellStyle name="Comma 5 13" xfId="564" xr:uid="{00000000-0005-0000-0000-000033020000}"/>
    <cellStyle name="Comma 5 13 2" xfId="565" xr:uid="{00000000-0005-0000-0000-000034020000}"/>
    <cellStyle name="Comma 5 13 2 2" xfId="1763" xr:uid="{A59AD1C0-9020-447C-BFEE-4A08F6419055}"/>
    <cellStyle name="Comma 5 13 2 2 2" xfId="3091" xr:uid="{F03CE1B3-D812-43EB-89FD-96A73CF3614B}"/>
    <cellStyle name="Comma 5 13 2 2 2 2" xfId="6258" xr:uid="{66F063F7-F1C7-4785-B435-4F6B24B2E43F}"/>
    <cellStyle name="Comma 5 13 2 2 2 2 2" xfId="12809" xr:uid="{8A64846B-DB55-415E-9FDA-46CBD560A549}"/>
    <cellStyle name="Comma 5 13 2 2 2 3" xfId="9912" xr:uid="{95C6C7B6-212A-484C-B353-CEDD10D9147A}"/>
    <cellStyle name="Comma 5 13 2 2 3" xfId="4961" xr:uid="{7F6B9AD0-1A4E-4A97-B207-CDE629861FE0}"/>
    <cellStyle name="Comma 5 13 2 2 3 2" xfId="11537" xr:uid="{22838551-07D4-41F8-9A36-A6439AB3FA00}"/>
    <cellStyle name="Comma 5 13 2 2 4" xfId="8646" xr:uid="{73782EC0-0AE3-4986-A17A-BE92755661BB}"/>
    <cellStyle name="Comma 5 13 2 3" xfId="2514" xr:uid="{2ECB1888-28B3-4AAF-BE67-8C9B85CB12FD}"/>
    <cellStyle name="Comma 5 13 2 3 2" xfId="5682" xr:uid="{CA79BB54-5C25-4F2A-927A-2E28AF705EF3}"/>
    <cellStyle name="Comma 5 13 2 3 2 2" xfId="12235" xr:uid="{DF2254FE-7C3A-4B12-892F-A8B7CD5E0A01}"/>
    <cellStyle name="Comma 5 13 2 3 3" xfId="9338" xr:uid="{6BC3E360-F956-4DB3-B05E-0F943C19A8BE}"/>
    <cellStyle name="Comma 5 13 2 4" xfId="4385" xr:uid="{5990EA55-13EC-4323-AB7F-FAEB74F2DBC8}"/>
    <cellStyle name="Comma 5 13 2 4 2" xfId="10963" xr:uid="{53179622-F3CC-4A6E-9495-67614D951F72}"/>
    <cellStyle name="Comma 5 13 2 5" xfId="7953" xr:uid="{A44F5381-B615-4416-88E1-C12D39ABF58C}"/>
    <cellStyle name="Comma 5 13 3" xfId="1762" xr:uid="{E0A94368-5500-4FA8-B6CB-DD588400A8D9}"/>
    <cellStyle name="Comma 5 13 3 2" xfId="3090" xr:uid="{3A46DA63-D063-4BAE-8E18-25317C264BF9}"/>
    <cellStyle name="Comma 5 13 3 2 2" xfId="6257" xr:uid="{7E69B7D7-E7CF-471A-B111-937919CEF890}"/>
    <cellStyle name="Comma 5 13 3 2 2 2" xfId="12808" xr:uid="{8AE72989-7B86-484E-812D-9E8EF3DE2852}"/>
    <cellStyle name="Comma 5 13 3 2 3" xfId="9911" xr:uid="{8C8003E0-CEAC-4B2F-B3C1-C0BE376A7915}"/>
    <cellStyle name="Comma 5 13 3 3" xfId="4960" xr:uid="{ED686111-AC0F-4910-A43B-DED329C03983}"/>
    <cellStyle name="Comma 5 13 3 3 2" xfId="11536" xr:uid="{3A1F596F-B748-44E1-ACA2-F61977DC735A}"/>
    <cellStyle name="Comma 5 13 3 4" xfId="8645" xr:uid="{E9D6F736-6B16-413B-AA8A-3B5F9833E476}"/>
    <cellStyle name="Comma 5 13 4" xfId="2270" xr:uid="{D1A54976-83B0-478C-99F2-C7A64D717DAC}"/>
    <cellStyle name="Comma 5 13 4 2" xfId="5438" xr:uid="{4A18CF86-96E6-406D-AF95-345762C0FFBB}"/>
    <cellStyle name="Comma 5 13 4 2 2" xfId="11993" xr:uid="{B3F06C21-760C-4B29-8F8C-ECC1A6289ECF}"/>
    <cellStyle name="Comma 5 13 4 3" xfId="9096" xr:uid="{0D7F882A-E4CD-4D60-A377-6EE789097B96}"/>
    <cellStyle name="Comma 5 13 5" xfId="3601" xr:uid="{81380EB1-A992-4BDF-8036-1CA2EA2F62A7}"/>
    <cellStyle name="Comma 5 13 5 2" xfId="6723" xr:uid="{1C924EA0-E9BB-47FF-8EC8-2F3D80A1DF79}"/>
    <cellStyle name="Comma 5 13 5 2 2" xfId="13263" xr:uid="{0B87F537-EA7A-4EB1-9DE9-A97D1BDDFADF}"/>
    <cellStyle name="Comma 5 13 5 3" xfId="10371" xr:uid="{42819A4A-78D7-4E33-8D7C-BE11EA6ADED7}"/>
    <cellStyle name="Comma 5 13 6" xfId="4097" xr:uid="{F54D8A69-E336-4DEE-8F78-F0193A0D840B}"/>
    <cellStyle name="Comma 5 13 6 2" xfId="10715" xr:uid="{3127A7D3-157F-446C-8A7E-9B78C8A43708}"/>
    <cellStyle name="Comma 5 13 7" xfId="7066" xr:uid="{BF29D8A5-0987-4BC5-AC7A-B87ED986358D}"/>
    <cellStyle name="Comma 5 13 7 2" xfId="13570" xr:uid="{F9A0D492-D23E-4727-BD7D-9F30F268996B}"/>
    <cellStyle name="Comma 5 13 8" xfId="7586" xr:uid="{AC822566-8BDF-4507-AA8D-1614A68F1CFC}"/>
    <cellStyle name="Comma 5 14" xfId="566" xr:uid="{00000000-0005-0000-0000-000035020000}"/>
    <cellStyle name="Comma 5 14 2" xfId="567" xr:uid="{00000000-0005-0000-0000-000036020000}"/>
    <cellStyle name="Comma 5 14 2 2" xfId="1765" xr:uid="{E65D76D9-3E50-4509-B939-4DD6CF32FF71}"/>
    <cellStyle name="Comma 5 14 2 2 2" xfId="3093" xr:uid="{A1251F47-904A-41CE-A944-56E543C460D9}"/>
    <cellStyle name="Comma 5 14 2 2 2 2" xfId="6260" xr:uid="{677F1272-2D4C-4B31-951A-E711B9380F6B}"/>
    <cellStyle name="Comma 5 14 2 2 2 2 2" xfId="12811" xr:uid="{4C7FC607-1EA1-468F-9C31-6D9EC91C8C6A}"/>
    <cellStyle name="Comma 5 14 2 2 2 3" xfId="9914" xr:uid="{D6ADAFF1-43FA-431B-88D9-70CC861FDF88}"/>
    <cellStyle name="Comma 5 14 2 2 3" xfId="4963" xr:uid="{BDC1D6D2-718F-4C6C-94C8-22FB9AEED7AE}"/>
    <cellStyle name="Comma 5 14 2 2 3 2" xfId="11539" xr:uid="{C540E2C5-5C26-4F45-BD97-9222C747B406}"/>
    <cellStyle name="Comma 5 14 2 2 4" xfId="8648" xr:uid="{623B5D0A-B6E8-4376-B0A7-C2EE0EFC379D}"/>
    <cellStyle name="Comma 5 14 2 3" xfId="2515" xr:uid="{E465C42C-DCB1-486E-B4C5-61AE55419835}"/>
    <cellStyle name="Comma 5 14 2 3 2" xfId="5683" xr:uid="{1FD6176A-0C84-4520-BB84-A51D2F3ED5A5}"/>
    <cellStyle name="Comma 5 14 2 3 2 2" xfId="12236" xr:uid="{8566FB16-BB91-4790-AC0C-162639E4C645}"/>
    <cellStyle name="Comma 5 14 2 3 3" xfId="9339" xr:uid="{2F0AA537-DA14-45F8-AAD2-6EFFCB321236}"/>
    <cellStyle name="Comma 5 14 2 4" xfId="4386" xr:uid="{7C39D487-2A1D-4408-9CEC-354F34CF7BC0}"/>
    <cellStyle name="Comma 5 14 2 4 2" xfId="10964" xr:uid="{A9C9CA17-FCF8-4074-98EE-510739D49CB5}"/>
    <cellStyle name="Comma 5 14 2 5" xfId="7954" xr:uid="{7195BCFB-6659-4530-8377-C635B3835375}"/>
    <cellStyle name="Comma 5 14 3" xfId="1764" xr:uid="{D672B21D-E93F-4943-9889-32E3E46D9149}"/>
    <cellStyle name="Comma 5 14 3 2" xfId="3092" xr:uid="{6DA270C7-914C-42C3-8237-D6FF28511D96}"/>
    <cellStyle name="Comma 5 14 3 2 2" xfId="6259" xr:uid="{265C6504-79F3-4EFC-8894-FFDF929D01FF}"/>
    <cellStyle name="Comma 5 14 3 2 2 2" xfId="12810" xr:uid="{3395D401-9156-4926-A9A7-22AB2A3E9A40}"/>
    <cellStyle name="Comma 5 14 3 2 3" xfId="9913" xr:uid="{5C6DB064-1CD4-422D-8575-3187C88F5E76}"/>
    <cellStyle name="Comma 5 14 3 3" xfId="4962" xr:uid="{DE882BE6-9175-4D53-850E-58AFF6BEF9C6}"/>
    <cellStyle name="Comma 5 14 3 3 2" xfId="11538" xr:uid="{F2773A83-4C31-466A-A576-FC8990832885}"/>
    <cellStyle name="Comma 5 14 3 4" xfId="8647" xr:uid="{F4F04AB9-5742-4A07-90E5-91255AD5F5FE}"/>
    <cellStyle name="Comma 5 14 4" xfId="2271" xr:uid="{DDB6D2E2-F4BD-44BC-BE98-5B2CB002DD77}"/>
    <cellStyle name="Comma 5 14 4 2" xfId="5439" xr:uid="{4EFB1B7E-9867-4356-A919-88ED61C27502}"/>
    <cellStyle name="Comma 5 14 4 2 2" xfId="11994" xr:uid="{7CA659C6-A875-4D62-A13B-2277AEBE8D63}"/>
    <cellStyle name="Comma 5 14 4 3" xfId="9097" xr:uid="{854A0F80-41AB-4AEB-9600-48509C195DB2}"/>
    <cellStyle name="Comma 5 14 5" xfId="3602" xr:uid="{E82E2A51-B200-4D85-8157-3B1A0BBB588B}"/>
    <cellStyle name="Comma 5 14 5 2" xfId="6724" xr:uid="{9AB8D907-885A-44EF-8816-6FFAD135EC64}"/>
    <cellStyle name="Comma 5 14 5 2 2" xfId="13264" xr:uid="{757B0957-A0F4-4DC9-B5ED-88326F412388}"/>
    <cellStyle name="Comma 5 14 5 3" xfId="10372" xr:uid="{1F12905F-F5D4-4EE4-9118-DED3B304486F}"/>
    <cellStyle name="Comma 5 14 6" xfId="4098" xr:uid="{2B38167B-78E2-4916-A6DA-32E3B6C78C00}"/>
    <cellStyle name="Comma 5 14 6 2" xfId="10716" xr:uid="{7BBB68D0-2B50-45A8-859D-82BAC2A88705}"/>
    <cellStyle name="Comma 5 14 7" xfId="7067" xr:uid="{2B053B04-312D-402F-A432-DA2FE8B598D7}"/>
    <cellStyle name="Comma 5 14 7 2" xfId="13571" xr:uid="{64C5DF9F-7479-482E-8654-F0241AD68A72}"/>
    <cellStyle name="Comma 5 14 8" xfId="7587" xr:uid="{8872C0FC-678C-4D5A-AE4D-5F7CF79FCFF3}"/>
    <cellStyle name="Comma 5 15" xfId="568" xr:uid="{00000000-0005-0000-0000-000037020000}"/>
    <cellStyle name="Comma 5 15 2" xfId="569" xr:uid="{00000000-0005-0000-0000-000038020000}"/>
    <cellStyle name="Comma 5 15 2 2" xfId="1767" xr:uid="{7DA69EB4-93BD-4C99-815A-37E69B24038E}"/>
    <cellStyle name="Comma 5 15 2 2 2" xfId="3095" xr:uid="{23D078F8-F9D6-40EC-955B-BC7E8C1415D1}"/>
    <cellStyle name="Comma 5 15 2 2 2 2" xfId="6262" xr:uid="{BB82B514-DAD0-460E-B9DB-385AD976A041}"/>
    <cellStyle name="Comma 5 15 2 2 2 2 2" xfId="12813" xr:uid="{55F56849-F5BD-4315-A9E6-0AFFE3799A35}"/>
    <cellStyle name="Comma 5 15 2 2 2 3" xfId="9916" xr:uid="{5ED178E9-A399-46D9-8A41-2B8586319CF4}"/>
    <cellStyle name="Comma 5 15 2 2 3" xfId="4965" xr:uid="{02CEE9D5-64F7-4DF4-BB02-5535F85925F5}"/>
    <cellStyle name="Comma 5 15 2 2 3 2" xfId="11541" xr:uid="{6E92623B-B50F-497E-A264-5B334DEB948B}"/>
    <cellStyle name="Comma 5 15 2 2 4" xfId="8650" xr:uid="{ED487144-6B67-46A4-9C23-B4C63A465520}"/>
    <cellStyle name="Comma 5 15 2 3" xfId="2516" xr:uid="{3775424C-C444-4092-A604-5521DC52D272}"/>
    <cellStyle name="Comma 5 15 2 3 2" xfId="5684" xr:uid="{C4A75AB7-E4F8-4E09-BCA4-21C98CC3AE4B}"/>
    <cellStyle name="Comma 5 15 2 3 2 2" xfId="12237" xr:uid="{BB8389ED-C7CF-4D59-82DE-F7C0B29F32E6}"/>
    <cellStyle name="Comma 5 15 2 3 3" xfId="9340" xr:uid="{ADC01796-B4E6-4BBC-81E5-BE188DDA8437}"/>
    <cellStyle name="Comma 5 15 2 4" xfId="4387" xr:uid="{231FAF28-CC9A-4DBD-B9E1-4353C674C3F7}"/>
    <cellStyle name="Comma 5 15 2 4 2" xfId="10965" xr:uid="{4CA86202-84E5-4985-9479-C5516C247DA5}"/>
    <cellStyle name="Comma 5 15 2 5" xfId="7955" xr:uid="{10199401-ABF1-46A1-9286-B776EB7911D1}"/>
    <cellStyle name="Comma 5 15 3" xfId="1766" xr:uid="{08394509-15F3-40B0-AC32-82DDB61A29DF}"/>
    <cellStyle name="Comma 5 15 3 2" xfId="3094" xr:uid="{32C280C6-6DFF-4925-A119-B3FC12AF2BAE}"/>
    <cellStyle name="Comma 5 15 3 2 2" xfId="6261" xr:uid="{3C1F9A2A-528C-4BDF-BD74-C559B46FCA8D}"/>
    <cellStyle name="Comma 5 15 3 2 2 2" xfId="12812" xr:uid="{E2C07B13-1733-4DB2-BB1B-52CBABC4135E}"/>
    <cellStyle name="Comma 5 15 3 2 3" xfId="9915" xr:uid="{CB499AC3-3932-447B-8322-6992B6C09B6B}"/>
    <cellStyle name="Comma 5 15 3 3" xfId="4964" xr:uid="{D5DF4BFA-CB72-40CE-9CBB-8D7B75416C97}"/>
    <cellStyle name="Comma 5 15 3 3 2" xfId="11540" xr:uid="{0E18D949-345E-48BE-BB26-58A747B8F281}"/>
    <cellStyle name="Comma 5 15 3 4" xfId="8649" xr:uid="{0D858C72-5CC8-4993-9074-39375D85DE8C}"/>
    <cellStyle name="Comma 5 15 4" xfId="2272" xr:uid="{8504B676-C050-4BB0-8477-84C25EC69576}"/>
    <cellStyle name="Comma 5 15 4 2" xfId="5440" xr:uid="{DDBBBC41-CF4F-47A0-9E14-0A1559276715}"/>
    <cellStyle name="Comma 5 15 4 2 2" xfId="11995" xr:uid="{F6696B8A-5CA3-419F-B90D-F559ECC5E912}"/>
    <cellStyle name="Comma 5 15 4 3" xfId="9098" xr:uid="{E92CDA5F-483F-45A4-8BCF-481E63DA8C07}"/>
    <cellStyle name="Comma 5 15 5" xfId="3603" xr:uid="{68FC456D-CA94-4924-BA89-6B1A5CF170FC}"/>
    <cellStyle name="Comma 5 15 5 2" xfId="6725" xr:uid="{056BACA8-C345-4C99-9E73-B62AC6DF347B}"/>
    <cellStyle name="Comma 5 15 5 2 2" xfId="13265" xr:uid="{30FF60BA-226F-46D5-9E74-94D08948B443}"/>
    <cellStyle name="Comma 5 15 5 3" xfId="10373" xr:uid="{345C0ED7-1001-4C74-BA43-3E721D01E21C}"/>
    <cellStyle name="Comma 5 15 6" xfId="4099" xr:uid="{6045E477-25EB-4E7A-B77D-748ECCFD73A6}"/>
    <cellStyle name="Comma 5 15 6 2" xfId="10717" xr:uid="{120A6314-5590-4DAA-A935-901B51FF9895}"/>
    <cellStyle name="Comma 5 15 7" xfId="7068" xr:uid="{10AF6801-9F9A-45BE-BE22-BD48117D2527}"/>
    <cellStyle name="Comma 5 15 7 2" xfId="13572" xr:uid="{964842FE-30A1-4CD0-B38E-5CFA7CC3FAF6}"/>
    <cellStyle name="Comma 5 15 8" xfId="7588" xr:uid="{CD6AC1F9-E123-4AFF-9A34-5ABC5411C2CB}"/>
    <cellStyle name="Comma 5 16" xfId="570" xr:uid="{00000000-0005-0000-0000-000039020000}"/>
    <cellStyle name="Comma 5 16 2" xfId="571" xr:uid="{00000000-0005-0000-0000-00003A020000}"/>
    <cellStyle name="Comma 5 16 2 2" xfId="1769" xr:uid="{83160B0D-EF01-49AF-B8A1-851D6A1C488E}"/>
    <cellStyle name="Comma 5 16 2 2 2" xfId="3097" xr:uid="{FD400AFF-E997-402C-AEC0-F7B9690ADCF6}"/>
    <cellStyle name="Comma 5 16 2 2 2 2" xfId="6264" xr:uid="{43BA1F86-BD8E-49F9-A285-600386F6380C}"/>
    <cellStyle name="Comma 5 16 2 2 2 2 2" xfId="12815" xr:uid="{4C48C39A-B9C3-4B3E-8CCF-128E2D9F52AD}"/>
    <cellStyle name="Comma 5 16 2 2 2 3" xfId="9918" xr:uid="{9A4A6420-A38B-4BEE-B075-8B34B3AC7FC9}"/>
    <cellStyle name="Comma 5 16 2 2 3" xfId="4967" xr:uid="{F1629A66-60DB-4F93-9895-E1DFC1FF1EAC}"/>
    <cellStyle name="Comma 5 16 2 2 3 2" xfId="11543" xr:uid="{5A06C111-A1DA-4AA9-B77A-422860BAA4A4}"/>
    <cellStyle name="Comma 5 16 2 2 4" xfId="8652" xr:uid="{51B5133F-96AA-4B13-8047-D75F036BC84A}"/>
    <cellStyle name="Comma 5 16 2 3" xfId="2517" xr:uid="{67505175-3E5B-486F-93ED-C69242ADFFF8}"/>
    <cellStyle name="Comma 5 16 2 3 2" xfId="5685" xr:uid="{2237BBA2-D972-4FD8-A93F-FFD12E0F5E91}"/>
    <cellStyle name="Comma 5 16 2 3 2 2" xfId="12238" xr:uid="{D0A5B69D-9CB6-4F08-BCD2-BDB22D29AA87}"/>
    <cellStyle name="Comma 5 16 2 3 3" xfId="9341" xr:uid="{5F9576D1-06DC-47A5-89BA-1D008C79611B}"/>
    <cellStyle name="Comma 5 16 2 4" xfId="4388" xr:uid="{A552AD2D-CA0E-4DAB-8356-539C21945BC0}"/>
    <cellStyle name="Comma 5 16 2 4 2" xfId="10966" xr:uid="{3BD22371-53F4-436A-B04E-BAFE3CB68E39}"/>
    <cellStyle name="Comma 5 16 2 5" xfId="7956" xr:uid="{BBA45554-6622-441B-A5EB-CA4543168F9C}"/>
    <cellStyle name="Comma 5 16 3" xfId="1768" xr:uid="{B2BCF05E-2126-4072-A663-9A251D9769D4}"/>
    <cellStyle name="Comma 5 16 3 2" xfId="3096" xr:uid="{9FD65B30-F383-4200-861A-8BD7D5AF6DF0}"/>
    <cellStyle name="Comma 5 16 3 2 2" xfId="6263" xr:uid="{207C0990-2C31-4B32-BBF8-D953D633A257}"/>
    <cellStyle name="Comma 5 16 3 2 2 2" xfId="12814" xr:uid="{FEEE47B5-26CC-41F6-8A00-9A9807351A31}"/>
    <cellStyle name="Comma 5 16 3 2 3" xfId="9917" xr:uid="{A57D00FA-E2C9-4D48-8123-440203B80399}"/>
    <cellStyle name="Comma 5 16 3 3" xfId="4966" xr:uid="{FFAE793A-7390-4EE6-BC4B-43FC3D429BE9}"/>
    <cellStyle name="Comma 5 16 3 3 2" xfId="11542" xr:uid="{A3679746-71E1-453C-BD44-5DD2D0DE6329}"/>
    <cellStyle name="Comma 5 16 3 4" xfId="8651" xr:uid="{C5383D7E-09F7-4D24-970E-98C8D9239D06}"/>
    <cellStyle name="Comma 5 16 4" xfId="2273" xr:uid="{A8720EA4-1D61-4B2C-818B-61BDE9D53518}"/>
    <cellStyle name="Comma 5 16 4 2" xfId="5441" xr:uid="{58B6EFBF-8DA7-42E9-AC02-EFA203971A51}"/>
    <cellStyle name="Comma 5 16 4 2 2" xfId="11996" xr:uid="{DB598F8F-D106-42DA-8CD3-7D81AE8B3AA9}"/>
    <cellStyle name="Comma 5 16 4 3" xfId="9099" xr:uid="{A1FC33D4-0F61-479B-B9AF-B27C9B2AE10B}"/>
    <cellStyle name="Comma 5 16 5" xfId="3604" xr:uid="{F1A8BBF5-7B4F-4B58-B4BB-45D827B4BF2B}"/>
    <cellStyle name="Comma 5 16 5 2" xfId="6726" xr:uid="{5C6AB651-3ABB-46B2-946A-5814007F620B}"/>
    <cellStyle name="Comma 5 16 5 2 2" xfId="13266" xr:uid="{A0A13F7F-69C4-416D-9398-EA940F62839E}"/>
    <cellStyle name="Comma 5 16 5 3" xfId="10374" xr:uid="{411B4718-BD62-4B29-9269-C7A7CDAC3332}"/>
    <cellStyle name="Comma 5 16 6" xfId="4100" xr:uid="{4B87E202-ADF6-4EEB-A8E3-9D7047B89BB6}"/>
    <cellStyle name="Comma 5 16 6 2" xfId="10718" xr:uid="{615F03EB-85B6-4EE9-B92A-CDA9E2750AEC}"/>
    <cellStyle name="Comma 5 16 7" xfId="7069" xr:uid="{BD51568B-E267-4768-97DF-6A8CC4F89E5F}"/>
    <cellStyle name="Comma 5 16 7 2" xfId="13573" xr:uid="{8ABC8787-5371-403A-8E99-02625F54B620}"/>
    <cellStyle name="Comma 5 16 8" xfId="7589" xr:uid="{24FE4496-34DA-4570-B432-FD7AEC7F3984}"/>
    <cellStyle name="Comma 5 17" xfId="572" xr:uid="{00000000-0005-0000-0000-00003B020000}"/>
    <cellStyle name="Comma 5 17 2" xfId="573" xr:uid="{00000000-0005-0000-0000-00003C020000}"/>
    <cellStyle name="Comma 5 17 2 2" xfId="1771" xr:uid="{D141D217-A293-4A03-AEB9-582F130041CC}"/>
    <cellStyle name="Comma 5 17 2 2 2" xfId="3099" xr:uid="{0E7FCF67-19E0-46E1-8DD4-C44814485AAA}"/>
    <cellStyle name="Comma 5 17 2 2 2 2" xfId="6266" xr:uid="{ED5B2E90-1F83-4606-8D83-4564AFBC90C7}"/>
    <cellStyle name="Comma 5 17 2 2 2 2 2" xfId="12817" xr:uid="{35BE235F-40B0-4BFF-A1B8-4BAE1E1964FB}"/>
    <cellStyle name="Comma 5 17 2 2 2 3" xfId="9920" xr:uid="{9C0C3B75-CC46-4ECC-9DAC-AC025146D2AB}"/>
    <cellStyle name="Comma 5 17 2 2 3" xfId="4969" xr:uid="{0A8EAE3A-EE1A-4F77-8273-A1E88DD5F4F8}"/>
    <cellStyle name="Comma 5 17 2 2 3 2" xfId="11545" xr:uid="{1BA1FD29-8BF6-4661-A5C4-2A285B1B4535}"/>
    <cellStyle name="Comma 5 17 2 2 4" xfId="8654" xr:uid="{4FC09E7B-1369-4C81-8E5A-46BE7B369274}"/>
    <cellStyle name="Comma 5 17 2 3" xfId="2518" xr:uid="{7F096777-78E6-475D-8B20-3B7016B0CC76}"/>
    <cellStyle name="Comma 5 17 2 3 2" xfId="5686" xr:uid="{AFAB1A26-9A30-4C7E-B855-2F8440C8652A}"/>
    <cellStyle name="Comma 5 17 2 3 2 2" xfId="12239" xr:uid="{B83A1BA4-8A69-4B5C-AF61-D9D24DFDF857}"/>
    <cellStyle name="Comma 5 17 2 3 3" xfId="9342" xr:uid="{55D6F8AA-23BA-472F-9A41-D1AB36671D60}"/>
    <cellStyle name="Comma 5 17 2 4" xfId="4389" xr:uid="{65B6CF6A-6B59-48A7-90BC-B6C548DA8F4F}"/>
    <cellStyle name="Comma 5 17 2 4 2" xfId="10967" xr:uid="{956C342D-F904-42F2-B919-36B8ACF9207E}"/>
    <cellStyle name="Comma 5 17 2 5" xfId="7957" xr:uid="{8C17B4AB-35BE-4B2A-8883-B591ACD1F792}"/>
    <cellStyle name="Comma 5 17 3" xfId="1770" xr:uid="{A13ABAA6-5209-4D3C-9ABB-0FABF1072B80}"/>
    <cellStyle name="Comma 5 17 3 2" xfId="3098" xr:uid="{88B561EA-A928-47F7-A50B-23C7DA0BD7A2}"/>
    <cellStyle name="Comma 5 17 3 2 2" xfId="6265" xr:uid="{91DFEC4C-103F-4450-B5C0-3683835D9C61}"/>
    <cellStyle name="Comma 5 17 3 2 2 2" xfId="12816" xr:uid="{E41AB0A4-2E82-4F87-BECA-D871C6C8A349}"/>
    <cellStyle name="Comma 5 17 3 2 3" xfId="9919" xr:uid="{4A32732D-A228-4C2D-93D2-7CD53BC0393B}"/>
    <cellStyle name="Comma 5 17 3 3" xfId="4968" xr:uid="{2729DA06-8EBD-447F-9133-8747ADEB0CC2}"/>
    <cellStyle name="Comma 5 17 3 3 2" xfId="11544" xr:uid="{AE0142FF-5771-4786-869E-9946E6DC0798}"/>
    <cellStyle name="Comma 5 17 3 4" xfId="8653" xr:uid="{720C7607-C2F4-4449-823A-3808B73712B2}"/>
    <cellStyle name="Comma 5 17 4" xfId="2274" xr:uid="{9D672A83-3666-4551-BE7F-91E64E11A267}"/>
    <cellStyle name="Comma 5 17 4 2" xfId="5442" xr:uid="{BEA0B4BB-9E4A-4724-91EE-FAD2682BE15E}"/>
    <cellStyle name="Comma 5 17 4 2 2" xfId="11997" xr:uid="{EC088328-446B-4280-B4D6-E0C161F07E46}"/>
    <cellStyle name="Comma 5 17 4 3" xfId="9100" xr:uid="{3E9DCB4B-714A-4DCC-93A7-B0A6507E663B}"/>
    <cellStyle name="Comma 5 17 5" xfId="3605" xr:uid="{997EC840-66C0-4887-ABA7-2393058057E3}"/>
    <cellStyle name="Comma 5 17 5 2" xfId="6727" xr:uid="{D73B5B27-17E1-4E11-A8EC-0A80E01DFC04}"/>
    <cellStyle name="Comma 5 17 5 2 2" xfId="13267" xr:uid="{BE623E85-32A4-4707-A5D0-5165D3E6077F}"/>
    <cellStyle name="Comma 5 17 5 3" xfId="10375" xr:uid="{B0CFD8CA-4C9B-4044-940C-2634E22447E9}"/>
    <cellStyle name="Comma 5 17 6" xfId="4101" xr:uid="{83D22861-2122-42C9-A865-D4CDB85DB803}"/>
    <cellStyle name="Comma 5 17 6 2" xfId="10719" xr:uid="{4854DA4C-EEB4-4ACC-BD02-DB0797FE25D4}"/>
    <cellStyle name="Comma 5 17 7" xfId="7070" xr:uid="{A790217B-F22C-48D8-8B83-5F9129AF9B3C}"/>
    <cellStyle name="Comma 5 17 7 2" xfId="13574" xr:uid="{7B9D190C-AAED-48DC-9937-CD73883DD2CE}"/>
    <cellStyle name="Comma 5 17 8" xfId="7590" xr:uid="{19E745F1-2F8A-4096-A5CD-9A33E8D4D6B8}"/>
    <cellStyle name="Comma 5 18" xfId="574" xr:uid="{00000000-0005-0000-0000-00003D020000}"/>
    <cellStyle name="Comma 5 18 10" xfId="7958" xr:uid="{9A009782-78DD-46C3-869B-5C1F2AF22211}"/>
    <cellStyle name="Comma 5 18 11" xfId="7178" xr:uid="{F50C66A0-2E3B-4343-AA07-A56D2D8F88A6}"/>
    <cellStyle name="Comma 5 18 2" xfId="575" xr:uid="{00000000-0005-0000-0000-00003E020000}"/>
    <cellStyle name="Comma 5 18 2 2" xfId="1773" xr:uid="{295F4704-7154-4E2B-816F-659F37590FE1}"/>
    <cellStyle name="Comma 5 18 2 2 2" xfId="3101" xr:uid="{7C73B268-919B-4F3F-8BDD-60962E592955}"/>
    <cellStyle name="Comma 5 18 2 2 2 2" xfId="6268" xr:uid="{5FEBEC9C-C29D-48F4-89EE-E16CA8FDC7C0}"/>
    <cellStyle name="Comma 5 18 2 2 2 2 2" xfId="12819" xr:uid="{185EE703-F0B5-4C79-A3AB-1621012E0F73}"/>
    <cellStyle name="Comma 5 18 2 2 2 3" xfId="9922" xr:uid="{2B0DF866-B4B1-40C0-88E3-8ACFF1B491A0}"/>
    <cellStyle name="Comma 5 18 2 2 3" xfId="4971" xr:uid="{143D6C9B-0638-4393-96E7-E8CBB153BA5D}"/>
    <cellStyle name="Comma 5 18 2 2 3 2" xfId="11547" xr:uid="{3CA44312-7BC5-4848-8646-35A58A5CDE2C}"/>
    <cellStyle name="Comma 5 18 2 2 4" xfId="8656" xr:uid="{FE758DFE-A1EE-486C-9C59-D9456927CFAC}"/>
    <cellStyle name="Comma 5 18 2 3" xfId="2519" xr:uid="{65BA9679-F3E6-4914-AD46-7E7AC72678C9}"/>
    <cellStyle name="Comma 5 18 2 3 2" xfId="5687" xr:uid="{9A1A8C00-F334-40D5-9209-D786E22E0338}"/>
    <cellStyle name="Comma 5 18 2 3 2 2" xfId="12240" xr:uid="{20C9EEFD-7F46-40DD-BB8F-A74E5B20B1C9}"/>
    <cellStyle name="Comma 5 18 2 3 2 3" xfId="7301" xr:uid="{5A497D0B-1BD9-4B1B-BD5B-4A9230229997}"/>
    <cellStyle name="Comma 5 18 2 3 3" xfId="9343" xr:uid="{DC986253-8E79-4E7D-A288-A6FCF2EB337B}"/>
    <cellStyle name="Comma 5 18 2 3 4" xfId="7225" xr:uid="{D4D1B4B4-2865-42A8-8789-6BA3E7261768}"/>
    <cellStyle name="Comma 5 18 2 4" xfId="4390" xr:uid="{7E5961E8-2D6C-4A64-A8CA-A671B6871172}"/>
    <cellStyle name="Comma 5 18 2 4 2" xfId="10968" xr:uid="{315912CF-AE46-4CD9-AF48-9013984341E7}"/>
    <cellStyle name="Comma 5 18 2 4 3" xfId="7284" xr:uid="{EC95DAAF-0A98-468E-8C69-5E4210BEF7B2}"/>
    <cellStyle name="Comma 5 18 2 5" xfId="1289" xr:uid="{DE5B8AA9-F7DA-4A4E-BB5E-8CC609EE3A30}"/>
    <cellStyle name="Comma 5 18 2 5 2" xfId="8173" xr:uid="{32ED35FF-C812-4DE0-8889-E4B6BD98493A}"/>
    <cellStyle name="Comma 5 18 2 6" xfId="7959" xr:uid="{551364BA-A0FE-4A7D-853D-49FB2FFD2712}"/>
    <cellStyle name="Comma 5 18 2 7" xfId="7200" xr:uid="{C4CED7D0-F378-4A40-B709-F5854811BE44}"/>
    <cellStyle name="Comma 5 18 3" xfId="1772" xr:uid="{C96BF308-7C1E-4428-BA59-DFF7E9AF87C2}"/>
    <cellStyle name="Comma 5 18 3 2" xfId="3100" xr:uid="{0768FC7F-FF5D-46B7-8D77-7B516032E73F}"/>
    <cellStyle name="Comma 5 18 3 2 2" xfId="6267" xr:uid="{23AA69AA-DEB6-436D-8329-BB3CF87A5B52}"/>
    <cellStyle name="Comma 5 18 3 2 2 2" xfId="12818" xr:uid="{E893D44E-E090-4509-8E49-9825BC26B080}"/>
    <cellStyle name="Comma 5 18 3 2 3" xfId="9921" xr:uid="{A36C57B5-3335-4749-BBA3-716992AD377C}"/>
    <cellStyle name="Comma 5 18 3 3" xfId="4970" xr:uid="{B1EF7578-4A8C-4EF5-97FF-0AA7BA749EEF}"/>
    <cellStyle name="Comma 5 18 3 3 2" xfId="11546" xr:uid="{5127FAE8-177B-4C11-B0B1-9E4D474AA849}"/>
    <cellStyle name="Comma 5 18 3 4" xfId="8655" xr:uid="{840C6D0E-EDB2-4DAA-8E44-A899A7C5CD11}"/>
    <cellStyle name="Comma 5 18 4" xfId="2275" xr:uid="{69CFFCC4-E6FC-4D30-884D-BA1BFA0395AD}"/>
    <cellStyle name="Comma 5 18 4 2" xfId="5443" xr:uid="{1C3BB066-4118-4180-ABC2-B3DADC1699DD}"/>
    <cellStyle name="Comma 5 18 4 2 2" xfId="11998" xr:uid="{1DC1FF37-74B4-4D37-9D0C-8C3D98308503}"/>
    <cellStyle name="Comma 5 18 4 2 3" xfId="7296" xr:uid="{2DC8EDCD-C749-4583-B790-F872B9EE7CBA}"/>
    <cellStyle name="Comma 5 18 4 3" xfId="9101" xr:uid="{2FE17F87-FE80-4892-A453-70C7CA4E42FA}"/>
    <cellStyle name="Comma 5 18 4 4" xfId="7220" xr:uid="{A2AD54E5-9D5C-4E2B-9457-DACBD07D1362}"/>
    <cellStyle name="Comma 5 18 5" xfId="3606" xr:uid="{C19617DF-6358-4528-A8E6-15EE9CCD61F0}"/>
    <cellStyle name="Comma 5 18 5 2" xfId="6728" xr:uid="{2B98B06D-C2FB-4385-A2C4-1730A001543D}"/>
    <cellStyle name="Comma 5 18 5 2 2" xfId="13268" xr:uid="{90180FA8-6D00-4686-B721-CF42FD32979E}"/>
    <cellStyle name="Comma 5 18 5 2 3" xfId="7313" xr:uid="{2EDC2E4F-F2AC-42AF-A817-3446659BC2D7}"/>
    <cellStyle name="Comma 5 18 5 3" xfId="10376" xr:uid="{F6DFC0A7-A217-47B6-A5BA-ED46AD6FB2F6}"/>
    <cellStyle name="Comma 5 18 5 4" xfId="7250" xr:uid="{48E5C85D-494C-4245-8213-BE69D39D99AA}"/>
    <cellStyle name="Comma 5 18 6" xfId="4102" xr:uid="{A8CF7123-1056-4107-A643-3C7F04C32FB7}"/>
    <cellStyle name="Comma 5 18 6 2" xfId="10720" xr:uid="{FACFECF7-40B8-4743-A624-FC22D4438E49}"/>
    <cellStyle name="Comma 5 18 6 3" xfId="7279" xr:uid="{23F5228A-7687-4300-B720-494CE4B03A61}"/>
    <cellStyle name="Comma 5 18 7" xfId="6814" xr:uid="{39C0212A-7D77-446E-8914-99BD33352D41}"/>
    <cellStyle name="Comma 5 18 7 2" xfId="13339" xr:uid="{36D8C098-293F-4006-90DA-9A552E7B96F1}"/>
    <cellStyle name="Comma 5 18 7 3" xfId="7318" xr:uid="{25267542-18A4-464A-A0B1-7E086F181A08}"/>
    <cellStyle name="Comma 5 18 8" xfId="7071" xr:uid="{CA2E0473-677E-4CEB-A75E-3460A00D63FF}"/>
    <cellStyle name="Comma 5 18 8 2" xfId="13575" xr:uid="{72170388-EA28-453C-807B-AF467602A70A}"/>
    <cellStyle name="Comma 5 18 8 3" xfId="7329" xr:uid="{471E0126-5993-4ED4-BAEB-3D92593F1210}"/>
    <cellStyle name="Comma 5 18 9" xfId="1210" xr:uid="{66929ED8-E75C-42C6-A789-258A5CAC34C8}"/>
    <cellStyle name="Comma 5 18 9 2" xfId="8107" xr:uid="{000A81E7-9D22-4F57-BF77-F200F794F632}"/>
    <cellStyle name="Comma 5 18 9 3" xfId="7591" xr:uid="{12E68499-6E4C-4D68-9C50-59ED7AEC5256}"/>
    <cellStyle name="Comma 5 19" xfId="576" xr:uid="{00000000-0005-0000-0000-00003F020000}"/>
    <cellStyle name="Comma 5 19 2" xfId="1774" xr:uid="{5C513A3C-9B1A-4E08-91FD-96D2E787B5F8}"/>
    <cellStyle name="Comma 5 19 2 2" xfId="3102" xr:uid="{794FD0D8-28D1-4578-899C-734E222DF24D}"/>
    <cellStyle name="Comma 5 19 2 2 2" xfId="6269" xr:uid="{73AD4129-9BD3-4BFE-8056-9F9D355879D9}"/>
    <cellStyle name="Comma 5 19 2 2 2 2" xfId="12820" xr:uid="{4F77F086-5BFA-465B-8D7F-BB9C9356E8FB}"/>
    <cellStyle name="Comma 5 19 2 2 3" xfId="9923" xr:uid="{4D2931BA-3DAD-4651-8E40-AD43535EEB4A}"/>
    <cellStyle name="Comma 5 19 2 3" xfId="4972" xr:uid="{2CC2DB25-3D8C-429A-B74E-3AA3D28392F3}"/>
    <cellStyle name="Comma 5 19 2 3 2" xfId="11548" xr:uid="{E37F0D79-8192-49C2-B82E-A835A06C9F2D}"/>
    <cellStyle name="Comma 5 19 2 4" xfId="8657" xr:uid="{1F8D48BD-3FF9-4B28-895C-C6CBBBD7B0E1}"/>
    <cellStyle name="Comma 5 19 3" xfId="2319" xr:uid="{CE77658C-43F4-4447-B7FB-7EB8F359266D}"/>
    <cellStyle name="Comma 5 19 3 2" xfId="5487" xr:uid="{AA5A3AA3-485F-4529-8D05-A6B09B095DEA}"/>
    <cellStyle name="Comma 5 19 3 2 2" xfId="12040" xr:uid="{934C265A-D29B-4C3E-9604-96DBBC6C870C}"/>
    <cellStyle name="Comma 5 19 3 3" xfId="9143" xr:uid="{528E73FA-B539-479B-8A39-45947A272664}"/>
    <cellStyle name="Comma 5 19 4" xfId="4188" xr:uid="{1CCE29AD-16C0-4371-950E-1DF2164402EF}"/>
    <cellStyle name="Comma 5 19 4 2" xfId="10767" xr:uid="{77114AA2-2169-4517-A66D-BA42D73BB8C4}"/>
    <cellStyle name="Comma 5 19 5" xfId="7960" xr:uid="{0BC91DC0-52FE-45C0-972B-A4BA5BA7F739}"/>
    <cellStyle name="Comma 5 2" xfId="577" xr:uid="{00000000-0005-0000-0000-000040020000}"/>
    <cellStyle name="Comma 5 2 10" xfId="3820" xr:uid="{1D003AFF-0BE2-4B80-9C19-82ADA070FF29}"/>
    <cellStyle name="Comma 5 2 10 2" xfId="10475" xr:uid="{F723E3A8-450D-46AB-BDB5-FFD0893AAC9E}"/>
    <cellStyle name="Comma 5 2 11" xfId="6865" xr:uid="{9E4EDBAE-9718-414B-A42B-C3DD0C79C27D}"/>
    <cellStyle name="Comma 5 2 11 2" xfId="13379" xr:uid="{05DF40B1-A957-4978-8635-23BF1EAAFECC}"/>
    <cellStyle name="Comma 5 2 12" xfId="7072" xr:uid="{A14AD600-0CD3-4BE9-B442-A0C4AE50D175}"/>
    <cellStyle name="Comma 5 2 12 2" xfId="13576" xr:uid="{372A28FA-516C-4011-834E-797F36C6BC18}"/>
    <cellStyle name="Comma 5 2 13" xfId="7592" xr:uid="{C19D64B1-4884-4D28-A9A3-4FD4E12970F0}"/>
    <cellStyle name="Comma 5 2 2" xfId="578" xr:uid="{00000000-0005-0000-0000-000041020000}"/>
    <cellStyle name="Comma 5 2 2 10" xfId="7073" xr:uid="{0B1F4317-4338-4AE2-95C0-226AA1AFA3D4}"/>
    <cellStyle name="Comma 5 2 2 10 2" xfId="13577" xr:uid="{2984954A-7D0D-4FFE-8324-0810602F584B}"/>
    <cellStyle name="Comma 5 2 2 11" xfId="7593" xr:uid="{A57FD715-BD41-46D1-A9E7-305AA991C24D}"/>
    <cellStyle name="Comma 5 2 2 12" xfId="7961" xr:uid="{D95D41E2-1B66-4477-B0F0-EF411AB095BB}"/>
    <cellStyle name="Comma 5 2 2 2" xfId="579" xr:uid="{00000000-0005-0000-0000-000042020000}"/>
    <cellStyle name="Comma 5 2 2 2 2" xfId="580" xr:uid="{00000000-0005-0000-0000-000043020000}"/>
    <cellStyle name="Comma 5 2 2 2 2 2" xfId="1778" xr:uid="{C5AF3479-F5E9-4069-A675-3535ACDFF4CC}"/>
    <cellStyle name="Comma 5 2 2 2 2 2 2" xfId="3106" xr:uid="{A9E6CC1F-D419-4B35-95F4-33DAF32863F5}"/>
    <cellStyle name="Comma 5 2 2 2 2 2 2 2" xfId="6273" xr:uid="{E9BCF211-E8EE-4747-B9ED-A00FEE5FC112}"/>
    <cellStyle name="Comma 5 2 2 2 2 2 2 2 2" xfId="12824" xr:uid="{D096DD0F-B4F0-4D7C-9CE9-C4283FE7A98C}"/>
    <cellStyle name="Comma 5 2 2 2 2 2 2 3" xfId="9927" xr:uid="{464974F5-D54E-4AEB-A981-C0D3406406CE}"/>
    <cellStyle name="Comma 5 2 2 2 2 2 3" xfId="4976" xr:uid="{FD0B759D-CDC8-4FED-827C-BDFF15338D23}"/>
    <cellStyle name="Comma 5 2 2 2 2 2 3 2" xfId="11552" xr:uid="{B9B41C6A-BAE0-4524-9F72-A6670604ED5A}"/>
    <cellStyle name="Comma 5 2 2 2 2 2 4" xfId="8661" xr:uid="{EAD4FEF0-FF0B-47DE-954E-BE00DA1D8514}"/>
    <cellStyle name="Comma 5 2 2 2 2 3" xfId="2606" xr:uid="{803297EE-93D2-40F7-B4BD-9D0DE3431E63}"/>
    <cellStyle name="Comma 5 2 2 2 2 3 2" xfId="5774" xr:uid="{7CA291B3-C01A-493C-ACCE-A106DE31A0D4}"/>
    <cellStyle name="Comma 5 2 2 2 2 3 2 2" xfId="12325" xr:uid="{741EFD03-7148-4450-95EE-8F0BEBC6CF3B}"/>
    <cellStyle name="Comma 5 2 2 2 2 3 3" xfId="9428" xr:uid="{50AACB4B-2C73-48D4-B15A-8050F8F7B894}"/>
    <cellStyle name="Comma 5 2 2 2 2 4" xfId="4477" xr:uid="{D763B9F8-29DA-4E1D-9525-141FB772DF8C}"/>
    <cellStyle name="Comma 5 2 2 2 2 4 2" xfId="11053" xr:uid="{73A7D68B-7E7B-49B8-A7F5-C5DF20663361}"/>
    <cellStyle name="Comma 5 2 2 2 2 5" xfId="7963" xr:uid="{9120E531-3D22-4E76-A43D-458C0AD2C849}"/>
    <cellStyle name="Comma 5 2 2 2 3" xfId="581" xr:uid="{00000000-0005-0000-0000-000044020000}"/>
    <cellStyle name="Comma 5 2 2 2 3 2" xfId="3107" xr:uid="{A8A3957B-3796-476D-9241-1BC450808A1F}"/>
    <cellStyle name="Comma 5 2 2 2 3 2 2" xfId="6274" xr:uid="{BFC05FF7-4DC6-4DE1-92F2-0E5B0641C322}"/>
    <cellStyle name="Comma 5 2 2 2 3 2 2 2" xfId="12825" xr:uid="{758D27F7-1A5A-4C57-B193-4D5939060460}"/>
    <cellStyle name="Comma 5 2 2 2 3 2 3" xfId="9928" xr:uid="{449503DC-C6A3-45C1-B29E-F5CCD2AA5A9A}"/>
    <cellStyle name="Comma 5 2 2 2 3 3" xfId="4977" xr:uid="{6664404C-A181-45A7-819C-26B378B314B0}"/>
    <cellStyle name="Comma 5 2 2 2 3 3 2" xfId="11553" xr:uid="{86715A36-5360-4292-B258-FCE1151CAE64}"/>
    <cellStyle name="Comma 5 2 2 2 3 4" xfId="7964" xr:uid="{6993F02B-F791-41C2-9303-E41F95B15017}"/>
    <cellStyle name="Comma 5 2 2 2 4" xfId="1777" xr:uid="{735F842C-8440-47CF-89C2-C654966CE8BE}"/>
    <cellStyle name="Comma 5 2 2 2 4 2" xfId="3105" xr:uid="{A06CD935-C18F-4885-86B9-0D39E7B042B2}"/>
    <cellStyle name="Comma 5 2 2 2 4 2 2" xfId="6272" xr:uid="{C767272F-B318-4366-ADFA-CF0F5B2B0C29}"/>
    <cellStyle name="Comma 5 2 2 2 4 2 2 2" xfId="12823" xr:uid="{4BC9300B-3502-4FAF-A99B-12B940E1BEFF}"/>
    <cellStyle name="Comma 5 2 2 2 4 2 3" xfId="9926" xr:uid="{33301131-0D9F-4596-B900-13E8082E5A5F}"/>
    <cellStyle name="Comma 5 2 2 2 4 3" xfId="4975" xr:uid="{5346D079-FC63-4746-9605-A9058889BC20}"/>
    <cellStyle name="Comma 5 2 2 2 4 3 2" xfId="11551" xr:uid="{6933CC1A-097B-4320-AB0A-29A3ED394197}"/>
    <cellStyle name="Comma 5 2 2 2 4 4" xfId="8660" xr:uid="{8951D092-1DD6-46AE-BC17-B02B0101B549}"/>
    <cellStyle name="Comma 5 2 2 2 5" xfId="2276" xr:uid="{F3031412-1488-4858-85BE-3FB58821AA32}"/>
    <cellStyle name="Comma 5 2 2 2 5 2" xfId="5444" xr:uid="{2DAE1EF1-EC27-4B53-88F1-67E2CD8C4FEC}"/>
    <cellStyle name="Comma 5 2 2 2 5 2 2" xfId="11999" xr:uid="{59DC260C-FE1D-4C5B-9C16-088DBF00CB61}"/>
    <cellStyle name="Comma 5 2 2 2 5 3" xfId="9102" xr:uid="{504607B1-678F-4C2C-84C1-C7D85E108194}"/>
    <cellStyle name="Comma 5 2 2 2 6" xfId="4103" xr:uid="{E1C82873-36B3-4BF4-9922-D50279AA2DFE}"/>
    <cellStyle name="Comma 5 2 2 2 6 2" xfId="10721" xr:uid="{90A42194-4E66-489D-A77A-FC69707605D3}"/>
    <cellStyle name="Comma 5 2 2 2 7" xfId="7962" xr:uid="{130EA1DD-DC79-45B8-9452-30BD2A7AE73F}"/>
    <cellStyle name="Comma 5 2 2 3" xfId="582" xr:uid="{00000000-0005-0000-0000-000045020000}"/>
    <cellStyle name="Comma 5 2 2 3 2" xfId="1779" xr:uid="{621196E7-7F7E-48CF-A7DD-4665A5321671}"/>
    <cellStyle name="Comma 5 2 2 3 2 2" xfId="3108" xr:uid="{A23D7E5D-6E67-490B-BB54-39496CE726A5}"/>
    <cellStyle name="Comma 5 2 2 3 2 2 2" xfId="6275" xr:uid="{52FC04DA-03D8-47CD-A709-7E5A0DC5E8F4}"/>
    <cellStyle name="Comma 5 2 2 3 2 2 2 2" xfId="12826" xr:uid="{163946A1-C2F5-4E3E-B624-2EF9C357EC63}"/>
    <cellStyle name="Comma 5 2 2 3 2 2 3" xfId="9929" xr:uid="{388F558E-2DF9-4331-AE99-399DBD2A38A7}"/>
    <cellStyle name="Comma 5 2 2 3 2 3" xfId="4978" xr:uid="{7D3F1393-EA64-4453-BEF0-F22821D9499C}"/>
    <cellStyle name="Comma 5 2 2 3 2 3 2" xfId="11554" xr:uid="{65A260B1-E89A-46B1-B659-73A1B3489598}"/>
    <cellStyle name="Comma 5 2 2 3 2 4" xfId="8662" xr:uid="{43E637F0-9F8C-45A2-AB8A-00E77A3B5318}"/>
    <cellStyle name="Comma 5 2 2 3 3" xfId="2521" xr:uid="{AC181E81-5006-4048-90CD-41A562ADB853}"/>
    <cellStyle name="Comma 5 2 2 3 3 2" xfId="5689" xr:uid="{D55C105B-8591-46C2-8B94-C17EBCFABD99}"/>
    <cellStyle name="Comma 5 2 2 3 3 2 2" xfId="12242" xr:uid="{FF719B3C-2398-4D98-83D0-6EC77149EAA9}"/>
    <cellStyle name="Comma 5 2 2 3 3 3" xfId="9345" xr:uid="{E7FC7AD4-E5EF-4C80-B1CF-CC3A1581FCBA}"/>
    <cellStyle name="Comma 5 2 2 3 4" xfId="4392" xr:uid="{2C6FFA40-C4F5-4371-91B6-9ADE89FE2A70}"/>
    <cellStyle name="Comma 5 2 2 3 4 2" xfId="10970" xr:uid="{9601C454-E11D-4975-B1B1-D85D6CD13C0C}"/>
    <cellStyle name="Comma 5 2 2 3 5" xfId="7965" xr:uid="{4010A533-B7F3-46D1-8D1F-FCA0AEF32B7F}"/>
    <cellStyle name="Comma 5 2 2 4" xfId="583" xr:uid="{00000000-0005-0000-0000-000046020000}"/>
    <cellStyle name="Comma 5 2 2 4 2" xfId="1780" xr:uid="{C5116735-0207-4E08-9E9C-FD6179382927}"/>
    <cellStyle name="Comma 5 2 2 4 2 2" xfId="3109" xr:uid="{8FD3D913-C7ED-468D-8620-ECDD8579B52D}"/>
    <cellStyle name="Comma 5 2 2 4 2 2 2" xfId="6276" xr:uid="{8DD18165-3DAB-4B8F-8173-4520F6F23DB0}"/>
    <cellStyle name="Comma 5 2 2 4 2 2 2 2" xfId="12827" xr:uid="{D8F2431D-B627-4F61-8D4F-2E47DB79D300}"/>
    <cellStyle name="Comma 5 2 2 4 2 2 3" xfId="9930" xr:uid="{EF8B10E3-BF44-4753-927B-97A3C4081698}"/>
    <cellStyle name="Comma 5 2 2 4 2 3" xfId="4979" xr:uid="{7140AD41-8645-49BB-8F33-B18C58553F08}"/>
    <cellStyle name="Comma 5 2 2 4 2 3 2" xfId="11555" xr:uid="{7251F78F-D9E2-464D-8942-16AE4D83AE58}"/>
    <cellStyle name="Comma 5 2 2 4 2 4" xfId="8663" xr:uid="{661E65E8-B796-4F35-846F-BB62B78884F0}"/>
    <cellStyle name="Comma 5 2 2 4 3" xfId="2589" xr:uid="{3DC59D7C-8F60-421C-BEF2-6509540DBF8D}"/>
    <cellStyle name="Comma 5 2 2 4 3 2" xfId="5757" xr:uid="{B25E34D1-34A6-4E01-A5F1-8EF96F31C79F}"/>
    <cellStyle name="Comma 5 2 2 4 3 2 2" xfId="12308" xr:uid="{2D897E3E-0D99-4524-82C4-32554AC5BF06}"/>
    <cellStyle name="Comma 5 2 2 4 3 3" xfId="9411" xr:uid="{97E67C56-3646-4861-8471-694DF9D3D8F6}"/>
    <cellStyle name="Comma 5 2 2 4 4" xfId="4460" xr:uid="{9905822B-6910-4118-B017-EBC78B0C72C7}"/>
    <cellStyle name="Comma 5 2 2 4 4 2" xfId="11036" xr:uid="{8E37C133-CC09-4D6E-9637-74B0E636E6B6}"/>
    <cellStyle name="Comma 5 2 2 4 5" xfId="7966" xr:uid="{9DA94C84-695C-4A85-89DB-830777747224}"/>
    <cellStyle name="Comma 5 2 2 5" xfId="1776" xr:uid="{CA0921B2-A930-4A7D-915C-DDC8F7C01EEB}"/>
    <cellStyle name="Comma 5 2 2 5 2" xfId="3104" xr:uid="{D44F72B4-0AC8-499C-85C3-8A3B82FDCB78}"/>
    <cellStyle name="Comma 5 2 2 5 2 2" xfId="6271" xr:uid="{15319480-754C-4FA7-A710-7858F190DD0E}"/>
    <cellStyle name="Comma 5 2 2 5 2 2 2" xfId="12822" xr:uid="{81A14228-D4EE-4A95-8CA5-AD54C40E01D1}"/>
    <cellStyle name="Comma 5 2 2 5 2 3" xfId="9925" xr:uid="{6A85F7C8-3513-4D1E-A5BF-05F76F923B9F}"/>
    <cellStyle name="Comma 5 2 2 5 3" xfId="4974" xr:uid="{112E0A2E-FD5C-4212-B0A1-C6DD51DF0CE3}"/>
    <cellStyle name="Comma 5 2 2 5 3 2" xfId="11550" xr:uid="{4B670CEB-E4C4-482D-A171-0E9C12FE339D}"/>
    <cellStyle name="Comma 5 2 2 5 4" xfId="8659" xr:uid="{B6167EB7-D551-4E34-A2A0-646176DFBE4F}"/>
    <cellStyle name="Comma 5 2 2 6" xfId="1992" xr:uid="{86AAD49C-A50A-465E-A2D8-B2FE4B0179A2}"/>
    <cellStyle name="Comma 5 2 2 6 2" xfId="5161" xr:uid="{B25EFDBF-92F7-408A-94E6-502E74C911D4}"/>
    <cellStyle name="Comma 5 2 2 6 2 2" xfId="11734" xr:uid="{2E0B5736-43B6-4288-8E9B-D337EAFC49E6}"/>
    <cellStyle name="Comma 5 2 2 6 3" xfId="8836" xr:uid="{0C36F67D-0E9B-49BA-BEA0-D1DB9E21750D}"/>
    <cellStyle name="Comma 5 2 2 7" xfId="3403" xr:uid="{14963669-1332-4E08-9B30-CF454D98DCFA}"/>
    <cellStyle name="Comma 5 2 2 7 2" xfId="6530" xr:uid="{9C03E2F3-998A-47C7-945B-83F3CB3ADDA8}"/>
    <cellStyle name="Comma 5 2 2 7 2 2" xfId="13070" xr:uid="{36F4EDBF-BA4B-41A8-9852-D9A072EAA60B}"/>
    <cellStyle name="Comma 5 2 2 7 3" xfId="10178" xr:uid="{97B2A144-DE48-454B-A2BE-633F376D96D4}"/>
    <cellStyle name="Comma 5 2 2 8" xfId="3886" xr:uid="{D487F247-A1BE-4E24-AE06-CE332BA62F12}"/>
    <cellStyle name="Comma 5 2 2 8 2" xfId="10531" xr:uid="{A0A42B50-644F-4E0D-BF05-3318CBB7FD23}"/>
    <cellStyle name="Comma 5 2 2 9" xfId="3753" xr:uid="{6E761D6A-07F4-49D8-83DC-38ABEA999C23}"/>
    <cellStyle name="Comma 5 2 2 9 2" xfId="10452" xr:uid="{DE03E92C-A672-45D6-A23A-C6E315C90906}"/>
    <cellStyle name="Comma 5 2 3" xfId="584" xr:uid="{00000000-0005-0000-0000-000047020000}"/>
    <cellStyle name="Comma 5 2 3 10" xfId="7967" xr:uid="{DFA7432D-D4A9-470A-9329-092F413FE3F2}"/>
    <cellStyle name="Comma 5 2 3 2" xfId="585" xr:uid="{00000000-0005-0000-0000-000048020000}"/>
    <cellStyle name="Comma 5 2 3 2 2" xfId="1782" xr:uid="{17632F9B-506A-458B-92B3-76A057A8C1D8}"/>
    <cellStyle name="Comma 5 2 3 2 2 2" xfId="3111" xr:uid="{00FA3756-29DA-4AB2-BF83-226060CADBB4}"/>
    <cellStyle name="Comma 5 2 3 2 2 2 2" xfId="6278" xr:uid="{D7F85CCA-F2EA-44DA-BA37-0371954AC17C}"/>
    <cellStyle name="Comma 5 2 3 2 2 2 2 2" xfId="12829" xr:uid="{2831B86D-5111-475B-B376-243AAD50C9BA}"/>
    <cellStyle name="Comma 5 2 3 2 2 2 3" xfId="9932" xr:uid="{E2002A2D-BEFB-4535-BBD7-0F5A08B23BDC}"/>
    <cellStyle name="Comma 5 2 3 2 2 3" xfId="4981" xr:uid="{78EF97F1-BF6D-4945-81E2-D14315136AE6}"/>
    <cellStyle name="Comma 5 2 3 2 2 3 2" xfId="11557" xr:uid="{0CDD4FB1-5A63-4D08-864B-204A76478966}"/>
    <cellStyle name="Comma 5 2 3 2 2 4" xfId="8665" xr:uid="{C0623C6A-23F1-46F5-A25D-6A9117F49317}"/>
    <cellStyle name="Comma 5 2 3 2 3" xfId="2522" xr:uid="{E3662A5C-EDBB-4248-9D63-9D276BB5A935}"/>
    <cellStyle name="Comma 5 2 3 2 3 2" xfId="5690" xr:uid="{943E0F36-FB74-40B0-B31F-496ABC401CC6}"/>
    <cellStyle name="Comma 5 2 3 2 3 2 2" xfId="12243" xr:uid="{C74B7FA8-8A8A-4266-8247-B9A525F0E5CA}"/>
    <cellStyle name="Comma 5 2 3 2 3 3" xfId="9346" xr:uid="{041F2177-A9EA-45E0-92CC-E692ABFCDE30}"/>
    <cellStyle name="Comma 5 2 3 2 4" xfId="4393" xr:uid="{EFE117EC-C3DE-4AF6-95CF-57404D95D93B}"/>
    <cellStyle name="Comma 5 2 3 2 4 2" xfId="10971" xr:uid="{5890C966-4977-409C-B929-E7FBDE43D961}"/>
    <cellStyle name="Comma 5 2 3 2 5" xfId="7968" xr:uid="{530E9D1C-ED43-4119-8004-E64F5A57EECB}"/>
    <cellStyle name="Comma 5 2 3 3" xfId="1781" xr:uid="{0551B415-AC06-449A-9021-665FB6BA870A}"/>
    <cellStyle name="Comma 5 2 3 3 2" xfId="3110" xr:uid="{5CCAAC10-AFEA-4DE1-8083-86C8D0089589}"/>
    <cellStyle name="Comma 5 2 3 3 2 2" xfId="6277" xr:uid="{2E35A154-8422-4E4B-BDC7-0E452CA24BE6}"/>
    <cellStyle name="Comma 5 2 3 3 2 2 2" xfId="12828" xr:uid="{CAB35EF8-9209-4254-8EE7-6440F5396EAF}"/>
    <cellStyle name="Comma 5 2 3 3 2 3" xfId="9931" xr:uid="{9CBDD462-E9F5-48A4-9648-1DE986CDAB3E}"/>
    <cellStyle name="Comma 5 2 3 3 3" xfId="4980" xr:uid="{F3EF587B-4688-4E53-845E-0B8AE57E60CE}"/>
    <cellStyle name="Comma 5 2 3 3 3 2" xfId="11556" xr:uid="{7E1B955E-9F58-4E89-9006-6061E040DC2B}"/>
    <cellStyle name="Comma 5 2 3 3 4" xfId="8664" xr:uid="{19BAA506-92A9-47A5-AE1F-A04063C6E572}"/>
    <cellStyle name="Comma 5 2 3 4" xfId="2090" xr:uid="{A86A54D4-3A73-4B94-9E1D-34AEC3B6A313}"/>
    <cellStyle name="Comma 5 2 3 4 2" xfId="5259" xr:uid="{93B06BCB-0463-4C2C-A5F2-4E8ADD86820C}"/>
    <cellStyle name="Comma 5 2 3 4 2 2" xfId="11814" xr:uid="{EC651920-0FBF-42C6-BCE8-F89A07FE9811}"/>
    <cellStyle name="Comma 5 2 3 4 3" xfId="8916" xr:uid="{B579CC80-A6F2-4569-B086-99F3E3314A4D}"/>
    <cellStyle name="Comma 5 2 3 5" xfId="3607" xr:uid="{0697BDE8-3E47-4227-8E42-BC124A752845}"/>
    <cellStyle name="Comma 5 2 3 5 2" xfId="6729" xr:uid="{2D821107-939A-43BA-AD2B-500CBBC53A63}"/>
    <cellStyle name="Comma 5 2 3 5 2 2" xfId="13269" xr:uid="{D58963DF-C956-4841-9592-F151564A59E8}"/>
    <cellStyle name="Comma 5 2 3 5 3" xfId="10377" xr:uid="{89656CA0-6F31-475C-9E4D-E694D43FB8D5}"/>
    <cellStyle name="Comma 5 2 3 6" xfId="3885" xr:uid="{97565D27-6585-4BCB-95C5-0C473697A1A4}"/>
    <cellStyle name="Comma 5 2 3 6 2" xfId="10530" xr:uid="{79BD1794-F4D3-46C4-AB76-EF8BF995E052}"/>
    <cellStyle name="Comma 5 2 3 7" xfId="6869" xr:uid="{D10DEF4B-7649-4DE4-8912-AC1F1EDDFC19}"/>
    <cellStyle name="Comma 5 2 3 7 2" xfId="13381" xr:uid="{6E1A589D-5577-45EC-98E5-D803C77075D6}"/>
    <cellStyle name="Comma 5 2 3 8" xfId="7074" xr:uid="{74C988AE-0F47-4002-8F8B-A360813A7806}"/>
    <cellStyle name="Comma 5 2 3 8 2" xfId="13578" xr:uid="{01B45B02-E1EC-4AD5-8E31-DC94D33DF1AB}"/>
    <cellStyle name="Comma 5 2 3 9" xfId="7594" xr:uid="{D2359A07-6007-44C5-8B2B-287DA293AC73}"/>
    <cellStyle name="Comma 5 2 4" xfId="586" xr:uid="{00000000-0005-0000-0000-000049020000}"/>
    <cellStyle name="Comma 5 2 4 10" xfId="7969" xr:uid="{EFA4018B-435B-46B7-BCA7-CA11F0DB1EB1}"/>
    <cellStyle name="Comma 5 2 4 2" xfId="587" xr:uid="{00000000-0005-0000-0000-00004A020000}"/>
    <cellStyle name="Comma 5 2 4 2 2" xfId="1784" xr:uid="{273E4C96-3440-4930-AD06-856D768BBFDE}"/>
    <cellStyle name="Comma 5 2 4 2 2 2" xfId="3113" xr:uid="{F14E65D9-1663-4DEC-A3E7-ABDE497BD45B}"/>
    <cellStyle name="Comma 5 2 4 2 2 2 2" xfId="6280" xr:uid="{F258636A-327E-495D-8689-3021B673AB2E}"/>
    <cellStyle name="Comma 5 2 4 2 2 2 2 2" xfId="12831" xr:uid="{CEBE0E30-1385-4E3A-83AE-C5838F62A29E}"/>
    <cellStyle name="Comma 5 2 4 2 2 2 3" xfId="9934" xr:uid="{337C5DD0-43BD-4DF7-B753-B4A7BEB88729}"/>
    <cellStyle name="Comma 5 2 4 2 2 3" xfId="4983" xr:uid="{C0A40D6D-24DD-4A50-8657-F26EA9D0F51B}"/>
    <cellStyle name="Comma 5 2 4 2 2 3 2" xfId="11559" xr:uid="{572DB4F7-8AE9-4A9F-B8C4-07002F988170}"/>
    <cellStyle name="Comma 5 2 4 2 2 4" xfId="8667" xr:uid="{AEF92093-AB5E-4B31-92D9-9B73E442ABCB}"/>
    <cellStyle name="Comma 5 2 4 2 3" xfId="2523" xr:uid="{914D2935-18D0-45EE-BB92-E0A78A3FB679}"/>
    <cellStyle name="Comma 5 2 4 2 3 2" xfId="5691" xr:uid="{595ED23C-C30C-43CD-AAF0-F51AA514B3E0}"/>
    <cellStyle name="Comma 5 2 4 2 3 2 2" xfId="12244" xr:uid="{D73796F4-5074-40C8-871C-87BD997E0E9B}"/>
    <cellStyle name="Comma 5 2 4 2 3 3" xfId="9347" xr:uid="{357C089B-F790-42D4-AC3F-5988677FF160}"/>
    <cellStyle name="Comma 5 2 4 2 4" xfId="4394" xr:uid="{FD8869AD-678F-49C1-8156-8E85FE3ABB72}"/>
    <cellStyle name="Comma 5 2 4 2 4 2" xfId="10972" xr:uid="{0072FF93-D191-40D0-AB02-D7615066C706}"/>
    <cellStyle name="Comma 5 2 4 2 5" xfId="7970" xr:uid="{589C3DB2-3C61-48BF-93A0-6674C5A1A7B9}"/>
    <cellStyle name="Comma 5 2 4 3" xfId="1783" xr:uid="{38E5DE2A-585E-49E9-86D0-884A31D292A7}"/>
    <cellStyle name="Comma 5 2 4 3 2" xfId="3112" xr:uid="{D536F49F-DED8-4D8B-B5DA-D6224E1BBBE7}"/>
    <cellStyle name="Comma 5 2 4 3 2 2" xfId="6279" xr:uid="{F8206A0E-453E-4BB6-AC99-3A8D734CC92B}"/>
    <cellStyle name="Comma 5 2 4 3 2 2 2" xfId="12830" xr:uid="{07E65C7F-3A30-448C-93C9-3F009AF094FD}"/>
    <cellStyle name="Comma 5 2 4 3 2 3" xfId="9933" xr:uid="{35B30FD5-EFA6-4F0A-BD0A-33CBB475A4A4}"/>
    <cellStyle name="Comma 5 2 4 3 3" xfId="4982" xr:uid="{323C9593-21DB-4410-BD8E-79252C089491}"/>
    <cellStyle name="Comma 5 2 4 3 3 2" xfId="11558" xr:uid="{D3407A95-76C9-4F33-94B6-A10C587D03E9}"/>
    <cellStyle name="Comma 5 2 4 3 4" xfId="8666" xr:uid="{F29A6C0C-25A7-4502-84CB-69AEE47DDD24}"/>
    <cellStyle name="Comma 5 2 4 4" xfId="2277" xr:uid="{F829AB0A-340E-4762-8106-0AD5827299AA}"/>
    <cellStyle name="Comma 5 2 4 4 2" xfId="5445" xr:uid="{8EC7361B-A56C-4923-B984-D8F1F8A9290D}"/>
    <cellStyle name="Comma 5 2 4 4 2 2" xfId="12000" xr:uid="{12EDD627-1AB6-42CE-849A-641A93F36E43}"/>
    <cellStyle name="Comma 5 2 4 4 3" xfId="9103" xr:uid="{E085FBF5-31CA-49AF-A9FC-72000F8A171C}"/>
    <cellStyle name="Comma 5 2 4 5" xfId="3608" xr:uid="{7A1EBD3E-F644-4A66-8151-15CF1E61064D}"/>
    <cellStyle name="Comma 5 2 4 5 2" xfId="6730" xr:uid="{655C9C92-B9B2-44BE-BB98-09A5C9125CAF}"/>
    <cellStyle name="Comma 5 2 4 5 2 2" xfId="13270" xr:uid="{77975491-BABB-492F-862C-D97F84BCEEAB}"/>
    <cellStyle name="Comma 5 2 4 5 3" xfId="10378" xr:uid="{960C6A74-4A20-448D-8BE8-993054D3A7FD}"/>
    <cellStyle name="Comma 5 2 4 6" xfId="4104" xr:uid="{CE4F29B3-CD5B-4672-A901-7F14A0261D3B}"/>
    <cellStyle name="Comma 5 2 4 6 2" xfId="10722" xr:uid="{F4FA071A-C151-4921-BBB8-BE790B6C075B}"/>
    <cellStyle name="Comma 5 2 4 7" xfId="6795" xr:uid="{3B4D5A76-BB3D-4D0E-B89E-881B88B9C775}"/>
    <cellStyle name="Comma 5 2 4 7 2" xfId="13327" xr:uid="{1FA32571-CFBE-4679-92CE-BFA67868E258}"/>
    <cellStyle name="Comma 5 2 4 8" xfId="7075" xr:uid="{3D57856C-4144-45DA-9F0D-175DB5658D5F}"/>
    <cellStyle name="Comma 5 2 4 8 2" xfId="13579" xr:uid="{CECB1B39-FC66-4059-AD44-E4DB246ED900}"/>
    <cellStyle name="Comma 5 2 4 9" xfId="7595" xr:uid="{5EF666AF-878A-49F7-94E6-F017019F49DF}"/>
    <cellStyle name="Comma 5 2 5" xfId="588" xr:uid="{00000000-0005-0000-0000-00004B020000}"/>
    <cellStyle name="Comma 5 2 5 2" xfId="1785" xr:uid="{72FFAEC1-FA3D-4813-8599-43F2FF14E40F}"/>
    <cellStyle name="Comma 5 2 5 2 2" xfId="3114" xr:uid="{4F0FA528-3FAC-4116-BA86-AEC7FB55604F}"/>
    <cellStyle name="Comma 5 2 5 2 2 2" xfId="6281" xr:uid="{B18CA99B-75AD-498E-BCA9-B1A44208A838}"/>
    <cellStyle name="Comma 5 2 5 2 2 2 2" xfId="12832" xr:uid="{1CD6B37B-5385-40C8-937D-FC5D7966AA39}"/>
    <cellStyle name="Comma 5 2 5 2 2 3" xfId="9935" xr:uid="{D011AA44-A07D-4B2F-B9B6-757B978EE04E}"/>
    <cellStyle name="Comma 5 2 5 2 3" xfId="4984" xr:uid="{3E5B7C8A-E12B-44A3-83B5-A79E2C721156}"/>
    <cellStyle name="Comma 5 2 5 2 3 2" xfId="11560" xr:uid="{BEE5817A-95FE-440C-BB0E-BB17F402E159}"/>
    <cellStyle name="Comma 5 2 5 2 4" xfId="8668" xr:uid="{468AD2E5-35AE-4CB0-8D10-8BAC81DAB1DD}"/>
    <cellStyle name="Comma 5 2 5 3" xfId="2520" xr:uid="{A88858DC-0C78-45A9-9BC7-E58BEA4B8D69}"/>
    <cellStyle name="Comma 5 2 5 3 2" xfId="5688" xr:uid="{8DB41A4D-1C79-40C1-803B-9EB4F60D8D7B}"/>
    <cellStyle name="Comma 5 2 5 3 2 2" xfId="12241" xr:uid="{6CAD9A49-3C9F-4094-BB5D-B2D8C6B15A89}"/>
    <cellStyle name="Comma 5 2 5 3 3" xfId="9344" xr:uid="{FA2DDF4F-8D5C-4880-B1F6-C408714F7155}"/>
    <cellStyle name="Comma 5 2 5 4" xfId="4391" xr:uid="{18049002-E99E-4688-88A5-67E9BA94DFBF}"/>
    <cellStyle name="Comma 5 2 5 4 2" xfId="10969" xr:uid="{5127862D-94D5-4A2D-B094-66049708DC10}"/>
    <cellStyle name="Comma 5 2 5 5" xfId="7971" xr:uid="{3A120109-196D-4E7A-9B81-4C4162A9563E}"/>
    <cellStyle name="Comma 5 2 6" xfId="589" xr:uid="{00000000-0005-0000-0000-00004C020000}"/>
    <cellStyle name="Comma 5 2 6 2" xfId="1786" xr:uid="{774DC8B0-F135-422C-BC79-7F9516C9DA73}"/>
    <cellStyle name="Comma 5 2 6 2 2" xfId="3115" xr:uid="{71318E10-2166-47A0-9A77-2ED67106ADF7}"/>
    <cellStyle name="Comma 5 2 6 2 2 2" xfId="6282" xr:uid="{62726916-4111-4EEB-829A-9CAE9B0E7522}"/>
    <cellStyle name="Comma 5 2 6 2 2 2 2" xfId="12833" xr:uid="{3C7ACF0F-C4BC-4D8F-AED5-CE6727976484}"/>
    <cellStyle name="Comma 5 2 6 2 2 3" xfId="9936" xr:uid="{FD64E935-CE12-41B1-9315-F8CA511D5663}"/>
    <cellStyle name="Comma 5 2 6 2 3" xfId="4985" xr:uid="{752B80F9-0ADB-4A20-B38E-F2AF2B8465F9}"/>
    <cellStyle name="Comma 5 2 6 2 3 2" xfId="11561" xr:uid="{852D09BE-3CA0-476B-8148-1696BF49F70B}"/>
    <cellStyle name="Comma 5 2 6 2 4" xfId="8669" xr:uid="{D6BA3FB8-1D20-4CCF-9FE5-59966652EC17}"/>
    <cellStyle name="Comma 5 2 6 3" xfId="2588" xr:uid="{3180AA1A-5540-433F-A35D-B5E4258181BF}"/>
    <cellStyle name="Comma 5 2 6 3 2" xfId="5756" xr:uid="{F3AD3F5C-D7F1-4EDE-A799-D8B1812B1495}"/>
    <cellStyle name="Comma 5 2 6 3 2 2" xfId="12307" xr:uid="{B6D3838C-C20D-4FDF-9603-7A8313CFCF1A}"/>
    <cellStyle name="Comma 5 2 6 3 3" xfId="9410" xr:uid="{5C936807-3FA7-4F5A-8DA0-CD76AC18E63A}"/>
    <cellStyle name="Comma 5 2 6 4" xfId="4459" xr:uid="{5AFC02B0-FB0B-4B55-A027-B67A66535E72}"/>
    <cellStyle name="Comma 5 2 6 4 2" xfId="11035" xr:uid="{04A431F9-A756-4AF1-BA1F-0C34A5D71A59}"/>
    <cellStyle name="Comma 5 2 6 5" xfId="7972" xr:uid="{DE84C805-65AA-492B-8F7B-93EFD136F5B6}"/>
    <cellStyle name="Comma 5 2 7" xfId="1775" xr:uid="{CF7C14E6-392D-43F0-A52E-9A4B83EDA35E}"/>
    <cellStyle name="Comma 5 2 7 2" xfId="3103" xr:uid="{EFF377B9-B4C3-4368-AB60-93692B6E28C6}"/>
    <cellStyle name="Comma 5 2 7 2 2" xfId="6270" xr:uid="{02D539DA-AC8A-4E9F-989F-02879F5A8A6D}"/>
    <cellStyle name="Comma 5 2 7 2 2 2" xfId="12821" xr:uid="{D4526DEE-00C2-4AB5-A3B9-B49E31AF5A44}"/>
    <cellStyle name="Comma 5 2 7 2 3" xfId="9924" xr:uid="{89CEC62F-81A5-4B35-BC12-CDD0E4B45D90}"/>
    <cellStyle name="Comma 5 2 7 3" xfId="4973" xr:uid="{82C6AE7B-0B4E-4CB8-B18C-27F83B16FCCC}"/>
    <cellStyle name="Comma 5 2 7 3 2" xfId="11549" xr:uid="{7424F4AD-6ECB-49D1-B168-7D3C24A83CE5}"/>
    <cellStyle name="Comma 5 2 7 4" xfId="8658" xr:uid="{D58BBA4D-2D39-4D6D-9226-A86BE422657C}"/>
    <cellStyle name="Comma 5 2 8" xfId="1991" xr:uid="{4933CE29-F9A1-4568-9F9B-19ABEF76AA18}"/>
    <cellStyle name="Comma 5 2 8 2" xfId="5160" xr:uid="{0C62C612-B80C-4F91-9A8A-0175F3C0698B}"/>
    <cellStyle name="Comma 5 2 8 2 2" xfId="11733" xr:uid="{6595B3DA-BABA-4269-94C3-F40BEB4E8612}"/>
    <cellStyle name="Comma 5 2 8 3" xfId="8835" xr:uid="{D241938A-C737-46D1-BAF6-B2E9E90E73FF}"/>
    <cellStyle name="Comma 5 2 9" xfId="3402" xr:uid="{149F445D-381E-4625-B43F-3F04593E0968}"/>
    <cellStyle name="Comma 5 2 9 2" xfId="6529" xr:uid="{4A22CC68-D7AF-4ED1-B3DA-144EDE183D10}"/>
    <cellStyle name="Comma 5 2 9 2 2" xfId="13069" xr:uid="{9EF249EA-9709-4F0A-B95F-3655FA589DF7}"/>
    <cellStyle name="Comma 5 2 9 3" xfId="10177" xr:uid="{119F8E96-0299-44C4-A59A-A54620248660}"/>
    <cellStyle name="Comma 5 20" xfId="590" xr:uid="{00000000-0005-0000-0000-00004D020000}"/>
    <cellStyle name="Comma 5 20 2" xfId="1787" xr:uid="{EAAE2D34-F3E6-4973-A6E4-112446CD3B8E}"/>
    <cellStyle name="Comma 5 20 2 2" xfId="3116" xr:uid="{4B49F1CA-CF16-42C1-90E9-24B6014FC283}"/>
    <cellStyle name="Comma 5 20 2 2 2" xfId="6283" xr:uid="{0F572072-C607-4128-8C59-08880A76B3E2}"/>
    <cellStyle name="Comma 5 20 2 2 2 2" xfId="12834" xr:uid="{A2E73112-C0DE-4EF3-8D6F-B8AB55D6E133}"/>
    <cellStyle name="Comma 5 20 2 2 3" xfId="9937" xr:uid="{9FAE26C8-9373-4FB5-B51C-9A840CB8FA31}"/>
    <cellStyle name="Comma 5 20 2 3" xfId="4986" xr:uid="{0D6CD6E0-721A-49C5-BB75-AA1CDFC264C2}"/>
    <cellStyle name="Comma 5 20 2 3 2" xfId="11562" xr:uid="{D0984154-3364-4406-83F7-EA9024D6074A}"/>
    <cellStyle name="Comma 5 20 2 4" xfId="8670" xr:uid="{75D9BE61-475C-414E-9669-116F0C7F8C0B}"/>
    <cellStyle name="Comma 5 20 3" xfId="2510" xr:uid="{AA1B1506-94A6-46B1-B891-CB488D348287}"/>
    <cellStyle name="Comma 5 20 3 2" xfId="5678" xr:uid="{468E7622-1B2A-470B-8BF6-DEC323262C31}"/>
    <cellStyle name="Comma 5 20 3 2 2" xfId="12231" xr:uid="{272CA0CC-6E4C-4700-8DAE-B5DD2EA82CD6}"/>
    <cellStyle name="Comma 5 20 3 3" xfId="9334" xr:uid="{89CF97E9-2BCA-4691-9586-EBCFBFF48D8D}"/>
    <cellStyle name="Comma 5 20 4" xfId="4381" xr:uid="{A9C65191-873B-492B-9452-F6CA37CA7A64}"/>
    <cellStyle name="Comma 5 20 4 2" xfId="10959" xr:uid="{10D41590-7879-474E-A92C-40EF7DC6A1CF}"/>
    <cellStyle name="Comma 5 20 5" xfId="7973" xr:uid="{1E578841-EB69-430F-8AD4-DA9E911A553B}"/>
    <cellStyle name="Comma 5 21" xfId="591" xr:uid="{00000000-0005-0000-0000-00004E020000}"/>
    <cellStyle name="Comma 5 21 2" xfId="1788" xr:uid="{77B07D1E-C5C9-43DA-A456-899EE8F8D237}"/>
    <cellStyle name="Comma 5 21 2 2" xfId="3117" xr:uid="{EFF7FBBA-DCF4-4533-A7AF-E4F431C37DA3}"/>
    <cellStyle name="Comma 5 21 2 2 2" xfId="6284" xr:uid="{1643E904-F3E1-4552-B802-6DBB63C6514F}"/>
    <cellStyle name="Comma 5 21 2 2 2 2" xfId="12835" xr:uid="{CAD6F9D6-8187-4E3D-A9E1-7A62E5B8B0C0}"/>
    <cellStyle name="Comma 5 21 2 2 3" xfId="9938" xr:uid="{06807183-CFB3-43AB-A6D7-067C6E617885}"/>
    <cellStyle name="Comma 5 21 2 3" xfId="4987" xr:uid="{9D183093-1224-41F2-A38C-A9E570E960D8}"/>
    <cellStyle name="Comma 5 21 2 3 2" xfId="11563" xr:uid="{93DFF308-3B82-4374-8EFA-F7626106EE0E}"/>
    <cellStyle name="Comma 5 21 2 4" xfId="8671" xr:uid="{9F429E8D-BE32-4D63-811C-2D0A739A3673}"/>
    <cellStyle name="Comma 5 21 3" xfId="2587" xr:uid="{E7F58664-26BB-4A01-8A91-DC2EED5BD4B5}"/>
    <cellStyle name="Comma 5 21 3 2" xfId="5755" xr:uid="{05E9A3F0-9C38-40F8-A242-AC47332E9A5C}"/>
    <cellStyle name="Comma 5 21 3 2 2" xfId="12306" xr:uid="{3B437DB6-13DE-4A6A-9CEB-3941FBBCB87A}"/>
    <cellStyle name="Comma 5 21 3 3" xfId="9409" xr:uid="{0D7597B2-E892-4A32-A1E1-03547F7D9978}"/>
    <cellStyle name="Comma 5 21 4" xfId="4458" xr:uid="{E2A44F1F-288C-4288-98C5-9BCA3C07D924}"/>
    <cellStyle name="Comma 5 21 4 2" xfId="11034" xr:uid="{A2E16CF6-AA88-4A53-AD2E-0DB463B7F222}"/>
    <cellStyle name="Comma 5 21 5" xfId="7974" xr:uid="{C3673042-19C0-4E39-8514-075DE4651188}"/>
    <cellStyle name="Comma 5 22" xfId="1755" xr:uid="{B548C24E-F4F1-4B4C-BF7B-CD74774ABFAA}"/>
    <cellStyle name="Comma 5 22 2" xfId="3083" xr:uid="{685B76C3-4E84-4FCB-AD91-B247F5AF1407}"/>
    <cellStyle name="Comma 5 22 2 2" xfId="6250" xr:uid="{D2100385-1C5C-4316-A8A4-A3CDA04F15FB}"/>
    <cellStyle name="Comma 5 22 2 2 2" xfId="12801" xr:uid="{646FDC36-D5BF-4428-AB2E-C55D65E71915}"/>
    <cellStyle name="Comma 5 22 2 3" xfId="9904" xr:uid="{7BA339FC-3FB2-44BB-BA8B-70B1FF354F56}"/>
    <cellStyle name="Comma 5 22 3" xfId="4953" xr:uid="{71601318-7C93-4751-ACF0-8603A0D95745}"/>
    <cellStyle name="Comma 5 22 3 2" xfId="11529" xr:uid="{CDF8B9B7-E182-4F0F-9EFC-8A16BC89CB03}"/>
    <cellStyle name="Comma 5 22 4" xfId="8638" xr:uid="{AC368919-4B97-4D45-AEB7-F2AF7DF3CB10}"/>
    <cellStyle name="Comma 5 23" xfId="1924" xr:uid="{7B4EF5AE-B167-48F8-B18C-B1E7D1E5510B}"/>
    <cellStyle name="Comma 5 23 2" xfId="3248" xr:uid="{700A8567-0A06-4613-9ED7-402467C819EB}"/>
    <cellStyle name="Comma 5 23 2 2" xfId="6404" xr:uid="{09B876D6-D7EF-469C-8666-EA6276BEE314}"/>
    <cellStyle name="Comma 5 23 2 2 2" xfId="12953" xr:uid="{BC00310A-41AC-4F5D-B4E0-481C0324E3C9}"/>
    <cellStyle name="Comma 5 23 2 3" xfId="10062" xr:uid="{C3551972-152F-4012-9483-012B49FD6FE0}"/>
    <cellStyle name="Comma 5 23 3" xfId="5109" xr:uid="{443B189B-BFFC-4CC1-82A3-1425EEF09AE5}"/>
    <cellStyle name="Comma 5 23 3 2" xfId="11683" xr:uid="{A4472C0D-89DD-48A6-A39F-9495A8EFF528}"/>
    <cellStyle name="Comma 5 23 4" xfId="8785" xr:uid="{56792C6D-CD3E-45DD-846E-F3194C0BF0B9}"/>
    <cellStyle name="Comma 5 24" xfId="1958" xr:uid="{733DADB5-69B0-42FA-BC6C-1F78457E933F}"/>
    <cellStyle name="Comma 5 24 2" xfId="3271" xr:uid="{891D3392-AF7F-4E5F-8B1E-09826998CF54}"/>
    <cellStyle name="Comma 5 24 2 2" xfId="6425" xr:uid="{9CFB7A87-BD12-4B34-BC7E-BDE86F6B0A98}"/>
    <cellStyle name="Comma 5 24 2 2 2" xfId="12974" xr:uid="{0BBA7595-CE11-4DD3-BAAE-072327B9BC2E}"/>
    <cellStyle name="Comma 5 24 2 3" xfId="10083" xr:uid="{B4379240-14C0-4838-A05A-D9F22A59559C}"/>
    <cellStyle name="Comma 5 24 3" xfId="5130" xr:uid="{413FC06E-A5C3-4F8F-8ACB-4697FCFA5C59}"/>
    <cellStyle name="Comma 5 24 3 2" xfId="11704" xr:uid="{4EB6237A-A17C-4C1C-9ACD-4957C91AFA3D}"/>
    <cellStyle name="Comma 5 24 4" xfId="8806" xr:uid="{AD2FDF05-74F2-4104-B512-07AF4F80226A}"/>
    <cellStyle name="Comma 5 25" xfId="1990" xr:uid="{E4D6651A-C851-4529-B74A-7D639233FEC8}"/>
    <cellStyle name="Comma 5 25 2" xfId="5159" xr:uid="{F4BEDD21-2D6B-46E0-B636-FDE8B916124A}"/>
    <cellStyle name="Comma 5 25 2 2" xfId="11732" xr:uid="{18D8D2AF-F9F0-4BEE-9B45-8C948F2C4E45}"/>
    <cellStyle name="Comma 5 25 3" xfId="8834" xr:uid="{00A3A4C8-8492-4BB4-9B9E-2171E7E9D1CA}"/>
    <cellStyle name="Comma 5 26" xfId="3288" xr:uid="{33BA54BD-D876-4628-9D12-DE735AAF5D03}"/>
    <cellStyle name="Comma 5 26 2" xfId="6441" xr:uid="{CA140FEF-58A3-48C6-9930-5D9DE08DECE4}"/>
    <cellStyle name="Comma 5 26 2 2" xfId="12989" xr:uid="{3772AB76-6556-41C8-BF8B-40700C59EEA8}"/>
    <cellStyle name="Comma 5 26 3" xfId="10098" xr:uid="{BF751DD7-868A-4E92-AC5E-E5F09B3FBB52}"/>
    <cellStyle name="Comma 5 27" xfId="3340" xr:uid="{DBF0AC7E-9573-4062-B04B-0F774C6264ED}"/>
    <cellStyle name="Comma 5 27 2" xfId="6479" xr:uid="{099F9D2F-6DCE-4D64-BEEC-E64B44BBB212}"/>
    <cellStyle name="Comma 5 27 2 2" xfId="13023" xr:uid="{595E408F-7599-4B0B-98F8-C45E718AABAD}"/>
    <cellStyle name="Comma 5 27 3" xfId="10131" xr:uid="{E9CE151C-0DB7-47A2-8CD7-D7D15372D8A0}"/>
    <cellStyle name="Comma 5 28" xfId="3401" xr:uid="{A97E5576-3DB0-43D9-9DE7-89E41FA6ACD5}"/>
    <cellStyle name="Comma 5 28 2" xfId="6528" xr:uid="{76519269-5E6B-4A88-AAA8-84B22E88AAEC}"/>
    <cellStyle name="Comma 5 28 2 2" xfId="13068" xr:uid="{9C87F3A5-58A5-4FCC-9C61-D5CABDDF62D9}"/>
    <cellStyle name="Comma 5 28 3" xfId="10176" xr:uid="{302B8BFB-ADA0-445B-B776-25081042D36D}"/>
    <cellStyle name="Comma 5 29" xfId="3597" xr:uid="{EC6686F1-5989-4412-8A7A-B3D5462B2585}"/>
    <cellStyle name="Comma 5 29 2" xfId="6719" xr:uid="{0B05A92E-C74C-461A-8B96-70355F2C6C86}"/>
    <cellStyle name="Comma 5 29 2 2" xfId="13259" xr:uid="{413A2749-BB15-40E2-90DC-A42596CA44D3}"/>
    <cellStyle name="Comma 5 29 3" xfId="10367" xr:uid="{31F71C2E-E017-4AAB-AFA1-62D89B9EBD21}"/>
    <cellStyle name="Comma 5 3" xfId="592" xr:uid="{00000000-0005-0000-0000-00004F020000}"/>
    <cellStyle name="Comma 5 3 10" xfId="7596" xr:uid="{072A1B88-0474-41EE-A7E6-ACC60AC94CA7}"/>
    <cellStyle name="Comma 5 3 2" xfId="593" xr:uid="{00000000-0005-0000-0000-000050020000}"/>
    <cellStyle name="Comma 5 3 2 2" xfId="594" xr:uid="{00000000-0005-0000-0000-000051020000}"/>
    <cellStyle name="Comma 5 3 2 2 2" xfId="1791" xr:uid="{09A606AC-6022-4106-B852-9664346FBDF6}"/>
    <cellStyle name="Comma 5 3 2 2 2 2" xfId="3120" xr:uid="{24701D2C-31F3-47FF-81BF-C0856F4B340A}"/>
    <cellStyle name="Comma 5 3 2 2 2 2 2" xfId="6287" xr:uid="{07187EC1-39E1-4FFD-A770-419F1E3D0548}"/>
    <cellStyle name="Comma 5 3 2 2 2 2 2 2" xfId="12838" xr:uid="{FCD45935-FEC2-4711-B023-1FDC7B7EC3CB}"/>
    <cellStyle name="Comma 5 3 2 2 2 2 3" xfId="9941" xr:uid="{599165AC-4EF8-4216-9A1E-7A5674355CEB}"/>
    <cellStyle name="Comma 5 3 2 2 2 3" xfId="4990" xr:uid="{68ECED4E-2F41-47B3-BD5A-A6C0B61F0A49}"/>
    <cellStyle name="Comma 5 3 2 2 2 3 2" xfId="11566" xr:uid="{310CB8F1-50DD-4A21-B47F-DF7F0331DE9A}"/>
    <cellStyle name="Comma 5 3 2 2 2 4" xfId="8674" xr:uid="{10D76F56-7EA9-4828-8F9B-B99C0312CD5B}"/>
    <cellStyle name="Comma 5 3 2 2 3" xfId="2607" xr:uid="{B798E266-A8AD-464D-A16A-4254BDF9BB49}"/>
    <cellStyle name="Comma 5 3 2 2 3 2" xfId="5775" xr:uid="{AC587942-E9B3-404F-A84C-1B5E69A416EE}"/>
    <cellStyle name="Comma 5 3 2 2 3 2 2" xfId="12326" xr:uid="{4D1F98C5-2694-4D2C-8C96-2CC36CEF5E04}"/>
    <cellStyle name="Comma 5 3 2 2 3 3" xfId="9429" xr:uid="{7E6D81B4-F35F-4B9A-A685-A780894C250A}"/>
    <cellStyle name="Comma 5 3 2 2 4" xfId="4478" xr:uid="{253B480A-3380-40D0-BE5A-7C0BE73C6127}"/>
    <cellStyle name="Comma 5 3 2 2 4 2" xfId="11054" xr:uid="{C284F75D-F2AE-4359-8253-A1782BFE0562}"/>
    <cellStyle name="Comma 5 3 2 2 5" xfId="7976" xr:uid="{105F658F-40CF-4A70-B767-E6D1B4BE4583}"/>
    <cellStyle name="Comma 5 3 2 3" xfId="595" xr:uid="{00000000-0005-0000-0000-000052020000}"/>
    <cellStyle name="Comma 5 3 2 3 2" xfId="3121" xr:uid="{B285CA65-BFC2-40E6-92A1-A7E5D92499D0}"/>
    <cellStyle name="Comma 5 3 2 3 2 2" xfId="6288" xr:uid="{2B0C267C-A26C-48CE-9189-45CE57FF85BA}"/>
    <cellStyle name="Comma 5 3 2 3 2 2 2" xfId="12839" xr:uid="{64B04FDE-76C2-4F7A-9C60-555A3A086B55}"/>
    <cellStyle name="Comma 5 3 2 3 2 3" xfId="9942" xr:uid="{C7022894-5F54-4F6A-A1E4-1F9998BD84F6}"/>
    <cellStyle name="Comma 5 3 2 3 3" xfId="4991" xr:uid="{D1F8F1F4-FB7D-480E-84DC-6F8DAF88A34A}"/>
    <cellStyle name="Comma 5 3 2 3 3 2" xfId="11567" xr:uid="{FD8F4804-D51C-44B9-87DF-D764D76C81B3}"/>
    <cellStyle name="Comma 5 3 2 3 4" xfId="7977" xr:uid="{3C874946-B597-4571-9FD1-1CD3BFADFF4D}"/>
    <cellStyle name="Comma 5 3 2 4" xfId="1790" xr:uid="{98CEA9B1-5B2B-4734-B90C-F5D32D46D460}"/>
    <cellStyle name="Comma 5 3 2 4 2" xfId="3119" xr:uid="{29901033-E568-48CE-91E2-536BFA644843}"/>
    <cellStyle name="Comma 5 3 2 4 2 2" xfId="6286" xr:uid="{6E97E12A-5A63-4A67-81EC-D617E741250E}"/>
    <cellStyle name="Comma 5 3 2 4 2 2 2" xfId="12837" xr:uid="{5A8C5168-DB69-4763-9CD2-2813EBE8BC01}"/>
    <cellStyle name="Comma 5 3 2 4 2 3" xfId="9940" xr:uid="{CBB7E3C1-2D10-4794-B77B-30F9150EC228}"/>
    <cellStyle name="Comma 5 3 2 4 3" xfId="4989" xr:uid="{BAD4BE7C-4FEA-41B6-9A5F-583CD64D0B48}"/>
    <cellStyle name="Comma 5 3 2 4 3 2" xfId="11565" xr:uid="{BD18234E-C4AE-42BC-A04F-F2F9AF329364}"/>
    <cellStyle name="Comma 5 3 2 4 4" xfId="8673" xr:uid="{24EEB63C-086A-4AB3-8530-F7A37191BFBA}"/>
    <cellStyle name="Comma 5 3 2 5" xfId="2524" xr:uid="{78E6C767-B0CA-474E-A3D0-0054EA808402}"/>
    <cellStyle name="Comma 5 3 2 5 2" xfId="5692" xr:uid="{34615052-8088-4A47-9F61-5BD93C323F5C}"/>
    <cellStyle name="Comma 5 3 2 5 2 2" xfId="12245" xr:uid="{95B7D281-6D7E-4B75-9CF9-D6E9DB634E08}"/>
    <cellStyle name="Comma 5 3 2 5 3" xfId="9348" xr:uid="{C6A4A1AD-9FF3-471D-9FC3-2EA75CB59277}"/>
    <cellStyle name="Comma 5 3 2 6" xfId="4395" xr:uid="{15A1D2C8-D7DC-4145-87B1-CDC6917EC71E}"/>
    <cellStyle name="Comma 5 3 2 6 2" xfId="10973" xr:uid="{52A53254-7AD0-4423-BDC7-95ADA1664A88}"/>
    <cellStyle name="Comma 5 3 2 7" xfId="7975" xr:uid="{782146B8-F317-4D2F-9B86-C689D23737DF}"/>
    <cellStyle name="Comma 5 3 3" xfId="596" xr:uid="{00000000-0005-0000-0000-000053020000}"/>
    <cellStyle name="Comma 5 3 3 2" xfId="1792" xr:uid="{4B4D6216-6F7E-486C-90A5-6F0F965B6B10}"/>
    <cellStyle name="Comma 5 3 3 2 2" xfId="3122" xr:uid="{D4759AA0-501C-4142-8DCB-BC8B0F56E949}"/>
    <cellStyle name="Comma 5 3 3 2 2 2" xfId="6289" xr:uid="{1183A312-4454-4B08-B226-1AC1B21523E4}"/>
    <cellStyle name="Comma 5 3 3 2 2 2 2" xfId="12840" xr:uid="{834B8DFF-4907-4059-AEFE-6A4541158B0C}"/>
    <cellStyle name="Comma 5 3 3 2 2 3" xfId="9943" xr:uid="{E1E56B1F-83CD-410F-A433-93709442098E}"/>
    <cellStyle name="Comma 5 3 3 2 3" xfId="4992" xr:uid="{98EB216B-1DB4-4F97-A1B5-259F24768F6E}"/>
    <cellStyle name="Comma 5 3 3 2 3 2" xfId="11568" xr:uid="{F9411595-11C4-453B-AADB-FAE14433E23E}"/>
    <cellStyle name="Comma 5 3 3 2 4" xfId="8675" xr:uid="{5DE54872-7D94-4926-BED4-7F1874E0F298}"/>
    <cellStyle name="Comma 5 3 3 3" xfId="2590" xr:uid="{DF833374-1F00-418B-94BA-62421F02E682}"/>
    <cellStyle name="Comma 5 3 3 3 2" xfId="5758" xr:uid="{C15C1CF6-6BC6-4C10-9693-F71FAEE8BA03}"/>
    <cellStyle name="Comma 5 3 3 3 2 2" xfId="12309" xr:uid="{B5424600-32F3-4025-AA8A-CB40B7877839}"/>
    <cellStyle name="Comma 5 3 3 3 3" xfId="9412" xr:uid="{41CFDA16-8516-41A1-9C08-D1552D826829}"/>
    <cellStyle name="Comma 5 3 3 4" xfId="4461" xr:uid="{4EDDC1CD-28BA-4986-92C1-AC642BDB9B52}"/>
    <cellStyle name="Comma 5 3 3 4 2" xfId="11037" xr:uid="{1D09B7F0-72A9-4139-A2D0-4B3920F518E4}"/>
    <cellStyle name="Comma 5 3 3 5" xfId="7978" xr:uid="{87A5D3FE-BEF0-4A59-B74A-0582B970CE1F}"/>
    <cellStyle name="Comma 5 3 4" xfId="1789" xr:uid="{340F1720-21B7-4647-B561-CEA08B187889}"/>
    <cellStyle name="Comma 5 3 4 2" xfId="3118" xr:uid="{67B21E35-7135-4737-8F92-34B9F2B23BF3}"/>
    <cellStyle name="Comma 5 3 4 2 2" xfId="6285" xr:uid="{7D64F082-21E7-4B3E-A670-DF1C4749557E}"/>
    <cellStyle name="Comma 5 3 4 2 2 2" xfId="12836" xr:uid="{857AB47F-5F1A-4B2D-B508-D26587291B11}"/>
    <cellStyle name="Comma 5 3 4 2 3" xfId="9939" xr:uid="{AFB381A2-5014-4A93-AC2E-55CAFDC50014}"/>
    <cellStyle name="Comma 5 3 4 3" xfId="4988" xr:uid="{F567E9B7-0938-401C-8025-CF650A213E08}"/>
    <cellStyle name="Comma 5 3 4 3 2" xfId="11564" xr:uid="{DC9A0147-DF45-4401-8F54-68D7554A447D}"/>
    <cellStyle name="Comma 5 3 4 4" xfId="8672" xr:uid="{457AC10D-3B64-4510-B2F7-F7FB9E1E3C45}"/>
    <cellStyle name="Comma 5 3 5" xfId="1993" xr:uid="{323EBA55-2FAF-4E86-BED8-D42F6D0E3C51}"/>
    <cellStyle name="Comma 5 3 5 2" xfId="5162" xr:uid="{CCBDD8CD-E6A9-416F-863B-920DC2846FBF}"/>
    <cellStyle name="Comma 5 3 5 2 2" xfId="11735" xr:uid="{77732810-05D8-4DB0-AE33-DFE68BD85D84}"/>
    <cellStyle name="Comma 5 3 5 3" xfId="8837" xr:uid="{0AEA9857-356F-402E-84D4-57A20F580524}"/>
    <cellStyle name="Comma 5 3 6" xfId="3404" xr:uid="{BEF0C899-A41F-41A9-B253-754DB86909DB}"/>
    <cellStyle name="Comma 5 3 6 2" xfId="6531" xr:uid="{6B37DB2D-599A-4850-B05F-133334AA31BD}"/>
    <cellStyle name="Comma 5 3 6 2 2" xfId="13071" xr:uid="{E7107430-434B-4228-B9F7-B2B9A54E5A8B}"/>
    <cellStyle name="Comma 5 3 6 3" xfId="10179" xr:uid="{A863DA7D-FDF9-4123-8157-F111A2BA518A}"/>
    <cellStyle name="Comma 5 3 7" xfId="3609" xr:uid="{4503A483-DB3C-49D2-AAA5-D5A4878F4C2B}"/>
    <cellStyle name="Comma 5 3 7 2" xfId="6731" xr:uid="{59953093-57F0-4630-B604-6A254AFF63A7}"/>
    <cellStyle name="Comma 5 3 7 2 2" xfId="13271" xr:uid="{54FD7F91-7389-484A-9B64-29A189FD2CBB}"/>
    <cellStyle name="Comma 5 3 7 3" xfId="10379" xr:uid="{4EB8B262-E785-471E-8D30-65991F6370E3}"/>
    <cellStyle name="Comma 5 3 8" xfId="3887" xr:uid="{858FE377-65D1-41DF-842B-D30B657A22AE}"/>
    <cellStyle name="Comma 5 3 8 2" xfId="10532" xr:uid="{164F42AC-854F-4843-88AC-E33884A23B94}"/>
    <cellStyle name="Comma 5 3 9" xfId="7076" xr:uid="{F8144EB7-E02C-4B0A-96A2-22230B7CE48E}"/>
    <cellStyle name="Comma 5 3 9 2" xfId="13580" xr:uid="{919C3A3A-FA1A-4A6F-B89E-3129537758DA}"/>
    <cellStyle name="Comma 5 30" xfId="3746" xr:uid="{633275BA-DDDA-4DC0-9932-84FFB13F80AB}"/>
    <cellStyle name="Comma 5 30 2" xfId="10446" xr:uid="{E7D6039B-036F-4066-8217-18C9D45A5D8D}"/>
    <cellStyle name="Comma 5 31" xfId="7062" xr:uid="{9117CEB9-4AEE-4224-9118-CEE547DBE98C}"/>
    <cellStyle name="Comma 5 31 2" xfId="13566" xr:uid="{50E433E8-C894-4F34-9144-7ADEAA352BAF}"/>
    <cellStyle name="Comma 5 32" xfId="7129" xr:uid="{5725CF4C-9D10-402D-8A11-0AC0914A85BF}"/>
    <cellStyle name="Comma 5 32 2" xfId="13625" xr:uid="{258EB36E-90D8-4D45-9010-CF241679BB3E}"/>
    <cellStyle name="Comma 5 33" xfId="7344" xr:uid="{97A55DCF-5688-4268-9733-448364203132}"/>
    <cellStyle name="Comma 5 34" xfId="7355" xr:uid="{8F13B7B0-AFAB-4C42-9A29-C55DD433533D}"/>
    <cellStyle name="Comma 5 35" xfId="7582" xr:uid="{0C72C6A2-DA12-4569-BA2F-93704C8C0C1C}"/>
    <cellStyle name="Comma 5 4" xfId="597" xr:uid="{00000000-0005-0000-0000-000054020000}"/>
    <cellStyle name="Comma 5 4 10" xfId="7077" xr:uid="{CABE0873-CCE4-4C01-8D99-CA2A25569788}"/>
    <cellStyle name="Comma 5 4 10 2" xfId="13581" xr:uid="{D547A490-A3B6-43DD-BAD7-B94187BD735C}"/>
    <cellStyle name="Comma 5 4 11" xfId="1141" xr:uid="{D7ADEF28-549E-4754-A74F-ACA894C88D13}"/>
    <cellStyle name="Comma 5 4 11 2" xfId="8076" xr:uid="{96211312-E98A-4900-8F31-5BFC81522143}"/>
    <cellStyle name="Comma 5 4 11 3" xfId="7597" xr:uid="{D335E18B-7F5D-4F9F-9232-0A821EA84069}"/>
    <cellStyle name="Comma 5 4 12" xfId="7979" xr:uid="{DF4EB2E2-AC71-45A8-B466-2D0902BFF499}"/>
    <cellStyle name="Comma 5 4 2" xfId="598" xr:uid="{00000000-0005-0000-0000-000055020000}"/>
    <cellStyle name="Comma 5 4 2 2" xfId="1794" xr:uid="{87AE09CE-FE88-4604-B3D9-E5185740BFAB}"/>
    <cellStyle name="Comma 5 4 2 2 2" xfId="3124" xr:uid="{66C37A2C-6D1F-4A08-BE63-FF84818DB2FD}"/>
    <cellStyle name="Comma 5 4 2 2 2 2" xfId="6291" xr:uid="{12D5676E-1134-4AD2-889D-067B25D90567}"/>
    <cellStyle name="Comma 5 4 2 2 2 2 2" xfId="12842" xr:uid="{DFC12AB7-EFF9-4966-AA63-4B9C588BF613}"/>
    <cellStyle name="Comma 5 4 2 2 2 3" xfId="9945" xr:uid="{1C920611-0750-4367-BCFC-220AC1404CAB}"/>
    <cellStyle name="Comma 5 4 2 2 3" xfId="4994" xr:uid="{EC0D85B2-A50F-4F2D-8C42-FB57B17713C1}"/>
    <cellStyle name="Comma 5 4 2 2 3 2" xfId="11570" xr:uid="{E03F0B58-A3ED-4685-891E-1CAA0A917086}"/>
    <cellStyle name="Comma 5 4 2 2 4" xfId="8677" xr:uid="{388D3EE2-4B00-4DB2-ABB1-03F6FBC3E199}"/>
    <cellStyle name="Comma 5 4 2 3" xfId="2091" xr:uid="{225EB385-EF61-4771-A364-7569098F53DA}"/>
    <cellStyle name="Comma 5 4 2 3 2" xfId="5260" xr:uid="{EE33FFBD-3255-4FA5-9B5B-307DAEEA8AC8}"/>
    <cellStyle name="Comma 5 4 2 3 2 2" xfId="11815" xr:uid="{109370FD-FFCB-4A84-A748-00F35187A55F}"/>
    <cellStyle name="Comma 5 4 2 3 3" xfId="8917" xr:uid="{237EFC5B-3E52-4A8D-AC3E-A5C9FC85D88B}"/>
    <cellStyle name="Comma 5 4 2 4" xfId="3888" xr:uid="{853A82CE-3D48-419F-9ECC-ED50CBA999DF}"/>
    <cellStyle name="Comma 5 4 2 4 2" xfId="10533" xr:uid="{CADAD240-2180-481E-985E-6CE609C5A554}"/>
    <cellStyle name="Comma 5 4 2 5" xfId="1149" xr:uid="{6E7CF693-DB32-4456-B1F1-CC268A90F74F}"/>
    <cellStyle name="Comma 5 4 2 5 2" xfId="8082" xr:uid="{9BEAFD68-2CAC-4EF2-A4D2-ECDC409617FC}"/>
    <cellStyle name="Comma 5 4 2 6" xfId="7980" xr:uid="{21E03DE8-16CB-451A-8DA0-12E9C48C50AE}"/>
    <cellStyle name="Comma 5 4 3" xfId="599" xr:uid="{00000000-0005-0000-0000-000056020000}"/>
    <cellStyle name="Comma 5 4 3 2" xfId="1795" xr:uid="{556C015F-E1C4-4043-9E50-24C1977DC7E9}"/>
    <cellStyle name="Comma 5 4 3 2 2" xfId="3125" xr:uid="{3AE17844-05E2-4203-A806-72B82CBA7601}"/>
    <cellStyle name="Comma 5 4 3 2 2 2" xfId="6292" xr:uid="{F0A373B9-EEA5-4E18-A5D3-89E6F3FF1FE6}"/>
    <cellStyle name="Comma 5 4 3 2 2 2 2" xfId="12843" xr:uid="{90FFF826-863B-4E46-8CAD-73BB4DD30B16}"/>
    <cellStyle name="Comma 5 4 3 2 2 3" xfId="9946" xr:uid="{2F922485-8A71-4B3A-BF7E-4CCAF62E65C3}"/>
    <cellStyle name="Comma 5 4 3 2 3" xfId="4995" xr:uid="{242E9F4F-D6ED-44EE-80EC-8021A193C75B}"/>
    <cellStyle name="Comma 5 4 3 2 3 2" xfId="11571" xr:uid="{6881577B-80CD-4981-80F4-31045492F3DC}"/>
    <cellStyle name="Comma 5 4 3 2 4" xfId="8678" xr:uid="{689FCF31-3BB8-4CE9-A835-A219A3D71355}"/>
    <cellStyle name="Comma 5 4 3 3" xfId="2278" xr:uid="{EA4B0106-45E1-4BAC-8DEB-B532BFCF62E8}"/>
    <cellStyle name="Comma 5 4 3 3 2" xfId="5446" xr:uid="{DB5B9B4F-5970-4DCB-AC81-78FDBF614250}"/>
    <cellStyle name="Comma 5 4 3 3 2 2" xfId="12001" xr:uid="{6367CE13-1DC2-4594-8674-39F0D0E02BC2}"/>
    <cellStyle name="Comma 5 4 3 3 3" xfId="9104" xr:uid="{F857B171-E1D5-400D-AA25-0D53F5176FC5}"/>
    <cellStyle name="Comma 5 4 3 4" xfId="4105" xr:uid="{D40B5E1B-24CC-4DBD-8512-552FFD7470CD}"/>
    <cellStyle name="Comma 5 4 3 4 2" xfId="10723" xr:uid="{2BE0D00D-E7F3-4A7E-B103-214C6856D888}"/>
    <cellStyle name="Comma 5 4 3 5" xfId="7981" xr:uid="{EC015A6D-C766-4422-B189-9D132414C02B}"/>
    <cellStyle name="Comma 5 4 4" xfId="600" xr:uid="{00000000-0005-0000-0000-000057020000}"/>
    <cellStyle name="Comma 5 4 4 2" xfId="1796" xr:uid="{3C7C54D0-1F96-408B-ACFA-11CADAA9AD08}"/>
    <cellStyle name="Comma 5 4 4 2 2" xfId="3126" xr:uid="{1D5E7F5A-5680-4226-9C8E-6ADCFC1FAF39}"/>
    <cellStyle name="Comma 5 4 4 2 2 2" xfId="6293" xr:uid="{E9107FC6-75E3-4942-8D92-395717DBE707}"/>
    <cellStyle name="Comma 5 4 4 2 2 2 2" xfId="12844" xr:uid="{B9A16E7B-14CA-43F6-973C-ABEB6C9734B1}"/>
    <cellStyle name="Comma 5 4 4 2 2 3" xfId="9947" xr:uid="{2D71E5F1-7524-4912-96EB-B05082CDD6F3}"/>
    <cellStyle name="Comma 5 4 4 2 3" xfId="4996" xr:uid="{3860FBB2-654F-4BBF-ACDC-AEF68F30DFE6}"/>
    <cellStyle name="Comma 5 4 4 2 3 2" xfId="11572" xr:uid="{D8838DB8-A49B-47BD-B596-9EF36980E173}"/>
    <cellStyle name="Comma 5 4 4 2 4" xfId="8679" xr:uid="{EC79DB4E-A34A-4F16-9E3D-803A45FC85D6}"/>
    <cellStyle name="Comma 5 4 4 3" xfId="2525" xr:uid="{8D1AC74F-9B24-42E7-BC54-7E591A1A95DD}"/>
    <cellStyle name="Comma 5 4 4 3 2" xfId="5693" xr:uid="{B2FA3611-2ADE-4F2F-A713-EC5EEDDFA186}"/>
    <cellStyle name="Comma 5 4 4 3 2 2" xfId="12246" xr:uid="{0AF23BD8-087C-486D-B917-829B5AF4E827}"/>
    <cellStyle name="Comma 5 4 4 3 3" xfId="9349" xr:uid="{53D42FFF-1FD1-4CDC-B9AA-1F9BA775F1AB}"/>
    <cellStyle name="Comma 5 4 4 4" xfId="4396" xr:uid="{4DDD2A2A-A181-4240-8A48-BBE9AACE832B}"/>
    <cellStyle name="Comma 5 4 4 4 2" xfId="10974" xr:uid="{CAFA0782-B7E7-4081-A4AC-1EF3FEB7B2FC}"/>
    <cellStyle name="Comma 5 4 4 5" xfId="7982" xr:uid="{BB3EB326-763D-408A-9DC0-661212F286A6}"/>
    <cellStyle name="Comma 5 4 5" xfId="1793" xr:uid="{ED30C5DE-24F9-4ECE-82BE-6E9D140B51A2}"/>
    <cellStyle name="Comma 5 4 5 2" xfId="3123" xr:uid="{B8A454C7-F9D5-4AD1-9B93-B2B5C064B75F}"/>
    <cellStyle name="Comma 5 4 5 2 2" xfId="6290" xr:uid="{B65DD4D7-96A0-4CCC-900E-55D66286AB2A}"/>
    <cellStyle name="Comma 5 4 5 2 2 2" xfId="12841" xr:uid="{B624BA47-C118-41F9-AA58-73F541508603}"/>
    <cellStyle name="Comma 5 4 5 2 3" xfId="9944" xr:uid="{0A5617B4-56F6-407D-B233-DC1898CCBD63}"/>
    <cellStyle name="Comma 5 4 5 3" xfId="4993" xr:uid="{C52C3AF0-0209-45FA-BA4F-C1410A4CEF9D}"/>
    <cellStyle name="Comma 5 4 5 3 2" xfId="11569" xr:uid="{C7057BBD-EDF2-42D9-9ABC-69D271D481AC}"/>
    <cellStyle name="Comma 5 4 5 4" xfId="8676" xr:uid="{DDFE2166-3A04-4E58-98F6-C161C0104A23}"/>
    <cellStyle name="Comma 5 4 6" xfId="2058" xr:uid="{37C94D89-C057-40A7-AD2A-D0497C215086}"/>
    <cellStyle name="Comma 5 4 6 2" xfId="5227" xr:uid="{885ADD04-7AEF-4E35-95BA-B39991ABC3BC}"/>
    <cellStyle name="Comma 5 4 6 2 2" xfId="11782" xr:uid="{E66E4284-ED3F-4BDE-811D-52FCC5F3AA67}"/>
    <cellStyle name="Comma 5 4 6 3" xfId="8884" xr:uid="{FF61B1FB-50F5-4932-83EF-59E3AADF1579}"/>
    <cellStyle name="Comma 5 4 7" xfId="3610" xr:uid="{CEC18D49-5E3D-4A62-9A44-171FC4AD456D}"/>
    <cellStyle name="Comma 5 4 7 2" xfId="6732" xr:uid="{AC2E07ED-948C-4FBD-B4DD-5E890519307E}"/>
    <cellStyle name="Comma 5 4 7 2 2" xfId="13272" xr:uid="{51A70D82-78A1-4AEE-9798-AD7C7B1953FB}"/>
    <cellStyle name="Comma 5 4 7 3" xfId="10380" xr:uid="{819E477B-A95D-46EF-A071-18CF774D4153}"/>
    <cellStyle name="Comma 5 4 8" xfId="3846" xr:uid="{9BBB0C96-479B-4FFE-AD85-3B8DD2523AEB}"/>
    <cellStyle name="Comma 5 4 8 2" xfId="10493" xr:uid="{82A85720-8E0F-4DDA-891E-E8D7B05A174E}"/>
    <cellStyle name="Comma 5 4 9" xfId="6859" xr:uid="{1ED1D0BC-B84C-456B-AA3D-0FD2E50D5E83}"/>
    <cellStyle name="Comma 5 4 9 2" xfId="13373" xr:uid="{198A3A99-9776-4BCA-84A8-025B8E58D9E5}"/>
    <cellStyle name="Comma 5 5" xfId="601" xr:uid="{00000000-0005-0000-0000-000058020000}"/>
    <cellStyle name="Comma 5 5 2" xfId="602" xr:uid="{00000000-0005-0000-0000-000059020000}"/>
    <cellStyle name="Comma 5 5 2 2" xfId="1798" xr:uid="{F87B82EF-E388-4C8B-AE33-647E50041860}"/>
    <cellStyle name="Comma 5 5 2 2 2" xfId="3128" xr:uid="{5CBBA710-C833-4E4C-8859-E9C9160FE1D5}"/>
    <cellStyle name="Comma 5 5 2 2 2 2" xfId="6295" xr:uid="{0FDD58FD-C946-4506-A92B-D200D0FB387A}"/>
    <cellStyle name="Comma 5 5 2 2 2 2 2" xfId="12846" xr:uid="{9BB859FC-9C82-4396-AA2D-BE3A1A96F53F}"/>
    <cellStyle name="Comma 5 5 2 2 2 3" xfId="9949" xr:uid="{242A678C-9E96-4D0B-A054-12E795EFA20B}"/>
    <cellStyle name="Comma 5 5 2 2 3" xfId="4998" xr:uid="{74091D46-56F6-4BB3-BB01-80CAC05446CA}"/>
    <cellStyle name="Comma 5 5 2 2 3 2" xfId="11574" xr:uid="{FDCD6B7E-B1DE-4B72-94CF-A7984CE39F83}"/>
    <cellStyle name="Comma 5 5 2 2 4" xfId="8681" xr:uid="{F2D51E01-FAF2-48FC-B206-17DDA27E812C}"/>
    <cellStyle name="Comma 5 5 2 3" xfId="2279" xr:uid="{7A6493C8-C090-4033-8602-520000694AA8}"/>
    <cellStyle name="Comma 5 5 2 3 2" xfId="5447" xr:uid="{9A39C916-F2D3-4C00-BFFB-962A62639950}"/>
    <cellStyle name="Comma 5 5 2 3 2 2" xfId="12002" xr:uid="{1711861B-4D5B-4B49-8BC2-BFED4B3DDD09}"/>
    <cellStyle name="Comma 5 5 2 3 3" xfId="9105" xr:uid="{7FECD415-E67E-4FCF-B672-177A415F602B}"/>
    <cellStyle name="Comma 5 5 2 4" xfId="4106" xr:uid="{82D4F53D-0DD0-4123-842F-996079980EC7}"/>
    <cellStyle name="Comma 5 5 2 4 2" xfId="10724" xr:uid="{21CD2849-391D-4246-A411-8D746F3D5C3F}"/>
    <cellStyle name="Comma 5 5 2 5" xfId="7983" xr:uid="{5BD8EC66-2C30-4E02-8671-FE3D0280B8A0}"/>
    <cellStyle name="Comma 5 5 3" xfId="603" xr:uid="{00000000-0005-0000-0000-00005A020000}"/>
    <cellStyle name="Comma 5 5 3 2" xfId="1799" xr:uid="{54B648EC-A5C9-4DF6-BA6B-D56BE4A793B4}"/>
    <cellStyle name="Comma 5 5 3 2 2" xfId="3129" xr:uid="{A43C46CD-1BA1-4B19-86C2-4CF1677F3B73}"/>
    <cellStyle name="Comma 5 5 3 2 2 2" xfId="6296" xr:uid="{9763F535-D4E9-4CE4-8607-024BC7EBBBE3}"/>
    <cellStyle name="Comma 5 5 3 2 2 2 2" xfId="12847" xr:uid="{80217191-FB7E-4C6A-91A9-E8452E7E83E5}"/>
    <cellStyle name="Comma 5 5 3 2 2 3" xfId="9950" xr:uid="{764D414D-6219-4828-A2DF-E6531AFA719A}"/>
    <cellStyle name="Comma 5 5 3 2 3" xfId="4999" xr:uid="{D7B93D51-DBDF-4514-B1D6-EF8F3954A0EC}"/>
    <cellStyle name="Comma 5 5 3 2 3 2" xfId="11575" xr:uid="{6526C4E1-BEFC-4117-9AD1-35A1774C4EC8}"/>
    <cellStyle name="Comma 5 5 3 2 4" xfId="8682" xr:uid="{09C25AB2-8D6F-46AC-8D27-01F7FB7EDA5E}"/>
    <cellStyle name="Comma 5 5 3 3" xfId="2526" xr:uid="{E7E0063E-24AC-4F69-8827-8E2178F523EB}"/>
    <cellStyle name="Comma 5 5 3 3 2" xfId="5694" xr:uid="{33A1BDAC-B6CA-4713-B13B-508A1252F582}"/>
    <cellStyle name="Comma 5 5 3 3 2 2" xfId="12247" xr:uid="{81BA7BE0-5003-4EF2-844A-13B14DA4CA1D}"/>
    <cellStyle name="Comma 5 5 3 3 3" xfId="9350" xr:uid="{F3CA88A7-8555-466F-B9EE-ABF0D875019C}"/>
    <cellStyle name="Comma 5 5 3 4" xfId="4397" xr:uid="{6D665262-979A-4C17-81C3-EE42A7A40E75}"/>
    <cellStyle name="Comma 5 5 3 4 2" xfId="10975" xr:uid="{9E458836-1540-4E91-8B6F-19CBEE6B2188}"/>
    <cellStyle name="Comma 5 5 3 5" xfId="7984" xr:uid="{AA1AB5E2-66BF-4A71-A4D3-4B0E0C1257E7}"/>
    <cellStyle name="Comma 5 5 4" xfId="1797" xr:uid="{4B11D150-089E-4876-9027-9EC91330D8FC}"/>
    <cellStyle name="Comma 5 5 4 2" xfId="3127" xr:uid="{FD9839DC-3F9F-4163-BBED-2C781D4A8C2F}"/>
    <cellStyle name="Comma 5 5 4 2 2" xfId="6294" xr:uid="{6F305B5A-5321-4BBE-925B-BE5C8EB140EE}"/>
    <cellStyle name="Comma 5 5 4 2 2 2" xfId="12845" xr:uid="{EA061F55-7C9B-4F8E-8524-89F7C2C043F3}"/>
    <cellStyle name="Comma 5 5 4 2 3" xfId="9948" xr:uid="{5DEAE079-8520-491F-B190-88D4ACD54DBF}"/>
    <cellStyle name="Comma 5 5 4 3" xfId="4997" xr:uid="{80E51872-C778-4740-B027-E2DF47DDEFF7}"/>
    <cellStyle name="Comma 5 5 4 3 2" xfId="11573" xr:uid="{A014345A-95C9-4EBE-9772-3D83B689646F}"/>
    <cellStyle name="Comma 5 5 4 4" xfId="8680" xr:uid="{9D15D64E-D327-41D8-8884-0017A4A48A71}"/>
    <cellStyle name="Comma 5 5 5" xfId="2089" xr:uid="{5712A1D7-3D96-4AC3-A4D3-E1D8DAFEBB0C}"/>
    <cellStyle name="Comma 5 5 5 2" xfId="5258" xr:uid="{F5144B4D-B520-4B34-9B87-B9B76013B251}"/>
    <cellStyle name="Comma 5 5 5 2 2" xfId="11813" xr:uid="{FE106FDC-9944-4674-B86D-A3EE37C1E0EA}"/>
    <cellStyle name="Comma 5 5 5 3" xfId="8915" xr:uid="{B25C0750-26CF-45B1-BA65-648CC000657A}"/>
    <cellStyle name="Comma 5 5 6" xfId="3611" xr:uid="{DB36DD61-6B58-48E1-910F-02982E2D4631}"/>
    <cellStyle name="Comma 5 5 6 2" xfId="6733" xr:uid="{8432DC79-1CB6-4994-8B5D-5F5A4BC514CF}"/>
    <cellStyle name="Comma 5 5 6 2 2" xfId="13273" xr:uid="{53933C17-2697-45EE-9C11-3043B98D23ED}"/>
    <cellStyle name="Comma 5 5 6 3" xfId="10381" xr:uid="{D14E73D3-A400-4750-82C1-B220A27294D3}"/>
    <cellStyle name="Comma 5 5 7" xfId="3884" xr:uid="{D6CC7304-E415-46DD-B41F-E8CD9275F8AE}"/>
    <cellStyle name="Comma 5 5 7 2" xfId="10529" xr:uid="{60727FB6-D35C-4724-8170-CD4B9E0CA286}"/>
    <cellStyle name="Comma 5 5 8" xfId="7078" xr:uid="{8A842A1C-27BB-4EE7-B7F6-ED3D5F1053A7}"/>
    <cellStyle name="Comma 5 5 8 2" xfId="13582" xr:uid="{E0ED9E6D-9315-470C-B331-B79831AE6B2A}"/>
    <cellStyle name="Comma 5 5 9" xfId="7598" xr:uid="{20B7EB01-0890-42E7-BF46-C8FB438A2411}"/>
    <cellStyle name="Comma 5 6" xfId="604" xr:uid="{00000000-0005-0000-0000-00005B020000}"/>
    <cellStyle name="Comma 5 6 2" xfId="605" xr:uid="{00000000-0005-0000-0000-00005C020000}"/>
    <cellStyle name="Comma 5 6 2 2" xfId="1801" xr:uid="{EF7825F1-FD1C-4AB6-BF61-CCA09283DD85}"/>
    <cellStyle name="Comma 5 6 2 2 2" xfId="3131" xr:uid="{742CE85C-1843-417E-88B8-54D07E0C7BCA}"/>
    <cellStyle name="Comma 5 6 2 2 2 2" xfId="6298" xr:uid="{97019F1C-46A3-400C-90CF-14CE89A9C15B}"/>
    <cellStyle name="Comma 5 6 2 2 2 2 2" xfId="12849" xr:uid="{F652EEEF-9B80-47D8-A6EE-59C4DA863068}"/>
    <cellStyle name="Comma 5 6 2 2 2 3" xfId="9952" xr:uid="{F68DBA47-919B-408F-B5EC-E9466DF70D78}"/>
    <cellStyle name="Comma 5 6 2 2 3" xfId="5001" xr:uid="{57C6314B-ABD1-44C3-AF02-AF53407B34B5}"/>
    <cellStyle name="Comma 5 6 2 2 3 2" xfId="11577" xr:uid="{94181303-B6DA-4D32-8DD8-D56715285569}"/>
    <cellStyle name="Comma 5 6 2 2 4" xfId="8684" xr:uid="{19DBD91E-8F12-49B3-9057-B061C6FCB34D}"/>
    <cellStyle name="Comma 5 6 2 3" xfId="2527" xr:uid="{838C503D-5AAF-4E05-9C03-766F9DBC915C}"/>
    <cellStyle name="Comma 5 6 2 3 2" xfId="5695" xr:uid="{6921EA3A-57B0-4716-BD02-79CE1426887C}"/>
    <cellStyle name="Comma 5 6 2 3 2 2" xfId="12248" xr:uid="{6FC4426F-BD0C-4748-AB98-D8658B21AE43}"/>
    <cellStyle name="Comma 5 6 2 3 3" xfId="9351" xr:uid="{B306DB75-280A-488A-A727-0B9555ADF83D}"/>
    <cellStyle name="Comma 5 6 2 4" xfId="4398" xr:uid="{4238673E-628B-4594-B47F-8BBF7BA3D5B7}"/>
    <cellStyle name="Comma 5 6 2 4 2" xfId="10976" xr:uid="{6F505A3B-9437-401D-99C9-5790A8EFFF30}"/>
    <cellStyle name="Comma 5 6 2 5" xfId="7985" xr:uid="{738FDEB0-12FA-4BA9-A54C-F3F16213CF58}"/>
    <cellStyle name="Comma 5 6 3" xfId="1800" xr:uid="{70B60C48-92AD-4EDF-8203-A3B0798F6C0D}"/>
    <cellStyle name="Comma 5 6 3 2" xfId="3130" xr:uid="{22D690CD-2F86-42D1-8987-3861AB7A9F50}"/>
    <cellStyle name="Comma 5 6 3 2 2" xfId="6297" xr:uid="{AA78FA8E-4F44-4F74-A851-42351717A2F3}"/>
    <cellStyle name="Comma 5 6 3 2 2 2" xfId="12848" xr:uid="{5A218AA9-47C1-4827-AF55-D5DF2FFF75CD}"/>
    <cellStyle name="Comma 5 6 3 2 3" xfId="9951" xr:uid="{466192E0-2383-43A6-AE35-5D7E35F84B3C}"/>
    <cellStyle name="Comma 5 6 3 3" xfId="5000" xr:uid="{EC480CC1-8B85-4FBE-B000-AA72F97DF90F}"/>
    <cellStyle name="Comma 5 6 3 3 2" xfId="11576" xr:uid="{EA66AC6F-F2B9-4842-A0EA-59633A3F03A4}"/>
    <cellStyle name="Comma 5 6 3 4" xfId="8683" xr:uid="{3E11B1D6-4992-4A0E-96E5-E99276DA3A5E}"/>
    <cellStyle name="Comma 5 6 4" xfId="2280" xr:uid="{6D8552C2-CF6E-4D85-9B69-777B71724814}"/>
    <cellStyle name="Comma 5 6 4 2" xfId="5448" xr:uid="{A76458B4-0F25-4A72-AC1A-0695BCAC705C}"/>
    <cellStyle name="Comma 5 6 4 2 2" xfId="12003" xr:uid="{03CD1A68-2E15-41E4-A69E-F850A7AF908F}"/>
    <cellStyle name="Comma 5 6 4 3" xfId="9106" xr:uid="{5164C938-301D-4942-9AC9-E31B339A7B15}"/>
    <cellStyle name="Comma 5 6 5" xfId="3612" xr:uid="{A6D896AB-FA22-48A6-B90D-3BE8C467E729}"/>
    <cellStyle name="Comma 5 6 5 2" xfId="6734" xr:uid="{A26DC3B5-B2DE-49CA-A7AE-30EAE04CC7F1}"/>
    <cellStyle name="Comma 5 6 5 2 2" xfId="13274" xr:uid="{A672B5EF-76DC-471E-93BD-FCAC2D7C73BB}"/>
    <cellStyle name="Comma 5 6 5 3" xfId="10382" xr:uid="{E4245AD1-168C-4C95-BE79-712BB121D5BB}"/>
    <cellStyle name="Comma 5 6 6" xfId="4107" xr:uid="{3021A1CA-F730-4731-8AF8-15FE724E00D2}"/>
    <cellStyle name="Comma 5 6 6 2" xfId="10725" xr:uid="{9F2D2E44-A793-4F0A-9BCB-76C591DA4206}"/>
    <cellStyle name="Comma 5 6 7" xfId="7079" xr:uid="{A7E62803-BED4-4964-B2C6-471D43702030}"/>
    <cellStyle name="Comma 5 6 7 2" xfId="13583" xr:uid="{BD8612E8-8D75-43DD-B3B2-E7524BE8795B}"/>
    <cellStyle name="Comma 5 6 8" xfId="7599" xr:uid="{AE78F24B-B749-4F64-B8A2-628367129E79}"/>
    <cellStyle name="Comma 5 7" xfId="606" xr:uid="{00000000-0005-0000-0000-00005D020000}"/>
    <cellStyle name="Comma 5 7 2" xfId="607" xr:uid="{00000000-0005-0000-0000-00005E020000}"/>
    <cellStyle name="Comma 5 7 2 2" xfId="1803" xr:uid="{EECA28BC-4E37-4421-B659-F9E895140CCF}"/>
    <cellStyle name="Comma 5 7 2 2 2" xfId="3133" xr:uid="{11DEB97E-DAAC-43B1-8036-7F9BCA875625}"/>
    <cellStyle name="Comma 5 7 2 2 2 2" xfId="6300" xr:uid="{CF38CF2F-CD4F-47C0-BD9E-CBFD6D5276A7}"/>
    <cellStyle name="Comma 5 7 2 2 2 2 2" xfId="12851" xr:uid="{5330D37B-5210-47D5-BA44-5EB8DAD03BD9}"/>
    <cellStyle name="Comma 5 7 2 2 2 3" xfId="9954" xr:uid="{D55FDD66-D367-47F7-93A4-1E39067741B0}"/>
    <cellStyle name="Comma 5 7 2 2 3" xfId="5003" xr:uid="{E75F8579-0EFE-411B-9E3A-DD534D8F5744}"/>
    <cellStyle name="Comma 5 7 2 2 3 2" xfId="11579" xr:uid="{3850E4C5-AAD9-42A3-AA1E-62DF2C93F8E9}"/>
    <cellStyle name="Comma 5 7 2 2 4" xfId="8686" xr:uid="{044487A4-039D-4D4A-8C8B-7CB5E69FC53F}"/>
    <cellStyle name="Comma 5 7 2 3" xfId="2528" xr:uid="{D3B6F18D-5B94-40AD-9D27-43EEE14C128C}"/>
    <cellStyle name="Comma 5 7 2 3 2" xfId="5696" xr:uid="{600E49F7-997F-40C5-AA1C-6ED8760DB38C}"/>
    <cellStyle name="Comma 5 7 2 3 2 2" xfId="12249" xr:uid="{09FC0097-E2A0-490D-B80D-9B124FA896F7}"/>
    <cellStyle name="Comma 5 7 2 3 3" xfId="9352" xr:uid="{D666175D-247F-4432-B686-29E25B91BB93}"/>
    <cellStyle name="Comma 5 7 2 4" xfId="4399" xr:uid="{12A33A49-9B91-492D-97CE-88101DA3328F}"/>
    <cellStyle name="Comma 5 7 2 4 2" xfId="10977" xr:uid="{40E8E3BE-ED8A-43F0-9732-6283158B799B}"/>
    <cellStyle name="Comma 5 7 2 5" xfId="7986" xr:uid="{EBB6760D-833B-4777-BB50-62188798AC25}"/>
    <cellStyle name="Comma 5 7 3" xfId="1802" xr:uid="{52F01A00-D8AC-45A2-955E-4177CAF06D5C}"/>
    <cellStyle name="Comma 5 7 3 2" xfId="3132" xr:uid="{58E7B639-75D4-4C94-9CB2-E84FE8520C4E}"/>
    <cellStyle name="Comma 5 7 3 2 2" xfId="6299" xr:uid="{9D5415C9-98FD-46FA-AC22-F3AAA75E832E}"/>
    <cellStyle name="Comma 5 7 3 2 2 2" xfId="12850" xr:uid="{0E18D44A-B8CF-4F8F-BCC3-4B17EF41858F}"/>
    <cellStyle name="Comma 5 7 3 2 3" xfId="9953" xr:uid="{9CCB663B-5582-4CBC-8719-B2F057D6A431}"/>
    <cellStyle name="Comma 5 7 3 3" xfId="5002" xr:uid="{58EE2DA4-9D61-4F07-80DB-82D7A553F86B}"/>
    <cellStyle name="Comma 5 7 3 3 2" xfId="11578" xr:uid="{6A1872BA-F7F7-4152-9271-AC4817A7A2E0}"/>
    <cellStyle name="Comma 5 7 3 4" xfId="8685" xr:uid="{DC74E01E-D474-4164-8BC2-BFE4FC774701}"/>
    <cellStyle name="Comma 5 7 4" xfId="2281" xr:uid="{4A9CA6D3-5402-4B84-BE81-A52ADD37466B}"/>
    <cellStyle name="Comma 5 7 4 2" xfId="5449" xr:uid="{1D07CBDC-061B-445E-91D4-94D212F03624}"/>
    <cellStyle name="Comma 5 7 4 2 2" xfId="12004" xr:uid="{9540D45B-41B2-42DB-9C48-5585A7BA73C9}"/>
    <cellStyle name="Comma 5 7 4 3" xfId="9107" xr:uid="{4164543E-CEBB-4834-90AF-B1CF5DB24C56}"/>
    <cellStyle name="Comma 5 7 5" xfId="3613" xr:uid="{DC397E53-09D1-4670-969D-1D9B4CE34741}"/>
    <cellStyle name="Comma 5 7 5 2" xfId="6735" xr:uid="{C737387E-441E-47E0-9D1B-602BDD3FD525}"/>
    <cellStyle name="Comma 5 7 5 2 2" xfId="13275" xr:uid="{E4786F0D-B535-41F8-B881-0F8DB00107FD}"/>
    <cellStyle name="Comma 5 7 5 3" xfId="10383" xr:uid="{82715C9B-5998-4FEB-A146-E894539255B2}"/>
    <cellStyle name="Comma 5 7 6" xfId="4108" xr:uid="{036BF11D-3516-4614-BBC9-A302EFD91144}"/>
    <cellStyle name="Comma 5 7 6 2" xfId="10726" xr:uid="{DBFCC16A-3B53-4700-979E-1774B2805738}"/>
    <cellStyle name="Comma 5 7 7" xfId="7080" xr:uid="{A9C514B0-F29D-4773-B79C-80D623BB6B9A}"/>
    <cellStyle name="Comma 5 7 7 2" xfId="13584" xr:uid="{C1055C78-C192-44A8-8384-73070A024A7F}"/>
    <cellStyle name="Comma 5 7 8" xfId="7600" xr:uid="{B1053F13-E38E-414D-AAC2-203C754A3155}"/>
    <cellStyle name="Comma 5 8" xfId="608" xr:uid="{00000000-0005-0000-0000-00005F020000}"/>
    <cellStyle name="Comma 5 8 2" xfId="609" xr:uid="{00000000-0005-0000-0000-000060020000}"/>
    <cellStyle name="Comma 5 8 2 2" xfId="1805" xr:uid="{07031B43-518F-46C4-AC86-23171BA0D3CA}"/>
    <cellStyle name="Comma 5 8 2 2 2" xfId="3135" xr:uid="{B77A0412-FF79-4C58-8D71-312E30037632}"/>
    <cellStyle name="Comma 5 8 2 2 2 2" xfId="6302" xr:uid="{54239E39-766F-41BF-BD63-6BC937CE8C03}"/>
    <cellStyle name="Comma 5 8 2 2 2 2 2" xfId="12853" xr:uid="{862E123D-C16E-4ADF-AA93-FE0FD24B1AC7}"/>
    <cellStyle name="Comma 5 8 2 2 2 3" xfId="9956" xr:uid="{9DBFBD56-ACB7-46CC-A0A6-DD5507A81236}"/>
    <cellStyle name="Comma 5 8 2 2 3" xfId="5005" xr:uid="{9ED3F348-E559-47DB-A7CF-89B2CFAB545A}"/>
    <cellStyle name="Comma 5 8 2 2 3 2" xfId="11581" xr:uid="{6385171C-9449-4CD4-8AD5-20C980024D06}"/>
    <cellStyle name="Comma 5 8 2 2 4" xfId="8688" xr:uid="{727DB8F0-DCDF-481F-B3B8-E8CBAA92E207}"/>
    <cellStyle name="Comma 5 8 2 3" xfId="2529" xr:uid="{C664C563-4231-44C4-A054-ADEA410860AA}"/>
    <cellStyle name="Comma 5 8 2 3 2" xfId="5697" xr:uid="{80C7D94E-B6DA-4FC3-B1D2-0DA8931C9A75}"/>
    <cellStyle name="Comma 5 8 2 3 2 2" xfId="12250" xr:uid="{36CAD172-0734-432C-9CE6-648445655BBD}"/>
    <cellStyle name="Comma 5 8 2 3 3" xfId="9353" xr:uid="{263B3E84-C532-4BCD-A33C-5E227D666DBD}"/>
    <cellStyle name="Comma 5 8 2 4" xfId="4400" xr:uid="{6B6DF703-2D7B-44B1-812D-35F01529D892}"/>
    <cellStyle name="Comma 5 8 2 4 2" xfId="10978" xr:uid="{B7EB9E71-C99B-4A94-A705-5423C82CB5B2}"/>
    <cellStyle name="Comma 5 8 2 5" xfId="7987" xr:uid="{8BAA888E-A4AF-41C4-BF13-3270EB4174FD}"/>
    <cellStyle name="Comma 5 8 3" xfId="1804" xr:uid="{FD1597B8-C74B-4F79-A857-43596E6D972A}"/>
    <cellStyle name="Comma 5 8 3 2" xfId="3134" xr:uid="{D03B0928-CA4D-46AD-80C5-8BF1C583016F}"/>
    <cellStyle name="Comma 5 8 3 2 2" xfId="6301" xr:uid="{49ADB301-0505-4FCC-A62E-1BCCCA6CE584}"/>
    <cellStyle name="Comma 5 8 3 2 2 2" xfId="12852" xr:uid="{E320D45D-C9A2-4CC5-AB2B-AEF72142A0FC}"/>
    <cellStyle name="Comma 5 8 3 2 3" xfId="9955" xr:uid="{BF363878-1986-4D5A-8BC0-B12F0EBCD42B}"/>
    <cellStyle name="Comma 5 8 3 3" xfId="5004" xr:uid="{F44163FE-8EAA-4947-B875-44C1C34498DF}"/>
    <cellStyle name="Comma 5 8 3 3 2" xfId="11580" xr:uid="{DCF98660-2911-43C2-9FC0-8936A6B1BD9B}"/>
    <cellStyle name="Comma 5 8 3 4" xfId="8687" xr:uid="{623FEAD0-CB48-4784-B02A-E59FB1DB85D9}"/>
    <cellStyle name="Comma 5 8 4" xfId="2282" xr:uid="{D43E595D-A918-4647-AA84-40CEE9753C4A}"/>
    <cellStyle name="Comma 5 8 4 2" xfId="5450" xr:uid="{96048A96-1BD7-4F44-A3BA-07E6BA382332}"/>
    <cellStyle name="Comma 5 8 4 2 2" xfId="12005" xr:uid="{2AD7FFFA-D0C7-4B74-AABA-4E9F6A268203}"/>
    <cellStyle name="Comma 5 8 4 3" xfId="9108" xr:uid="{0E1B28D5-EF53-4A04-B98A-96478C20F582}"/>
    <cellStyle name="Comma 5 8 5" xfId="3614" xr:uid="{47434867-C0FF-4537-8172-53E79D4033CB}"/>
    <cellStyle name="Comma 5 8 5 2" xfId="6736" xr:uid="{B00377A1-F2EC-4590-A9C7-FB4273240C94}"/>
    <cellStyle name="Comma 5 8 5 2 2" xfId="13276" xr:uid="{B641EAE3-F961-45E7-B836-763750BC5EB4}"/>
    <cellStyle name="Comma 5 8 5 3" xfId="10384" xr:uid="{1EC51D18-4889-49A1-8638-FBE199E4DFE9}"/>
    <cellStyle name="Comma 5 8 6" xfId="4109" xr:uid="{511D0DC7-0723-4921-85EB-25A4F8C1DCBE}"/>
    <cellStyle name="Comma 5 8 6 2" xfId="10727" xr:uid="{C984FEDB-5B17-4F70-B67B-45A1E0261D84}"/>
    <cellStyle name="Comma 5 8 7" xfId="7081" xr:uid="{3C6FB700-EACF-49F4-B2F0-792563F16DB2}"/>
    <cellStyle name="Comma 5 8 7 2" xfId="13585" xr:uid="{956AC4E3-6C8E-4BDA-B41F-302BAF688ADB}"/>
    <cellStyle name="Comma 5 8 8" xfId="7601" xr:uid="{22FFC5CC-AB70-42FB-95B8-DEC4B58031C4}"/>
    <cellStyle name="Comma 5 9" xfId="610" xr:uid="{00000000-0005-0000-0000-000061020000}"/>
    <cellStyle name="Comma 5 9 2" xfId="611" xr:uid="{00000000-0005-0000-0000-000062020000}"/>
    <cellStyle name="Comma 5 9 2 2" xfId="1807" xr:uid="{EB349307-0727-4E5F-89BA-F1732A9CF389}"/>
    <cellStyle name="Comma 5 9 2 2 2" xfId="3137" xr:uid="{0F4BC211-F629-4422-994A-4185CB55FFF6}"/>
    <cellStyle name="Comma 5 9 2 2 2 2" xfId="6304" xr:uid="{79D11995-8F05-4CC9-8D20-1C1CDECE1B1A}"/>
    <cellStyle name="Comma 5 9 2 2 2 2 2" xfId="12855" xr:uid="{028D1567-B154-4919-9949-91CCFABBE4AA}"/>
    <cellStyle name="Comma 5 9 2 2 2 3" xfId="9958" xr:uid="{53657DA6-574C-462F-9E76-C1876A795535}"/>
    <cellStyle name="Comma 5 9 2 2 3" xfId="5007" xr:uid="{0412A9D5-6A2D-4F47-AB14-9F4A7ED89F96}"/>
    <cellStyle name="Comma 5 9 2 2 3 2" xfId="11583" xr:uid="{8DFABDC2-820F-4CBE-BEED-208224AE03CD}"/>
    <cellStyle name="Comma 5 9 2 2 4" xfId="8690" xr:uid="{597BE60F-FB23-47C5-9152-5CA731D1F2A4}"/>
    <cellStyle name="Comma 5 9 2 3" xfId="2530" xr:uid="{E38585AE-1FA0-4BC6-AB85-D983EDF37FF1}"/>
    <cellStyle name="Comma 5 9 2 3 2" xfId="5698" xr:uid="{9BFCFBF6-CC5D-4D9D-9FC0-5E15CF24AC59}"/>
    <cellStyle name="Comma 5 9 2 3 2 2" xfId="12251" xr:uid="{2592C60B-40C5-401B-9D97-69924C399DE8}"/>
    <cellStyle name="Comma 5 9 2 3 3" xfId="9354" xr:uid="{04FBDD39-310B-4688-A51B-7EF86391CEF5}"/>
    <cellStyle name="Comma 5 9 2 4" xfId="4401" xr:uid="{14FDE90A-9492-49AA-81BE-9C7F4CD691DA}"/>
    <cellStyle name="Comma 5 9 2 4 2" xfId="10979" xr:uid="{E7D16B85-CE78-48C6-AFED-C9F0A26CE345}"/>
    <cellStyle name="Comma 5 9 2 5" xfId="7988" xr:uid="{E847C0AC-DF07-4111-8BCA-57F56465997F}"/>
    <cellStyle name="Comma 5 9 3" xfId="1806" xr:uid="{0E7FC50D-C5AE-4496-B673-17D63B1F84FD}"/>
    <cellStyle name="Comma 5 9 3 2" xfId="3136" xr:uid="{0BCC74DF-1A79-4480-B42E-E530AC6428CB}"/>
    <cellStyle name="Comma 5 9 3 2 2" xfId="6303" xr:uid="{8E960B25-1647-4522-A84D-A0ADA447E79B}"/>
    <cellStyle name="Comma 5 9 3 2 2 2" xfId="12854" xr:uid="{22D9EF5E-2A0D-42D6-91C2-79633427F953}"/>
    <cellStyle name="Comma 5 9 3 2 3" xfId="9957" xr:uid="{06E2106E-2637-411B-8F3E-7242B9890BA6}"/>
    <cellStyle name="Comma 5 9 3 3" xfId="5006" xr:uid="{95F95882-8A2E-4750-8BDD-EDC5BE2E56F5}"/>
    <cellStyle name="Comma 5 9 3 3 2" xfId="11582" xr:uid="{10150EE3-69C8-4BE4-9B66-C02F2292E500}"/>
    <cellStyle name="Comma 5 9 3 4" xfId="8689" xr:uid="{E6005A4C-7B8C-4274-8ED1-ABC3306AA458}"/>
    <cellStyle name="Comma 5 9 4" xfId="2283" xr:uid="{E14FF338-8D5F-4F21-88E4-C4C0CB7D4F9D}"/>
    <cellStyle name="Comma 5 9 4 2" xfId="5451" xr:uid="{EE9FCB68-4E30-49F6-BDCC-D831C97D976F}"/>
    <cellStyle name="Comma 5 9 4 2 2" xfId="12006" xr:uid="{37DF2F5A-A4A5-425C-96A8-20971B4D8718}"/>
    <cellStyle name="Comma 5 9 4 3" xfId="9109" xr:uid="{7B4895D3-BA3F-4D4D-A3EF-B5DC15DE7389}"/>
    <cellStyle name="Comma 5 9 5" xfId="3615" xr:uid="{FE80B451-4FCD-412B-B03C-91611E1F4E27}"/>
    <cellStyle name="Comma 5 9 5 2" xfId="6737" xr:uid="{751E8E1C-32CB-485F-90EF-DE0CA14A89B5}"/>
    <cellStyle name="Comma 5 9 5 2 2" xfId="13277" xr:uid="{5EBB01AA-A10C-47D8-BCB6-2F70D816AF0F}"/>
    <cellStyle name="Comma 5 9 5 3" xfId="10385" xr:uid="{5B09D4AE-ABAB-4AA8-ABB5-4D7E873B6EB5}"/>
    <cellStyle name="Comma 5 9 6" xfId="4110" xr:uid="{D7ABDAB6-1036-4644-8765-6748C95FCBAA}"/>
    <cellStyle name="Comma 5 9 6 2" xfId="10728" xr:uid="{04A72AB6-81CC-4AFF-8515-C1786C3DA0D2}"/>
    <cellStyle name="Comma 5 9 7" xfId="7082" xr:uid="{8CB1452D-3EC6-41E3-934E-279B85D398D6}"/>
    <cellStyle name="Comma 5 9 7 2" xfId="13586" xr:uid="{9F3321D7-C6FA-4790-820A-DC6AD7D56BCD}"/>
    <cellStyle name="Comma 5 9 8" xfId="7602" xr:uid="{6454E85F-AC84-45DF-B26A-84A7C71CA8AA}"/>
    <cellStyle name="Comma 50" xfId="612" xr:uid="{00000000-0005-0000-0000-000063020000}"/>
    <cellStyle name="Comma 50 10" xfId="7083" xr:uid="{7651B240-0595-4701-81C7-6244B56765E0}"/>
    <cellStyle name="Comma 50 10 2" xfId="13587" xr:uid="{7EC6394A-0667-4FD8-A0B6-579639DC88FE}"/>
    <cellStyle name="Comma 50 11" xfId="1211" xr:uid="{B4A479BE-3CEB-4151-9EC2-AC2A897E5F7E}"/>
    <cellStyle name="Comma 50 11 2" xfId="8108" xr:uid="{276EDB3B-B3F8-4740-9539-7C112A916364}"/>
    <cellStyle name="Comma 50 11 3" xfId="7603" xr:uid="{D0CC4846-A7D2-4ADE-8676-9BB8CFACCE7C}"/>
    <cellStyle name="Comma 50 12" xfId="7989" xr:uid="{4318181D-5340-4E6E-BC9D-6D5AB1E60C7C}"/>
    <cellStyle name="Comma 50 2" xfId="613" xr:uid="{00000000-0005-0000-0000-000064020000}"/>
    <cellStyle name="Comma 50 2 10" xfId="7990" xr:uid="{BA49145F-8A7D-469A-8FE5-5585464B362D}"/>
    <cellStyle name="Comma 50 2 2" xfId="614" xr:uid="{00000000-0005-0000-0000-000065020000}"/>
    <cellStyle name="Comma 50 2 2 2" xfId="1810" xr:uid="{C59C235A-BB0A-4CDC-B141-1C543D4A9CC0}"/>
    <cellStyle name="Comma 50 2 2 2 2" xfId="3140" xr:uid="{75EA16F5-1CE1-4D58-B466-7800BC9A18C0}"/>
    <cellStyle name="Comma 50 2 2 2 2 2" xfId="6307" xr:uid="{6EFBB2D1-816A-4EBA-8C92-7F0B76088971}"/>
    <cellStyle name="Comma 50 2 2 2 2 2 2" xfId="12858" xr:uid="{B92133D0-E5FE-4741-A99E-22C5CCC95992}"/>
    <cellStyle name="Comma 50 2 2 2 2 3" xfId="9961" xr:uid="{AC6BAF0E-A49F-401F-946B-0141B8EFECD5}"/>
    <cellStyle name="Comma 50 2 2 2 3" xfId="5010" xr:uid="{512687DE-1054-4602-82D2-38C5A2212FDC}"/>
    <cellStyle name="Comma 50 2 2 2 3 2" xfId="11586" xr:uid="{85E1CBC0-0E16-483A-A7E7-B6EE2A321DC3}"/>
    <cellStyle name="Comma 50 2 2 2 4" xfId="8693" xr:uid="{352C573C-CC6F-4611-B44F-DD8F86B56773}"/>
    <cellStyle name="Comma 50 2 2 3" xfId="2532" xr:uid="{1EB27C54-EC0C-4286-9D7A-E8D2BC972C79}"/>
    <cellStyle name="Comma 50 2 2 3 2" xfId="5700" xr:uid="{D9CEAFAF-BBBC-48BF-BCD6-CE6F4D1F0993}"/>
    <cellStyle name="Comma 50 2 2 3 2 2" xfId="12253" xr:uid="{FB63B34C-7842-4317-8711-58E59182A104}"/>
    <cellStyle name="Comma 50 2 2 3 3" xfId="9356" xr:uid="{74A62414-D9B1-450F-9591-55052FB6D1A4}"/>
    <cellStyle name="Comma 50 2 2 4" xfId="4403" xr:uid="{2DA011CF-580E-48F7-B221-B0AAAB745292}"/>
    <cellStyle name="Comma 50 2 2 4 2" xfId="10981" xr:uid="{97A5B3E7-023E-4FC1-9FFA-8DA9C1AE080A}"/>
    <cellStyle name="Comma 50 2 2 5" xfId="1291" xr:uid="{443BC91E-D5A0-4C83-8A6A-BFF1B959275C}"/>
    <cellStyle name="Comma 50 2 2 5 2" xfId="8175" xr:uid="{FC7017A5-6F0B-4FB5-BEEF-A18956E358CB}"/>
    <cellStyle name="Comma 50 2 2 6" xfId="7991" xr:uid="{71A1A46D-CADE-40B6-A72B-4648043150DA}"/>
    <cellStyle name="Comma 50 2 3" xfId="1809" xr:uid="{F2A54590-B593-4DEE-A01C-74557A3888F5}"/>
    <cellStyle name="Comma 50 2 3 2" xfId="3139" xr:uid="{56B76F4F-E0F2-48AE-8EFB-B84CC722DF51}"/>
    <cellStyle name="Comma 50 2 3 2 2" xfId="6306" xr:uid="{B1B8E91F-9ACD-4127-898A-6C5CB01B66BC}"/>
    <cellStyle name="Comma 50 2 3 2 2 2" xfId="12857" xr:uid="{C79330DB-01EA-4ECA-85DA-AFB11B713976}"/>
    <cellStyle name="Comma 50 2 3 2 3" xfId="9960" xr:uid="{665595D4-3C9D-4151-B138-179CC688FFE9}"/>
    <cellStyle name="Comma 50 2 3 3" xfId="5009" xr:uid="{36669A34-38AA-4880-A92A-7CBE743E126B}"/>
    <cellStyle name="Comma 50 2 3 3 2" xfId="11585" xr:uid="{3EC5BDEC-A743-42F2-978B-81F34CE2C8F6}"/>
    <cellStyle name="Comma 50 2 3 4" xfId="8692" xr:uid="{10115ABC-7849-425F-A3FD-ED76907D7841}"/>
    <cellStyle name="Comma 50 2 4" xfId="2285" xr:uid="{93A477D5-A6EC-4C05-A2F4-F59E32098647}"/>
    <cellStyle name="Comma 50 2 4 2" xfId="5453" xr:uid="{9A9E18C2-695E-4EF8-AEE6-A8E8FE817983}"/>
    <cellStyle name="Comma 50 2 4 2 2" xfId="12008" xr:uid="{1D48C96A-01FC-4AB8-99F6-C277EACC0F08}"/>
    <cellStyle name="Comma 50 2 4 3" xfId="9111" xr:uid="{78E50CFF-729A-44AB-8FF1-F5C06AA68F1F}"/>
    <cellStyle name="Comma 50 2 5" xfId="3617" xr:uid="{2C10DC45-F3AD-4569-A6E3-A70900D88945}"/>
    <cellStyle name="Comma 50 2 5 2" xfId="6739" xr:uid="{2F6BFF29-015E-4CFD-848B-B4D66DB964DE}"/>
    <cellStyle name="Comma 50 2 5 2 2" xfId="13279" xr:uid="{E88F1EAF-B2BD-4C4F-9586-4A3BBFAF3CFD}"/>
    <cellStyle name="Comma 50 2 5 3" xfId="10387" xr:uid="{C26DAFDA-4310-4363-85D4-38FB1F1467DB}"/>
    <cellStyle name="Comma 50 2 6" xfId="4112" xr:uid="{2921F483-02EA-481C-BEDE-9167F7DBEAED}"/>
    <cellStyle name="Comma 50 2 6 2" xfId="10730" xr:uid="{1426DEF0-C7FB-47BF-8FFF-7ACB38015A4E}"/>
    <cellStyle name="Comma 50 2 7" xfId="6825" xr:uid="{363F1355-0580-4AA9-A299-20811E544079}"/>
    <cellStyle name="Comma 50 2 7 2" xfId="13350" xr:uid="{C9DD516D-8239-4EB4-B351-F727688B1F65}"/>
    <cellStyle name="Comma 50 2 8" xfId="7084" xr:uid="{C93D8F66-CB4F-4371-80EE-C174B013CD7C}"/>
    <cellStyle name="Comma 50 2 8 2" xfId="13588" xr:uid="{C84A2AB1-3E49-44AF-8F27-E71AE6F2F127}"/>
    <cellStyle name="Comma 50 2 9" xfId="1212" xr:uid="{AE67298F-3A7C-4A07-9E27-02A6C9670FA2}"/>
    <cellStyle name="Comma 50 2 9 2" xfId="8109" xr:uid="{CEA88E28-4ACB-47F1-8750-01265CD9DCC8}"/>
    <cellStyle name="Comma 50 2 9 3" xfId="7604" xr:uid="{E993F460-28D4-4ABD-8487-4C8C7ADB4913}"/>
    <cellStyle name="Comma 50 3" xfId="615" xr:uid="{00000000-0005-0000-0000-000066020000}"/>
    <cellStyle name="Comma 50 3 10" xfId="7992" xr:uid="{2906D6A7-0C3D-4EF1-A46E-EAB9E6BFDED4}"/>
    <cellStyle name="Comma 50 3 2" xfId="616" xr:uid="{00000000-0005-0000-0000-000067020000}"/>
    <cellStyle name="Comma 50 3 2 2" xfId="1812" xr:uid="{4EF381FC-F3F0-4ADF-9149-F9AFE5E77D4C}"/>
    <cellStyle name="Comma 50 3 2 2 2" xfId="3142" xr:uid="{B66F6D9F-1F4D-4CAA-AF1A-826E2CCBCF6A}"/>
    <cellStyle name="Comma 50 3 2 2 2 2" xfId="6309" xr:uid="{CC6EBBC9-9803-4105-AA97-7191A085C34B}"/>
    <cellStyle name="Comma 50 3 2 2 2 2 2" xfId="12860" xr:uid="{886D8548-12D6-4DC6-8ECD-611F48321634}"/>
    <cellStyle name="Comma 50 3 2 2 2 3" xfId="9963" xr:uid="{41F7D6F2-439A-4CF4-847A-99B5B16E873B}"/>
    <cellStyle name="Comma 50 3 2 2 3" xfId="5012" xr:uid="{DB7266B6-958C-4181-A781-2079D33C2753}"/>
    <cellStyle name="Comma 50 3 2 2 3 2" xfId="11588" xr:uid="{CC3CDDB0-263E-4EC2-9619-67EB02E9BA4B}"/>
    <cellStyle name="Comma 50 3 2 2 4" xfId="8695" xr:uid="{A6057928-C482-4F4E-B2AB-40C8483A4861}"/>
    <cellStyle name="Comma 50 3 2 3" xfId="2533" xr:uid="{AFF8F364-628E-46D4-A1A0-44A7C6DCB5C5}"/>
    <cellStyle name="Comma 50 3 2 3 2" xfId="5701" xr:uid="{33E1E3BC-B0E7-4C0C-B62C-83FE5FE2D407}"/>
    <cellStyle name="Comma 50 3 2 3 2 2" xfId="12254" xr:uid="{3C23FFC3-0ACC-4D73-9AE5-DBF83B4C9B5F}"/>
    <cellStyle name="Comma 50 3 2 3 3" xfId="9357" xr:uid="{42DF6D84-6073-4687-AF09-40F9B4BAB2A7}"/>
    <cellStyle name="Comma 50 3 2 4" xfId="4404" xr:uid="{261F4337-AE8B-4EFC-AD3F-986EADF3A5CF}"/>
    <cellStyle name="Comma 50 3 2 4 2" xfId="10982" xr:uid="{CCD03C54-CC91-4C3D-BB6D-2C7204D89D27}"/>
    <cellStyle name="Comma 50 3 2 5" xfId="1292" xr:uid="{2B164D72-9AC8-478C-BEB0-17E14D7CB7C8}"/>
    <cellStyle name="Comma 50 3 2 5 2" xfId="8176" xr:uid="{03C7EA1A-56E4-4F6E-B3B7-616C698F1C09}"/>
    <cellStyle name="Comma 50 3 2 6" xfId="7993" xr:uid="{8113D1C6-1A1F-406A-A7CB-515E6429527F}"/>
    <cellStyle name="Comma 50 3 3" xfId="1811" xr:uid="{F9F777BF-98A9-442A-B1F0-76226CF41DF4}"/>
    <cellStyle name="Comma 50 3 3 2" xfId="3141" xr:uid="{E12B1825-3C1F-4D97-A477-3877B4941854}"/>
    <cellStyle name="Comma 50 3 3 2 2" xfId="6308" xr:uid="{DB72545C-6093-4D3B-8EF1-19EFFE85116C}"/>
    <cellStyle name="Comma 50 3 3 2 2 2" xfId="12859" xr:uid="{797F0F36-D235-4F24-A84D-4971A52E7E14}"/>
    <cellStyle name="Comma 50 3 3 2 3" xfId="9962" xr:uid="{D5598FAF-A41F-4A57-9659-66F8002DDD01}"/>
    <cellStyle name="Comma 50 3 3 3" xfId="5011" xr:uid="{51A6FF06-ADE5-4A88-8718-AE52886864F8}"/>
    <cellStyle name="Comma 50 3 3 3 2" xfId="11587" xr:uid="{D634F1C7-DF13-4228-9FB9-B540225E0EE4}"/>
    <cellStyle name="Comma 50 3 3 4" xfId="8694" xr:uid="{F6014E89-7075-4D9A-A4C6-13E452FA8C79}"/>
    <cellStyle name="Comma 50 3 4" xfId="2286" xr:uid="{68024614-3C8B-4B9C-8D49-F7654F59096F}"/>
    <cellStyle name="Comma 50 3 4 2" xfId="5454" xr:uid="{D8B7E880-4235-4AC8-BDF6-C6F3663F350E}"/>
    <cellStyle name="Comma 50 3 4 2 2" xfId="12009" xr:uid="{7EEB9AA1-6131-4BE7-AC0F-C185C335145B}"/>
    <cellStyle name="Comma 50 3 4 3" xfId="9112" xr:uid="{7A07DC88-62CC-4190-850C-7CA0F3E2E2EB}"/>
    <cellStyle name="Comma 50 3 5" xfId="3618" xr:uid="{94135D27-76CF-4F7C-A00C-2BC52D4401C5}"/>
    <cellStyle name="Comma 50 3 5 2" xfId="6740" xr:uid="{AE54A6A7-6DE4-42E9-B036-ADD5310FD472}"/>
    <cellStyle name="Comma 50 3 5 2 2" xfId="13280" xr:uid="{D9D030D2-3696-416F-B939-9A9F9D5A8194}"/>
    <cellStyle name="Comma 50 3 5 3" xfId="10388" xr:uid="{8CDF9A6E-148E-4343-80C9-5F228CDE5860}"/>
    <cellStyle name="Comma 50 3 6" xfId="4113" xr:uid="{42F2A0F4-CBF2-4546-81F1-EBC79DB16777}"/>
    <cellStyle name="Comma 50 3 6 2" xfId="10731" xr:uid="{07CCC9B1-F287-4751-8D61-C2170358007C}"/>
    <cellStyle name="Comma 50 3 7" xfId="6841" xr:uid="{4DA27016-E9C6-455D-91E0-38166805C31C}"/>
    <cellStyle name="Comma 50 3 7 2" xfId="13361" xr:uid="{F3B8C7EA-6B95-4B99-A958-426D93001C07}"/>
    <cellStyle name="Comma 50 3 8" xfId="7085" xr:uid="{1E3F2A0A-8741-485F-A972-0D2300A78636}"/>
    <cellStyle name="Comma 50 3 8 2" xfId="13589" xr:uid="{14B9B5AD-6718-46D5-BCB2-FD57F5126DAA}"/>
    <cellStyle name="Comma 50 3 9" xfId="1213" xr:uid="{C3E1ACE7-ECD8-449B-8B4C-2124755291C2}"/>
    <cellStyle name="Comma 50 3 9 2" xfId="8110" xr:uid="{BBA780A2-2BA8-467A-A897-C6DF0035F61D}"/>
    <cellStyle name="Comma 50 3 9 3" xfId="7605" xr:uid="{D1AA05E0-6C9A-4924-9A9C-023391CFD02F}"/>
    <cellStyle name="Comma 50 4" xfId="617" xr:uid="{00000000-0005-0000-0000-000068020000}"/>
    <cellStyle name="Comma 50 4 2" xfId="1813" xr:uid="{1A32F587-6660-4DDD-A3F3-B12E3DA92DE5}"/>
    <cellStyle name="Comma 50 4 2 2" xfId="3143" xr:uid="{7307DACB-7BA0-4F36-93F7-FF42421731CE}"/>
    <cellStyle name="Comma 50 4 2 2 2" xfId="6310" xr:uid="{0791A1A5-434E-43D3-8C41-536389EAD80A}"/>
    <cellStyle name="Comma 50 4 2 2 2 2" xfId="12861" xr:uid="{BC260949-49DC-4655-83E1-127A4606EFCE}"/>
    <cellStyle name="Comma 50 4 2 2 3" xfId="9964" xr:uid="{45B92AE8-D80E-4250-B138-A96F271517AF}"/>
    <cellStyle name="Comma 50 4 2 3" xfId="5013" xr:uid="{3819B4EB-7709-4FC5-A53F-78FA374BF61E}"/>
    <cellStyle name="Comma 50 4 2 3 2" xfId="11589" xr:uid="{50A3B326-2DEB-4BEC-8316-BE05255E6D6D}"/>
    <cellStyle name="Comma 50 4 2 4" xfId="8696" xr:uid="{62D8B21E-3B2E-4FEC-9A13-C8416F7DD5EA}"/>
    <cellStyle name="Comma 50 4 3" xfId="2531" xr:uid="{FB720211-B617-46AE-9B7F-7230D8A4D68F}"/>
    <cellStyle name="Comma 50 4 3 2" xfId="5699" xr:uid="{65CE5C9D-71EA-4CA0-A6F7-45FF5F3E0F24}"/>
    <cellStyle name="Comma 50 4 3 2 2" xfId="12252" xr:uid="{B419EA59-5BB0-46C0-B5AF-00F44E95B7AA}"/>
    <cellStyle name="Comma 50 4 3 3" xfId="9355" xr:uid="{3EB3C23A-D0CF-423B-9488-93C749A3745C}"/>
    <cellStyle name="Comma 50 4 4" xfId="4402" xr:uid="{6A958038-88B9-4858-A891-2FE7C94512FB}"/>
    <cellStyle name="Comma 50 4 4 2" xfId="10980" xr:uid="{271E7E83-035D-4A4A-BCB5-7FFE484645CF}"/>
    <cellStyle name="Comma 50 4 5" xfId="1290" xr:uid="{1B4E8BB6-5F23-47AE-B9E1-FEE39B34CC92}"/>
    <cellStyle name="Comma 50 4 5 2" xfId="8174" xr:uid="{FCB11A3E-63B7-48F9-9DCF-045D79E14440}"/>
    <cellStyle name="Comma 50 4 6" xfId="7994" xr:uid="{D4A043B8-A140-4842-A949-B06BB95154EF}"/>
    <cellStyle name="Comma 50 5" xfId="1808" xr:uid="{1D6A2DA5-B5D9-4E17-AFA2-EFF5FBA8878C}"/>
    <cellStyle name="Comma 50 5 2" xfId="3138" xr:uid="{1B8D564F-CEE6-46F0-85D3-EEA24A114F48}"/>
    <cellStyle name="Comma 50 5 2 2" xfId="6305" xr:uid="{58AEF440-26FF-40AA-99F6-5ABC85D53D64}"/>
    <cellStyle name="Comma 50 5 2 2 2" xfId="12856" xr:uid="{BB328B1C-68A0-4AF1-BE10-3EAF782A8D3C}"/>
    <cellStyle name="Comma 50 5 2 3" xfId="9959" xr:uid="{06B6B1BD-7B66-4391-9F5F-07277181E53A}"/>
    <cellStyle name="Comma 50 5 3" xfId="5008" xr:uid="{0791B263-0CAD-4520-BEBA-465D0F71628F}"/>
    <cellStyle name="Comma 50 5 3 2" xfId="11584" xr:uid="{7E98E9BF-1333-41D7-88A4-F6895B83CBDD}"/>
    <cellStyle name="Comma 50 5 4" xfId="8691" xr:uid="{2A57E801-55DF-490C-BFE9-19DE8FC95D18}"/>
    <cellStyle name="Comma 50 6" xfId="2284" xr:uid="{CCD29763-EBD7-4EC8-A424-88612F31895C}"/>
    <cellStyle name="Comma 50 6 2" xfId="5452" xr:uid="{B70320FD-8C68-41B0-AD38-96B38259F43F}"/>
    <cellStyle name="Comma 50 6 2 2" xfId="12007" xr:uid="{6049FB4B-06C8-417D-9B71-E6155F10ABC5}"/>
    <cellStyle name="Comma 50 6 3" xfId="9110" xr:uid="{27FDDCF7-4C76-4B79-9FC2-4B58D59663ED}"/>
    <cellStyle name="Comma 50 7" xfId="3616" xr:uid="{8FF313FB-B957-4A5D-BC49-3EBBDC7EF660}"/>
    <cellStyle name="Comma 50 7 2" xfId="6738" xr:uid="{40018E27-30E5-4EF3-A5FB-357F1FB8DCEB}"/>
    <cellStyle name="Comma 50 7 2 2" xfId="13278" xr:uid="{F4923E10-C1BD-46FA-B3BA-1EFBFA5C7AF5}"/>
    <cellStyle name="Comma 50 7 3" xfId="10386" xr:uid="{39D1F33C-11A8-4D59-9F2F-224FD6BC7A2B}"/>
    <cellStyle name="Comma 50 8" xfId="4111" xr:uid="{1311300D-434C-473C-BDDE-0010DD4097D4}"/>
    <cellStyle name="Comma 50 8 2" xfId="10729" xr:uid="{D9F5712B-BA88-4B5F-AF1C-FD4F6C5C8B4A}"/>
    <cellStyle name="Comma 50 9" xfId="6822" xr:uid="{83E4F4A9-B44C-4345-83DF-322988E36B40}"/>
    <cellStyle name="Comma 50 9 2" xfId="13347" xr:uid="{403E80F2-8010-4A07-8A85-7D3EAEAEC177}"/>
    <cellStyle name="Comma 51" xfId="2004" xr:uid="{ECB8E351-5E0E-4184-97C6-93E66A11419B}"/>
    <cellStyle name="Comma 51 2" xfId="5173" xr:uid="{B0EFA0BF-8B8B-4018-9001-B07D8EACC6ED}"/>
    <cellStyle name="Comma 51 2 2" xfId="11745" xr:uid="{CB10704A-AD09-46DB-928C-900E2DE177C4}"/>
    <cellStyle name="Comma 51 3" xfId="8847" xr:uid="{6998832B-382A-4E31-B704-E655C47E24C1}"/>
    <cellStyle name="Comma 52" xfId="2006" xr:uid="{8D201E27-7C72-459D-980E-C8C0A0152BB2}"/>
    <cellStyle name="Comma 52 2" xfId="5175" xr:uid="{771F05E5-6B91-48BA-8A0B-03021287C8AA}"/>
    <cellStyle name="Comma 52 2 2" xfId="11746" xr:uid="{85AA685E-008F-483E-B08E-C59B4746DEA1}"/>
    <cellStyle name="Comma 52 3" xfId="8848" xr:uid="{DA525ADD-0C25-43CC-A471-CCA0EED5D285}"/>
    <cellStyle name="Comma 53" xfId="618" xr:uid="{00000000-0005-0000-0000-000069020000}"/>
    <cellStyle name="Comma 53 2" xfId="1814" xr:uid="{81143020-3DD5-4402-996B-0FECC73D157B}"/>
    <cellStyle name="Comma 53 2 2" xfId="3144" xr:uid="{56B83140-5F08-4557-9870-3AEB2DAC5A46}"/>
    <cellStyle name="Comma 53 2 2 2" xfId="6311" xr:uid="{98D66B40-73A0-4A3D-8DBA-4DD76CB2073C}"/>
    <cellStyle name="Comma 53 2 2 2 2" xfId="12862" xr:uid="{A2BA632B-E331-458A-95EB-6317512CC19F}"/>
    <cellStyle name="Comma 53 2 2 3" xfId="9965" xr:uid="{374FB260-E322-48BB-B6FE-28F23E1CD370}"/>
    <cellStyle name="Comma 53 2 3" xfId="5014" xr:uid="{E5922856-1120-40A6-B187-02EB7C623140}"/>
    <cellStyle name="Comma 53 2 3 2" xfId="11590" xr:uid="{F04D1992-FDFD-4749-9026-1655EBC1AB6F}"/>
    <cellStyle name="Comma 53 2 4" xfId="8697" xr:uid="{F6BA7C35-E9D3-43DC-9138-B8A78F0FB906}"/>
    <cellStyle name="Comma 53 3" xfId="2328" xr:uid="{BAF081A1-85A0-4DD3-8739-EA6965CA6300}"/>
    <cellStyle name="Comma 53 3 2" xfId="5496" xr:uid="{BD163C99-44FD-48AC-B555-DF4AAB40F179}"/>
    <cellStyle name="Comma 53 3 2 2" xfId="12049" xr:uid="{2FCC54DD-6088-46EA-BCEF-1630D34F9878}"/>
    <cellStyle name="Comma 53 3 3" xfId="9152" xr:uid="{ECB1729F-3764-45C3-B0C7-B30588FAD6FD}"/>
    <cellStyle name="Comma 53 4" xfId="4199" xr:uid="{E0622863-1D94-4ED5-B85D-5E13AE56C5D7}"/>
    <cellStyle name="Comma 53 4 2" xfId="10777" xr:uid="{E1A47C68-61F8-4133-AFEE-C7CD62F0A3EB}"/>
    <cellStyle name="Comma 53 5" xfId="1232" xr:uid="{0F654C6B-CAE3-4FBF-9071-D09F4E976E67}"/>
    <cellStyle name="Comma 53 5 2" xfId="8117" xr:uid="{A695C0B8-BBB1-41F8-8C04-19DC80B309FB}"/>
    <cellStyle name="Comma 53 6" xfId="7995" xr:uid="{281D133D-3BB8-4EBF-B446-4D06F544B56D}"/>
    <cellStyle name="Comma 54" xfId="2008" xr:uid="{67103701-A832-4F64-9A1F-2E73D12DC3BC}"/>
    <cellStyle name="Comma 54 2" xfId="5177" xr:uid="{12F7643F-20E6-4708-BA69-97AD758BC6C6}"/>
    <cellStyle name="Comma 54 2 2" xfId="11747" xr:uid="{F37458DD-4E58-41D7-BD50-24C581AA2D15}"/>
    <cellStyle name="Comma 54 3" xfId="8849" xr:uid="{C69C31D6-4B66-4B42-AE0D-5B44114F6D31}"/>
    <cellStyle name="Comma 55" xfId="2010" xr:uid="{823873F4-EC39-4D26-8819-25ADC0DE6567}"/>
    <cellStyle name="Comma 55 2" xfId="5179" xr:uid="{C4F2178F-2908-49B1-8886-779950BB35B9}"/>
    <cellStyle name="Comma 55 2 2" xfId="11748" xr:uid="{09F7B01B-D22D-4EA7-A49C-D138D89EACD9}"/>
    <cellStyle name="Comma 55 3" xfId="8850" xr:uid="{1A52CA6B-6060-4154-8308-739314F0D49F}"/>
    <cellStyle name="Comma 56" xfId="2012" xr:uid="{D845DB5D-026F-475A-8CBD-7E851BF37C51}"/>
    <cellStyle name="Comma 56 11" xfId="619" xr:uid="{00000000-0005-0000-0000-00006A020000}"/>
    <cellStyle name="Comma 56 11 2" xfId="620" xr:uid="{00000000-0005-0000-0000-00006B020000}"/>
    <cellStyle name="Comma 56 11 2 2" xfId="1816" xr:uid="{30FBD578-0A65-4BFA-801A-757BFADD0AC8}"/>
    <cellStyle name="Comma 56 11 2 2 2" xfId="3146" xr:uid="{7BFEBCE3-61B8-45F8-BD6A-9A48723A540A}"/>
    <cellStyle name="Comma 56 11 2 2 2 2" xfId="6313" xr:uid="{14CFB483-BCAC-4F5E-9A08-684E55381231}"/>
    <cellStyle name="Comma 56 11 2 2 2 2 2" xfId="12864" xr:uid="{D402D3EE-7942-4F1C-9FB0-D138BE457889}"/>
    <cellStyle name="Comma 56 11 2 2 2 3" xfId="9967" xr:uid="{1BB88ED1-F6F9-4370-8C5C-A0185960E222}"/>
    <cellStyle name="Comma 56 11 2 2 3" xfId="5016" xr:uid="{955C5F12-35A3-463E-94EB-8A9BA9A8A916}"/>
    <cellStyle name="Comma 56 11 2 2 3 2" xfId="11592" xr:uid="{5DA30FD7-CB8E-4D97-984F-6FAED629A86D}"/>
    <cellStyle name="Comma 56 11 2 2 4" xfId="8699" xr:uid="{991E92FC-5077-4261-9BC6-1D3187BF12FB}"/>
    <cellStyle name="Comma 56 11 2 3" xfId="2092" xr:uid="{44556277-B8DF-4F7C-A9C6-766340B7DE4B}"/>
    <cellStyle name="Comma 56 11 2 3 2" xfId="5261" xr:uid="{6E482E36-87D5-4DED-AFC9-F97D9C4A0BC7}"/>
    <cellStyle name="Comma 56 11 2 3 2 2" xfId="11816" xr:uid="{EE8F1AE5-2753-47D4-A2EF-7E19A081438D}"/>
    <cellStyle name="Comma 56 11 2 3 3" xfId="8918" xr:uid="{AC3DF0F8-FBA6-4EAC-AA88-FED2AC1D8B6E}"/>
    <cellStyle name="Comma 56 11 2 4" xfId="3889" xr:uid="{466BF76F-515E-4CA0-BDE7-FF3A5FC37DB9}"/>
    <cellStyle name="Comma 56 11 2 4 2" xfId="10534" xr:uid="{007E12F8-C488-4439-83FE-39F67E6FF7D5}"/>
    <cellStyle name="Comma 56 11 2 5" xfId="7997" xr:uid="{9C1642DE-BE8B-4A32-887D-E0704C37F489}"/>
    <cellStyle name="Comma 56 11 3" xfId="1815" xr:uid="{51036D4B-7204-4940-B56D-2FF82D70D5E5}"/>
    <cellStyle name="Comma 56 11 3 2" xfId="3145" xr:uid="{62C1F87C-B98C-41A4-9EBD-22817D983DD9}"/>
    <cellStyle name="Comma 56 11 3 2 2" xfId="6312" xr:uid="{B1C78014-6BDC-4396-BBBB-4F160D66F41B}"/>
    <cellStyle name="Comma 56 11 3 2 2 2" xfId="12863" xr:uid="{B3BD95A5-15A5-4668-B472-D35490F1A1E9}"/>
    <cellStyle name="Comma 56 11 3 2 3" xfId="9966" xr:uid="{FD7217AC-CFB5-4795-A3AF-CEAB20EADDA8}"/>
    <cellStyle name="Comma 56 11 3 3" xfId="5015" xr:uid="{50144DF8-39E4-451F-ABB1-776D7B5B6DD7}"/>
    <cellStyle name="Comma 56 11 3 3 2" xfId="11591" xr:uid="{92C8D753-257D-4305-8CC2-12CA7E14D529}"/>
    <cellStyle name="Comma 56 11 3 4" xfId="8698" xr:uid="{83B4EDB2-C3FA-464F-8007-AD3479292AE3}"/>
    <cellStyle name="Comma 56 11 4" xfId="2053" xr:uid="{69835B5B-A896-4823-BBE8-6857E23CBF42}"/>
    <cellStyle name="Comma 56 11 4 2" xfId="5222" xr:uid="{1FD12899-EBF0-428E-AF48-F80121AD139B}"/>
    <cellStyle name="Comma 56 11 4 2 2" xfId="11777" xr:uid="{3614651A-A567-454C-A033-E8BB0DED7012}"/>
    <cellStyle name="Comma 56 11 4 3" xfId="8879" xr:uid="{8A54EF67-DC49-471F-A82F-DD5A3265B360}"/>
    <cellStyle name="Comma 56 11 5" xfId="3840" xr:uid="{FFF6010F-FC2E-47F8-9987-7DF89A0FC5BD}"/>
    <cellStyle name="Comma 56 11 5 2" xfId="10488" xr:uid="{17093B4F-4B23-4163-8820-6B334756EFBC}"/>
    <cellStyle name="Comma 56 11 6" xfId="7996" xr:uid="{AD555A00-4B72-4512-965F-ADD390146AF3}"/>
    <cellStyle name="Comma 56 2" xfId="5181" xr:uid="{3C084FA6-9038-493D-A87B-CEFC0B703E86}"/>
    <cellStyle name="Comma 56 2 2" xfId="11749" xr:uid="{000CFA93-0AC2-4330-A20A-770B0DCC1BA4}"/>
    <cellStyle name="Comma 56 3" xfId="8851" xr:uid="{89B4C16B-C3D9-4C98-AF83-D9C3B1F8EBD6}"/>
    <cellStyle name="Comma 57" xfId="2014" xr:uid="{BC4C58B6-5D33-48B9-A61E-57904E6D6732}"/>
    <cellStyle name="Comma 57 2" xfId="5183" xr:uid="{F819F570-9F5E-454F-A27A-F31ABFA36705}"/>
    <cellStyle name="Comma 57 2 2" xfId="11750" xr:uid="{46C24206-97D5-4059-9696-725B70C99CF5}"/>
    <cellStyle name="Comma 57 3" xfId="8852" xr:uid="{D5E9C2BA-D9C9-4DC0-A027-4CA3CB0D176E}"/>
    <cellStyle name="Comma 58" xfId="2016" xr:uid="{4E93F805-9BF1-4F0C-989A-6557349D61DF}"/>
    <cellStyle name="Comma 58 2" xfId="5185" xr:uid="{90C2E79C-682B-4293-BC59-696368A2A713}"/>
    <cellStyle name="Comma 58 2 2" xfId="11751" xr:uid="{CC1C5695-C178-41DA-AC12-FD54049B1B41}"/>
    <cellStyle name="Comma 58 3" xfId="8853" xr:uid="{5FD559E1-8075-424D-B0C5-B37D8E5A9E00}"/>
    <cellStyle name="Comma 59" xfId="2018" xr:uid="{C718DE2B-09AE-4D05-B0A9-4CD14CCC582B}"/>
    <cellStyle name="Comma 59 2" xfId="5187" xr:uid="{365E23FD-C631-47B2-8442-427C5FFEE042}"/>
    <cellStyle name="Comma 59 2 2" xfId="11752" xr:uid="{C0086F0A-0563-4F9E-939C-1A427921D67D}"/>
    <cellStyle name="Comma 59 3" xfId="8854" xr:uid="{6B09A51B-2F3C-4C87-AB0D-F3FCE9B97963}"/>
    <cellStyle name="Comma 6" xfId="621" xr:uid="{00000000-0005-0000-0000-00006C020000}"/>
    <cellStyle name="Comma 6 10" xfId="622" xr:uid="{00000000-0005-0000-0000-00006D020000}"/>
    <cellStyle name="Comma 6 10 2" xfId="623" xr:uid="{00000000-0005-0000-0000-00006E020000}"/>
    <cellStyle name="Comma 6 10 2 2" xfId="1819" xr:uid="{F7BEA3DF-95B9-44C5-AD1D-0B2CDBDAEC73}"/>
    <cellStyle name="Comma 6 10 2 2 2" xfId="3149" xr:uid="{24A12B1C-5BAF-4790-8997-48B5C47C8B39}"/>
    <cellStyle name="Comma 6 10 2 2 2 2" xfId="6316" xr:uid="{AB1256F1-2253-48BC-B62D-8B21A54AD5C7}"/>
    <cellStyle name="Comma 6 10 2 2 2 2 2" xfId="12867" xr:uid="{E3141D49-F2E2-4E99-AD55-20DB4312B52D}"/>
    <cellStyle name="Comma 6 10 2 2 2 3" xfId="9970" xr:uid="{8969C8E5-3A08-40C5-BB0C-2CEBF1B64DAA}"/>
    <cellStyle name="Comma 6 10 2 2 3" xfId="5019" xr:uid="{A5904348-90FB-48B1-9D7C-169A795124D5}"/>
    <cellStyle name="Comma 6 10 2 2 3 2" xfId="11595" xr:uid="{F35D742A-A8D5-4B46-B6A0-E4475A7E4387}"/>
    <cellStyle name="Comma 6 10 2 2 4" xfId="8702" xr:uid="{2A231427-8DDB-446F-8027-EFD1DAD15A1E}"/>
    <cellStyle name="Comma 6 10 2 3" xfId="2535" xr:uid="{B36640FA-CD42-47F9-955E-2E0DD8D0F3AF}"/>
    <cellStyle name="Comma 6 10 2 3 2" xfId="5703" xr:uid="{8CD5DFAF-35F2-4EA9-9452-07FC28E99C33}"/>
    <cellStyle name="Comma 6 10 2 3 2 2" xfId="12256" xr:uid="{189F30FF-2056-4B3A-A6AB-01E40EAEA9E8}"/>
    <cellStyle name="Comma 6 10 2 3 3" xfId="9359" xr:uid="{AD6215D3-1B6C-467A-8699-28052315BA47}"/>
    <cellStyle name="Comma 6 10 2 4" xfId="4406" xr:uid="{17E5AF0E-D573-4F5F-A261-FC68D1D70BA2}"/>
    <cellStyle name="Comma 6 10 2 4 2" xfId="10984" xr:uid="{29D5AF61-56C5-4562-9F98-2B2221A523C2}"/>
    <cellStyle name="Comma 6 10 2 5" xfId="7998" xr:uid="{F1EB49AE-7DD4-4070-9C9D-012F8EFEDFA1}"/>
    <cellStyle name="Comma 6 10 3" xfId="1818" xr:uid="{8FD3D79C-E92D-46E6-9773-CADF28DA0ED0}"/>
    <cellStyle name="Comma 6 10 3 2" xfId="3148" xr:uid="{23929C94-4F83-48CF-81CD-0E73F7035C80}"/>
    <cellStyle name="Comma 6 10 3 2 2" xfId="6315" xr:uid="{B083FEF5-8DBE-443F-B704-198D86961B08}"/>
    <cellStyle name="Comma 6 10 3 2 2 2" xfId="12866" xr:uid="{CB067F29-A129-4054-B540-DF404561AF0E}"/>
    <cellStyle name="Comma 6 10 3 2 3" xfId="9969" xr:uid="{C0029B30-FF52-4896-AFFE-6186BA2F194A}"/>
    <cellStyle name="Comma 6 10 3 3" xfId="5018" xr:uid="{2C06E44A-66ED-4D60-9E2F-A43C321C4019}"/>
    <cellStyle name="Comma 6 10 3 3 2" xfId="11594" xr:uid="{7FF82712-5768-45B4-82F6-C4C0D3023DDB}"/>
    <cellStyle name="Comma 6 10 3 4" xfId="8701" xr:uid="{3D0D8C6D-5691-4B73-9CE1-7522868A6673}"/>
    <cellStyle name="Comma 6 10 4" xfId="2287" xr:uid="{D3A00254-7D7B-4E18-B110-8B3F8B2E654D}"/>
    <cellStyle name="Comma 6 10 4 2" xfId="5455" xr:uid="{C5B476FE-68D4-4A86-86BD-755DDD4161C5}"/>
    <cellStyle name="Comma 6 10 4 2 2" xfId="12010" xr:uid="{05EF2C83-8AFD-4B54-8805-515053321F67}"/>
    <cellStyle name="Comma 6 10 4 3" xfId="9113" xr:uid="{B1C3CB4D-5439-4707-9EF4-C44A9E75BEE9}"/>
    <cellStyle name="Comma 6 10 5" xfId="3620" xr:uid="{0AF7D497-9122-4EF8-BD9A-2BAC81B32D99}"/>
    <cellStyle name="Comma 6 10 5 2" xfId="6742" xr:uid="{D0F2DA6B-6C0D-42C6-9E5D-CCBF24D14FA2}"/>
    <cellStyle name="Comma 6 10 5 2 2" xfId="13282" xr:uid="{12F00AF2-99D3-4DD8-B1D3-B7BF209449CD}"/>
    <cellStyle name="Comma 6 10 5 3" xfId="10390" xr:uid="{BB5E502E-4CC4-42EC-8744-98DEF866E334}"/>
    <cellStyle name="Comma 6 10 6" xfId="4114" xr:uid="{095EE499-15E1-4216-B44A-BF9107F76BB4}"/>
    <cellStyle name="Comma 6 10 6 2" xfId="10732" xr:uid="{3C502E34-5303-4D03-A4B4-782117627B0F}"/>
    <cellStyle name="Comma 6 10 7" xfId="7087" xr:uid="{F7091C29-14E6-49F8-AD33-ED9A0D1FB191}"/>
    <cellStyle name="Comma 6 10 7 2" xfId="13591" xr:uid="{57BD24D5-AAB5-4D62-850E-2174C17104E4}"/>
    <cellStyle name="Comma 6 10 8" xfId="7607" xr:uid="{6E889F8E-A560-4BBE-AA97-D4EC89482C50}"/>
    <cellStyle name="Comma 6 11" xfId="624" xr:uid="{00000000-0005-0000-0000-00006F020000}"/>
    <cellStyle name="Comma 6 11 2" xfId="625" xr:uid="{00000000-0005-0000-0000-000070020000}"/>
    <cellStyle name="Comma 6 11 2 2" xfId="1821" xr:uid="{C721307A-E8A7-4F28-A2D1-56C249CCEC4E}"/>
    <cellStyle name="Comma 6 11 2 2 2" xfId="3151" xr:uid="{E2E99266-B404-48C9-9BFF-283505304BDC}"/>
    <cellStyle name="Comma 6 11 2 2 2 2" xfId="6318" xr:uid="{BFDCCE9E-0D8F-4540-B540-377E9B2B1D41}"/>
    <cellStyle name="Comma 6 11 2 2 2 2 2" xfId="12869" xr:uid="{0D7763B3-66E3-4A24-9A1B-15390FB82E23}"/>
    <cellStyle name="Comma 6 11 2 2 2 3" xfId="9972" xr:uid="{3F016936-2AF3-4D17-8D6B-BCF0A5205E01}"/>
    <cellStyle name="Comma 6 11 2 2 3" xfId="5021" xr:uid="{9E6B0C3F-19B1-4635-88B6-C68EFB1DBE64}"/>
    <cellStyle name="Comma 6 11 2 2 3 2" xfId="11597" xr:uid="{3903AF3F-186E-47F9-BF2D-DBA1D52D4690}"/>
    <cellStyle name="Comma 6 11 2 2 4" xfId="8704" xr:uid="{67FA6247-4158-4DED-863E-B4DC328DEBF0}"/>
    <cellStyle name="Comma 6 11 2 3" xfId="2536" xr:uid="{C1198926-1567-4E9B-96D0-414360DE4E91}"/>
    <cellStyle name="Comma 6 11 2 3 2" xfId="5704" xr:uid="{1F852A12-2B2B-4E46-BE03-AC9168F23C0C}"/>
    <cellStyle name="Comma 6 11 2 3 2 2" xfId="12257" xr:uid="{50CCB6C8-0212-4506-ABD7-943185341448}"/>
    <cellStyle name="Comma 6 11 2 3 3" xfId="9360" xr:uid="{5F874B30-794B-4D47-B85A-143A9A838619}"/>
    <cellStyle name="Comma 6 11 2 4" xfId="4407" xr:uid="{E51DD4AB-E07D-46A9-9150-DABC79F1B157}"/>
    <cellStyle name="Comma 6 11 2 4 2" xfId="10985" xr:uid="{EE615F56-51F4-4BB8-9CB6-7597592BE434}"/>
    <cellStyle name="Comma 6 11 2 5" xfId="7999" xr:uid="{27214063-45FC-4CD5-8520-C726D12014B8}"/>
    <cellStyle name="Comma 6 11 3" xfId="1820" xr:uid="{D5D72A06-A186-4BD2-841D-7701238BADA4}"/>
    <cellStyle name="Comma 6 11 3 2" xfId="3150" xr:uid="{0E2804EF-4447-45E6-A27E-E471C1D52A72}"/>
    <cellStyle name="Comma 6 11 3 2 2" xfId="6317" xr:uid="{ED25BF5A-4959-406D-8CB4-DDEBA6EEC9FF}"/>
    <cellStyle name="Comma 6 11 3 2 2 2" xfId="12868" xr:uid="{8997DCF9-7091-4890-B19E-08489E1C4EBC}"/>
    <cellStyle name="Comma 6 11 3 2 3" xfId="9971" xr:uid="{6E70EC9B-F4E9-4345-97C6-7E42F6DDF336}"/>
    <cellStyle name="Comma 6 11 3 3" xfId="5020" xr:uid="{A38B59B2-10E3-4FAF-BD2C-0FCC775BF853}"/>
    <cellStyle name="Comma 6 11 3 3 2" xfId="11596" xr:uid="{4763F0F3-CCAC-44FE-BB84-E93ACFF348F7}"/>
    <cellStyle name="Comma 6 11 3 4" xfId="8703" xr:uid="{6B5440B4-CFCA-41CC-A65D-F3E3BD6749D5}"/>
    <cellStyle name="Comma 6 11 4" xfId="2288" xr:uid="{E8CCC541-2A06-41D7-81FC-A3A088F254F6}"/>
    <cellStyle name="Comma 6 11 4 2" xfId="5456" xr:uid="{73D85D3A-2DB3-4AC2-94A8-4EBD2C71073A}"/>
    <cellStyle name="Comma 6 11 4 2 2" xfId="12011" xr:uid="{5FCE86C8-2B5A-4402-AB1E-F2857EE37BEC}"/>
    <cellStyle name="Comma 6 11 4 3" xfId="9114" xr:uid="{7209BA8A-FA5B-4DCC-9DD1-AC8C2AE830A7}"/>
    <cellStyle name="Comma 6 11 5" xfId="3621" xr:uid="{2408377D-DAC0-4C8E-A150-09820B6CDEF2}"/>
    <cellStyle name="Comma 6 11 5 2" xfId="6743" xr:uid="{053F2012-9B70-4E17-B36D-48738AD69F6B}"/>
    <cellStyle name="Comma 6 11 5 2 2" xfId="13283" xr:uid="{AFFFFA41-DD5E-4069-A0B7-D19303CE6836}"/>
    <cellStyle name="Comma 6 11 5 3" xfId="10391" xr:uid="{3BB06F56-4244-46A3-9018-36C4444B85FE}"/>
    <cellStyle name="Comma 6 11 6" xfId="4115" xr:uid="{95F6B92A-1CA3-4D4E-A720-48AF2F22D7CD}"/>
    <cellStyle name="Comma 6 11 6 2" xfId="10733" xr:uid="{F7F2F1C7-CB7F-4066-B8BE-B22086FFDDD8}"/>
    <cellStyle name="Comma 6 11 7" xfId="7088" xr:uid="{5E132567-50F2-4221-B200-AF138B95A900}"/>
    <cellStyle name="Comma 6 11 7 2" xfId="13592" xr:uid="{E8A011CE-870D-4971-AC44-6808A43B547C}"/>
    <cellStyle name="Comma 6 11 8" xfId="7608" xr:uid="{A81D4ED5-3243-4E92-AF13-5AA3F045E0B1}"/>
    <cellStyle name="Comma 6 12" xfId="626" xr:uid="{00000000-0005-0000-0000-000071020000}"/>
    <cellStyle name="Comma 6 12 2" xfId="627" xr:uid="{00000000-0005-0000-0000-000072020000}"/>
    <cellStyle name="Comma 6 12 2 2" xfId="1823" xr:uid="{106D153F-EFEC-4960-91AE-41E42435F4B6}"/>
    <cellStyle name="Comma 6 12 2 2 2" xfId="3153" xr:uid="{12922039-7097-4919-BED8-2C1262190EF5}"/>
    <cellStyle name="Comma 6 12 2 2 2 2" xfId="6320" xr:uid="{81077A8B-348D-4028-AC23-A283601E544C}"/>
    <cellStyle name="Comma 6 12 2 2 2 2 2" xfId="12871" xr:uid="{B88C1854-04FA-410C-A64B-8550E0E38AA0}"/>
    <cellStyle name="Comma 6 12 2 2 2 3" xfId="9974" xr:uid="{09E4ED4B-E005-4FC5-8E77-F89B7305807B}"/>
    <cellStyle name="Comma 6 12 2 2 3" xfId="5023" xr:uid="{C4C47AC5-2794-4E77-890E-52CF9D0B8ECF}"/>
    <cellStyle name="Comma 6 12 2 2 3 2" xfId="11599" xr:uid="{91BFA5FF-3CEB-467E-B1CC-21C4B3CCAB3F}"/>
    <cellStyle name="Comma 6 12 2 2 4" xfId="8706" xr:uid="{F15CFD35-F8B7-4D62-9D9A-0DCEE4A02CD6}"/>
    <cellStyle name="Comma 6 12 2 3" xfId="2537" xr:uid="{FF114804-F83D-4224-830C-1D3F556734D5}"/>
    <cellStyle name="Comma 6 12 2 3 2" xfId="5705" xr:uid="{7D7CB051-83F1-441F-9072-F5D1DC201236}"/>
    <cellStyle name="Comma 6 12 2 3 2 2" xfId="12258" xr:uid="{BE698BD2-A6E9-4496-BF38-E6E7B4049BD0}"/>
    <cellStyle name="Comma 6 12 2 3 3" xfId="9361" xr:uid="{1B95CD2B-EE6B-4A4C-953B-CACD8C191FEF}"/>
    <cellStyle name="Comma 6 12 2 4" xfId="4408" xr:uid="{AE6B6BF1-F815-4C80-9A83-C358A14CE853}"/>
    <cellStyle name="Comma 6 12 2 4 2" xfId="10986" xr:uid="{5ABBF2FE-32E1-4D3F-8DD3-6DD7EF28E364}"/>
    <cellStyle name="Comma 6 12 2 5" xfId="8000" xr:uid="{E7D02907-9EE4-456F-B071-50B2B4820A2D}"/>
    <cellStyle name="Comma 6 12 3" xfId="1822" xr:uid="{CB5F7A46-C763-4FE7-8D63-4667FD02A9D0}"/>
    <cellStyle name="Comma 6 12 3 2" xfId="3152" xr:uid="{C782AECC-527B-49DA-AF82-60AA7030A781}"/>
    <cellStyle name="Comma 6 12 3 2 2" xfId="6319" xr:uid="{C1BDECD4-531E-47FA-844E-CF6723ABEAF0}"/>
    <cellStyle name="Comma 6 12 3 2 2 2" xfId="12870" xr:uid="{6271C024-BD0B-4ADA-B36D-A40D116C0BA3}"/>
    <cellStyle name="Comma 6 12 3 2 3" xfId="9973" xr:uid="{2A46D72E-380E-4D0D-B1AE-62594EC2309B}"/>
    <cellStyle name="Comma 6 12 3 3" xfId="5022" xr:uid="{A2EAF4EF-9576-42DF-B103-85373C66C36F}"/>
    <cellStyle name="Comma 6 12 3 3 2" xfId="11598" xr:uid="{EE67B778-476E-493E-83F0-BD508806F8F4}"/>
    <cellStyle name="Comma 6 12 3 4" xfId="8705" xr:uid="{C370364E-C515-4458-AB00-56798FF214A3}"/>
    <cellStyle name="Comma 6 12 4" xfId="2289" xr:uid="{1E9CB51B-F68B-4E01-8F19-8448722E701E}"/>
    <cellStyle name="Comma 6 12 4 2" xfId="5457" xr:uid="{34015239-0614-4A0B-802E-3E0CC7EA5AC6}"/>
    <cellStyle name="Comma 6 12 4 2 2" xfId="12012" xr:uid="{1D0536C8-128B-4A9B-A6B1-2A7267BB95F5}"/>
    <cellStyle name="Comma 6 12 4 3" xfId="9115" xr:uid="{01CA1481-C4B3-4387-B494-8AFB395DB559}"/>
    <cellStyle name="Comma 6 12 5" xfId="3622" xr:uid="{2B90D647-9C46-4E76-AC82-3C9E5B32D407}"/>
    <cellStyle name="Comma 6 12 5 2" xfId="6744" xr:uid="{B40A0257-7AEB-4A01-AAD7-A63AE4C687FA}"/>
    <cellStyle name="Comma 6 12 5 2 2" xfId="13284" xr:uid="{1906D268-5F30-4B62-A035-D4643817E536}"/>
    <cellStyle name="Comma 6 12 5 3" xfId="10392" xr:uid="{18C26A00-4D94-46D8-ACCA-538EEA73AAFE}"/>
    <cellStyle name="Comma 6 12 6" xfId="4116" xr:uid="{6982AC3E-9E33-4475-9F44-A98973307996}"/>
    <cellStyle name="Comma 6 12 6 2" xfId="10734" xr:uid="{46669ADB-2647-471C-B12E-BC59FB811A18}"/>
    <cellStyle name="Comma 6 12 7" xfId="7089" xr:uid="{612B8517-5A11-4577-A78B-DF5B09CDECF6}"/>
    <cellStyle name="Comma 6 12 7 2" xfId="13593" xr:uid="{2BC58B6E-68FA-4E48-893C-A5C7C95177CA}"/>
    <cellStyle name="Comma 6 12 8" xfId="7609" xr:uid="{ABE8A3B0-5251-4376-9276-F33F51BF0463}"/>
    <cellStyle name="Comma 6 13" xfId="628" xr:uid="{00000000-0005-0000-0000-000073020000}"/>
    <cellStyle name="Comma 6 13 2" xfId="629" xr:uid="{00000000-0005-0000-0000-000074020000}"/>
    <cellStyle name="Comma 6 13 2 2" xfId="1825" xr:uid="{3393ECA9-32FE-4C3B-9596-7A6B32BAA33D}"/>
    <cellStyle name="Comma 6 13 2 2 2" xfId="3155" xr:uid="{FF8B5737-878C-4D66-8A88-4FCF9A8FB81D}"/>
    <cellStyle name="Comma 6 13 2 2 2 2" xfId="6322" xr:uid="{1290F8DD-F24E-434C-8A79-1A3A0E2DE264}"/>
    <cellStyle name="Comma 6 13 2 2 2 2 2" xfId="12873" xr:uid="{CB98E7B5-CBC7-4257-8412-EF2195B30B95}"/>
    <cellStyle name="Comma 6 13 2 2 2 3" xfId="9976" xr:uid="{16E132BF-191B-4F26-972A-518719D273E4}"/>
    <cellStyle name="Comma 6 13 2 2 3" xfId="5025" xr:uid="{781C69A4-B863-45E0-8EAA-4BEA99A1868B}"/>
    <cellStyle name="Comma 6 13 2 2 3 2" xfId="11601" xr:uid="{BB031D18-F2E9-440B-82DB-0867DCD4EA09}"/>
    <cellStyle name="Comma 6 13 2 2 4" xfId="8708" xr:uid="{B2AA9135-2AA1-45E2-9E45-15D9898DDE07}"/>
    <cellStyle name="Comma 6 13 2 3" xfId="2538" xr:uid="{46E0D1D8-706D-4E29-B426-DEDCF728BB54}"/>
    <cellStyle name="Comma 6 13 2 3 2" xfId="5706" xr:uid="{84B6B3DD-007E-4ED8-BFE2-AC35F7EC55EA}"/>
    <cellStyle name="Comma 6 13 2 3 2 2" xfId="12259" xr:uid="{6593FFB0-DA83-4171-AB81-5F49B59B9588}"/>
    <cellStyle name="Comma 6 13 2 3 3" xfId="9362" xr:uid="{C894C86C-F1EA-4F5C-A0AE-EA78D2F45445}"/>
    <cellStyle name="Comma 6 13 2 4" xfId="4409" xr:uid="{5C246DDA-F2F7-4268-8F41-E0CA0CA8BB71}"/>
    <cellStyle name="Comma 6 13 2 4 2" xfId="10987" xr:uid="{EE9D1A7B-7671-4FD9-AA8A-F8E9E6BB9377}"/>
    <cellStyle name="Comma 6 13 2 5" xfId="8001" xr:uid="{0EB3C7D5-B9FE-432A-A767-32C5B844B2E9}"/>
    <cellStyle name="Comma 6 13 3" xfId="1824" xr:uid="{B9AFEE79-67CA-436A-B219-6EB7AD779F7D}"/>
    <cellStyle name="Comma 6 13 3 2" xfId="3154" xr:uid="{BC74646D-930F-4156-B49B-AF73397A0CC2}"/>
    <cellStyle name="Comma 6 13 3 2 2" xfId="6321" xr:uid="{D9927018-7F7C-44FC-9933-F8603A31B44A}"/>
    <cellStyle name="Comma 6 13 3 2 2 2" xfId="12872" xr:uid="{5DA5418A-DB4C-41B6-AA3F-C4A9ADAD6109}"/>
    <cellStyle name="Comma 6 13 3 2 3" xfId="9975" xr:uid="{0E93918A-612C-4CF6-94F2-7C8243A38543}"/>
    <cellStyle name="Comma 6 13 3 3" xfId="5024" xr:uid="{39BD339F-C19E-4564-AEBE-83B258CCC80C}"/>
    <cellStyle name="Comma 6 13 3 3 2" xfId="11600" xr:uid="{5901E6E2-213F-4137-9286-250451253E28}"/>
    <cellStyle name="Comma 6 13 3 4" xfId="8707" xr:uid="{4720C596-BA12-4315-80B7-B308AF92099E}"/>
    <cellStyle name="Comma 6 13 4" xfId="2290" xr:uid="{3AF33E7C-2F11-41EC-802B-02109FF7B844}"/>
    <cellStyle name="Comma 6 13 4 2" xfId="5458" xr:uid="{7AE51C11-3DD6-4C42-AB19-5B1830B2C866}"/>
    <cellStyle name="Comma 6 13 4 2 2" xfId="12013" xr:uid="{70C7AF71-AF33-4FA7-A4BE-024E56778E88}"/>
    <cellStyle name="Comma 6 13 4 3" xfId="9116" xr:uid="{19D630C5-8114-4A91-8840-E1FE6A00C9AF}"/>
    <cellStyle name="Comma 6 13 5" xfId="3623" xr:uid="{2E16B126-2175-46C4-9125-84334DC0FFCB}"/>
    <cellStyle name="Comma 6 13 5 2" xfId="6745" xr:uid="{0DA5CEF7-DDC0-4551-A4BE-4E342C05BDC7}"/>
    <cellStyle name="Comma 6 13 5 2 2" xfId="13285" xr:uid="{BC773CEB-7896-47F8-BD09-A8EE2497A265}"/>
    <cellStyle name="Comma 6 13 5 3" xfId="10393" xr:uid="{541CA895-4A90-4D75-A0E6-2410C5B9617E}"/>
    <cellStyle name="Comma 6 13 6" xfId="4117" xr:uid="{50BC3E8E-C641-4568-878D-F61F85280B32}"/>
    <cellStyle name="Comma 6 13 6 2" xfId="10735" xr:uid="{AFDF8A16-E2BE-4D19-9649-D560EBB933CF}"/>
    <cellStyle name="Comma 6 13 7" xfId="7090" xr:uid="{838638D0-6402-4B16-8CBD-2691113D67DB}"/>
    <cellStyle name="Comma 6 13 7 2" xfId="13594" xr:uid="{55F4AAB9-8248-457F-BE69-CF71CA3ECFFC}"/>
    <cellStyle name="Comma 6 13 8" xfId="7610" xr:uid="{AB8C689E-C831-47A5-B0CB-AF6911362DD0}"/>
    <cellStyle name="Comma 6 14" xfId="630" xr:uid="{00000000-0005-0000-0000-000075020000}"/>
    <cellStyle name="Comma 6 14 2" xfId="631" xr:uid="{00000000-0005-0000-0000-000076020000}"/>
    <cellStyle name="Comma 6 14 2 2" xfId="1827" xr:uid="{F5C8AF29-60D2-465B-8590-3BFF67F16868}"/>
    <cellStyle name="Comma 6 14 2 2 2" xfId="3157" xr:uid="{7897D76E-E4AE-473B-BBEF-D85E8BDAB9FF}"/>
    <cellStyle name="Comma 6 14 2 2 2 2" xfId="6324" xr:uid="{8775DE53-C731-41B4-A4EE-6A7FE7A27CB2}"/>
    <cellStyle name="Comma 6 14 2 2 2 2 2" xfId="12875" xr:uid="{921E17D2-2AD6-4F66-91CA-565D00ADBBB6}"/>
    <cellStyle name="Comma 6 14 2 2 2 3" xfId="9978" xr:uid="{0D5BD404-47D8-48F4-A41F-4B3B9AA74260}"/>
    <cellStyle name="Comma 6 14 2 2 3" xfId="5027" xr:uid="{C202D5F9-350B-4FE6-88B7-2DAA37EE87A7}"/>
    <cellStyle name="Comma 6 14 2 2 3 2" xfId="11603" xr:uid="{3293559B-7BDE-47BF-B73B-C629D012786B}"/>
    <cellStyle name="Comma 6 14 2 2 4" xfId="8710" xr:uid="{EF38BED7-EC2C-4B30-8B66-0E553873A261}"/>
    <cellStyle name="Comma 6 14 2 3" xfId="2539" xr:uid="{2E84DB53-4E2C-494A-B55D-9E7268692E52}"/>
    <cellStyle name="Comma 6 14 2 3 2" xfId="5707" xr:uid="{CF851BDC-5488-4AFB-8B48-176B164BAA1E}"/>
    <cellStyle name="Comma 6 14 2 3 2 2" xfId="12260" xr:uid="{1B5FE08B-3994-4721-9E77-AE2E00B0AD63}"/>
    <cellStyle name="Comma 6 14 2 3 3" xfId="9363" xr:uid="{25DEF99A-6297-44D4-8745-B02861A94F5A}"/>
    <cellStyle name="Comma 6 14 2 4" xfId="4410" xr:uid="{8BA90A3D-4481-4702-80C6-A1826FFDF960}"/>
    <cellStyle name="Comma 6 14 2 4 2" xfId="10988" xr:uid="{525D9E99-C0EE-4FC1-990C-4AE318950225}"/>
    <cellStyle name="Comma 6 14 2 5" xfId="8002" xr:uid="{FBCA6703-3BC5-4838-82AA-0C5162DACC27}"/>
    <cellStyle name="Comma 6 14 3" xfId="1826" xr:uid="{01DDE46D-F438-40F8-9EC1-5E6584BB6980}"/>
    <cellStyle name="Comma 6 14 3 2" xfId="3156" xr:uid="{FF17D067-35E8-43CF-9B01-D0857FA2AD37}"/>
    <cellStyle name="Comma 6 14 3 2 2" xfId="6323" xr:uid="{8958933D-DCA6-4A8A-B75C-3C304DFCE84F}"/>
    <cellStyle name="Comma 6 14 3 2 2 2" xfId="12874" xr:uid="{94451716-8737-4B4D-8384-10BD73A6184B}"/>
    <cellStyle name="Comma 6 14 3 2 3" xfId="9977" xr:uid="{84F82183-6005-4DDE-9C94-043EF32596F3}"/>
    <cellStyle name="Comma 6 14 3 3" xfId="5026" xr:uid="{526BC170-DBDE-4723-AFA3-317F73D6AAD6}"/>
    <cellStyle name="Comma 6 14 3 3 2" xfId="11602" xr:uid="{D021CE90-B62A-4CB8-AFBA-C27A7D1778B9}"/>
    <cellStyle name="Comma 6 14 3 4" xfId="8709" xr:uid="{1D3E72AD-0093-4914-AE41-23D5BD0F624C}"/>
    <cellStyle name="Comma 6 14 4" xfId="2291" xr:uid="{300B4DD8-7F49-43C9-9C4B-04EDA2EB53E3}"/>
    <cellStyle name="Comma 6 14 4 2" xfId="5459" xr:uid="{5BEEA9DD-C102-4EE4-943B-2259DCC96D07}"/>
    <cellStyle name="Comma 6 14 4 2 2" xfId="12014" xr:uid="{08A7C256-9584-4A6F-A60F-3BD778F7C5FD}"/>
    <cellStyle name="Comma 6 14 4 3" xfId="9117" xr:uid="{AAD4B255-98B8-46B3-8BD1-A289AD72E0DC}"/>
    <cellStyle name="Comma 6 14 5" xfId="3624" xr:uid="{8CBC4138-48C2-4A69-ABC8-B8050FEE1B8C}"/>
    <cellStyle name="Comma 6 14 5 2" xfId="6746" xr:uid="{350B83E4-7F8B-44A5-BE90-A31C857E8A28}"/>
    <cellStyle name="Comma 6 14 5 2 2" xfId="13286" xr:uid="{EBD26DBB-BF32-4274-8D67-EB5F938D8607}"/>
    <cellStyle name="Comma 6 14 5 3" xfId="10394" xr:uid="{8E54E802-AADD-49AE-BDFB-31F8E35ECDC2}"/>
    <cellStyle name="Comma 6 14 6" xfId="4118" xr:uid="{C5A1DDD6-91CE-4807-A968-7F1770A3A0B0}"/>
    <cellStyle name="Comma 6 14 6 2" xfId="10736" xr:uid="{44DAD154-90F5-4B5F-BD06-3B6CC72058EA}"/>
    <cellStyle name="Comma 6 14 7" xfId="7091" xr:uid="{029B636D-6FDF-49A2-B95E-95E9BE6C535D}"/>
    <cellStyle name="Comma 6 14 7 2" xfId="13595" xr:uid="{ED52A0A5-5A46-4184-8390-72F521CE7D92}"/>
    <cellStyle name="Comma 6 14 8" xfId="7611" xr:uid="{AA60F08E-3E1B-4AFA-8200-8BFE3A52E188}"/>
    <cellStyle name="Comma 6 15" xfId="632" xr:uid="{00000000-0005-0000-0000-000077020000}"/>
    <cellStyle name="Comma 6 15 2" xfId="1828" xr:uid="{39EAFC12-B8F9-4ABF-B1B4-FCD0EB5CDA73}"/>
    <cellStyle name="Comma 6 15 2 2" xfId="3158" xr:uid="{FA4B9E38-2E86-4E76-AFEC-1686662ED69F}"/>
    <cellStyle name="Comma 6 15 2 2 2" xfId="6325" xr:uid="{003F7E6A-CC5B-477B-B15A-3637E0A3CEFC}"/>
    <cellStyle name="Comma 6 15 2 2 2 2" xfId="12876" xr:uid="{43B87B7B-20E4-400E-8C09-AFA10EC5D810}"/>
    <cellStyle name="Comma 6 15 2 2 3" xfId="9979" xr:uid="{0ADD26E2-5669-4727-8B45-0433D986C298}"/>
    <cellStyle name="Comma 6 15 2 3" xfId="5028" xr:uid="{C6BA87C2-5CCB-46EE-AB6D-0436433005FC}"/>
    <cellStyle name="Comma 6 15 2 3 2" xfId="11604" xr:uid="{ED9AB9A7-F890-43E9-A22B-1B853B8E6CCC}"/>
    <cellStyle name="Comma 6 15 2 4" xfId="8711" xr:uid="{106C088E-30CC-4AD7-B049-2FA9EC40C7A1}"/>
    <cellStyle name="Comma 6 15 3" xfId="2534" xr:uid="{4253247C-7D1B-490A-878A-A0F6CCC94964}"/>
    <cellStyle name="Comma 6 15 3 2" xfId="5702" xr:uid="{B35F58AE-26C8-42EA-A9AA-0B38B7E439DF}"/>
    <cellStyle name="Comma 6 15 3 2 2" xfId="12255" xr:uid="{728FC14C-E0D5-444A-9B11-41297FA8891F}"/>
    <cellStyle name="Comma 6 15 3 3" xfId="9358" xr:uid="{D6960221-D8BE-4D33-B5BA-B343BF0FB44B}"/>
    <cellStyle name="Comma 6 15 4" xfId="4405" xr:uid="{18A452FD-9CC3-4A6E-B74A-4DFE5E87D9A6}"/>
    <cellStyle name="Comma 6 15 4 2" xfId="10983" xr:uid="{1096BCA5-271E-4C1F-8B91-24B6341FF0E1}"/>
    <cellStyle name="Comma 6 15 5" xfId="8003" xr:uid="{409E473D-093C-4E1D-A915-24154234FBC3}"/>
    <cellStyle name="Comma 6 16" xfId="633" xr:uid="{00000000-0005-0000-0000-000078020000}"/>
    <cellStyle name="Comma 6 16 2" xfId="1829" xr:uid="{1D8DAAE0-1175-4E5E-B9BF-53885C2064AE}"/>
    <cellStyle name="Comma 6 16 2 2" xfId="3159" xr:uid="{FC875F15-BFE3-4512-A0A2-9D7F2C13B982}"/>
    <cellStyle name="Comma 6 16 2 2 2" xfId="6326" xr:uid="{ADB60A00-B4A4-4BE9-8EDB-CEE47D1DA4C5}"/>
    <cellStyle name="Comma 6 16 2 2 2 2" xfId="12877" xr:uid="{CF4D882C-5833-4AD3-B079-E3CE03AF01A7}"/>
    <cellStyle name="Comma 6 16 2 2 3" xfId="9980" xr:uid="{29E1EEC6-2B18-46EA-96F7-6D2320E32491}"/>
    <cellStyle name="Comma 6 16 2 3" xfId="5029" xr:uid="{8CF30416-5139-40A0-BD74-FC54429514D1}"/>
    <cellStyle name="Comma 6 16 2 3 2" xfId="11605" xr:uid="{B04F971A-108D-47A3-8BD8-69EE0700AF00}"/>
    <cellStyle name="Comma 6 16 2 4" xfId="8712" xr:uid="{C3BA15D3-648F-468B-BB61-91AAF5F518F9}"/>
    <cellStyle name="Comma 6 16 3" xfId="2591" xr:uid="{3589D72E-991E-4BE4-878A-F7314E07B0CF}"/>
    <cellStyle name="Comma 6 16 3 2" xfId="5759" xr:uid="{4B547BE7-624C-4E0F-BA19-EBCD3A35588A}"/>
    <cellStyle name="Comma 6 16 3 2 2" xfId="12310" xr:uid="{A0B19E56-3984-4EA4-8949-F2F870BB9222}"/>
    <cellStyle name="Comma 6 16 3 3" xfId="9413" xr:uid="{A191F5B9-8ED7-42D0-AA86-CB2D51269A4C}"/>
    <cellStyle name="Comma 6 16 4" xfId="4462" xr:uid="{1DFBF5B5-3010-446A-86CD-FE4646997639}"/>
    <cellStyle name="Comma 6 16 4 2" xfId="11038" xr:uid="{3BA5181A-C811-4985-B208-B1D2FB2CFC83}"/>
    <cellStyle name="Comma 6 16 5" xfId="8004" xr:uid="{8998579B-B376-431F-AAC7-636972F2953E}"/>
    <cellStyle name="Comma 6 17" xfId="634" xr:uid="{00000000-0005-0000-0000-000079020000}"/>
    <cellStyle name="Comma 6 17 2" xfId="1830" xr:uid="{F7E1D89B-56E8-45A5-B472-18B4F8142A48}"/>
    <cellStyle name="Comma 6 17 2 2" xfId="3160" xr:uid="{61DEB4D3-05AB-4402-87B5-E53658F77549}"/>
    <cellStyle name="Comma 6 17 2 2 2" xfId="6327" xr:uid="{65469678-B265-40C0-8366-7EE9E67FC950}"/>
    <cellStyle name="Comma 6 17 2 2 2 2" xfId="12878" xr:uid="{4B2217DA-112F-450A-89E1-8FE590FBD09E}"/>
    <cellStyle name="Comma 6 17 2 2 3" xfId="9981" xr:uid="{AC0D1887-D943-425A-8B7A-44F25F153C98}"/>
    <cellStyle name="Comma 6 17 2 3" xfId="5030" xr:uid="{38A52D79-906B-4D53-930F-4DDFE54C259A}"/>
    <cellStyle name="Comma 6 17 2 3 2" xfId="11606" xr:uid="{61901F66-01C3-458F-ADBC-9291AD572FA6}"/>
    <cellStyle name="Comma 6 17 2 4" xfId="8713" xr:uid="{5CD49828-775F-4DE4-942D-851B16FC8700}"/>
    <cellStyle name="Comma 6 17 3" xfId="2325" xr:uid="{ABF2EEBC-A22D-4413-A95C-99C50DFDF554}"/>
    <cellStyle name="Comma 6 17 3 2" xfId="5493" xr:uid="{18DF282C-CDB5-45C9-88DB-7EBDED44F323}"/>
    <cellStyle name="Comma 6 17 3 2 2" xfId="12046" xr:uid="{0B0EF73A-88D2-4BA1-9981-419B5A40BE6D}"/>
    <cellStyle name="Comma 6 17 3 3" xfId="9149" xr:uid="{E2501BA4-9FEC-499C-BBC8-D25B421F8675}"/>
    <cellStyle name="Comma 6 17 4" xfId="4196" xr:uid="{ABF853E7-ED81-4056-A8CE-AAFDCFEBEA05}"/>
    <cellStyle name="Comma 6 17 4 2" xfId="10774" xr:uid="{8861542C-DC84-4E8C-9AA6-9A3A8C7659DF}"/>
    <cellStyle name="Comma 6 17 5" xfId="1230" xr:uid="{915D409F-32FE-4A94-9982-EE7D4988AA49}"/>
    <cellStyle name="Comma 6 17 5 2" xfId="8115" xr:uid="{5A5673EE-6439-4717-9DB2-1EB4BB1C21AC}"/>
    <cellStyle name="Comma 6 17 6" xfId="8005" xr:uid="{F3CB654C-4FC6-4764-8248-5BDC218C141E}"/>
    <cellStyle name="Comma 6 18" xfId="635" xr:uid="{00000000-0005-0000-0000-00007A020000}"/>
    <cellStyle name="Comma 6 18 2" xfId="3161" xr:uid="{BE4C0D96-1276-4BAA-8403-A1B4B3525774}"/>
    <cellStyle name="Comma 6 18 2 2" xfId="6328" xr:uid="{88879BBC-B72C-44E4-9CD7-194CBC9177FC}"/>
    <cellStyle name="Comma 6 18 2 2 2" xfId="12879" xr:uid="{14FCAEFD-3D0A-48B7-93E9-828B3FE679D4}"/>
    <cellStyle name="Comma 6 18 2 3" xfId="9982" xr:uid="{45DDA753-2D02-49A8-A777-654086335255}"/>
    <cellStyle name="Comma 6 18 3" xfId="5031" xr:uid="{747D74FD-7F6A-4D42-A2D7-4FD309107B2E}"/>
    <cellStyle name="Comma 6 18 3 2" xfId="11607" xr:uid="{07DCB5E1-8586-45ED-89A9-388988C32204}"/>
    <cellStyle name="Comma 6 18 4" xfId="8006" xr:uid="{EB60EAAC-0059-492C-8276-D7340634F23E}"/>
    <cellStyle name="Comma 6 19" xfId="1817" xr:uid="{9EB4F07C-AB43-4452-B995-B99DCC87C0DB}"/>
    <cellStyle name="Comma 6 19 2" xfId="3147" xr:uid="{772B3022-0170-4F05-82B3-0E277D5A8BF5}"/>
    <cellStyle name="Comma 6 19 2 2" xfId="6314" xr:uid="{D9BA2C15-A244-4E03-B327-052256639A0A}"/>
    <cellStyle name="Comma 6 19 2 2 2" xfId="12865" xr:uid="{07A2C8F5-D544-4CC3-8DAA-024AEF62AE37}"/>
    <cellStyle name="Comma 6 19 2 3" xfId="9968" xr:uid="{EA9FB599-2652-4169-B353-4C16138939A3}"/>
    <cellStyle name="Comma 6 19 3" xfId="5017" xr:uid="{136A5FC6-ADFF-4638-ADF5-4CF2422DB271}"/>
    <cellStyle name="Comma 6 19 3 2" xfId="11593" xr:uid="{6B93FC47-1E1C-489C-80C1-9A1FEEBD65F1}"/>
    <cellStyle name="Comma 6 19 4" xfId="8700" xr:uid="{BAFFA860-8D57-4CB6-8F73-44CF407B6F76}"/>
    <cellStyle name="Comma 6 2" xfId="636" xr:uid="{00000000-0005-0000-0000-00007B020000}"/>
    <cellStyle name="Comma 6 2 10" xfId="7092" xr:uid="{9D14029E-CCF9-4365-9369-85C923307DC0}"/>
    <cellStyle name="Comma 6 2 10 2" xfId="13596" xr:uid="{0CF336B8-F7F0-406B-81F8-758CEC5CBE43}"/>
    <cellStyle name="Comma 6 2 11" xfId="7612" xr:uid="{3D2177AE-8B86-4B56-9691-842E52F5752C}"/>
    <cellStyle name="Comma 6 2 2" xfId="637" xr:uid="{00000000-0005-0000-0000-00007C020000}"/>
    <cellStyle name="Comma 6 2 2 2" xfId="638" xr:uid="{00000000-0005-0000-0000-00007D020000}"/>
    <cellStyle name="Comma 6 2 2 2 2" xfId="1833" xr:uid="{5B8B91F5-AE66-44F3-BA73-86473A24932C}"/>
    <cellStyle name="Comma 6 2 2 2 2 2" xfId="3164" xr:uid="{90942093-3E63-42CD-B1C0-7AE210A2664C}"/>
    <cellStyle name="Comma 6 2 2 2 2 2 2" xfId="6331" xr:uid="{A92E18E4-53A1-4845-872C-3B312B3E8FE9}"/>
    <cellStyle name="Comma 6 2 2 2 2 2 2 2" xfId="12882" xr:uid="{3B9CCFFA-8609-42E8-9366-5B70EB96762D}"/>
    <cellStyle name="Comma 6 2 2 2 2 2 3" xfId="9985" xr:uid="{DC526050-2F2F-4C49-A0BA-B2B88F40D17F}"/>
    <cellStyle name="Comma 6 2 2 2 2 3" xfId="5034" xr:uid="{1E79ED2E-8CEF-4487-8280-9E4C759AC0C1}"/>
    <cellStyle name="Comma 6 2 2 2 2 3 2" xfId="11610" xr:uid="{E6FA5A8B-44BB-4F85-BF32-E6A570790677}"/>
    <cellStyle name="Comma 6 2 2 2 2 4" xfId="8716" xr:uid="{F36F4C3C-60DD-4803-85C6-AD558534FBEC}"/>
    <cellStyle name="Comma 6 2 2 2 3" xfId="2608" xr:uid="{6252304C-B3F2-401F-BBB0-7A4C7042A36A}"/>
    <cellStyle name="Comma 6 2 2 2 3 2" xfId="5776" xr:uid="{417A5635-7BCA-4DCC-95D7-9436E359D828}"/>
    <cellStyle name="Comma 6 2 2 2 3 2 2" xfId="12327" xr:uid="{57A79DAE-E8C9-4FE3-AD99-DB407EF15463}"/>
    <cellStyle name="Comma 6 2 2 2 3 3" xfId="9430" xr:uid="{B7839A64-F7E0-4B62-8BD8-36CF35D69D7F}"/>
    <cellStyle name="Comma 6 2 2 2 4" xfId="4479" xr:uid="{0D716E17-CA23-4536-9646-8EFB90B07005}"/>
    <cellStyle name="Comma 6 2 2 2 4 2" xfId="11055" xr:uid="{CC087CFE-7B91-4EEF-BB6A-7BB6A9214A89}"/>
    <cellStyle name="Comma 6 2 2 2 5" xfId="8008" xr:uid="{AB333A34-F692-4DD9-BC49-005B8A336211}"/>
    <cellStyle name="Comma 6 2 2 3" xfId="639" xr:uid="{00000000-0005-0000-0000-00007E020000}"/>
    <cellStyle name="Comma 6 2 2 3 2" xfId="1834" xr:uid="{5EB5116C-631D-4EF0-81BC-7754C867BD8C}"/>
    <cellStyle name="Comma 6 2 2 3 2 2" xfId="3165" xr:uid="{2109F8C8-3EC9-49F3-95A1-6D6FAE09B431}"/>
    <cellStyle name="Comma 6 2 2 3 2 2 2" xfId="6332" xr:uid="{5FE69AD1-8DEA-429D-A09C-D7908937A58D}"/>
    <cellStyle name="Comma 6 2 2 3 2 2 2 2" xfId="12883" xr:uid="{487052F6-6F0D-4276-BB7C-5D2DD6360F02}"/>
    <cellStyle name="Comma 6 2 2 3 2 2 3" xfId="9986" xr:uid="{F7166EB5-4607-49E3-9252-C7C4133A8D05}"/>
    <cellStyle name="Comma 6 2 2 3 2 3" xfId="5035" xr:uid="{5283FD77-4276-4D0E-8CCD-E59F78716A85}"/>
    <cellStyle name="Comma 6 2 2 3 2 3 2" xfId="11611" xr:uid="{CDC3F991-05C8-45EB-BA8A-2D38596AE4AE}"/>
    <cellStyle name="Comma 6 2 2 3 2 4" xfId="8717" xr:uid="{D12DF2CA-1CA8-4C2A-AFD4-B081A97E9DA9}"/>
    <cellStyle name="Comma 6 2 2 3 3" xfId="2593" xr:uid="{06071BAD-E883-4976-9010-11EE7878848B}"/>
    <cellStyle name="Comma 6 2 2 3 3 2" xfId="5761" xr:uid="{7DB53938-1399-49D0-B44F-8383D944716A}"/>
    <cellStyle name="Comma 6 2 2 3 3 2 2" xfId="12312" xr:uid="{4FE5C679-92A6-4852-875C-F7A0D09EC11D}"/>
    <cellStyle name="Comma 6 2 2 3 3 3" xfId="9415" xr:uid="{97C1A111-E451-4F6A-9726-9C25EBA01921}"/>
    <cellStyle name="Comma 6 2 2 3 4" xfId="4464" xr:uid="{401B93C5-2411-4574-AA93-955C98E81F3D}"/>
    <cellStyle name="Comma 6 2 2 3 4 2" xfId="11040" xr:uid="{21A8B7E6-6A89-4BEE-BD0F-D35AB564BE29}"/>
    <cellStyle name="Comma 6 2 2 3 5" xfId="8009" xr:uid="{6C5BFD88-C72F-473D-BA69-7FB14AAB1A6C}"/>
    <cellStyle name="Comma 6 2 2 4" xfId="1832" xr:uid="{A9486149-6703-4151-B258-663B68583A2C}"/>
    <cellStyle name="Comma 6 2 2 4 2" xfId="3163" xr:uid="{087BED98-DB0A-4193-B19B-C5FD87AD0B51}"/>
    <cellStyle name="Comma 6 2 2 4 2 2" xfId="6330" xr:uid="{865F2F19-C0D3-40D7-A010-7CB41FAEC25C}"/>
    <cellStyle name="Comma 6 2 2 4 2 2 2" xfId="12881" xr:uid="{0ECB03AD-24E3-4FA5-9600-6D785E047D75}"/>
    <cellStyle name="Comma 6 2 2 4 2 3" xfId="9984" xr:uid="{C1BDA184-DEE0-4245-8565-B342492283C5}"/>
    <cellStyle name="Comma 6 2 2 4 3" xfId="5033" xr:uid="{C38F6AD2-F64B-4A5E-886F-630381F4D646}"/>
    <cellStyle name="Comma 6 2 2 4 3 2" xfId="11609" xr:uid="{E1440664-6290-4D0C-B369-55B84688E4B3}"/>
    <cellStyle name="Comma 6 2 2 4 4" xfId="8715" xr:uid="{C1F34382-56A7-41B1-947E-9AE39DD39DE5}"/>
    <cellStyle name="Comma 6 2 2 5" xfId="1996" xr:uid="{5E1ADAFA-D988-4DC4-89C8-109D13003EDE}"/>
    <cellStyle name="Comma 6 2 2 5 2" xfId="5165" xr:uid="{6F57812A-BAD6-4C0A-AF9D-C32DC0C60779}"/>
    <cellStyle name="Comma 6 2 2 5 2 2" xfId="11738" xr:uid="{71DCF1A8-1C2D-4013-B17C-700F0B747DC9}"/>
    <cellStyle name="Comma 6 2 2 5 3" xfId="8840" xr:uid="{E84BB379-C675-47E5-9562-ED908B37C290}"/>
    <cellStyle name="Comma 6 2 2 6" xfId="3407" xr:uid="{741FFE44-D279-4574-898A-4A1C959CC644}"/>
    <cellStyle name="Comma 6 2 2 6 2" xfId="6534" xr:uid="{FEE4565D-E552-4133-8A46-2C71953123F2}"/>
    <cellStyle name="Comma 6 2 2 6 2 2" xfId="13074" xr:uid="{8C83B5BD-3110-4BDB-BFCD-D4CBD6050FAA}"/>
    <cellStyle name="Comma 6 2 2 6 3" xfId="10182" xr:uid="{EC084A31-A27D-47F1-9B64-CC45A46DA38D}"/>
    <cellStyle name="Comma 6 2 2 7" xfId="3892" xr:uid="{5EF74B6E-B2E1-4127-888A-A5C098C29C83}"/>
    <cellStyle name="Comma 6 2 2 7 2" xfId="10537" xr:uid="{BBEB91FD-574A-43DE-9D2C-7EB4B8AC0C8B}"/>
    <cellStyle name="Comma 6 2 2 8" xfId="8007" xr:uid="{AF89A70B-2CC9-4236-9518-A3BEC3DC431F}"/>
    <cellStyle name="Comma 6 2 3" xfId="640" xr:uid="{00000000-0005-0000-0000-00007F020000}"/>
    <cellStyle name="Comma 6 2 3 2" xfId="1835" xr:uid="{2CB9AC9D-87CF-4817-BC85-D1DC41CA0A36}"/>
    <cellStyle name="Comma 6 2 3 2 2" xfId="3166" xr:uid="{D3F56DEA-CD6C-4741-B0F5-BECCF0D931C6}"/>
    <cellStyle name="Comma 6 2 3 2 2 2" xfId="6333" xr:uid="{627712BF-1221-4FF5-A84D-FDE91D81DFE7}"/>
    <cellStyle name="Comma 6 2 3 2 2 2 2" xfId="12884" xr:uid="{C18046FA-79BD-41D3-8933-22F6D86E341A}"/>
    <cellStyle name="Comma 6 2 3 2 2 3" xfId="9987" xr:uid="{1B9F46C5-C7D1-4F2D-BDAC-2C8FE88F4776}"/>
    <cellStyle name="Comma 6 2 3 2 3" xfId="5036" xr:uid="{C5173ABE-3F57-498C-93E1-28717B497199}"/>
    <cellStyle name="Comma 6 2 3 2 3 2" xfId="11612" xr:uid="{E6005C9D-EEA4-49FC-B81A-EF8376ACB35B}"/>
    <cellStyle name="Comma 6 2 3 2 4" xfId="8718" xr:uid="{791C9677-0141-4969-9C2C-ECD3B2BFB7F0}"/>
    <cellStyle name="Comma 6 2 3 3" xfId="2540" xr:uid="{56399641-FE19-42F4-9591-674D394F77AF}"/>
    <cellStyle name="Comma 6 2 3 3 2" xfId="5708" xr:uid="{3F0595F2-D64E-4134-A766-AE8F7BAFD0C2}"/>
    <cellStyle name="Comma 6 2 3 3 2 2" xfId="12261" xr:uid="{55041BFC-6BD5-4091-B557-6FB7EB25CF10}"/>
    <cellStyle name="Comma 6 2 3 3 3" xfId="9364" xr:uid="{C9402632-5529-4480-B789-A7E72EB8F076}"/>
    <cellStyle name="Comma 6 2 3 4" xfId="4411" xr:uid="{C0322CF5-5178-4C4C-96DF-E499B254874B}"/>
    <cellStyle name="Comma 6 2 3 4 2" xfId="10989" xr:uid="{5E9011F7-1E31-4F11-AD16-951110B52ABA}"/>
    <cellStyle name="Comma 6 2 3 5" xfId="8010" xr:uid="{E788DC23-6B72-4CF6-B068-00F08AF0D89E}"/>
    <cellStyle name="Comma 6 2 4" xfId="641" xr:uid="{00000000-0005-0000-0000-000080020000}"/>
    <cellStyle name="Comma 6 2 4 2" xfId="1836" xr:uid="{B1FD5E1D-5AFA-4175-A9BF-2890506AA698}"/>
    <cellStyle name="Comma 6 2 4 2 2" xfId="3167" xr:uid="{3F35C853-B56B-4236-91B3-568F2E908938}"/>
    <cellStyle name="Comma 6 2 4 2 2 2" xfId="6334" xr:uid="{AB8E53A3-3306-4803-A374-77FAF10BBACC}"/>
    <cellStyle name="Comma 6 2 4 2 2 2 2" xfId="12885" xr:uid="{3BA85C94-C130-49AE-A9E7-0B8277D204CB}"/>
    <cellStyle name="Comma 6 2 4 2 2 3" xfId="9988" xr:uid="{0A8D8542-74EC-48CB-A524-DFA1C6FD4E76}"/>
    <cellStyle name="Comma 6 2 4 2 3" xfId="5037" xr:uid="{2E4AF5F2-931A-45F1-914A-4BDBEE63EE37}"/>
    <cellStyle name="Comma 6 2 4 2 3 2" xfId="11613" xr:uid="{C39FA522-1BC1-4DF2-8619-9FF34A10A4CF}"/>
    <cellStyle name="Comma 6 2 4 2 4" xfId="8719" xr:uid="{978170E3-C8AC-4897-81AC-7E6442B941E3}"/>
    <cellStyle name="Comma 6 2 4 3" xfId="2592" xr:uid="{92641275-4D06-4018-ACE0-EC3B6752E0E3}"/>
    <cellStyle name="Comma 6 2 4 3 2" xfId="5760" xr:uid="{A63AC87E-4FCA-41B4-AB60-4AE37991564C}"/>
    <cellStyle name="Comma 6 2 4 3 2 2" xfId="12311" xr:uid="{01998987-A7D1-49E0-AB79-D99BDD472A5E}"/>
    <cellStyle name="Comma 6 2 4 3 3" xfId="9414" xr:uid="{7BF7AFFF-FC04-4B38-AF83-8EBA564CE805}"/>
    <cellStyle name="Comma 6 2 4 4" xfId="4463" xr:uid="{4F325262-BA98-4116-A150-9635296AF46C}"/>
    <cellStyle name="Comma 6 2 4 4 2" xfId="11039" xr:uid="{C92A7F8F-E7E0-453F-8CE4-483774997E28}"/>
    <cellStyle name="Comma 6 2 4 5" xfId="8011" xr:uid="{8144ED03-044F-497B-B347-CCDC5F560CF9}"/>
    <cellStyle name="Comma 6 2 5" xfId="1831" xr:uid="{F72D4B5A-0C91-4860-9B78-0B21AA710558}"/>
    <cellStyle name="Comma 6 2 5 2" xfId="3162" xr:uid="{9E2B118F-161D-4E8F-88EF-05E1A11BFB45}"/>
    <cellStyle name="Comma 6 2 5 2 2" xfId="6329" xr:uid="{8A09E190-80AC-4480-A181-2E5154DF4FF3}"/>
    <cellStyle name="Comma 6 2 5 2 2 2" xfId="12880" xr:uid="{A7143FBF-65E9-4EB6-AA12-B64F9FCC8902}"/>
    <cellStyle name="Comma 6 2 5 2 3" xfId="9983" xr:uid="{C991DA02-DF8E-4BA0-83A7-E2C6336AC765}"/>
    <cellStyle name="Comma 6 2 5 3" xfId="5032" xr:uid="{9653AB11-DA64-485C-A5F3-C820F90F3E68}"/>
    <cellStyle name="Comma 6 2 5 3 2" xfId="11608" xr:uid="{51A49375-F118-421D-A990-15BF83410C91}"/>
    <cellStyle name="Comma 6 2 5 4" xfId="8714" xr:uid="{D7E84797-1083-4DE7-B535-39BC688DDE17}"/>
    <cellStyle name="Comma 6 2 6" xfId="1995" xr:uid="{E3DB5464-55A1-4F04-B9A5-17498E65FF68}"/>
    <cellStyle name="Comma 6 2 6 2" xfId="5164" xr:uid="{E37DC905-A047-437A-8E1B-4B54E16AF782}"/>
    <cellStyle name="Comma 6 2 6 2 2" xfId="11737" xr:uid="{244B2575-7BBB-4E96-9A9B-0B18DF327319}"/>
    <cellStyle name="Comma 6 2 6 3" xfId="8839" xr:uid="{AC6A0CD3-1D69-46D2-A015-BB798FCF9C72}"/>
    <cellStyle name="Comma 6 2 7" xfId="3406" xr:uid="{5166B65F-B009-41B3-9707-207FD7883A14}"/>
    <cellStyle name="Comma 6 2 7 2" xfId="6533" xr:uid="{9494866B-34DA-4279-8BB2-8157401D9220}"/>
    <cellStyle name="Comma 6 2 7 2 2" xfId="13073" xr:uid="{643347D4-BDA5-4B9C-B903-15A1261FA81F}"/>
    <cellStyle name="Comma 6 2 7 3" xfId="10181" xr:uid="{2E4475A9-3B15-49EC-B365-3E39B11C6D4F}"/>
    <cellStyle name="Comma 6 2 8" xfId="3891" xr:uid="{EB224618-8C3A-42BA-8DE0-2F5B553B435B}"/>
    <cellStyle name="Comma 6 2 8 2" xfId="10536" xr:uid="{19BEC8F9-4A03-4D0E-842D-1C47C44056FA}"/>
    <cellStyle name="Comma 6 2 9" xfId="6844" xr:uid="{05160A2E-C115-4D8D-90A9-46C39B012C84}"/>
    <cellStyle name="Comma 6 2 9 2" xfId="13364" xr:uid="{0B724865-1999-49C6-9677-32308667E6C4}"/>
    <cellStyle name="Comma 6 20" xfId="1994" xr:uid="{505E17D7-9710-4F0F-A9E3-748FFB938726}"/>
    <cellStyle name="Comma 6 20 2" xfId="5163" xr:uid="{537F42A7-92D8-4703-ADDA-50B8A6BA8799}"/>
    <cellStyle name="Comma 6 20 2 2" xfId="11736" xr:uid="{6D35B7DD-FF01-4466-B824-A63952304629}"/>
    <cellStyle name="Comma 6 20 3" xfId="8838" xr:uid="{E00764FC-3B8E-48DD-9761-21DBB5A73D18}"/>
    <cellStyle name="Comma 6 21" xfId="2043" xr:uid="{8BF46DE4-789F-41A9-96A8-38E2FEF74642}"/>
    <cellStyle name="Comma 6 21 2" xfId="5212" xr:uid="{95410BE3-A7FD-4663-9F9A-85DCBC2D2F7C}"/>
    <cellStyle name="Comma 6 21 2 2" xfId="11767" xr:uid="{FA19A07F-C8CA-4C84-94CE-8910D5F2FAD6}"/>
    <cellStyle name="Comma 6 21 3" xfId="8869" xr:uid="{24CB36C4-4244-44F6-9753-563A922C8297}"/>
    <cellStyle name="Comma 6 22" xfId="3405" xr:uid="{3D705882-4A83-4F3B-96B7-6871BB12A116}"/>
    <cellStyle name="Comma 6 22 2" xfId="6532" xr:uid="{4ACCF1E6-4995-410E-A1B4-9B9EDB0C8DD3}"/>
    <cellStyle name="Comma 6 22 2 2" xfId="13072" xr:uid="{B58D244F-3693-4291-9D28-F1B7450FE03E}"/>
    <cellStyle name="Comma 6 22 3" xfId="10180" xr:uid="{646D15F3-2000-4E00-9460-2D19CB1CC17A}"/>
    <cellStyle name="Comma 6 23" xfId="3619" xr:uid="{A256D3B3-336D-4373-A412-677DA49C10E8}"/>
    <cellStyle name="Comma 6 23 2" xfId="6741" xr:uid="{532EE5B1-AE70-478D-BBB1-C37D43278D00}"/>
    <cellStyle name="Comma 6 23 2 2" xfId="13281" xr:uid="{45894509-BC0D-4FAD-B938-4E07361E568D}"/>
    <cellStyle name="Comma 6 23 3" xfId="10389" xr:uid="{D3CF7FCA-2D9B-48E2-AEEB-634A936455B4}"/>
    <cellStyle name="Comma 6 24" xfId="3747" xr:uid="{BF9F1BED-2108-4199-AC81-9540A82A9954}"/>
    <cellStyle name="Comma 6 24 2" xfId="10447" xr:uid="{80393459-867C-473D-9107-79E60562EEB6}"/>
    <cellStyle name="Comma 6 25" xfId="3823" xr:uid="{D7C29D9D-5F6E-478A-A946-7643B576CD27}"/>
    <cellStyle name="Comma 6 25 2" xfId="10477" xr:uid="{70E783B5-D602-4F13-9F31-C1FCD6FC4955}"/>
    <cellStyle name="Comma 6 26" xfId="7086" xr:uid="{6DCB7B5A-2E81-4870-B1A6-94DC284A1327}"/>
    <cellStyle name="Comma 6 26 2" xfId="13590" xr:uid="{E8C5942B-7CEC-4518-B42B-4341A4C5E4D2}"/>
    <cellStyle name="Comma 6 27" xfId="7606" xr:uid="{B2F85B8F-53A7-4DD1-AFA9-A3EC220228E3}"/>
    <cellStyle name="Comma 6 3" xfId="642" xr:uid="{00000000-0005-0000-0000-000081020000}"/>
    <cellStyle name="Comma 6 3 10" xfId="7613" xr:uid="{7635BA7A-D3E6-4E18-AC12-E275C49B6A73}"/>
    <cellStyle name="Comma 6 3 2" xfId="643" xr:uid="{00000000-0005-0000-0000-000082020000}"/>
    <cellStyle name="Comma 6 3 2 2" xfId="644" xr:uid="{00000000-0005-0000-0000-000083020000}"/>
    <cellStyle name="Comma 6 3 2 2 2" xfId="1839" xr:uid="{B17ACAFA-E696-4417-9D03-E30DAB705EEB}"/>
    <cellStyle name="Comma 6 3 2 2 2 2" xfId="3170" xr:uid="{BFABAAA9-A85D-4AF7-B1C0-51EF0414BBDE}"/>
    <cellStyle name="Comma 6 3 2 2 2 2 2" xfId="6337" xr:uid="{70E22DB3-0165-4D56-87C6-A55E798F5E69}"/>
    <cellStyle name="Comma 6 3 2 2 2 2 2 2" xfId="12888" xr:uid="{2C46085B-9506-4DEA-8016-C7FF50E9D13C}"/>
    <cellStyle name="Comma 6 3 2 2 2 2 3" xfId="9991" xr:uid="{83CA0313-CC91-46F5-807E-AAFC798A7F37}"/>
    <cellStyle name="Comma 6 3 2 2 2 3" xfId="5040" xr:uid="{A48CFC68-4D9F-418A-A6D6-ECFDDA665F92}"/>
    <cellStyle name="Comma 6 3 2 2 2 3 2" xfId="11616" xr:uid="{B9453F4A-72DB-4C9F-83B4-85197E9F13A7}"/>
    <cellStyle name="Comma 6 3 2 2 2 4" xfId="8722" xr:uid="{A6036505-AB77-411A-826B-4244EEBD9511}"/>
    <cellStyle name="Comma 6 3 2 2 3" xfId="2609" xr:uid="{661B6066-0C08-4602-8E7C-F44A14DB76D5}"/>
    <cellStyle name="Comma 6 3 2 2 3 2" xfId="5777" xr:uid="{97E8025A-8B0B-4480-97BA-EE93B7D45453}"/>
    <cellStyle name="Comma 6 3 2 2 3 2 2" xfId="12328" xr:uid="{925C3818-4214-4FA6-8B6A-F2DE39E47B3D}"/>
    <cellStyle name="Comma 6 3 2 2 3 3" xfId="9431" xr:uid="{31E28E8D-D70C-4393-8A2B-8ADE34F3E9A3}"/>
    <cellStyle name="Comma 6 3 2 2 4" xfId="4480" xr:uid="{D2B7EFB0-7C3A-4165-A006-D3D65856B635}"/>
    <cellStyle name="Comma 6 3 2 2 4 2" xfId="11056" xr:uid="{61E52175-A9F2-4D54-914C-725B0B56EC4D}"/>
    <cellStyle name="Comma 6 3 2 2 5" xfId="8013" xr:uid="{4352F646-BB30-4814-B14B-FA2F50E16D35}"/>
    <cellStyle name="Comma 6 3 2 3" xfId="645" xr:uid="{00000000-0005-0000-0000-000084020000}"/>
    <cellStyle name="Comma 6 3 2 3 2" xfId="3171" xr:uid="{2D26BDE6-E8E5-450E-9120-3BBEF8691D0D}"/>
    <cellStyle name="Comma 6 3 2 3 2 2" xfId="6338" xr:uid="{C9D2EE9D-23C7-423A-A8C0-5C035B0E9BF6}"/>
    <cellStyle name="Comma 6 3 2 3 2 2 2" xfId="12889" xr:uid="{ED22547C-160F-475F-9F71-4E5984FC430F}"/>
    <cellStyle name="Comma 6 3 2 3 2 3" xfId="9992" xr:uid="{1CA86319-1400-45A0-84F1-6894C04C3768}"/>
    <cellStyle name="Comma 6 3 2 3 3" xfId="5041" xr:uid="{44598138-9DB9-4268-9A95-3AEDAD7090F8}"/>
    <cellStyle name="Comma 6 3 2 3 3 2" xfId="11617" xr:uid="{A5C460FA-4FE7-4A16-AD86-79496ACD1F17}"/>
    <cellStyle name="Comma 6 3 2 3 4" xfId="8014" xr:uid="{87852C64-6EDC-42A1-9033-48CE543461DC}"/>
    <cellStyle name="Comma 6 3 2 4" xfId="1838" xr:uid="{1C31A3CE-2F02-496A-A429-8DA7262DD926}"/>
    <cellStyle name="Comma 6 3 2 4 2" xfId="3169" xr:uid="{5C57242B-2833-47A9-A84D-4D5BCFD736D2}"/>
    <cellStyle name="Comma 6 3 2 4 2 2" xfId="6336" xr:uid="{ECBAF4CE-69B8-4693-9AB6-529DA13DB289}"/>
    <cellStyle name="Comma 6 3 2 4 2 2 2" xfId="12887" xr:uid="{D9E489C6-841C-4C33-A4F2-9D4191DE937B}"/>
    <cellStyle name="Comma 6 3 2 4 2 3" xfId="9990" xr:uid="{71F8A621-B769-4B2F-8C4E-F5A53F43FD44}"/>
    <cellStyle name="Comma 6 3 2 4 3" xfId="5039" xr:uid="{889FC0AD-7738-44DC-8386-70537FB12A74}"/>
    <cellStyle name="Comma 6 3 2 4 3 2" xfId="11615" xr:uid="{225BC759-7ACE-4527-9DD8-B09135E3B2B8}"/>
    <cellStyle name="Comma 6 3 2 4 4" xfId="8721" xr:uid="{29F91C36-BCCB-4083-A3F2-DBB8DF4DFF67}"/>
    <cellStyle name="Comma 6 3 2 5" xfId="2541" xr:uid="{86B0D3E7-A95C-4280-B1E0-6C8335D27009}"/>
    <cellStyle name="Comma 6 3 2 5 2" xfId="5709" xr:uid="{C6A28166-0CD9-4D02-BAAD-AC456CD4DC21}"/>
    <cellStyle name="Comma 6 3 2 5 2 2" xfId="12262" xr:uid="{83F8A32E-0492-4362-AE70-051EF9ECF376}"/>
    <cellStyle name="Comma 6 3 2 5 3" xfId="9365" xr:uid="{46243410-7DAD-4917-AC17-C2F4A67918E9}"/>
    <cellStyle name="Comma 6 3 2 6" xfId="4412" xr:uid="{A79C0699-41EE-46EC-AB86-3C6F494E3159}"/>
    <cellStyle name="Comma 6 3 2 6 2" xfId="10990" xr:uid="{64F5F60C-B00F-43E8-A698-4A6064655296}"/>
    <cellStyle name="Comma 6 3 2 7" xfId="8012" xr:uid="{A414AF2B-5E9B-4B31-AB3C-900FFA641805}"/>
    <cellStyle name="Comma 6 3 3" xfId="646" xr:uid="{00000000-0005-0000-0000-000085020000}"/>
    <cellStyle name="Comma 6 3 3 2" xfId="1840" xr:uid="{71BDA2CA-C96F-4796-A036-567BB854307A}"/>
    <cellStyle name="Comma 6 3 3 2 2" xfId="3172" xr:uid="{D0661A26-D631-45F4-B263-4CFE3013291C}"/>
    <cellStyle name="Comma 6 3 3 2 2 2" xfId="6339" xr:uid="{728A2164-36B5-4868-B0B5-F603794CC600}"/>
    <cellStyle name="Comma 6 3 3 2 2 2 2" xfId="12890" xr:uid="{5B255B8E-D0B8-42D1-9037-3B2DB6F721EA}"/>
    <cellStyle name="Comma 6 3 3 2 2 3" xfId="9993" xr:uid="{E8B2AC2B-0398-4995-8FBE-8D1B27303B17}"/>
    <cellStyle name="Comma 6 3 3 2 3" xfId="5042" xr:uid="{89EA73C8-EEA5-45D3-86C2-5FECDF1D659E}"/>
    <cellStyle name="Comma 6 3 3 2 3 2" xfId="11618" xr:uid="{74B995D2-2C32-418C-BEA9-7CD2C4D1EA83}"/>
    <cellStyle name="Comma 6 3 3 2 4" xfId="8723" xr:uid="{EBCC1C68-FBE1-4C27-9C49-9C074FE829E7}"/>
    <cellStyle name="Comma 6 3 3 3" xfId="2594" xr:uid="{F8D550D2-C7CB-449F-85DA-A35F490CBF5C}"/>
    <cellStyle name="Comma 6 3 3 3 2" xfId="5762" xr:uid="{126D7219-FAD7-4C7D-BB41-32D3479DECE6}"/>
    <cellStyle name="Comma 6 3 3 3 2 2" xfId="12313" xr:uid="{A96A9BCA-ABFC-442D-8191-C4923CC313A6}"/>
    <cellStyle name="Comma 6 3 3 3 3" xfId="9416" xr:uid="{FFBA6B87-9995-41BF-97B6-0F2B3C2B115F}"/>
    <cellStyle name="Comma 6 3 3 4" xfId="4465" xr:uid="{60EE6166-98C8-40E8-AA38-F3A7BA2B9F8D}"/>
    <cellStyle name="Comma 6 3 3 4 2" xfId="11041" xr:uid="{ED54969C-A834-4C46-A1F6-CB95EA0D598E}"/>
    <cellStyle name="Comma 6 3 3 5" xfId="8015" xr:uid="{C8982AD2-C26E-4C80-822F-2E544B5D175A}"/>
    <cellStyle name="Comma 6 3 4" xfId="1837" xr:uid="{C6E4054B-491E-4CD7-A2CE-71B6BB462D07}"/>
    <cellStyle name="Comma 6 3 4 2" xfId="3168" xr:uid="{AADBF0C2-7D2D-4A32-9F78-E759AA549A77}"/>
    <cellStyle name="Comma 6 3 4 2 2" xfId="6335" xr:uid="{7F1E9AC1-5E12-46A1-B631-1600086E38F0}"/>
    <cellStyle name="Comma 6 3 4 2 2 2" xfId="12886" xr:uid="{1987A095-57BA-413C-BC66-78D2AB6A84DF}"/>
    <cellStyle name="Comma 6 3 4 2 3" xfId="9989" xr:uid="{BF6D0464-B335-49A4-8608-ED269E4D5962}"/>
    <cellStyle name="Comma 6 3 4 3" xfId="5038" xr:uid="{B64114DE-5683-4325-8DCF-88A756C33424}"/>
    <cellStyle name="Comma 6 3 4 3 2" xfId="11614" xr:uid="{91B06738-385E-47D5-8E01-355B51EDAC5E}"/>
    <cellStyle name="Comma 6 3 4 4" xfId="8720" xr:uid="{FD351D69-3EC2-4FED-953C-9ACE2DC251E1}"/>
    <cellStyle name="Comma 6 3 5" xfId="1997" xr:uid="{F1772588-9BF1-4328-904D-231A189BFF1A}"/>
    <cellStyle name="Comma 6 3 5 2" xfId="5166" xr:uid="{AD322C54-DE90-442E-91A7-A97816BFE9D7}"/>
    <cellStyle name="Comma 6 3 5 2 2" xfId="11739" xr:uid="{ADF78E51-6383-4FF4-850B-061B069EC78B}"/>
    <cellStyle name="Comma 6 3 5 3" xfId="8841" xr:uid="{FBA271FF-08C1-4979-8CBB-EC48A7B4984D}"/>
    <cellStyle name="Comma 6 3 6" xfId="3408" xr:uid="{3F018A0A-C730-47E7-9D1D-CF103185B980}"/>
    <cellStyle name="Comma 6 3 6 2" xfId="6535" xr:uid="{DB4381F7-5D1F-4344-A84A-834014BD666A}"/>
    <cellStyle name="Comma 6 3 6 2 2" xfId="13075" xr:uid="{6E77EC39-8D0F-43AF-A137-960223C970A9}"/>
    <cellStyle name="Comma 6 3 6 3" xfId="10183" xr:uid="{FD528246-1923-4D32-AD83-5F7E67797360}"/>
    <cellStyle name="Comma 6 3 7" xfId="3625" xr:uid="{9F79AF0C-4145-4F56-A5F0-0C9436220036}"/>
    <cellStyle name="Comma 6 3 7 2" xfId="6747" xr:uid="{E7870C98-A271-4BBE-A176-F16CB5F1A1A1}"/>
    <cellStyle name="Comma 6 3 7 2 2" xfId="13287" xr:uid="{488D99E7-22B3-4C60-9C81-ED57550FBB61}"/>
    <cellStyle name="Comma 6 3 7 3" xfId="10395" xr:uid="{7F44AFCC-F77F-40CB-9F82-3A85BFA53696}"/>
    <cellStyle name="Comma 6 3 8" xfId="3893" xr:uid="{3FA67B90-97FD-4AFD-BA4D-D557B61E574D}"/>
    <cellStyle name="Comma 6 3 8 2" xfId="10538" xr:uid="{B28A711A-D628-4C88-BC81-67997BD59929}"/>
    <cellStyle name="Comma 6 3 9" xfId="7093" xr:uid="{2190E8B8-DAB0-4BE1-B8E2-0D13662E9E56}"/>
    <cellStyle name="Comma 6 3 9 2" xfId="13597" xr:uid="{FCD97290-18CA-4992-A956-DA0158E09DEA}"/>
    <cellStyle name="Comma 6 4" xfId="647" xr:uid="{00000000-0005-0000-0000-000086020000}"/>
    <cellStyle name="Comma 6 4 2" xfId="648" xr:uid="{00000000-0005-0000-0000-000087020000}"/>
    <cellStyle name="Comma 6 4 2 2" xfId="1842" xr:uid="{EC1FBD2F-6A49-4B40-9B9E-A2FFF154C57E}"/>
    <cellStyle name="Comma 6 4 2 2 2" xfId="3174" xr:uid="{AD2E085C-33F8-4823-83AF-49004FD58B96}"/>
    <cellStyle name="Comma 6 4 2 2 2 2" xfId="6341" xr:uid="{40FE200E-216D-46C2-9C93-23D9C97D0FC1}"/>
    <cellStyle name="Comma 6 4 2 2 2 2 2" xfId="12892" xr:uid="{9A49A8EC-8B86-4482-ACB7-94DF788FE398}"/>
    <cellStyle name="Comma 6 4 2 2 2 3" xfId="9995" xr:uid="{5F0160B3-8A70-42AE-A890-82869EB0F70F}"/>
    <cellStyle name="Comma 6 4 2 2 3" xfId="5044" xr:uid="{FDC415C5-7C10-4AFF-8651-24DC505702FF}"/>
    <cellStyle name="Comma 6 4 2 2 3 2" xfId="11620" xr:uid="{2F6E73EE-87C5-41D6-A241-141496F2ED4E}"/>
    <cellStyle name="Comma 6 4 2 2 4" xfId="8725" xr:uid="{328174DB-6FC5-411F-BEC7-E0796837168C}"/>
    <cellStyle name="Comma 6 4 2 3" xfId="2292" xr:uid="{25D3E62D-533F-468E-85E8-F043DEE62F78}"/>
    <cellStyle name="Comma 6 4 2 3 2" xfId="5460" xr:uid="{8ADF7F88-2DEF-4E29-92F7-33E73B7A3A81}"/>
    <cellStyle name="Comma 6 4 2 3 2 2" xfId="12015" xr:uid="{DCF5C373-061A-4AAD-AE5F-54671514AB68}"/>
    <cellStyle name="Comma 6 4 2 3 3" xfId="9118" xr:uid="{8CC3DCBC-938A-464D-9E19-2456555D8B2B}"/>
    <cellStyle name="Comma 6 4 2 4" xfId="4119" xr:uid="{7F8F017D-B4A4-4E2C-9BE2-2E18C3D22F6B}"/>
    <cellStyle name="Comma 6 4 2 4 2" xfId="10737" xr:uid="{C6593A32-B1E9-4724-893F-4A49DF8C6223}"/>
    <cellStyle name="Comma 6 4 2 5" xfId="8017" xr:uid="{50179D9C-2341-43FE-ACDC-D593D0711266}"/>
    <cellStyle name="Comma 6 4 3" xfId="649" xr:uid="{00000000-0005-0000-0000-000088020000}"/>
    <cellStyle name="Comma 6 4 3 2" xfId="1843" xr:uid="{25E2E7AB-BBC6-47C7-B268-202047A4F00C}"/>
    <cellStyle name="Comma 6 4 3 2 2" xfId="3175" xr:uid="{D99DD971-4C03-43A0-8277-06B50A2B5039}"/>
    <cellStyle name="Comma 6 4 3 2 2 2" xfId="6342" xr:uid="{DAC9A027-EB34-4229-A578-E44F9651EAB8}"/>
    <cellStyle name="Comma 6 4 3 2 2 2 2" xfId="12893" xr:uid="{56CFCF39-76D5-45DF-8B3F-F8537BC6F45E}"/>
    <cellStyle name="Comma 6 4 3 2 2 3" xfId="9996" xr:uid="{970EC646-F89C-44DC-A8C6-D05419E7144B}"/>
    <cellStyle name="Comma 6 4 3 2 3" xfId="5045" xr:uid="{27E1DDAF-F3D9-43CD-A2A3-B27A0A25B95E}"/>
    <cellStyle name="Comma 6 4 3 2 3 2" xfId="11621" xr:uid="{A7311329-A57F-4B61-A461-6EBDE7D5A191}"/>
    <cellStyle name="Comma 6 4 3 2 4" xfId="8726" xr:uid="{FAC52B4B-ABC1-446B-92E5-A2B66FDCF03F}"/>
    <cellStyle name="Comma 6 4 3 3" xfId="2542" xr:uid="{9A52D2A8-A3B1-42B2-815C-E790C43E5D45}"/>
    <cellStyle name="Comma 6 4 3 3 2" xfId="5710" xr:uid="{91BE05DC-1062-4826-B993-DEAA438AE657}"/>
    <cellStyle name="Comma 6 4 3 3 2 2" xfId="12263" xr:uid="{1ECA0CC6-6786-4C3B-993B-D4A38CE398DB}"/>
    <cellStyle name="Comma 6 4 3 3 3" xfId="9366" xr:uid="{E1AFBECE-EB59-4436-85D4-89173683C9D3}"/>
    <cellStyle name="Comma 6 4 3 4" xfId="4413" xr:uid="{ED626AA8-F4AF-442E-AA61-7C02ED7EBBB7}"/>
    <cellStyle name="Comma 6 4 3 4 2" xfId="10991" xr:uid="{8B124A1B-BCC2-4239-83D9-AEE2CEAA2AF4}"/>
    <cellStyle name="Comma 6 4 3 5" xfId="8018" xr:uid="{52A3CB52-C315-41CC-96BB-09E2C0B448A5}"/>
    <cellStyle name="Comma 6 4 4" xfId="1841" xr:uid="{D0872682-99CE-4C6E-9C5A-9B39BD75E66A}"/>
    <cellStyle name="Comma 6 4 4 2" xfId="3173" xr:uid="{9F9927FA-3A39-424A-A7D7-03EC43A1D1A6}"/>
    <cellStyle name="Comma 6 4 4 2 2" xfId="6340" xr:uid="{8F14567F-7E0F-42A9-929A-6529EB90ABED}"/>
    <cellStyle name="Comma 6 4 4 2 2 2" xfId="12891" xr:uid="{60359853-8AA7-469F-A6AC-D99E44FE34C3}"/>
    <cellStyle name="Comma 6 4 4 2 3" xfId="9994" xr:uid="{FC86E084-E0F5-4476-AA1C-C965EC187793}"/>
    <cellStyle name="Comma 6 4 4 3" xfId="5043" xr:uid="{1545D061-4DCA-49AC-BFDF-6A1CE5068A2B}"/>
    <cellStyle name="Comma 6 4 4 3 2" xfId="11619" xr:uid="{E52E9914-B591-43DD-AFA0-ADA991A84B26}"/>
    <cellStyle name="Comma 6 4 4 4" xfId="8724" xr:uid="{7BD10B35-D2FD-4EC9-BD72-843DCAD24881}"/>
    <cellStyle name="Comma 6 4 5" xfId="2094" xr:uid="{334A8B98-4790-440C-81FA-18E7F00BEB1D}"/>
    <cellStyle name="Comma 6 4 5 2" xfId="5263" xr:uid="{B524EDFA-8205-40D9-892C-62A70A1793F4}"/>
    <cellStyle name="Comma 6 4 5 2 2" xfId="11818" xr:uid="{0E6EAFEC-3D35-44B9-BDCF-08C1D5E64D7F}"/>
    <cellStyle name="Comma 6 4 5 3" xfId="8920" xr:uid="{10736B0E-EEE1-4F62-8691-A6BB82DD2CE8}"/>
    <cellStyle name="Comma 6 4 6" xfId="3626" xr:uid="{7BB0EFDA-E774-472B-A592-A27EA3941E32}"/>
    <cellStyle name="Comma 6 4 7" xfId="3894" xr:uid="{38DC3CF9-C163-41D1-B5AC-9C54AC8DA892}"/>
    <cellStyle name="Comma 6 4 7 2" xfId="10539" xr:uid="{137E70E1-B350-4415-AFF8-D8D0523022C0}"/>
    <cellStyle name="Comma 6 4 8" xfId="7094" xr:uid="{FB1611F1-195B-44C3-91C0-1479BAD45F4D}"/>
    <cellStyle name="Comma 6 4 8 2" xfId="13598" xr:uid="{2B076E01-B452-4D13-A5F7-DA6A721C441E}"/>
    <cellStyle name="Comma 6 4 9" xfId="8016" xr:uid="{897CFAA9-3196-4EBF-8160-60B8092695D6}"/>
    <cellStyle name="Comma 6 5" xfId="650" xr:uid="{00000000-0005-0000-0000-000089020000}"/>
    <cellStyle name="Comma 6 5 10" xfId="7614" xr:uid="{09031D1A-2CA7-4A3B-AB4C-E441246396DA}"/>
    <cellStyle name="Comma 6 5 11" xfId="8019" xr:uid="{2B2B0150-283F-41E5-9D75-019AEEF36F8C}"/>
    <cellStyle name="Comma 6 5 2" xfId="651" xr:uid="{00000000-0005-0000-0000-00008A020000}"/>
    <cellStyle name="Comma 6 5 2 2" xfId="1845" xr:uid="{B4F61194-A683-4D77-A529-92B2E9E73BA2}"/>
    <cellStyle name="Comma 6 5 2 2 2" xfId="3177" xr:uid="{8E7FC8FC-BFD1-48A0-9AD3-D6FCE65B1249}"/>
    <cellStyle name="Comma 6 5 2 2 2 2" xfId="6344" xr:uid="{69452F9A-8D81-4EB5-BB61-193182AC711D}"/>
    <cellStyle name="Comma 6 5 2 2 2 2 2" xfId="12895" xr:uid="{1849C2B9-69DE-4A20-B366-54F79CCD1BF3}"/>
    <cellStyle name="Comma 6 5 2 2 2 3" xfId="9998" xr:uid="{EB10FBCD-638C-4B49-9420-0018CB4C5B06}"/>
    <cellStyle name="Comma 6 5 2 2 3" xfId="5047" xr:uid="{B0E975C7-FEB8-4270-9951-E08E3E3BFBEE}"/>
    <cellStyle name="Comma 6 5 2 2 3 2" xfId="11623" xr:uid="{DC5B0030-F454-408C-A186-5ECC5B88A5F6}"/>
    <cellStyle name="Comma 6 5 2 2 4" xfId="8728" xr:uid="{78DB914F-958A-4B7A-9C82-C5EB72608319}"/>
    <cellStyle name="Comma 6 5 2 3" xfId="2293" xr:uid="{CFF5E8E5-1085-4555-A05D-025FF816A285}"/>
    <cellStyle name="Comma 6 5 2 3 2" xfId="5461" xr:uid="{2F527576-4DC4-49D3-97C6-3967E0EEE4BE}"/>
    <cellStyle name="Comma 6 5 2 3 2 2" xfId="12016" xr:uid="{F5244BE3-BA72-4612-A32B-C8B1298FC113}"/>
    <cellStyle name="Comma 6 5 2 3 3" xfId="9119" xr:uid="{6F93658C-FA63-4C38-BBC8-31693AE0AF97}"/>
    <cellStyle name="Comma 6 5 2 4" xfId="4120" xr:uid="{8E0034F1-B01B-4306-B568-3683ED188020}"/>
    <cellStyle name="Comma 6 5 2 4 2" xfId="10738" xr:uid="{A5FFD8EF-9E54-41EC-BD58-D72672972B40}"/>
    <cellStyle name="Comma 6 5 2 5" xfId="8020" xr:uid="{87FB57BB-D3D2-4F46-B755-304E72041F0E}"/>
    <cellStyle name="Comma 6 5 3" xfId="652" xr:uid="{00000000-0005-0000-0000-00008B020000}"/>
    <cellStyle name="Comma 6 5 3 2" xfId="1846" xr:uid="{17E63BD4-3591-4752-BBB7-21BF41740889}"/>
    <cellStyle name="Comma 6 5 3 2 2" xfId="3178" xr:uid="{77B3721E-3DFD-4E02-9F02-627431DC95DC}"/>
    <cellStyle name="Comma 6 5 3 2 2 2" xfId="6345" xr:uid="{B9045120-50B1-4438-9AA5-A82E5DCD4647}"/>
    <cellStyle name="Comma 6 5 3 2 2 2 2" xfId="12896" xr:uid="{72D53E00-A35A-4125-BBCC-F41B825DABF1}"/>
    <cellStyle name="Comma 6 5 3 2 2 3" xfId="9999" xr:uid="{8F133F27-0167-4EA9-9F98-43AEA0F2049A}"/>
    <cellStyle name="Comma 6 5 3 2 3" xfId="5048" xr:uid="{FCCDF755-9BFB-4806-9A3B-A993335526EB}"/>
    <cellStyle name="Comma 6 5 3 2 3 2" xfId="11624" xr:uid="{2A653DDD-3672-4C82-B136-E62A1D33DC88}"/>
    <cellStyle name="Comma 6 5 3 2 4" xfId="8729" xr:uid="{105AB359-DE0B-4D76-A683-65DDB5D018B6}"/>
    <cellStyle name="Comma 6 5 3 3" xfId="2543" xr:uid="{334E1790-377F-42DC-8FFB-C9200E1A651C}"/>
    <cellStyle name="Comma 6 5 3 3 2" xfId="5711" xr:uid="{B71D9783-A6B1-40CA-B826-D7F39170C0ED}"/>
    <cellStyle name="Comma 6 5 3 3 2 2" xfId="12264" xr:uid="{24B01F23-7540-4384-9A85-918EEDD11CE9}"/>
    <cellStyle name="Comma 6 5 3 3 3" xfId="9367" xr:uid="{DD945911-DB9C-4FA2-8974-17474D9E98EC}"/>
    <cellStyle name="Comma 6 5 3 4" xfId="4414" xr:uid="{A3FC9472-4F17-476E-B402-D6DDE0551216}"/>
    <cellStyle name="Comma 6 5 3 4 2" xfId="10992" xr:uid="{4C6B94BB-816B-4B1F-96E3-FC68C0FB9D48}"/>
    <cellStyle name="Comma 6 5 3 5" xfId="8021" xr:uid="{4BA5B167-DC82-453E-8651-D98BA362FEFF}"/>
    <cellStyle name="Comma 6 5 4" xfId="1844" xr:uid="{CD4EF571-6911-4F86-8389-C64E579E8EEA}"/>
    <cellStyle name="Comma 6 5 4 2" xfId="3176" xr:uid="{BF0135E6-2492-439C-9EB7-CA605B70D4A5}"/>
    <cellStyle name="Comma 6 5 4 2 2" xfId="6343" xr:uid="{3CCFC75B-5223-4803-9645-56D6E45721A1}"/>
    <cellStyle name="Comma 6 5 4 2 2 2" xfId="12894" xr:uid="{DFAE5BD1-8971-48E3-B2C1-C4ECB321ABD7}"/>
    <cellStyle name="Comma 6 5 4 2 3" xfId="9997" xr:uid="{A4D48CCC-7EC6-48D2-A16B-C1763CD015B2}"/>
    <cellStyle name="Comma 6 5 4 3" xfId="5046" xr:uid="{2CE3B1CF-ED35-4CF4-9955-CB020B77C87B}"/>
    <cellStyle name="Comma 6 5 4 3 2" xfId="11622" xr:uid="{5E18219C-CD3A-4A1F-B9A0-F1F28778B459}"/>
    <cellStyle name="Comma 6 5 4 4" xfId="8727" xr:uid="{62DB42C9-1363-4570-9474-0C3F7E1D1840}"/>
    <cellStyle name="Comma 6 5 5" xfId="2093" xr:uid="{6EF06E20-B4D1-4348-A20B-402896C76A84}"/>
    <cellStyle name="Comma 6 5 5 2" xfId="5262" xr:uid="{2E89CF79-6ADB-4137-9A82-91A10E00F586}"/>
    <cellStyle name="Comma 6 5 5 2 2" xfId="11817" xr:uid="{187A9A5D-B95C-46F3-BCF9-2FA4A414EEA9}"/>
    <cellStyle name="Comma 6 5 5 3" xfId="8919" xr:uid="{8C54A447-20F2-497E-ADB1-3AA4BD154B7E}"/>
    <cellStyle name="Comma 6 5 6" xfId="3627" xr:uid="{AAF812DA-571D-4757-B230-83D7BD44FF2B}"/>
    <cellStyle name="Comma 6 5 6 2" xfId="6748" xr:uid="{13EB645A-38BB-45AB-ABF3-1D43E6A4B467}"/>
    <cellStyle name="Comma 6 5 6 2 2" xfId="13288" xr:uid="{F4E4FCC9-BEAF-4C5E-AF09-93C4B4E686FB}"/>
    <cellStyle name="Comma 6 5 6 3" xfId="10396" xr:uid="{8AFFAE07-D8C4-49C0-A500-931AF05ECCC4}"/>
    <cellStyle name="Comma 6 5 7" xfId="3890" xr:uid="{689BC50E-B318-4672-8453-7B830E02A74B}"/>
    <cellStyle name="Comma 6 5 7 2" xfId="10535" xr:uid="{CAB13811-2B77-4DEA-B75B-2962C31F7806}"/>
    <cellStyle name="Comma 6 5 8" xfId="6815" xr:uid="{D868E265-86D1-4C8D-A4B8-1ACC0CCC4147}"/>
    <cellStyle name="Comma 6 5 8 2" xfId="13340" xr:uid="{9D3F3856-ACED-4309-BE93-DF248F34B971}"/>
    <cellStyle name="Comma 6 5 9" xfId="7095" xr:uid="{23464A3C-3598-4B84-8BB0-08CA7C6C0B34}"/>
    <cellStyle name="Comma 6 5 9 2" xfId="13599" xr:uid="{D94AC61C-DE0B-4E98-A738-F42199AA4079}"/>
    <cellStyle name="Comma 6 6" xfId="653" xr:uid="{00000000-0005-0000-0000-00008C020000}"/>
    <cellStyle name="Comma 6 6 2" xfId="654" xr:uid="{00000000-0005-0000-0000-00008D020000}"/>
    <cellStyle name="Comma 6 6 2 2" xfId="1848" xr:uid="{15A190BB-F9E4-4401-BF3C-DF4B2ED05AE2}"/>
    <cellStyle name="Comma 6 6 2 2 2" xfId="3180" xr:uid="{6E2EF8BB-199B-46C0-8E5F-A001D62DACAC}"/>
    <cellStyle name="Comma 6 6 2 2 2 2" xfId="6347" xr:uid="{38E76A5D-2A25-4D67-AE48-B81C150BEA1B}"/>
    <cellStyle name="Comma 6 6 2 2 2 2 2" xfId="12898" xr:uid="{47FD8F28-CA6E-4F67-A7C3-9691B3C6CA1E}"/>
    <cellStyle name="Comma 6 6 2 2 2 3" xfId="10001" xr:uid="{DBB29F81-F4DD-4292-9B63-8F7D8E850ED4}"/>
    <cellStyle name="Comma 6 6 2 2 3" xfId="5050" xr:uid="{667F089A-B9E8-4EED-B241-47AE452A5C4B}"/>
    <cellStyle name="Comma 6 6 2 2 3 2" xfId="11626" xr:uid="{6171D801-3D2C-4290-A384-44C3873C4A66}"/>
    <cellStyle name="Comma 6 6 2 2 4" xfId="8731" xr:uid="{BAB40AE2-A604-467E-A989-03CFF441EAA6}"/>
    <cellStyle name="Comma 6 6 2 3" xfId="2544" xr:uid="{87DCC975-CA35-4579-85D8-3191BBAC8BEF}"/>
    <cellStyle name="Comma 6 6 2 3 2" xfId="5712" xr:uid="{419AE035-549C-4305-9F1A-CBF6824C4855}"/>
    <cellStyle name="Comma 6 6 2 3 2 2" xfId="12265" xr:uid="{0C91B0F3-406E-4421-A20F-F31114F8399B}"/>
    <cellStyle name="Comma 6 6 2 3 3" xfId="9368" xr:uid="{19FA5442-8A44-4099-BF21-9FE372E16CD6}"/>
    <cellStyle name="Comma 6 6 2 4" xfId="4415" xr:uid="{97C17AB3-D586-4CCC-9237-CE53A2943DDF}"/>
    <cellStyle name="Comma 6 6 2 4 2" xfId="10993" xr:uid="{EB29BA82-9F0E-4C8C-B6B3-9571776AA327}"/>
    <cellStyle name="Comma 6 6 2 5" xfId="8022" xr:uid="{A55DD9C2-9C1F-4C7A-B07A-C03FFD30BFBE}"/>
    <cellStyle name="Comma 6 6 3" xfId="1847" xr:uid="{C9E8B192-2076-460F-A4FE-660276E83AD6}"/>
    <cellStyle name="Comma 6 6 3 2" xfId="3179" xr:uid="{5998FEC6-9CCF-405A-988E-03221B1AAB8F}"/>
    <cellStyle name="Comma 6 6 3 2 2" xfId="6346" xr:uid="{AD42E873-A491-4B84-8FB6-39747DF63B16}"/>
    <cellStyle name="Comma 6 6 3 2 2 2" xfId="12897" xr:uid="{1CD422E3-41AA-41E2-9492-93B4FD9D61F1}"/>
    <cellStyle name="Comma 6 6 3 2 3" xfId="10000" xr:uid="{483544FB-7F8E-4A6F-863B-37EA3A980434}"/>
    <cellStyle name="Comma 6 6 3 3" xfId="5049" xr:uid="{9FAE23F1-FC8E-4C7E-A90B-685C892E1577}"/>
    <cellStyle name="Comma 6 6 3 3 2" xfId="11625" xr:uid="{679A7631-5765-4698-87A4-E02D5AE647B4}"/>
    <cellStyle name="Comma 6 6 3 4" xfId="8730" xr:uid="{4E531B9E-F146-4335-9EBF-3C68A82AB2E2}"/>
    <cellStyle name="Comma 6 6 4" xfId="2294" xr:uid="{56A34C96-CAB1-4A96-B385-5403EDE0D4E9}"/>
    <cellStyle name="Comma 6 6 4 2" xfId="5462" xr:uid="{1737B2C5-ED4F-47E6-B9E5-10E04D62BF42}"/>
    <cellStyle name="Comma 6 6 4 2 2" xfId="12017" xr:uid="{8FBB03B5-B4F2-43BC-88F4-13B1BD5A02C4}"/>
    <cellStyle name="Comma 6 6 4 3" xfId="9120" xr:uid="{F03CA451-109F-496B-81DA-819EF50F474C}"/>
    <cellStyle name="Comma 6 6 5" xfId="3628" xr:uid="{176E4790-579C-41B9-9B96-A260EAB5AD7D}"/>
    <cellStyle name="Comma 6 6 5 2" xfId="6749" xr:uid="{9CC2B77F-EEE3-469F-AE3F-CC7F1D04389C}"/>
    <cellStyle name="Comma 6 6 5 2 2" xfId="13289" xr:uid="{C880F693-2372-4ECA-97A3-189471CAC424}"/>
    <cellStyle name="Comma 6 6 5 3" xfId="10397" xr:uid="{E7FD9423-5013-49A9-88BE-5884BFACCD47}"/>
    <cellStyle name="Comma 6 6 6" xfId="4121" xr:uid="{3C422641-4DB8-4E4B-8DCE-A089A6A1FA99}"/>
    <cellStyle name="Comma 6 6 6 2" xfId="10739" xr:uid="{DA8BF353-9C58-4AFB-9CBC-88AAACAE3CBA}"/>
    <cellStyle name="Comma 6 6 7" xfId="7096" xr:uid="{71959C64-05B9-4E8E-A699-5DB21010FF8E}"/>
    <cellStyle name="Comma 6 6 7 2" xfId="13600" xr:uid="{CDC963BD-6A79-4E71-8B7D-FE7F4AD21F02}"/>
    <cellStyle name="Comma 6 6 8" xfId="7615" xr:uid="{D3FEA829-9CC1-4440-951B-547E5114494E}"/>
    <cellStyle name="Comma 6 7" xfId="655" xr:uid="{00000000-0005-0000-0000-00008E020000}"/>
    <cellStyle name="Comma 6 7 2" xfId="656" xr:uid="{00000000-0005-0000-0000-00008F020000}"/>
    <cellStyle name="Comma 6 7 2 2" xfId="1850" xr:uid="{082D2862-053D-4523-BA88-14F56AC290AB}"/>
    <cellStyle name="Comma 6 7 2 2 2" xfId="3182" xr:uid="{AB49F4B9-1345-4EB5-B1C1-654C51C268B7}"/>
    <cellStyle name="Comma 6 7 2 2 2 2" xfId="6349" xr:uid="{7BD9B324-E6B2-4B6D-B731-EAC643FA215C}"/>
    <cellStyle name="Comma 6 7 2 2 2 2 2" xfId="12900" xr:uid="{DA50BA1B-4EAB-4F02-A6C5-B63F0B1B981A}"/>
    <cellStyle name="Comma 6 7 2 2 2 3" xfId="10003" xr:uid="{0563DE4B-F863-44FD-9002-BE3197EDEBD3}"/>
    <cellStyle name="Comma 6 7 2 2 3" xfId="5052" xr:uid="{0DE2A575-24F2-484C-A48D-5822905059FA}"/>
    <cellStyle name="Comma 6 7 2 2 3 2" xfId="11628" xr:uid="{18FFFDEC-B640-4A1B-A01B-765ECB27595E}"/>
    <cellStyle name="Comma 6 7 2 2 4" xfId="8733" xr:uid="{5D2DC5F8-9FE3-4E90-9838-841883102265}"/>
    <cellStyle name="Comma 6 7 2 3" xfId="2545" xr:uid="{0780D5EF-8A8D-4B09-9ED6-3A8814287A29}"/>
    <cellStyle name="Comma 6 7 2 3 2" xfId="5713" xr:uid="{80183BE3-CA75-4997-A4E8-C5ADEB448560}"/>
    <cellStyle name="Comma 6 7 2 3 2 2" xfId="12266" xr:uid="{87666543-A437-4BE3-B052-41CB16F1CA88}"/>
    <cellStyle name="Comma 6 7 2 3 3" xfId="9369" xr:uid="{E94C6728-FF47-4FF4-AC60-403F7919E8B7}"/>
    <cellStyle name="Comma 6 7 2 4" xfId="4416" xr:uid="{055FB9F1-2B6A-4529-89FD-2CD363A40AE8}"/>
    <cellStyle name="Comma 6 7 2 4 2" xfId="10994" xr:uid="{2D490920-8495-412F-8A5D-6098D45553C0}"/>
    <cellStyle name="Comma 6 7 2 5" xfId="8023" xr:uid="{0745F7EF-8D23-40F7-84CB-CD6B52845135}"/>
    <cellStyle name="Comma 6 7 3" xfId="1849" xr:uid="{FDB3DE97-136A-418F-9B3F-63C76EB2C26C}"/>
    <cellStyle name="Comma 6 7 3 2" xfId="3181" xr:uid="{56A54AF1-E56A-4697-A750-76FFB0E2A2F5}"/>
    <cellStyle name="Comma 6 7 3 2 2" xfId="6348" xr:uid="{F243E757-AEBA-489B-A5F3-580027DE0305}"/>
    <cellStyle name="Comma 6 7 3 2 2 2" xfId="12899" xr:uid="{FF691556-F0A1-4F86-AC17-D78778B19344}"/>
    <cellStyle name="Comma 6 7 3 2 3" xfId="10002" xr:uid="{F145D35D-0EA7-42E8-92D9-68A4DE642E4A}"/>
    <cellStyle name="Comma 6 7 3 3" xfId="5051" xr:uid="{742F4786-F76C-4972-A3B1-857AC3405F3D}"/>
    <cellStyle name="Comma 6 7 3 3 2" xfId="11627" xr:uid="{8F176496-E193-4D2F-9363-B23A7F5CB8AF}"/>
    <cellStyle name="Comma 6 7 3 4" xfId="8732" xr:uid="{000CE113-ED58-4CEE-8E2F-272A14D2EDEE}"/>
    <cellStyle name="Comma 6 7 4" xfId="2295" xr:uid="{2DE43154-D461-497F-AF74-7530EEA07944}"/>
    <cellStyle name="Comma 6 7 4 2" xfId="5463" xr:uid="{D6361F24-AE6C-4781-AA65-4DAD37473DC8}"/>
    <cellStyle name="Comma 6 7 4 2 2" xfId="12018" xr:uid="{EFD3B865-1792-4F71-81CC-280674D1941F}"/>
    <cellStyle name="Comma 6 7 4 3" xfId="9121" xr:uid="{EBFA4BBF-7699-4CC2-98B8-5D29420870E1}"/>
    <cellStyle name="Comma 6 7 5" xfId="3629" xr:uid="{4177FFE5-FC3D-4636-BC19-DD8C66C0CBA1}"/>
    <cellStyle name="Comma 6 7 5 2" xfId="6750" xr:uid="{C8905DC4-DF54-473D-811B-CA97D48CFB40}"/>
    <cellStyle name="Comma 6 7 5 2 2" xfId="13290" xr:uid="{25EA4D09-682C-4D81-B2E2-50A6281C08B4}"/>
    <cellStyle name="Comma 6 7 5 3" xfId="10398" xr:uid="{4E2275C5-3757-44AF-A6F0-B31401278276}"/>
    <cellStyle name="Comma 6 7 6" xfId="4122" xr:uid="{1A5A36C5-7685-4B4E-BAAC-679CE8F4A8C5}"/>
    <cellStyle name="Comma 6 7 6 2" xfId="10740" xr:uid="{29495DDA-5DF7-4E9B-B3E2-131808205A4C}"/>
    <cellStyle name="Comma 6 7 7" xfId="7097" xr:uid="{BC036FF3-5D32-4647-AB18-63C30B8579A7}"/>
    <cellStyle name="Comma 6 7 7 2" xfId="13601" xr:uid="{53CB4C52-C82C-49D0-B3A6-421BD734CDC5}"/>
    <cellStyle name="Comma 6 7 8" xfId="7616" xr:uid="{317B5BCB-493B-409B-9816-7B2F4F772B7B}"/>
    <cellStyle name="Comma 6 8" xfId="657" xr:uid="{00000000-0005-0000-0000-000090020000}"/>
    <cellStyle name="Comma 6 8 2" xfId="658" xr:uid="{00000000-0005-0000-0000-000091020000}"/>
    <cellStyle name="Comma 6 8 2 2" xfId="1852" xr:uid="{041627E0-31EB-46DA-83D8-B9CAFF64C9E7}"/>
    <cellStyle name="Comma 6 8 2 2 2" xfId="3184" xr:uid="{9AB90FD9-BE7F-4DF8-BABC-CF0B63DA1D47}"/>
    <cellStyle name="Comma 6 8 2 2 2 2" xfId="6351" xr:uid="{EC3575F0-F60D-4ACB-849C-ABBC8E62E9B1}"/>
    <cellStyle name="Comma 6 8 2 2 2 2 2" xfId="12902" xr:uid="{CDCA0FD9-576F-499B-B09C-832D4565AC65}"/>
    <cellStyle name="Comma 6 8 2 2 2 3" xfId="10005" xr:uid="{02CB58EC-AA03-497E-9359-05F3C13DBB14}"/>
    <cellStyle name="Comma 6 8 2 2 3" xfId="5054" xr:uid="{4D25E494-057B-4C90-AED3-5235235576DB}"/>
    <cellStyle name="Comma 6 8 2 2 3 2" xfId="11630" xr:uid="{6B1F5BD7-82EE-4990-853E-A38B2D61B8D9}"/>
    <cellStyle name="Comma 6 8 2 2 4" xfId="8735" xr:uid="{ADB34279-4250-4B53-849E-8669082AA1A9}"/>
    <cellStyle name="Comma 6 8 2 3" xfId="2546" xr:uid="{D2997A61-90B1-4969-B812-0900662C9C7A}"/>
    <cellStyle name="Comma 6 8 2 3 2" xfId="5714" xr:uid="{62CED00B-43B7-4A1D-9128-9A24BA62C13E}"/>
    <cellStyle name="Comma 6 8 2 3 2 2" xfId="12267" xr:uid="{A190F5BB-E5C6-4DEB-B65C-7C787D5C2897}"/>
    <cellStyle name="Comma 6 8 2 3 3" xfId="9370" xr:uid="{5149ED1E-F0F7-408C-9795-3E8AF1269879}"/>
    <cellStyle name="Comma 6 8 2 4" xfId="4417" xr:uid="{8F528C42-5114-439F-889D-E512D205E583}"/>
    <cellStyle name="Comma 6 8 2 4 2" xfId="10995" xr:uid="{2282C49F-8BD0-4FE5-ACC1-DC8CB968BB73}"/>
    <cellStyle name="Comma 6 8 2 5" xfId="8024" xr:uid="{A0DBF0AD-FF92-45D4-8977-89B2BBD37315}"/>
    <cellStyle name="Comma 6 8 3" xfId="1851" xr:uid="{109748C6-85CF-4944-89CA-526802B04DB3}"/>
    <cellStyle name="Comma 6 8 3 2" xfId="3183" xr:uid="{E1B6B7EA-48E6-4204-B1BC-7BFE7CDE8B49}"/>
    <cellStyle name="Comma 6 8 3 2 2" xfId="6350" xr:uid="{6A7D0E7A-048D-40E2-B476-6B8AD7246393}"/>
    <cellStyle name="Comma 6 8 3 2 2 2" xfId="12901" xr:uid="{A60F3596-A10B-4D4B-9A60-4996E9E53204}"/>
    <cellStyle name="Comma 6 8 3 2 3" xfId="10004" xr:uid="{98E9AFC8-CC66-467E-A586-D7A015E5C1D7}"/>
    <cellStyle name="Comma 6 8 3 3" xfId="5053" xr:uid="{0E077065-5766-49DB-BDC8-B1F255993432}"/>
    <cellStyle name="Comma 6 8 3 3 2" xfId="11629" xr:uid="{1C32696C-9E1F-4BEC-816D-A8306F16ADF0}"/>
    <cellStyle name="Comma 6 8 3 4" xfId="8734" xr:uid="{0F56FE31-2524-4869-9323-AE4F53966724}"/>
    <cellStyle name="Comma 6 8 4" xfId="2296" xr:uid="{CBDDF141-A496-4CCD-BEEA-108D4C0E2164}"/>
    <cellStyle name="Comma 6 8 4 2" xfId="5464" xr:uid="{AAA45760-3CA8-4046-BC10-B52BC8953DF5}"/>
    <cellStyle name="Comma 6 8 4 2 2" xfId="12019" xr:uid="{C98B1D83-9B66-45E9-A8AA-B64C3D1D26F7}"/>
    <cellStyle name="Comma 6 8 4 3" xfId="9122" xr:uid="{6BB49F3D-BC4C-4F54-8C4C-1A5BD1B1BE6E}"/>
    <cellStyle name="Comma 6 8 5" xfId="3630" xr:uid="{6577DFC4-2510-49E8-8244-BB0A371F3EF1}"/>
    <cellStyle name="Comma 6 8 5 2" xfId="6751" xr:uid="{5FAC9218-2FA0-4C91-B1C7-C33B24B7D5AE}"/>
    <cellStyle name="Comma 6 8 5 2 2" xfId="13291" xr:uid="{145B5C88-5B16-4883-A128-5550A2C209CD}"/>
    <cellStyle name="Comma 6 8 5 3" xfId="10399" xr:uid="{3D2C9ACD-D85C-4B14-8404-A068D6ED44A8}"/>
    <cellStyle name="Comma 6 8 6" xfId="4123" xr:uid="{B384A02F-4275-42CE-9A54-B59E7598E1C2}"/>
    <cellStyle name="Comma 6 8 6 2" xfId="10741" xr:uid="{58CCFB64-C28B-453C-A64A-E8472C45FEBB}"/>
    <cellStyle name="Comma 6 8 7" xfId="7098" xr:uid="{9FFC7771-6AFB-4095-B920-A112CCB65109}"/>
    <cellStyle name="Comma 6 8 7 2" xfId="13602" xr:uid="{D497B79E-85D4-487C-8C02-25DAE8BEDD77}"/>
    <cellStyle name="Comma 6 8 8" xfId="7617" xr:uid="{7C30A95A-216C-40AE-A13E-C61A7BE30620}"/>
    <cellStyle name="Comma 6 9" xfId="659" xr:uid="{00000000-0005-0000-0000-000092020000}"/>
    <cellStyle name="Comma 6 9 2" xfId="660" xr:uid="{00000000-0005-0000-0000-000093020000}"/>
    <cellStyle name="Comma 6 9 2 2" xfId="1854" xr:uid="{B11985EC-D425-4270-8C18-283ED4241201}"/>
    <cellStyle name="Comma 6 9 2 2 2" xfId="3186" xr:uid="{BEFCF5EB-853A-4E88-8B9E-EE9DF2C05FD2}"/>
    <cellStyle name="Comma 6 9 2 2 2 2" xfId="6353" xr:uid="{A008FF05-F24A-41B3-962A-751AB6D7E645}"/>
    <cellStyle name="Comma 6 9 2 2 2 2 2" xfId="12904" xr:uid="{0A20882B-3867-4163-A1F8-095745FCC34C}"/>
    <cellStyle name="Comma 6 9 2 2 2 3" xfId="10007" xr:uid="{D6E22C26-06A9-449D-8A93-428053E9834B}"/>
    <cellStyle name="Comma 6 9 2 2 3" xfId="5056" xr:uid="{012BDB94-B316-40D7-A0ED-F6DDE9DF1B89}"/>
    <cellStyle name="Comma 6 9 2 2 3 2" xfId="11632" xr:uid="{409D615F-B19F-4B5F-B58B-46CB75DA4C32}"/>
    <cellStyle name="Comma 6 9 2 2 4" xfId="8737" xr:uid="{535BF52A-1262-4282-9386-D006DBAACEDE}"/>
    <cellStyle name="Comma 6 9 2 3" xfId="2547" xr:uid="{86F991E5-6C1B-4023-B782-BEB81263F8C5}"/>
    <cellStyle name="Comma 6 9 2 3 2" xfId="5715" xr:uid="{7D7B94CA-AE08-4516-ADBD-66F0D70509DF}"/>
    <cellStyle name="Comma 6 9 2 3 2 2" xfId="12268" xr:uid="{3030686E-04D2-436E-A558-C43FA17E39C7}"/>
    <cellStyle name="Comma 6 9 2 3 3" xfId="9371" xr:uid="{1188AC13-8EE2-4EB0-9FAA-8168E2490896}"/>
    <cellStyle name="Comma 6 9 2 4" xfId="4418" xr:uid="{9E6470AE-4DEC-4787-8D40-021E1453A317}"/>
    <cellStyle name="Comma 6 9 2 4 2" xfId="10996" xr:uid="{04893DE8-4D1F-40EF-9018-270FEA7FA902}"/>
    <cellStyle name="Comma 6 9 2 5" xfId="8025" xr:uid="{E5E52847-9F03-4257-ABC8-BA45F96461DB}"/>
    <cellStyle name="Comma 6 9 3" xfId="1853" xr:uid="{C5FECE0D-DFED-4F1C-BDA1-317CCAAEDB23}"/>
    <cellStyle name="Comma 6 9 3 2" xfId="3185" xr:uid="{53390C2C-9CC0-4477-A9A6-96B840D83713}"/>
    <cellStyle name="Comma 6 9 3 2 2" xfId="6352" xr:uid="{29505D99-DCA2-4626-955A-0477DCC2B6FD}"/>
    <cellStyle name="Comma 6 9 3 2 2 2" xfId="12903" xr:uid="{913ADA37-290F-4D98-AA4C-027777E7A57E}"/>
    <cellStyle name="Comma 6 9 3 2 3" xfId="10006" xr:uid="{81E0FC3F-F202-49AD-8751-BCA06A5FBE88}"/>
    <cellStyle name="Comma 6 9 3 3" xfId="5055" xr:uid="{2A1BD444-90C6-489E-81CE-92C324CD0CE1}"/>
    <cellStyle name="Comma 6 9 3 3 2" xfId="11631" xr:uid="{A65CE487-3B52-4D69-A69A-0DAA07B4A3F4}"/>
    <cellStyle name="Comma 6 9 3 4" xfId="8736" xr:uid="{5BBF19F9-F0CB-4907-A830-BE32BF0BE89E}"/>
    <cellStyle name="Comma 6 9 4" xfId="2297" xr:uid="{5ADD0F94-35D7-463D-A225-2A9DFA2EEE96}"/>
    <cellStyle name="Comma 6 9 4 2" xfId="5465" xr:uid="{01DC9FE2-A9E8-4D8C-82F6-57ACABA7FFCD}"/>
    <cellStyle name="Comma 6 9 4 2 2" xfId="12020" xr:uid="{EFA485B8-4456-4CD1-9684-723C14507419}"/>
    <cellStyle name="Comma 6 9 4 3" xfId="9123" xr:uid="{57E61E65-D8EB-46CB-BC6A-61A6A7527284}"/>
    <cellStyle name="Comma 6 9 5" xfId="3631" xr:uid="{A15EDED8-2A22-4230-87EB-8B7818198F5B}"/>
    <cellStyle name="Comma 6 9 5 2" xfId="6752" xr:uid="{CD6DA549-E3B0-4A6E-A8D8-7CC9112F29EF}"/>
    <cellStyle name="Comma 6 9 5 2 2" xfId="13292" xr:uid="{ECC8850D-0E02-4744-ABDA-8C60B0FB944F}"/>
    <cellStyle name="Comma 6 9 5 3" xfId="10400" xr:uid="{4387BD43-213A-4AB3-9BF9-978FA18EB6BC}"/>
    <cellStyle name="Comma 6 9 6" xfId="4124" xr:uid="{C910090E-532C-4D39-A6DC-56DAE4ED0A9A}"/>
    <cellStyle name="Comma 6 9 6 2" xfId="10742" xr:uid="{173DDE96-A4BF-4BAC-980C-22A66276BC44}"/>
    <cellStyle name="Comma 6 9 7" xfId="7099" xr:uid="{79B29F5F-8FFB-4CB2-A126-C0A826E951CE}"/>
    <cellStyle name="Comma 6 9 7 2" xfId="13603" xr:uid="{787450FC-5342-4298-87CF-7B9ED03236FA}"/>
    <cellStyle name="Comma 6 9 8" xfId="7618" xr:uid="{655D2447-3397-4008-82EB-B9CF68F6DFFD}"/>
    <cellStyle name="Comma 60" xfId="2020" xr:uid="{5ACA7333-199E-4CAF-A1DD-7EE87DA45497}"/>
    <cellStyle name="Comma 60 2" xfId="5189" xr:uid="{B2EEAF4A-F8E7-4EA8-B00D-3690C0FF48A9}"/>
    <cellStyle name="Comma 60 2 2" xfId="11753" xr:uid="{818A566B-174F-46DA-B6D1-579C03DB7A8A}"/>
    <cellStyle name="Comma 60 3" xfId="8855" xr:uid="{A50086C0-3381-4262-A798-13C83D0BD023}"/>
    <cellStyle name="Comma 61" xfId="2022" xr:uid="{73ECFBFF-5097-483D-B708-B2EF75506D73}"/>
    <cellStyle name="Comma 61 2" xfId="5191" xr:uid="{FD2C9C54-4B44-47A8-8385-EEA49AFE81D9}"/>
    <cellStyle name="Comma 61 2 2" xfId="11754" xr:uid="{53736361-CFE5-4652-974E-0C6A1E829E68}"/>
    <cellStyle name="Comma 61 3" xfId="8856" xr:uid="{642FD5FB-997A-4930-BD29-080275CDB3C7}"/>
    <cellStyle name="Comma 62" xfId="2024" xr:uid="{B08A5EFE-1DF0-4BBA-95E6-A18039F8CA28}"/>
    <cellStyle name="Comma 62 2" xfId="5193" xr:uid="{DC07808B-7AE8-4B10-A0E7-065597687003}"/>
    <cellStyle name="Comma 62 2 2" xfId="11755" xr:uid="{187421FB-ED21-4F1D-ACAD-D845ADC0D049}"/>
    <cellStyle name="Comma 62 3" xfId="8857" xr:uid="{FA6F2BC4-7366-4ED5-83A9-560ED15A7F06}"/>
    <cellStyle name="Comma 63" xfId="2026" xr:uid="{307E9A45-01BD-44FD-B133-6843614B0AE8}"/>
    <cellStyle name="Comma 63 2" xfId="5195" xr:uid="{51D884EC-5D14-4727-8EAF-3DA4A11D1C6D}"/>
    <cellStyle name="Comma 63 2 2" xfId="11756" xr:uid="{A18B777C-5699-404F-AA1A-606BDD5726AA}"/>
    <cellStyle name="Comma 63 3" xfId="8858" xr:uid="{DF80032A-29B2-4BA2-833B-CB216435E4FE}"/>
    <cellStyle name="Comma 64" xfId="2028" xr:uid="{992D3985-26E0-4CA7-91EC-D12E09637EE3}"/>
    <cellStyle name="Comma 64 2" xfId="5197" xr:uid="{4888810B-4A39-437E-818D-72D00AC60267}"/>
    <cellStyle name="Comma 64 2 2" xfId="11757" xr:uid="{C79D0E47-3B2C-4606-BF6B-727D0B1B5407}"/>
    <cellStyle name="Comma 64 3" xfId="8859" xr:uid="{DF41121D-E153-4E2F-8A53-E504064B5177}"/>
    <cellStyle name="Comma 65" xfId="2030" xr:uid="{76F3B1FF-3A94-4BF8-BE28-8EDCA6B52AC5}"/>
    <cellStyle name="Comma 65 2" xfId="5199" xr:uid="{DDD0245A-BFC9-49B2-BF46-567475E0873E}"/>
    <cellStyle name="Comma 65 2 2" xfId="11758" xr:uid="{22DA7C13-47BB-43F1-A953-53D7D9C14B37}"/>
    <cellStyle name="Comma 65 3" xfId="8860" xr:uid="{992F4155-2A3E-46F4-93B6-947B18FDFBB7}"/>
    <cellStyle name="Comma 66" xfId="2032" xr:uid="{73660980-F766-4F70-A308-DB180102C542}"/>
    <cellStyle name="Comma 66 2" xfId="5201" xr:uid="{757804A1-AF10-4A43-A58A-41F0A9CE0A3C}"/>
    <cellStyle name="Comma 66 2 2" xfId="11759" xr:uid="{0DF72CE6-1AD9-41CE-B257-72E8358B6EE0}"/>
    <cellStyle name="Comma 66 3" xfId="8861" xr:uid="{C04B8A2C-4CAA-4C2B-84C9-F68B1577D6EA}"/>
    <cellStyle name="Comma 67" xfId="2034" xr:uid="{714F55E8-6D44-4CF3-9595-E14BA0079DBC}"/>
    <cellStyle name="Comma 67 2" xfId="5203" xr:uid="{4EAE973F-A294-40E1-AC81-1C1BBBA80914}"/>
    <cellStyle name="Comma 67 2 2" xfId="11760" xr:uid="{75ADD868-43BB-4CC5-8E28-F41135879B33}"/>
    <cellStyle name="Comma 67 3" xfId="8862" xr:uid="{96351D29-9E64-4E0E-8822-52CFACD3662F}"/>
    <cellStyle name="Comma 68" xfId="2036" xr:uid="{E5E584FF-DDDE-41C7-AB15-D103CFAC84B6}"/>
    <cellStyle name="Comma 68 2" xfId="5205" xr:uid="{8569CAFC-F8D0-447A-AC0E-92AD76305BAF}"/>
    <cellStyle name="Comma 68 2 2" xfId="11761" xr:uid="{E252FEDE-4AA4-4C46-9D05-F99A53043038}"/>
    <cellStyle name="Comma 68 3" xfId="8863" xr:uid="{00659DE3-55C0-4AE7-B753-7471CC43568B}"/>
    <cellStyle name="Comma 69" xfId="3279" xr:uid="{232E3635-2C4D-458D-B4CE-1161EAA7A8C1}"/>
    <cellStyle name="Comma 69 2" xfId="6433" xr:uid="{0E78AB40-5656-4953-A35B-02BF2F097BF0}"/>
    <cellStyle name="Comma 69 2 2" xfId="12982" xr:uid="{4B3DA73D-094D-45BB-BA80-C8A9E2C4C7EF}"/>
    <cellStyle name="Comma 69 2 3" xfId="7305" xr:uid="{CFB92C59-B358-4749-AB15-3EF593AC1E7C}"/>
    <cellStyle name="Comma 69 3" xfId="10091" xr:uid="{2A1A6F6C-FFBC-454A-BB34-2AF472BCBD03}"/>
    <cellStyle name="Comma 69 4" xfId="7229" xr:uid="{2A695FDA-0E5A-4359-8190-0513743FD359}"/>
    <cellStyle name="Comma 7" xfId="661" xr:uid="{00000000-0005-0000-0000-000094020000}"/>
    <cellStyle name="Comma 7 10" xfId="1998" xr:uid="{C67AE052-7121-479B-8A8A-C16C51A6E3F9}"/>
    <cellStyle name="Comma 7 10 2" xfId="5167" xr:uid="{EC3B1009-FFDC-4577-B399-D09722524412}"/>
    <cellStyle name="Comma 7 10 2 2" xfId="11740" xr:uid="{FB687269-3814-4350-96E7-4FEE092816F1}"/>
    <cellStyle name="Comma 7 10 3" xfId="8842" xr:uid="{503FE876-B485-4E49-8130-56D08DA46958}"/>
    <cellStyle name="Comma 7 11" xfId="2051" xr:uid="{76A9C72A-B10C-4546-8F81-3DA6FCB05DF4}"/>
    <cellStyle name="Comma 7 11 2" xfId="5220" xr:uid="{F4BFE7DC-5ECC-463E-8067-A97DB2DFF809}"/>
    <cellStyle name="Comma 7 11 2 2" xfId="11775" xr:uid="{E5FC8A4D-FD13-41EE-9C9B-694498105DAD}"/>
    <cellStyle name="Comma 7 11 3" xfId="8877" xr:uid="{7B5F1052-865F-4BD1-9B82-164BE5C3F1EB}"/>
    <cellStyle name="Comma 7 12" xfId="3409" xr:uid="{88D7EEF7-775B-4859-BB92-76D5815DA6B6}"/>
    <cellStyle name="Comma 7 12 2" xfId="6536" xr:uid="{C43EA468-4C99-4F54-800F-428207D5A3D4}"/>
    <cellStyle name="Comma 7 12 2 2" xfId="13076" xr:uid="{88D10C7B-1DC6-474E-AE86-3F87AC4F679D}"/>
    <cellStyle name="Comma 7 12 3" xfId="10184" xr:uid="{EE926790-436C-4F99-8A7C-4C70893E7CF2}"/>
    <cellStyle name="Comma 7 13" xfId="3632" xr:uid="{CDA40052-46FE-4440-AFF6-2D8FDC0DB2C7}"/>
    <cellStyle name="Comma 7 13 2" xfId="6753" xr:uid="{27C3C7F9-B50C-4A68-8CE3-8A449914D986}"/>
    <cellStyle name="Comma 7 13 2 2" xfId="13293" xr:uid="{289F555C-00E5-42FE-830B-03D51393DCCE}"/>
    <cellStyle name="Comma 7 13 3" xfId="10401" xr:uid="{6905784F-E937-4B36-8692-491B70E3281D}"/>
    <cellStyle name="Comma 7 14" xfId="3748" xr:uid="{B1863A88-C053-4E37-A080-E3457E947C38}"/>
    <cellStyle name="Comma 7 14 2" xfId="10448" xr:uid="{0641DDD8-B63E-4905-93F7-37FD8150676C}"/>
    <cellStyle name="Comma 7 15" xfId="3837" xr:uid="{60A9B272-5299-4C63-8F65-02E2DFDE124F}"/>
    <cellStyle name="Comma 7 15 2" xfId="10486" xr:uid="{25BDBE74-B498-409B-B9BE-638BE7BDCA1D}"/>
    <cellStyle name="Comma 7 16" xfId="7100" xr:uid="{868F6687-5D29-4EFE-98D1-0BD5C89B6FA7}"/>
    <cellStyle name="Comma 7 16 2" xfId="13604" xr:uid="{AEB353AB-D91B-4AB1-BC66-ED9B87F1955D}"/>
    <cellStyle name="Comma 7 17" xfId="1138" xr:uid="{C4F153DC-DD26-4B39-BF2F-A410122A364C}"/>
    <cellStyle name="Comma 7 17 2" xfId="8073" xr:uid="{6D973E31-79B3-4A5E-939F-460EDCCF4244}"/>
    <cellStyle name="Comma 7 17 3" xfId="7619" xr:uid="{53F7435A-D721-4DB5-95C4-35DC3D51DE00}"/>
    <cellStyle name="Comma 7 2" xfId="662" xr:uid="{00000000-0005-0000-0000-000095020000}"/>
    <cellStyle name="Comma 7 2 2" xfId="663" xr:uid="{00000000-0005-0000-0000-000096020000}"/>
    <cellStyle name="Comma 7 2 2 2" xfId="1857" xr:uid="{DB44EF72-8967-4D56-8503-7A70F3B35293}"/>
    <cellStyle name="Comma 7 2 2 2 2" xfId="3189" xr:uid="{AD13BF36-3C7D-49A4-931A-5112B2D6A954}"/>
    <cellStyle name="Comma 7 2 2 2 2 2" xfId="6356" xr:uid="{18AD6E4D-854C-4217-B437-041ABEB56EEB}"/>
    <cellStyle name="Comma 7 2 2 2 2 2 2" xfId="12907" xr:uid="{FDAE6158-E18A-40C1-95F5-DC8423910984}"/>
    <cellStyle name="Comma 7 2 2 2 2 3" xfId="10010" xr:uid="{17DFADB3-2BDF-489A-93AC-21180A948171}"/>
    <cellStyle name="Comma 7 2 2 2 3" xfId="5059" xr:uid="{19C38DC4-8A85-4F32-8CBE-0805251303EE}"/>
    <cellStyle name="Comma 7 2 2 2 3 2" xfId="11635" xr:uid="{0719C6C5-9491-4543-8A70-EC2213934030}"/>
    <cellStyle name="Comma 7 2 2 2 4" xfId="8740" xr:uid="{E5EA2C85-95D7-4C66-8F85-F0C139A5FCB7}"/>
    <cellStyle name="Comma 7 2 2 3" xfId="2610" xr:uid="{A700D9C5-4247-4CD0-9ED6-8F7D3A04F952}"/>
    <cellStyle name="Comma 7 2 2 3 2" xfId="5778" xr:uid="{4D8BC033-87DD-41A6-9AC5-321E76069D01}"/>
    <cellStyle name="Comma 7 2 2 3 2 2" xfId="12329" xr:uid="{37EFDA9F-7096-4349-818D-97D7500A2F95}"/>
    <cellStyle name="Comma 7 2 2 3 3" xfId="9432" xr:uid="{B526EC55-8C4D-4263-884B-FF5732696607}"/>
    <cellStyle name="Comma 7 2 2 4" xfId="4481" xr:uid="{87E819D1-D259-4B0B-83ED-A82D2981945B}"/>
    <cellStyle name="Comma 7 2 2 4 2" xfId="11057" xr:uid="{B264028C-867B-4492-AA8B-6DC5BA218205}"/>
    <cellStyle name="Comma 7 2 2 5" xfId="8026" xr:uid="{84527DB8-0D5C-43BF-8E6D-75937E561DAB}"/>
    <cellStyle name="Comma 7 2 3" xfId="664" xr:uid="{00000000-0005-0000-0000-000097020000}"/>
    <cellStyle name="Comma 7 2 3 2" xfId="1858" xr:uid="{F78AC3EE-A008-4425-97C4-DFEEE1EABEBA}"/>
    <cellStyle name="Comma 7 2 3 2 2" xfId="3190" xr:uid="{E3CC70FE-C988-43DE-B45F-585055372306}"/>
    <cellStyle name="Comma 7 2 3 2 2 2" xfId="6357" xr:uid="{5C2586B7-5B1F-412D-B385-3995BE76A496}"/>
    <cellStyle name="Comma 7 2 3 2 2 2 2" xfId="12908" xr:uid="{B9A9B2A1-3638-490E-BD8C-5414F0221410}"/>
    <cellStyle name="Comma 7 2 3 2 2 3" xfId="10011" xr:uid="{6E332B2A-5793-4261-A6E0-D2D36EF6F09C}"/>
    <cellStyle name="Comma 7 2 3 2 3" xfId="5060" xr:uid="{6EB6693E-61A7-4994-A777-3445EBB94BD9}"/>
    <cellStyle name="Comma 7 2 3 2 3 2" xfId="11636" xr:uid="{12BABF5D-4881-493F-B3C4-97A0B5F0580B}"/>
    <cellStyle name="Comma 7 2 3 2 4" xfId="8741" xr:uid="{CD49C8C4-9F2B-41E8-ADE5-9E8780314C20}"/>
    <cellStyle name="Comma 7 2 3 3" xfId="2596" xr:uid="{A49F87AA-6AB6-4763-8E9A-13C5C4CEB8C5}"/>
    <cellStyle name="Comma 7 2 3 3 2" xfId="5764" xr:uid="{C91CFD84-2B7D-44AA-B314-470F0621CF47}"/>
    <cellStyle name="Comma 7 2 3 3 2 2" xfId="12315" xr:uid="{97800AEF-1985-4BE1-B792-84C939B2C93A}"/>
    <cellStyle name="Comma 7 2 3 3 3" xfId="9418" xr:uid="{0CF08966-DFB9-4496-BF58-A2D445D32EDC}"/>
    <cellStyle name="Comma 7 2 3 4" xfId="4467" xr:uid="{A04BBDE6-A4AF-4F00-9294-1737DEEDCF63}"/>
    <cellStyle name="Comma 7 2 3 4 2" xfId="11043" xr:uid="{A4116BC0-A6A5-4444-9CF8-5EB5B6962B45}"/>
    <cellStyle name="Comma 7 2 3 5" xfId="8027" xr:uid="{D922E9B8-EE11-4003-8645-8241F2901831}"/>
    <cellStyle name="Comma 7 2 4" xfId="1856" xr:uid="{A4EB1EDD-FF0E-4AFC-95D2-14B2113FE9BF}"/>
    <cellStyle name="Comma 7 2 4 2" xfId="3188" xr:uid="{E929E541-F070-4900-B1E1-2C355288A82E}"/>
    <cellStyle name="Comma 7 2 4 2 2" xfId="6355" xr:uid="{CF1BF240-5EF1-4D11-ADCF-734944D1CCB7}"/>
    <cellStyle name="Comma 7 2 4 2 2 2" xfId="12906" xr:uid="{A2676F8C-5A7E-4F89-AB63-F566452E05F3}"/>
    <cellStyle name="Comma 7 2 4 2 3" xfId="10009" xr:uid="{2143FDBC-061B-4544-BAE2-17CC980BDF5E}"/>
    <cellStyle name="Comma 7 2 4 3" xfId="5058" xr:uid="{BE1F8A28-744E-46F6-9920-6F27DC3848E9}"/>
    <cellStyle name="Comma 7 2 4 3 2" xfId="11634" xr:uid="{4DCF767C-2E4D-4910-9B0C-74B4E0A97CF4}"/>
    <cellStyle name="Comma 7 2 4 4" xfId="8739" xr:uid="{79914D7A-E4EB-4AFF-BBFD-B7D75FA5A97C}"/>
    <cellStyle name="Comma 7 2 5" xfId="1999" xr:uid="{710CFE6E-23F7-401E-8F4D-7F3AC9041462}"/>
    <cellStyle name="Comma 7 2 5 2" xfId="5168" xr:uid="{F99D3E53-7524-4BA5-8D54-151EE84CCF41}"/>
    <cellStyle name="Comma 7 2 5 2 2" xfId="11741" xr:uid="{75FF6F7C-5267-4DAA-BA46-E83B168A76CF}"/>
    <cellStyle name="Comma 7 2 5 3" xfId="8843" xr:uid="{1C184844-70DD-4CCD-9A9C-5B7DBEE1D50F}"/>
    <cellStyle name="Comma 7 2 6" xfId="3410" xr:uid="{D457A1B7-375B-4BE8-B7B8-1993FDE898F5}"/>
    <cellStyle name="Comma 7 2 6 2" xfId="6537" xr:uid="{48206E51-92F2-4013-B9DC-EB891FD484D2}"/>
    <cellStyle name="Comma 7 2 6 2 2" xfId="13077" xr:uid="{2C4B4FA0-A9EE-4095-BCD8-2F83AD37FB85}"/>
    <cellStyle name="Comma 7 2 6 3" xfId="10185" xr:uid="{938DA636-6C8E-4A00-A3D8-4A4ED7D23560}"/>
    <cellStyle name="Comma 7 2 7" xfId="3633" xr:uid="{267D7C89-E58F-4EAB-AE8E-9D97677E73B1}"/>
    <cellStyle name="Comma 7 2 7 2" xfId="6754" xr:uid="{FA8076E4-0B0C-4260-8076-CDC9FF11E2C6}"/>
    <cellStyle name="Comma 7 2 7 2 2" xfId="13294" xr:uid="{7B268599-1A67-48D1-A780-8DA2B45E50B8}"/>
    <cellStyle name="Comma 7 2 7 3" xfId="10402" xr:uid="{F63F5F81-E215-487A-A96A-4F971D9C7E05}"/>
    <cellStyle name="Comma 7 2 8" xfId="3896" xr:uid="{6BD05D51-D8B0-48D0-BCD5-3F76D07AF5C4}"/>
    <cellStyle name="Comma 7 2 8 2" xfId="10541" xr:uid="{6BA692EE-EC76-4DE3-B334-5D90254BB748}"/>
    <cellStyle name="Comma 7 2 9" xfId="7620" xr:uid="{EEE51156-AED4-416E-9006-05098E423988}"/>
    <cellStyle name="Comma 7 3" xfId="665" xr:uid="{00000000-0005-0000-0000-000098020000}"/>
    <cellStyle name="Comma 7 3 2" xfId="1859" xr:uid="{6B83EB0C-4B32-460C-B205-87D41CE7DE31}"/>
    <cellStyle name="Comma 7 3 2 2" xfId="3191" xr:uid="{7C41D5CC-B759-4646-977C-B2E65AE029B8}"/>
    <cellStyle name="Comma 7 3 2 2 2" xfId="6358" xr:uid="{B8C30366-8DD9-4DD6-A582-1A2E3A395EC7}"/>
    <cellStyle name="Comma 7 3 2 2 2 2" xfId="12909" xr:uid="{AFD171F6-E927-482D-BA4E-0F0B97761B45}"/>
    <cellStyle name="Comma 7 3 2 2 3" xfId="10012" xr:uid="{72A21DF8-1F4A-431D-96AF-0DCD744D203C}"/>
    <cellStyle name="Comma 7 3 2 3" xfId="5061" xr:uid="{CF30AE13-2DA6-4F6D-A709-0A2662077C6C}"/>
    <cellStyle name="Comma 7 3 2 3 2" xfId="11637" xr:uid="{A1F32FF0-136A-4CCF-B935-55EB4B07A6A7}"/>
    <cellStyle name="Comma 7 3 2 4" xfId="8742" xr:uid="{E975592A-ECFA-449E-97CE-892C4D9A5BF4}"/>
    <cellStyle name="Comma 7 3 3" xfId="2096" xr:uid="{5EA1BDD4-598A-4079-AADD-BDBD3B22253B}"/>
    <cellStyle name="Comma 7 3 3 2" xfId="5265" xr:uid="{05AC2F01-0385-4219-8A03-382BA329BFCE}"/>
    <cellStyle name="Comma 7 3 3 2 2" xfId="11820" xr:uid="{AADA92A1-6D25-4281-83C3-D4FFF4DC112B}"/>
    <cellStyle name="Comma 7 3 3 3" xfId="8922" xr:uid="{61DFB0C6-78D0-4EBC-AE1C-544E330BF0C1}"/>
    <cellStyle name="Comma 7 3 4" xfId="3634" xr:uid="{AE5F59FD-BE6E-420D-A7C4-FA4A7B45BBAD}"/>
    <cellStyle name="Comma 7 3 4 2" xfId="6755" xr:uid="{416459D5-7A9B-4DC5-8F1A-0C86CF678F93}"/>
    <cellStyle name="Comma 7 3 4 2 2" xfId="13295" xr:uid="{55BF4054-5E00-47A9-ABE7-121AF9CF763C}"/>
    <cellStyle name="Comma 7 3 4 3" xfId="10403" xr:uid="{A7D003F3-F51B-4228-87C8-F88ECEE5F57C}"/>
    <cellStyle name="Comma 7 3 5" xfId="3897" xr:uid="{8D5E8835-DA49-44C2-97D1-9B0661B75ADA}"/>
    <cellStyle name="Comma 7 3 5 2" xfId="10542" xr:uid="{04BD3DEE-8FF7-47B4-AA9D-B7332702703A}"/>
    <cellStyle name="Comma 7 3 6" xfId="6804" xr:uid="{09C1A882-59E7-48EA-A83B-C791CB32AA62}"/>
    <cellStyle name="Comma 7 3 6 2" xfId="13333" xr:uid="{B444BD34-32EF-4A05-A8A7-DD6EE0ABEA21}"/>
    <cellStyle name="Comma 7 3 7" xfId="1150" xr:uid="{508B6BDD-E0A8-4851-958B-82D1B7A9E372}"/>
    <cellStyle name="Comma 7 3 7 2" xfId="8083" xr:uid="{CCB42BF2-0A05-4A53-813F-6216278CB0E1}"/>
    <cellStyle name="Comma 7 3 7 3" xfId="7621" xr:uid="{4F8F5341-0825-495F-8944-CD0E523D4B9C}"/>
    <cellStyle name="Comma 7 3 8" xfId="8028" xr:uid="{D91C75C8-BAEC-4180-B737-428B9FC96FE7}"/>
    <cellStyle name="Comma 7 4" xfId="666" xr:uid="{00000000-0005-0000-0000-000099020000}"/>
    <cellStyle name="Comma 7 4 2" xfId="1860" xr:uid="{9B6D8C79-BE95-47F7-9726-35BB92092499}"/>
    <cellStyle name="Comma 7 4 2 2" xfId="3192" xr:uid="{C1480E7C-8519-48BA-B856-DE90DF80B92A}"/>
    <cellStyle name="Comma 7 4 2 2 2" xfId="6359" xr:uid="{AADF35BE-1A73-4599-8111-2D6D4D57712D}"/>
    <cellStyle name="Comma 7 4 2 2 2 2" xfId="12910" xr:uid="{07A1FC99-4FA0-4E0D-9FA4-DDFDEDCD77D7}"/>
    <cellStyle name="Comma 7 4 2 2 3" xfId="10013" xr:uid="{D75AE21F-17E2-40E8-9BE6-E6F02BF88504}"/>
    <cellStyle name="Comma 7 4 2 3" xfId="5062" xr:uid="{FF464A4E-5FF3-415F-80FC-1894464CBD61}"/>
    <cellStyle name="Comma 7 4 2 3 2" xfId="11638" xr:uid="{E27EA7AF-B3A3-417C-8666-DD1E63BB4229}"/>
    <cellStyle name="Comma 7 4 2 4" xfId="8743" xr:uid="{9977B678-D04A-4599-AFA9-9702883AECA0}"/>
    <cellStyle name="Comma 7 4 3" xfId="2095" xr:uid="{6C152C82-1F79-4E9B-813A-778684AF0040}"/>
    <cellStyle name="Comma 7 4 3 2" xfId="5264" xr:uid="{65842BC4-2973-43FE-9B51-F01CEA40731E}"/>
    <cellStyle name="Comma 7 4 3 2 2" xfId="11819" xr:uid="{B5EF14D4-9099-4A01-8589-620FE0B9B4AF}"/>
    <cellStyle name="Comma 7 4 3 3" xfId="8921" xr:uid="{7A670131-D6CC-4BC3-BF44-F8F9598E6880}"/>
    <cellStyle name="Comma 7 4 4" xfId="3895" xr:uid="{B1A79FD4-623A-478E-93F2-324131334C3C}"/>
    <cellStyle name="Comma 7 4 4 2" xfId="10540" xr:uid="{94130154-B6A5-49BD-A3FD-67226996E482}"/>
    <cellStyle name="Comma 7 4 5" xfId="8029" xr:uid="{29312E17-084D-48BA-B4C9-AB4135B68331}"/>
    <cellStyle name="Comma 7 5" xfId="667" xr:uid="{00000000-0005-0000-0000-00009A020000}"/>
    <cellStyle name="Comma 7 5 10" xfId="7101" xr:uid="{D64331E1-BEC1-4DE7-9D56-D7D4673EF886}"/>
    <cellStyle name="Comma 7 5 10 2" xfId="13605" xr:uid="{01A27C06-A755-435B-9016-9C0F9DB4E956}"/>
    <cellStyle name="Comma 7 5 11" xfId="1135" xr:uid="{E9B2F9C0-7444-4234-89F1-CFADEC709438}"/>
    <cellStyle name="Comma 7 5 11 2" xfId="8072" xr:uid="{F5A5DBA6-115D-4EBB-942A-31B876EA3386}"/>
    <cellStyle name="Comma 7 5 11 3" xfId="7622" xr:uid="{F67CDD99-5B5E-413E-B6C0-7A1C9368D47A}"/>
    <cellStyle name="Comma 7 5 12" xfId="8030" xr:uid="{37173765-8E15-4E4C-8A6C-9DFDC89B9127}"/>
    <cellStyle name="Comma 7 5 2" xfId="668" xr:uid="{00000000-0005-0000-0000-00009B020000}"/>
    <cellStyle name="Comma 7 5 2 2" xfId="1862" xr:uid="{59F1A932-4C92-4321-A768-B0BF5AC1FB42}"/>
    <cellStyle name="Comma 7 5 2 2 2" xfId="3194" xr:uid="{8E2A9960-3178-480D-B9EE-F02C2FA501E2}"/>
    <cellStyle name="Comma 7 5 2 2 2 2" xfId="6361" xr:uid="{F9964D17-C10D-403C-A024-1D711087E9C8}"/>
    <cellStyle name="Comma 7 5 2 2 2 2 2" xfId="12912" xr:uid="{F4DAF678-D7FC-4337-943F-D281B0E1F148}"/>
    <cellStyle name="Comma 7 5 2 2 2 3" xfId="10015" xr:uid="{F6AA06E3-98B7-4C40-A8EC-24D4489D750B}"/>
    <cellStyle name="Comma 7 5 2 2 3" xfId="5064" xr:uid="{3813E2C8-A59A-4018-BAD2-CB91BF662C64}"/>
    <cellStyle name="Comma 7 5 2 2 3 2" xfId="11640" xr:uid="{B6793772-7C0B-4D5A-94DF-79125D76FE1D}"/>
    <cellStyle name="Comma 7 5 2 2 4" xfId="8745" xr:uid="{32FE4273-8747-4CD8-B915-8B59FF18AF3D}"/>
    <cellStyle name="Comma 7 5 2 3" xfId="2097" xr:uid="{9E49A098-C108-4B53-835D-DBE84A9ACA10}"/>
    <cellStyle name="Comma 7 5 2 3 2" xfId="5266" xr:uid="{C72B955C-C976-44A6-81E0-1B828E705B98}"/>
    <cellStyle name="Comma 7 5 2 3 2 2" xfId="11821" xr:uid="{018406D6-D974-44A4-BD08-14C214F8BF85}"/>
    <cellStyle name="Comma 7 5 2 3 3" xfId="8923" xr:uid="{0259FCE1-5091-4091-A41E-D477FF1D1A93}"/>
    <cellStyle name="Comma 7 5 2 4" xfId="3898" xr:uid="{87BB1457-63D1-48AF-BC14-7F047FD938C6}"/>
    <cellStyle name="Comma 7 5 2 4 2" xfId="10543" xr:uid="{6A12314D-83E8-4A35-B611-5CC9B17F5E2E}"/>
    <cellStyle name="Comma 7 5 2 5" xfId="1151" xr:uid="{D372562D-6EDA-4D70-A59A-9E52D32CCDAB}"/>
    <cellStyle name="Comma 7 5 2 5 2" xfId="8084" xr:uid="{E74DFAC9-D60F-40DD-825B-8D1BEEE0898C}"/>
    <cellStyle name="Comma 7 5 2 6" xfId="8031" xr:uid="{E0582232-CBE6-4A39-BB6B-D204CB4FCB5F}"/>
    <cellStyle name="Comma 7 5 3" xfId="669" xr:uid="{00000000-0005-0000-0000-00009C020000}"/>
    <cellStyle name="Comma 7 5 3 2" xfId="1863" xr:uid="{714AEE1D-7D33-4BDE-9AA0-69E5E761B48E}"/>
    <cellStyle name="Comma 7 5 3 2 2" xfId="3195" xr:uid="{E1449027-FB5C-4329-9D51-6948D1F5B4A8}"/>
    <cellStyle name="Comma 7 5 3 2 2 2" xfId="6362" xr:uid="{AE115E20-8BA4-4D21-A32E-B2F8BD15B84B}"/>
    <cellStyle name="Comma 7 5 3 2 2 2 2" xfId="12913" xr:uid="{1AD69A62-7909-464E-A1B6-BF9F5409B394}"/>
    <cellStyle name="Comma 7 5 3 2 2 3" xfId="10016" xr:uid="{7F9B8277-1E29-4C16-8530-A0FB09BB5088}"/>
    <cellStyle name="Comma 7 5 3 2 3" xfId="5065" xr:uid="{305B3622-384B-49AE-815D-0C8141C490D1}"/>
    <cellStyle name="Comma 7 5 3 2 3 2" xfId="11641" xr:uid="{A8B62DA4-9864-4E1A-A7C1-29868B6E589E}"/>
    <cellStyle name="Comma 7 5 3 2 4" xfId="8746" xr:uid="{A13CBA85-95BC-4CAD-9C31-0F3218A447FF}"/>
    <cellStyle name="Comma 7 5 3 3" xfId="2298" xr:uid="{CFAD80CC-8EBF-43E9-9FFE-7DEFB0ADD52F}"/>
    <cellStyle name="Comma 7 5 3 3 2" xfId="5466" xr:uid="{FB49E26B-655A-45E9-8DF0-30FCC71782FD}"/>
    <cellStyle name="Comma 7 5 3 3 2 2" xfId="12021" xr:uid="{D0B596A9-7853-41B0-9232-E83DAB2219D7}"/>
    <cellStyle name="Comma 7 5 3 3 3" xfId="9124" xr:uid="{B5654594-DDCE-4E9A-B3B5-A069DD294615}"/>
    <cellStyle name="Comma 7 5 3 4" xfId="4125" xr:uid="{EDB8DCF8-A729-420F-AA39-88B8C4E08C56}"/>
    <cellStyle name="Comma 7 5 3 4 2" xfId="10743" xr:uid="{5704B4D7-0B45-401E-9B43-B659D857C5BF}"/>
    <cellStyle name="Comma 7 5 3 5" xfId="1214" xr:uid="{CA4F3FB1-FA47-42C0-9C41-EA05749A6CD6}"/>
    <cellStyle name="Comma 7 5 3 5 2" xfId="8111" xr:uid="{F88B7AEF-878A-45D7-B712-765751ED5505}"/>
    <cellStyle name="Comma 7 5 3 6" xfId="8032" xr:uid="{D6174290-B4BA-4610-A2FA-C174523C3AFC}"/>
    <cellStyle name="Comma 7 5 4" xfId="670" xr:uid="{00000000-0005-0000-0000-00009D020000}"/>
    <cellStyle name="Comma 7 5 4 2" xfId="1864" xr:uid="{17696EB9-A16D-4AC4-A2E1-B7F1669E4A84}"/>
    <cellStyle name="Comma 7 5 4 2 2" xfId="3196" xr:uid="{C9A35598-10A7-4623-A568-2D3C749F1C2F}"/>
    <cellStyle name="Comma 7 5 4 2 2 2" xfId="6363" xr:uid="{25CD3D32-6C15-4124-87D6-3FF4EFCA77F2}"/>
    <cellStyle name="Comma 7 5 4 2 2 2 2" xfId="12914" xr:uid="{E55F6768-B089-40B8-AC6D-93FD59CC2D1F}"/>
    <cellStyle name="Comma 7 5 4 2 2 3" xfId="10017" xr:uid="{B46CF02A-4600-4142-B3FF-6826CBAB6E14}"/>
    <cellStyle name="Comma 7 5 4 2 3" xfId="5066" xr:uid="{46C9E171-1AEB-47B5-B5EF-530B41E64FAE}"/>
    <cellStyle name="Comma 7 5 4 2 3 2" xfId="11642" xr:uid="{0685930E-22FA-461B-A277-451C0CAF78BB}"/>
    <cellStyle name="Comma 7 5 4 2 4" xfId="8747" xr:uid="{B1B783F7-37D3-4979-A2E7-9A7A4C7B19CA}"/>
    <cellStyle name="Comma 7 5 4 3" xfId="2549" xr:uid="{C2CB7277-F434-4742-A4D3-D339A9DFDC2C}"/>
    <cellStyle name="Comma 7 5 4 3 2" xfId="5717" xr:uid="{F458AEB9-3B4F-488C-9813-EF6B468814A4}"/>
    <cellStyle name="Comma 7 5 4 3 2 2" xfId="12270" xr:uid="{F10655BB-021D-456B-931E-E33B1ED26512}"/>
    <cellStyle name="Comma 7 5 4 3 3" xfId="9373" xr:uid="{EB4D2242-9E83-418E-80DD-4C2AB41E5106}"/>
    <cellStyle name="Comma 7 5 4 4" xfId="4420" xr:uid="{47A27FE8-B3D3-40B4-AC8F-63D456401D30}"/>
    <cellStyle name="Comma 7 5 4 4 2" xfId="10998" xr:uid="{FFD2D870-5933-46CB-887E-48B0EE187595}"/>
    <cellStyle name="Comma 7 5 4 5" xfId="1293" xr:uid="{9776C900-7102-42D3-87C3-E4AE9062F1AF}"/>
    <cellStyle name="Comma 7 5 4 5 2" xfId="8177" xr:uid="{39BEF019-BF7D-46BB-8A7D-8EB0C1DC3A34}"/>
    <cellStyle name="Comma 7 5 4 6" xfId="8033" xr:uid="{1D80B610-6BB0-49AD-8AE8-62628470BB64}"/>
    <cellStyle name="Comma 7 5 5" xfId="1861" xr:uid="{6ABF533E-270B-4C15-A6E0-0C8E57755A01}"/>
    <cellStyle name="Comma 7 5 5 2" xfId="3193" xr:uid="{6725DC24-5871-4AFB-8445-86659850A501}"/>
    <cellStyle name="Comma 7 5 5 2 2" xfId="6360" xr:uid="{1B061375-033D-4C1B-A347-0E8DC2A3BB02}"/>
    <cellStyle name="Comma 7 5 5 2 2 2" xfId="12911" xr:uid="{54A86639-17F7-475E-BBD7-FD69C4A229F5}"/>
    <cellStyle name="Comma 7 5 5 2 3" xfId="10014" xr:uid="{9CC94422-BCD3-4657-B145-A3938F329A11}"/>
    <cellStyle name="Comma 7 5 5 3" xfId="5063" xr:uid="{25E16E9F-C35D-4D8A-B9CD-2BE776D7B2A4}"/>
    <cellStyle name="Comma 7 5 5 3 2" xfId="11639" xr:uid="{2E0C492B-998C-4A6B-BEBA-3DA2877A4EB6}"/>
    <cellStyle name="Comma 7 5 5 4" xfId="8744" xr:uid="{8FC53754-6049-4CA6-9894-8F3982176DF7}"/>
    <cellStyle name="Comma 7 5 6" xfId="2042" xr:uid="{DF368524-7BAA-4B56-8A1E-72F8DC000E7F}"/>
    <cellStyle name="Comma 7 5 6 2" xfId="5211" xr:uid="{819CFBBE-34B3-4EB7-9C85-2E46280F7A8D}"/>
    <cellStyle name="Comma 7 5 6 2 2" xfId="11766" xr:uid="{3DA6E88A-FDCB-4A47-AC9A-C686ED78A712}"/>
    <cellStyle name="Comma 7 5 6 3" xfId="8868" xr:uid="{F7D5585D-2EAF-42F0-8514-5C262C6EB8B7}"/>
    <cellStyle name="Comma 7 5 7" xfId="3635" xr:uid="{4DFD207B-3948-4376-9F06-7DA06163A5C3}"/>
    <cellStyle name="Comma 7 5 7 2" xfId="6756" xr:uid="{EE01A89A-E74D-40C6-BFFC-1428323D4A1E}"/>
    <cellStyle name="Comma 7 5 7 2 2" xfId="13296" xr:uid="{D4C3399C-7FB5-4AA5-AF1C-C4FDEC0F558F}"/>
    <cellStyle name="Comma 7 5 7 3" xfId="10404" xr:uid="{9F868ACA-DC1A-490E-8B26-CD37D682DFE6}"/>
    <cellStyle name="Comma 7 5 8" xfId="3822" xr:uid="{343CB2CF-D65A-4B1B-B103-FEAA9768C399}"/>
    <cellStyle name="Comma 7 5 8 2" xfId="10476" xr:uid="{C2004657-1003-4119-8D79-6AC359FB57CD}"/>
    <cellStyle name="Comma 7 5 9" xfId="6863" xr:uid="{34F8BD17-0B75-4E30-B176-533C7FF8C27D}"/>
    <cellStyle name="Comma 7 5 9 2" xfId="13377" xr:uid="{8C1A7BC8-3631-4349-84C8-55B478990697}"/>
    <cellStyle name="Comma 7 6" xfId="671" xr:uid="{00000000-0005-0000-0000-00009E020000}"/>
    <cellStyle name="Comma 7 6 2" xfId="1865" xr:uid="{CA58380A-6D99-4D77-9564-F9DE39D61F52}"/>
    <cellStyle name="Comma 7 6 2 2" xfId="3197" xr:uid="{34F7DE5D-B121-4839-B29A-F086008024ED}"/>
    <cellStyle name="Comma 7 6 2 2 2" xfId="6364" xr:uid="{165BAC06-F8D0-49BD-BB31-73B5414A0294}"/>
    <cellStyle name="Comma 7 6 2 2 2 2" xfId="12915" xr:uid="{4F7642A6-DC52-4DD2-8D5D-93FA48A151D6}"/>
    <cellStyle name="Comma 7 6 2 2 3" xfId="10018" xr:uid="{D8252C9F-DCCE-4FCC-86D8-AFDF1EFBE97F}"/>
    <cellStyle name="Comma 7 6 2 3" xfId="5067" xr:uid="{E7BFA2DB-2228-4DE1-9C79-9B221898303C}"/>
    <cellStyle name="Comma 7 6 2 3 2" xfId="11643" xr:uid="{CAF2D955-8F45-4348-9BBB-EA42258E48B0}"/>
    <cellStyle name="Comma 7 6 2 4" xfId="8748" xr:uid="{D2C1A445-194C-4BDF-A6DC-B13C9CC22021}"/>
    <cellStyle name="Comma 7 6 3" xfId="2548" xr:uid="{89DE287B-F122-4DFB-9D81-186DDD7A366B}"/>
    <cellStyle name="Comma 7 6 3 2" xfId="5716" xr:uid="{6A846E86-B01F-433F-9AB4-D3F0D56EBC61}"/>
    <cellStyle name="Comma 7 6 3 2 2" xfId="12269" xr:uid="{290F5C67-EA4B-4FE3-AEE6-E3E6B0FF2778}"/>
    <cellStyle name="Comma 7 6 3 3" xfId="9372" xr:uid="{51281DF2-8D41-4AF8-B2DA-8875CA6E754B}"/>
    <cellStyle name="Comma 7 6 4" xfId="4419" xr:uid="{7291289D-7990-456D-9861-DEC9EAE6CC8C}"/>
    <cellStyle name="Comma 7 6 4 2" xfId="10997" xr:uid="{05352A7C-1817-40C4-8AC5-58D8B0445CD1}"/>
    <cellStyle name="Comma 7 6 5" xfId="8034" xr:uid="{40E6735C-FAA9-4EA3-944F-A1057FB1E693}"/>
    <cellStyle name="Comma 7 7" xfId="672" xr:uid="{00000000-0005-0000-0000-00009F020000}"/>
    <cellStyle name="Comma 7 7 2" xfId="1866" xr:uid="{AE8A3E34-AAF4-407B-9FC7-4096228A249D}"/>
    <cellStyle name="Comma 7 7 2 2" xfId="3198" xr:uid="{A84F3489-660E-493B-8ADC-591F15F47E11}"/>
    <cellStyle name="Comma 7 7 2 2 2" xfId="6365" xr:uid="{B32B9255-94D2-442A-BB4C-57637182C03F}"/>
    <cellStyle name="Comma 7 7 2 2 2 2" xfId="12916" xr:uid="{3128F29D-CECF-43D2-9BA7-8F8B6C43DFC5}"/>
    <cellStyle name="Comma 7 7 2 2 3" xfId="10019" xr:uid="{53EAFE0F-08E2-41B4-936A-28D6EF30F6BE}"/>
    <cellStyle name="Comma 7 7 2 3" xfId="5068" xr:uid="{A8F916F7-A7ED-4C8C-8C84-179D81086A82}"/>
    <cellStyle name="Comma 7 7 2 3 2" xfId="11644" xr:uid="{74A62443-9226-4A78-85CB-693C214F49D9}"/>
    <cellStyle name="Comma 7 7 2 4" xfId="8749" xr:uid="{113FFAFC-C751-46FE-8781-AAA701214A36}"/>
    <cellStyle name="Comma 7 7 3" xfId="2595" xr:uid="{7D3D3DF6-8EDC-43C4-BCC0-CE1B0A0D126A}"/>
    <cellStyle name="Comma 7 7 3 2" xfId="5763" xr:uid="{E130BBE3-29F1-4C2E-9C3C-D53EBFD9C4B4}"/>
    <cellStyle name="Comma 7 7 3 2 2" xfId="12314" xr:uid="{DA547FE4-FBFF-413C-9E2F-47F3435242A5}"/>
    <cellStyle name="Comma 7 7 3 3" xfId="9417" xr:uid="{4308EAEF-4730-4919-AA76-8D9CA6082CF7}"/>
    <cellStyle name="Comma 7 7 4" xfId="4466" xr:uid="{A5B22B7A-041D-4051-B770-6759E6463919}"/>
    <cellStyle name="Comma 7 7 4 2" xfId="11042" xr:uid="{17A75053-B6CB-459F-81E2-56BA165AE1DD}"/>
    <cellStyle name="Comma 7 7 5" xfId="8035" xr:uid="{D5E32EB1-DC76-46CC-960A-6D95E6DAB266}"/>
    <cellStyle name="Comma 7 8" xfId="673" xr:uid="{00000000-0005-0000-0000-0000A0020000}"/>
    <cellStyle name="Comma 7 8 2" xfId="3199" xr:uid="{6F071425-E82A-4BAB-966D-1C08E5014774}"/>
    <cellStyle name="Comma 7 8 2 2" xfId="6366" xr:uid="{0F73A7E0-D9AF-4FB0-8E92-CA357D0756DF}"/>
    <cellStyle name="Comma 7 8 2 2 2" xfId="12917" xr:uid="{1B8BCE43-FAA1-472C-8D2A-ADAD129BD141}"/>
    <cellStyle name="Comma 7 8 2 3" xfId="10020" xr:uid="{38E688A2-FC89-4798-A0D2-9F93D526EE9A}"/>
    <cellStyle name="Comma 7 8 3" xfId="5069" xr:uid="{E1B5E190-8FD8-425A-80A3-5AC47BC17348}"/>
    <cellStyle name="Comma 7 8 3 2" xfId="11645" xr:uid="{5906A9BE-9012-4CCE-BD01-22583AF32F74}"/>
    <cellStyle name="Comma 7 8 4" xfId="8036" xr:uid="{576EE781-4D20-47C4-B29F-2AC3B199E01C}"/>
    <cellStyle name="Comma 7 9" xfId="1855" xr:uid="{4E3359DB-482C-4544-9886-FC1D68184891}"/>
    <cellStyle name="Comma 7 9 2" xfId="3187" xr:uid="{5AE9BCC5-97F7-4525-B056-777C7C4D8661}"/>
    <cellStyle name="Comma 7 9 2 2" xfId="6354" xr:uid="{6D3629D3-3FD0-4BB1-B6D5-0882ADA536EC}"/>
    <cellStyle name="Comma 7 9 2 2 2" xfId="12905" xr:uid="{1A1EED73-0708-45B3-BEB7-4C68D2A40B81}"/>
    <cellStyle name="Comma 7 9 2 3" xfId="10008" xr:uid="{D26237E7-C4C3-45A9-9ABA-6D944819B63E}"/>
    <cellStyle name="Comma 7 9 3" xfId="5057" xr:uid="{E2041FFC-57E4-4D38-8AB6-4E919FA1408A}"/>
    <cellStyle name="Comma 7 9 3 2" xfId="11633" xr:uid="{4B9A1BC4-870A-42A4-B44F-4D6D28B49CE4}"/>
    <cellStyle name="Comma 7 9 4" xfId="8738" xr:uid="{1E03F550-79A3-4CCB-B01A-4866FE281AC3}"/>
    <cellStyle name="Comma 70" xfId="3282" xr:uid="{8BA55EC2-6C1A-4B00-B2F4-8D4B34F491D5}"/>
    <cellStyle name="Comma 70 2" xfId="6435" xr:uid="{BA968728-D54B-4780-A277-79EAF8E88A57}"/>
    <cellStyle name="Comma 70 2 2" xfId="12984" xr:uid="{3FDC6989-07D6-4DEA-92A0-3A0D16A04CE4}"/>
    <cellStyle name="Comma 70 2 3" xfId="7306" xr:uid="{06589F60-EB9C-4B1C-BA5D-AAC55C2307F3}"/>
    <cellStyle name="Comma 70 3" xfId="10093" xr:uid="{714CF604-E7C4-495F-9EA9-6CB71B71A2AF}"/>
    <cellStyle name="Comma 70 4" xfId="7230" xr:uid="{8B31BE3A-2DFC-4282-A34F-DCE7FA86A3F0}"/>
    <cellStyle name="Comma 71" xfId="674" xr:uid="{00000000-0005-0000-0000-0000A1020000}"/>
    <cellStyle name="Comma 71 2" xfId="675" xr:uid="{00000000-0005-0000-0000-0000A2020000}"/>
    <cellStyle name="Comma 71 2 2" xfId="1868" xr:uid="{AF88CC59-DA3A-4674-9415-C1BBA6F309EF}"/>
    <cellStyle name="Comma 71 2 2 2" xfId="3201" xr:uid="{D0E03F72-6961-4126-BAF7-9E59E1407106}"/>
    <cellStyle name="Comma 71 2 2 2 2" xfId="6368" xr:uid="{53E577F4-6626-4945-9570-F2EFEF1338B4}"/>
    <cellStyle name="Comma 71 2 2 2 2 2" xfId="12919" xr:uid="{89CEDB93-76B1-4EE4-BE6F-06EFDB3D09DA}"/>
    <cellStyle name="Comma 71 2 2 2 3" xfId="10022" xr:uid="{717BBB57-A009-411D-9478-C90285FB2FAD}"/>
    <cellStyle name="Comma 71 2 2 3" xfId="5071" xr:uid="{CFD62F0F-C5E6-440D-A89A-DDB9B8F8E18D}"/>
    <cellStyle name="Comma 71 2 2 3 2" xfId="11647" xr:uid="{8F4C6C13-7464-4927-87D2-BF4C6E267F1D}"/>
    <cellStyle name="Comma 71 2 2 4" xfId="8751" xr:uid="{189145AA-69F1-4D91-BBF8-0671113B4B9F}"/>
    <cellStyle name="Comma 71 2 3" xfId="2098" xr:uid="{44064EF3-9C1A-45CA-BB70-6C5C16606233}"/>
    <cellStyle name="Comma 71 2 3 2" xfId="5267" xr:uid="{94FEA35B-7898-40C7-BDC3-76BAB63156D3}"/>
    <cellStyle name="Comma 71 2 3 2 2" xfId="11822" xr:uid="{D8B073BB-0BE0-4931-A7AD-6F25E8332451}"/>
    <cellStyle name="Comma 71 2 3 3" xfId="8924" xr:uid="{8A3B8F98-05E3-4862-BE49-A8B3299B35EC}"/>
    <cellStyle name="Comma 71 2 4" xfId="3899" xr:uid="{4F3753CB-8D9E-4E37-AD0D-61CE5880DD7C}"/>
    <cellStyle name="Comma 71 2 4 2" xfId="10544" xr:uid="{DC3923A2-52A5-4266-8BE5-F504F25DD8C6}"/>
    <cellStyle name="Comma 71 2 5" xfId="1152" xr:uid="{CE3C5FA2-795A-4588-A82F-666B38224A71}"/>
    <cellStyle name="Comma 71 2 5 2" xfId="8085" xr:uid="{5148ED35-6B0F-4D0A-9628-AC0E27727184}"/>
    <cellStyle name="Comma 71 2 6" xfId="8038" xr:uid="{D9B682B2-5093-4663-9100-F61FCC5538BB}"/>
    <cellStyle name="Comma 71 3" xfId="1867" xr:uid="{BD4718DA-6658-4854-A87D-9B64E962056A}"/>
    <cellStyle name="Comma 71 3 2" xfId="3200" xr:uid="{0B5320A8-BF87-4B8B-A307-178E55AEDFD5}"/>
    <cellStyle name="Comma 71 3 2 2" xfId="6367" xr:uid="{D14154BA-51D5-4504-9AD8-B76AA78B605A}"/>
    <cellStyle name="Comma 71 3 2 2 2" xfId="12918" xr:uid="{1341488C-933F-4E0E-B333-BB5A433BC491}"/>
    <cellStyle name="Comma 71 3 2 3" xfId="10021" xr:uid="{F20044DD-83D2-4B79-96FF-6099CF7DB52F}"/>
    <cellStyle name="Comma 71 3 3" xfId="5070" xr:uid="{376D1E6A-C05F-413A-9BF6-059FA6C9CAB5}"/>
    <cellStyle name="Comma 71 3 3 2" xfId="11646" xr:uid="{2C892E48-1274-4A38-ADAB-F23A91B7A45E}"/>
    <cellStyle name="Comma 71 3 4" xfId="8750" xr:uid="{16B6279D-DC26-4FB9-B205-CE9928199AB1}"/>
    <cellStyle name="Comma 71 4" xfId="2060" xr:uid="{9EBCE322-956E-4206-97A7-C6C322F57E10}"/>
    <cellStyle name="Comma 71 4 2" xfId="5229" xr:uid="{A3DC71DE-042D-4691-A771-7B62C16A0717}"/>
    <cellStyle name="Comma 71 4 2 2" xfId="11784" xr:uid="{F0198421-293F-4EE8-BB2E-D9A4E25E5ACE}"/>
    <cellStyle name="Comma 71 4 3" xfId="8886" xr:uid="{9E92CAB6-DE27-4528-B673-BB32C3375858}"/>
    <cellStyle name="Comma 71 5" xfId="3848" xr:uid="{0270DC9D-9F62-4DB8-9EA7-BCBEDAE4AAE6}"/>
    <cellStyle name="Comma 71 5 2" xfId="10495" xr:uid="{5D0D9DDD-A6FD-49D0-AC1B-CB8DC3DB94E0}"/>
    <cellStyle name="Comma 71 6" xfId="1143" xr:uid="{7104EE4F-B776-4BEB-A671-9AF7D0C3B98F}"/>
    <cellStyle name="Comma 71 6 2" xfId="8077" xr:uid="{BE5F50E8-AD4C-4531-A09F-58BE593A77B4}"/>
    <cellStyle name="Comma 71 7" xfId="8037" xr:uid="{9C77DB06-B20B-4431-BD7D-B56CB6FA79D2}"/>
    <cellStyle name="Comma 72" xfId="3284" xr:uid="{96612BB3-100B-4A4D-AC97-DA4FAE2DF10E}"/>
    <cellStyle name="Comma 72 2" xfId="6437" xr:uid="{9807C82A-1B75-452B-B7B8-8FD438E3BE78}"/>
    <cellStyle name="Comma 72 2 2" xfId="12985" xr:uid="{B2E3BADD-23BF-4E96-A134-70CAFD81FF32}"/>
    <cellStyle name="Comma 72 3" xfId="10094" xr:uid="{C36EB00C-DB99-451F-8AE5-6A3E9E5CC2BC}"/>
    <cellStyle name="Comma 73" xfId="3290" xr:uid="{02E582E5-7300-4904-A144-81D3F8D11585}"/>
    <cellStyle name="Comma 73 2" xfId="6443" xr:uid="{D2A11F76-3A48-438F-B824-187EDF8B724D}"/>
    <cellStyle name="Comma 73 2 2" xfId="12990" xr:uid="{F3BBB615-FF60-4A98-8D8F-87FC892B845F}"/>
    <cellStyle name="Comma 73 3" xfId="10099" xr:uid="{006305F4-8CA3-4AB5-B1AA-E34DE05F2A50}"/>
    <cellStyle name="Comma 74" xfId="3326" xr:uid="{32BE3BC3-341D-4384-8D29-F417745682DA}"/>
    <cellStyle name="Comma 74 2" xfId="6466" xr:uid="{1022E84E-A2F0-40DC-AF71-D72321A851D3}"/>
    <cellStyle name="Comma 74 2 2" xfId="13012" xr:uid="{8447E8AB-7EE0-4374-B6B0-D5D7FB331DB0}"/>
    <cellStyle name="Comma 74 3" xfId="10120" xr:uid="{D1432FDB-A4DA-46C3-955C-66B876A96103}"/>
    <cellStyle name="Comma 75" xfId="3331" xr:uid="{586A23D2-7DA6-459F-A8CE-5F6F6E177483}"/>
    <cellStyle name="Comma 75 2" xfId="6471" xr:uid="{B33D7E4E-2CA8-4D21-9C67-092D2506450A}"/>
    <cellStyle name="Comma 75 2 2" xfId="13016" xr:uid="{AEE80BA7-DC43-4683-B3A3-041907E8C9EE}"/>
    <cellStyle name="Comma 75 3" xfId="10124" xr:uid="{44594878-7074-4C6B-A93C-43A680DF3699}"/>
    <cellStyle name="Comma 75 4" xfId="13670" xr:uid="{B7AD04CF-F706-4E1E-97F4-BF58EDC7F11E}"/>
    <cellStyle name="Comma 76" xfId="676" xr:uid="{00000000-0005-0000-0000-0000A3020000}"/>
    <cellStyle name="Comma 76 10" xfId="8039" xr:uid="{3FA25907-83C4-4137-843C-ABAAC7CA13BC}"/>
    <cellStyle name="Comma 76 2" xfId="677" xr:uid="{00000000-0005-0000-0000-0000A4020000}"/>
    <cellStyle name="Comma 76 2 2" xfId="1870" xr:uid="{34FC1F2F-AD7F-417B-85C1-AD125ACA0E48}"/>
    <cellStyle name="Comma 76 2 2 2" xfId="3203" xr:uid="{18A63531-1101-4059-A4DF-40769DA27768}"/>
    <cellStyle name="Comma 76 2 2 2 2" xfId="6370" xr:uid="{7C27392E-3E35-4246-BCCB-D49AB4AFC2AD}"/>
    <cellStyle name="Comma 76 2 2 2 2 2" xfId="12921" xr:uid="{C75C6038-002A-4AF6-BA3B-890C943CF565}"/>
    <cellStyle name="Comma 76 2 2 2 3" xfId="10024" xr:uid="{802C64CD-15DC-46B5-93DB-6D643B4C5DF8}"/>
    <cellStyle name="Comma 76 2 2 3" xfId="5073" xr:uid="{2507AE1D-C356-4EDB-AA35-988BDEB002FF}"/>
    <cellStyle name="Comma 76 2 2 3 2" xfId="11649" xr:uid="{97CC5A80-9D5D-4A56-814B-863765A2816F}"/>
    <cellStyle name="Comma 76 2 2 4" xfId="8753" xr:uid="{1692B392-0D6E-485D-9303-2B4B353B0285}"/>
    <cellStyle name="Comma 76 2 3" xfId="2550" xr:uid="{939766AF-1EB7-473D-B72E-E28916F315C6}"/>
    <cellStyle name="Comma 76 2 3 2" xfId="5718" xr:uid="{C22E560E-B977-4100-91AF-B8A801215079}"/>
    <cellStyle name="Comma 76 2 3 2 2" xfId="12271" xr:uid="{A53A670E-C3CA-4910-9C15-737604F5423B}"/>
    <cellStyle name="Comma 76 2 3 3" xfId="9374" xr:uid="{9A307F48-978B-47F5-8FDB-8BE209A3A2CD}"/>
    <cellStyle name="Comma 76 2 4" xfId="4421" xr:uid="{1FC95D2E-E406-4565-B7A8-4B17288297D5}"/>
    <cellStyle name="Comma 76 2 4 2" xfId="10999" xr:uid="{A46E91EF-208B-45D3-A742-566BD32BBDC8}"/>
    <cellStyle name="Comma 76 2 5" xfId="8040" xr:uid="{F45F8B1B-AE5D-4BE1-993A-A3E4B27D4137}"/>
    <cellStyle name="Comma 76 3" xfId="1869" xr:uid="{85D6B632-8D81-4639-9BA7-39EBCF830ACE}"/>
    <cellStyle name="Comma 76 3 2" xfId="3202" xr:uid="{2C03F7F0-2A9C-4669-BE81-74DE2C10AFC4}"/>
    <cellStyle name="Comma 76 3 2 2" xfId="6369" xr:uid="{48B72424-4E2E-482C-9BB0-68CD3657148D}"/>
    <cellStyle name="Comma 76 3 2 2 2" xfId="12920" xr:uid="{183ED278-F59F-4BAC-BF28-4981AE20EAC2}"/>
    <cellStyle name="Comma 76 3 2 3" xfId="10023" xr:uid="{2F508A90-C12A-4F50-A32F-7D52AA5D5C7F}"/>
    <cellStyle name="Comma 76 3 3" xfId="5072" xr:uid="{59EA4B8D-18C3-410D-810A-C3CE533CC759}"/>
    <cellStyle name="Comma 76 3 3 2" xfId="11648" xr:uid="{D66D8C88-8DD1-459C-8BBA-CC92218817BA}"/>
    <cellStyle name="Comma 76 3 4" xfId="8752" xr:uid="{EE8D7719-4710-4D04-8BFB-F23D2B7A5D0C}"/>
    <cellStyle name="Comma 76 4" xfId="2299" xr:uid="{177728BF-8711-4F85-9817-2F08F7568E2D}"/>
    <cellStyle name="Comma 76 4 2" xfId="5467" xr:uid="{6E137DA3-4C12-4C1F-804A-299A74515EC1}"/>
    <cellStyle name="Comma 76 4 2 2" xfId="12022" xr:uid="{75D06BBB-833A-43E3-83CA-CD8E294E6CDD}"/>
    <cellStyle name="Comma 76 4 3" xfId="9125" xr:uid="{0DA0EB81-AB68-4753-A411-E5C2880AC791}"/>
    <cellStyle name="Comma 76 5" xfId="3636" xr:uid="{DC67AFC8-F136-40EB-B24C-EADF6987A72B}"/>
    <cellStyle name="Comma 76 5 2" xfId="6757" xr:uid="{568C5B75-EB7E-4721-B8E4-BF04411DE5A7}"/>
    <cellStyle name="Comma 76 5 2 2" xfId="13297" xr:uid="{70A3BCD2-A0D6-46C0-9B70-FEA7E8ABB8F3}"/>
    <cellStyle name="Comma 76 5 3" xfId="10405" xr:uid="{59D71F29-7891-491D-9138-275AE8552006}"/>
    <cellStyle name="Comma 76 6" xfId="4126" xr:uid="{C6EFCC28-6A88-4920-8A04-521F4035EC66}"/>
    <cellStyle name="Comma 76 6 2" xfId="10744" xr:uid="{882A564A-66B8-488B-9350-2DBA2A87372C}"/>
    <cellStyle name="Comma 76 7" xfId="6819" xr:uid="{486A8C33-96A5-4C84-8026-BEA51AF772B2}"/>
    <cellStyle name="Comma 76 7 2" xfId="13344" xr:uid="{FFC288DC-58FB-4588-9607-9291A4076D30}"/>
    <cellStyle name="Comma 76 8" xfId="7102" xr:uid="{2A5555F7-460B-477D-BBF0-38E271E31E22}"/>
    <cellStyle name="Comma 76 8 2" xfId="13606" xr:uid="{31E78805-D340-4B77-AFB7-46891551099B}"/>
    <cellStyle name="Comma 76 9" xfId="7623" xr:uid="{27E7A0A6-3A3E-4DC7-84F5-A3B281E778C1}"/>
    <cellStyle name="Comma 77" xfId="3332" xr:uid="{B6146946-0DDA-4A36-81AF-C504E7A234EE}"/>
    <cellStyle name="Comma 77 2" xfId="6472" xr:uid="{16C1A8D8-F6C6-439C-B84D-387C153C6AC5}"/>
    <cellStyle name="Comma 77 2 2" xfId="13017" xr:uid="{963FF014-2357-4FB2-BF6D-6A08CDC1BC8B}"/>
    <cellStyle name="Comma 77 2 3" xfId="7307" xr:uid="{413867C6-161B-4A1C-A260-C20EF3CE8484}"/>
    <cellStyle name="Comma 77 3" xfId="10125" xr:uid="{B4E8F376-B2B6-471D-B1ED-5D888A200674}"/>
    <cellStyle name="Comma 77 4" xfId="7238" xr:uid="{04306505-AC85-43CB-B0D4-92AA93B3EF06}"/>
    <cellStyle name="Comma 78" xfId="3336" xr:uid="{B7E01A17-2FE3-4EDE-86AB-45F61639B008}"/>
    <cellStyle name="Comma 78 2" xfId="6475" xr:uid="{8F9812E6-A64D-4686-824E-87D4A898897B}"/>
    <cellStyle name="Comma 78 2 2" xfId="13019" xr:uid="{B99DDC93-9D48-4ED5-B362-84A511FF352E}"/>
    <cellStyle name="Comma 78 3" xfId="10127" xr:uid="{852577F7-A3F8-4BA3-9E36-313D7F58EA46}"/>
    <cellStyle name="Comma 79" xfId="3372" xr:uid="{2CA8D08A-231F-4026-9459-5ADE2749E891}"/>
    <cellStyle name="Comma 79 2" xfId="6503" xr:uid="{C8E6709B-E031-4925-AD03-E2987A1B2538}"/>
    <cellStyle name="Comma 79 2 2" xfId="13045" xr:uid="{07E7DDFF-44B5-441E-BD82-46DB9FB0158B}"/>
    <cellStyle name="Comma 79 3" xfId="10153" xr:uid="{9E4A9711-4459-438C-AC73-94DE375B1304}"/>
    <cellStyle name="Comma 8" xfId="678" xr:uid="{00000000-0005-0000-0000-0000A5020000}"/>
    <cellStyle name="Comma 8 10" xfId="3637" xr:uid="{5D40459E-5CCC-4900-B00D-D7A956664906}"/>
    <cellStyle name="Comma 8 10 2" xfId="6758" xr:uid="{FBFB19E6-9155-4D3E-9480-3A76E2C8C25D}"/>
    <cellStyle name="Comma 8 10 2 2" xfId="13298" xr:uid="{DEC3EDE1-99B3-4D0A-9B66-C64FF2BD6E79}"/>
    <cellStyle name="Comma 8 10 3" xfId="10406" xr:uid="{229624E0-BD1C-457E-9743-0BF3E8A1A8FB}"/>
    <cellStyle name="Comma 8 11" xfId="3749" xr:uid="{BF30705D-581E-4BEF-AAB8-7AD0692BF4C6}"/>
    <cellStyle name="Comma 8 11 2" xfId="10449" xr:uid="{2B5EAFCA-14F9-416B-8ADF-7E737C4915CB}"/>
    <cellStyle name="Comma 8 12" xfId="7103" xr:uid="{56D41840-58D3-4529-B849-141F3EE99A31}"/>
    <cellStyle name="Comma 8 12 2" xfId="13607" xr:uid="{3DBBAFF8-E8D4-47BB-8181-6DA2AA00FF6B}"/>
    <cellStyle name="Comma 8 13" xfId="7624" xr:uid="{5D5866EF-FB8C-46B0-A45E-F874C098E992}"/>
    <cellStyle name="Comma 8 14" xfId="13648" xr:uid="{80037E28-3B8E-4405-AC72-0991EFBC21EA}"/>
    <cellStyle name="Comma 8 2" xfId="679" xr:uid="{00000000-0005-0000-0000-0000A6020000}"/>
    <cellStyle name="Comma 8 2 10" xfId="7104" xr:uid="{4AF27671-3FE6-4B40-BE3E-B5F562D6C108}"/>
    <cellStyle name="Comma 8 2 10 2" xfId="13608" xr:uid="{454F7B5C-0A4A-4F98-ACB8-05B6C2523704}"/>
    <cellStyle name="Comma 8 2 11" xfId="7625" xr:uid="{8D15C4BF-A2AD-4FF1-B114-48A8C1910183}"/>
    <cellStyle name="Comma 8 2 2" xfId="680" xr:uid="{00000000-0005-0000-0000-0000A7020000}"/>
    <cellStyle name="Comma 8 2 2 2" xfId="681" xr:uid="{00000000-0005-0000-0000-0000A8020000}"/>
    <cellStyle name="Comma 8 2 2 2 2" xfId="1874" xr:uid="{B23730CF-588E-457D-A949-55EB17D00D63}"/>
    <cellStyle name="Comma 8 2 2 2 2 2" xfId="3207" xr:uid="{79879514-B78F-4D73-8D71-5558FA98E6AE}"/>
    <cellStyle name="Comma 8 2 2 2 2 2 2" xfId="6374" xr:uid="{E8AA4E96-7C5A-4D93-8EA7-4E1CC59C253F}"/>
    <cellStyle name="Comma 8 2 2 2 2 2 2 2" xfId="12925" xr:uid="{356E8D68-2792-4F31-8037-BAECBCE1875A}"/>
    <cellStyle name="Comma 8 2 2 2 2 2 3" xfId="10028" xr:uid="{CD789B01-E98B-4DA5-9E7C-53B1C2F8D288}"/>
    <cellStyle name="Comma 8 2 2 2 2 3" xfId="5077" xr:uid="{D283A2FF-83AA-49E6-8EF1-C7EE55B96C81}"/>
    <cellStyle name="Comma 8 2 2 2 2 3 2" xfId="11653" xr:uid="{42C31771-E60F-45E9-914E-89376D203432}"/>
    <cellStyle name="Comma 8 2 2 2 2 4" xfId="8757" xr:uid="{7B3F92B4-34C5-4E3E-9C20-060848E12089}"/>
    <cellStyle name="Comma 8 2 2 2 3" xfId="2612" xr:uid="{D9E09852-3C2D-4772-B432-7284A3510CE7}"/>
    <cellStyle name="Comma 8 2 2 2 3 2" xfId="5780" xr:uid="{13A9AC8D-AEE2-4FB9-BD9B-B1E117C0D85D}"/>
    <cellStyle name="Comma 8 2 2 2 3 2 2" xfId="12331" xr:uid="{E8EB533B-844A-4F26-B79F-86848CDFA48C}"/>
    <cellStyle name="Comma 8 2 2 2 3 3" xfId="9434" xr:uid="{D382AB61-73E8-4B05-A633-78A5E036FFE5}"/>
    <cellStyle name="Comma 8 2 2 2 4" xfId="4483" xr:uid="{9D20AA99-2056-4FF9-8F4C-239E394D2165}"/>
    <cellStyle name="Comma 8 2 2 2 4 2" xfId="11059" xr:uid="{02372AD2-0E22-4C9D-91A3-FE4E788863A2}"/>
    <cellStyle name="Comma 8 2 2 2 5" xfId="8042" xr:uid="{CCBC5F5C-997B-4CEF-B58D-D3C11D95F43D}"/>
    <cellStyle name="Comma 8 2 2 3" xfId="682" xr:uid="{00000000-0005-0000-0000-0000A9020000}"/>
    <cellStyle name="Comma 8 2 2 3 2" xfId="3208" xr:uid="{EBCDF671-4047-4C4D-B007-0FB6E791A72A}"/>
    <cellStyle name="Comma 8 2 2 3 2 2" xfId="6375" xr:uid="{1402640A-7C85-4D64-9DD8-170335A64709}"/>
    <cellStyle name="Comma 8 2 2 3 2 2 2" xfId="12926" xr:uid="{784A52CA-6D78-4E15-85DD-609874CC7BC6}"/>
    <cellStyle name="Comma 8 2 2 3 2 3" xfId="10029" xr:uid="{DC8C1F67-8849-4559-BDC3-34717D1D70E4}"/>
    <cellStyle name="Comma 8 2 2 3 3" xfId="5078" xr:uid="{8EDF069E-98BD-406C-88B8-EBA31F291BF6}"/>
    <cellStyle name="Comma 8 2 2 3 3 2" xfId="11654" xr:uid="{3E99BA4F-1464-46D3-88E3-CEA84A5F4FAF}"/>
    <cellStyle name="Comma 8 2 2 3 4" xfId="8043" xr:uid="{C9EEE87B-96CF-4294-BC06-2D28D6422F04}"/>
    <cellStyle name="Comma 8 2 2 4" xfId="1873" xr:uid="{651A9D21-1926-4B01-85AC-22B76301707D}"/>
    <cellStyle name="Comma 8 2 2 4 2" xfId="3206" xr:uid="{66C3042D-F537-442F-AC4C-C9D5009380D5}"/>
    <cellStyle name="Comma 8 2 2 4 2 2" xfId="6373" xr:uid="{008E10EC-5C33-479C-AB5D-059ACDE5DF8E}"/>
    <cellStyle name="Comma 8 2 2 4 2 2 2" xfId="12924" xr:uid="{57895885-5ED9-4F31-B5D9-26BA56C72242}"/>
    <cellStyle name="Comma 8 2 2 4 2 3" xfId="10027" xr:uid="{7EBD3C08-ED7C-40EF-A5DC-98A7ECAC86A6}"/>
    <cellStyle name="Comma 8 2 2 4 3" xfId="5076" xr:uid="{F96E44C0-1618-4938-B468-572E9508594B}"/>
    <cellStyle name="Comma 8 2 2 4 3 2" xfId="11652" xr:uid="{46343A58-F814-4CC9-B6C4-A3BD00A0AD70}"/>
    <cellStyle name="Comma 8 2 2 4 4" xfId="8756" xr:uid="{D2E21926-3155-4E3E-8DE8-59F25BA5A8E0}"/>
    <cellStyle name="Comma 8 2 2 5" xfId="2300" xr:uid="{A0B80BA0-110B-4BA5-BE4C-2B72F93A0820}"/>
    <cellStyle name="Comma 8 2 2 5 2" xfId="5468" xr:uid="{6623DD26-1F60-4EB2-A1E5-E6BD6382FB4D}"/>
    <cellStyle name="Comma 8 2 2 5 2 2" xfId="12023" xr:uid="{88E11B8A-F6FA-4832-A028-79623EF6B6BE}"/>
    <cellStyle name="Comma 8 2 2 5 3" xfId="9126" xr:uid="{A1FB450B-B12B-4955-B350-62ACE958988D}"/>
    <cellStyle name="Comma 8 2 2 6" xfId="4127" xr:uid="{C1586ED8-9F4E-4D70-8260-9A6D4F09B04C}"/>
    <cellStyle name="Comma 8 2 2 6 2" xfId="10745" xr:uid="{E697F523-86A1-49D8-BD1E-E66495D52597}"/>
    <cellStyle name="Comma 8 2 2 7" xfId="8041" xr:uid="{D4964074-488C-4D28-8363-0C8CB4D1FF1C}"/>
    <cellStyle name="Comma 8 2 3" xfId="683" xr:uid="{00000000-0005-0000-0000-0000AA020000}"/>
    <cellStyle name="Comma 8 2 3 2" xfId="1875" xr:uid="{CA62804C-05C6-4048-AB23-B868539E0584}"/>
    <cellStyle name="Comma 8 2 3 2 2" xfId="3209" xr:uid="{C2CD6DA4-2D83-4CA6-8942-8E121B817B98}"/>
    <cellStyle name="Comma 8 2 3 2 2 2" xfId="6376" xr:uid="{6DAB4D44-97F9-4431-B209-7115F470CDF1}"/>
    <cellStyle name="Comma 8 2 3 2 2 2 2" xfId="12927" xr:uid="{911E8BF8-DB3C-407C-AED4-34DC32490D59}"/>
    <cellStyle name="Comma 8 2 3 2 2 3" xfId="10030" xr:uid="{D576B362-8D1F-45CD-82E3-6AEEC97E7437}"/>
    <cellStyle name="Comma 8 2 3 2 3" xfId="5079" xr:uid="{24AF4C9C-3ECA-4C97-87FF-FD0644D9BEA6}"/>
    <cellStyle name="Comma 8 2 3 2 3 2" xfId="11655" xr:uid="{08FED12F-BCF0-4199-A46F-052536C27294}"/>
    <cellStyle name="Comma 8 2 3 2 4" xfId="8758" xr:uid="{4A218FDE-A6AD-42E8-9509-F5D0818EBCCF}"/>
    <cellStyle name="Comma 8 2 3 3" xfId="2552" xr:uid="{6D01ED57-82F6-4637-9B72-F5B3630C5837}"/>
    <cellStyle name="Comma 8 2 3 3 2" xfId="5720" xr:uid="{E88A2356-1477-4EA4-994D-766C011DC10F}"/>
    <cellStyle name="Comma 8 2 3 3 2 2" xfId="12273" xr:uid="{FFCB32A0-7A6A-4574-9224-13E5A41BAF9E}"/>
    <cellStyle name="Comma 8 2 3 3 3" xfId="9376" xr:uid="{669FDEF8-13FF-4858-885B-FE0643CE0C0A}"/>
    <cellStyle name="Comma 8 2 3 4" xfId="4423" xr:uid="{A1B2A77A-258A-43D6-A271-5D5AF4453E9A}"/>
    <cellStyle name="Comma 8 2 3 4 2" xfId="11001" xr:uid="{CB83DDAF-B1FE-41A3-BF2A-660ED8B87796}"/>
    <cellStyle name="Comma 8 2 3 5" xfId="8044" xr:uid="{4E1E1172-1D5E-48F2-82F5-D4F656B468CC}"/>
    <cellStyle name="Comma 8 2 4" xfId="684" xr:uid="{00000000-0005-0000-0000-0000AB020000}"/>
    <cellStyle name="Comma 8 2 4 2" xfId="1876" xr:uid="{532F1478-97AD-48A4-9358-CBA292D74368}"/>
    <cellStyle name="Comma 8 2 4 2 2" xfId="3210" xr:uid="{3B63E26F-0D6E-4F48-BC1B-EC70EE880CDD}"/>
    <cellStyle name="Comma 8 2 4 2 2 2" xfId="6377" xr:uid="{350538B8-362A-490F-9C11-109452F6C0A7}"/>
    <cellStyle name="Comma 8 2 4 2 2 2 2" xfId="12928" xr:uid="{4D145BC2-776E-4778-B51E-E89E967D3214}"/>
    <cellStyle name="Comma 8 2 4 2 2 3" xfId="10031" xr:uid="{5D938197-03F2-4DB4-96C0-6C72FB7720CE}"/>
    <cellStyle name="Comma 8 2 4 2 3" xfId="5080" xr:uid="{54DE2AA1-FA9A-447C-9018-A491563AF2D6}"/>
    <cellStyle name="Comma 8 2 4 2 3 2" xfId="11656" xr:uid="{4DBECF10-AD53-431D-B29B-79DD944302CF}"/>
    <cellStyle name="Comma 8 2 4 2 4" xfId="8759" xr:uid="{6176D056-EF70-4B63-89D7-7D3FE42038CE}"/>
    <cellStyle name="Comma 8 2 4 3" xfId="2598" xr:uid="{D5B24C8B-E6CC-41CA-891C-0C5D8955E693}"/>
    <cellStyle name="Comma 8 2 4 3 2" xfId="5766" xr:uid="{F22C7E0C-DF84-4196-A429-4D7EC4496400}"/>
    <cellStyle name="Comma 8 2 4 3 2 2" xfId="12317" xr:uid="{909EDA5F-1216-4EB5-A02F-D6F1380F042B}"/>
    <cellStyle name="Comma 8 2 4 3 3" xfId="9420" xr:uid="{9200CE15-CE98-470E-B795-6976512FFC8F}"/>
    <cellStyle name="Comma 8 2 4 4" xfId="4469" xr:uid="{A16BD76D-FF11-4DCC-AB2E-410AF37A5D97}"/>
    <cellStyle name="Comma 8 2 4 4 2" xfId="11045" xr:uid="{D6F2B3D6-4298-424A-8D68-838C7E0E8C56}"/>
    <cellStyle name="Comma 8 2 4 5" xfId="8045" xr:uid="{82FAD942-EED9-4116-AD25-FF34EC28CE2E}"/>
    <cellStyle name="Comma 8 2 5" xfId="1872" xr:uid="{A2F3E9EA-96DC-4C75-A29E-148D09F43427}"/>
    <cellStyle name="Comma 8 2 5 2" xfId="3205" xr:uid="{05905483-8F3D-4BF7-BA74-7DD173DCBF9A}"/>
    <cellStyle name="Comma 8 2 5 2 2" xfId="6372" xr:uid="{3C92C743-8C74-4214-BC0D-3DD5B2083B07}"/>
    <cellStyle name="Comma 8 2 5 2 2 2" xfId="12923" xr:uid="{880AB3B6-6C87-412A-BA40-D912FB875F89}"/>
    <cellStyle name="Comma 8 2 5 2 3" xfId="10026" xr:uid="{17714906-0E54-4881-B721-9A1068095F47}"/>
    <cellStyle name="Comma 8 2 5 3" xfId="5075" xr:uid="{D49B80E6-59A7-4922-8A83-8B5CBDD7CDF0}"/>
    <cellStyle name="Comma 8 2 5 3 2" xfId="11651" xr:uid="{A7D15FC6-DA7D-458F-9634-54D19D98C97C}"/>
    <cellStyle name="Comma 8 2 5 4" xfId="8755" xr:uid="{A1A99EAC-C21B-4B73-97ED-C55F43842A32}"/>
    <cellStyle name="Comma 8 2 6" xfId="2001" xr:uid="{E5A21AFD-9774-4F31-8E16-A32DB3BF46D4}"/>
    <cellStyle name="Comma 8 2 6 2" xfId="5170" xr:uid="{205FDCE7-FB4E-4659-BB1E-7CA2C37C5276}"/>
    <cellStyle name="Comma 8 2 6 2 2" xfId="11743" xr:uid="{95F377A6-1E8F-4FAB-93D4-46B1B6A14422}"/>
    <cellStyle name="Comma 8 2 6 3" xfId="8845" xr:uid="{ACA8B550-00C6-4A6F-8612-1714FB05CF63}"/>
    <cellStyle name="Comma 8 2 7" xfId="3412" xr:uid="{C6DB1F2F-EC7B-4420-9377-AAF2DF109AC9}"/>
    <cellStyle name="Comma 8 2 7 2" xfId="6539" xr:uid="{9E2EAECC-6BCF-4E4D-99B6-BA1A987845AC}"/>
    <cellStyle name="Comma 8 2 7 2 2" xfId="13079" xr:uid="{80F7A6F0-6BC3-4D34-9E3A-8C9C8ADD5F36}"/>
    <cellStyle name="Comma 8 2 7 3" xfId="10187" xr:uid="{AA00AEE3-662E-427E-8A87-8E58EA6412C1}"/>
    <cellStyle name="Comma 8 2 8" xfId="3638" xr:uid="{749802FE-9CEB-4D6C-8B82-A24FCCAD8DFE}"/>
    <cellStyle name="Comma 8 2 8 2" xfId="6759" xr:uid="{57F9EC61-B987-4321-89D8-3FB45F446BA9}"/>
    <cellStyle name="Comma 8 2 8 2 2" xfId="13299" xr:uid="{C2C04754-EE9C-497B-9A2C-B44C124C7276}"/>
    <cellStyle name="Comma 8 2 8 3" xfId="10407" xr:uid="{7C39DB1B-A204-4B9F-BDD5-FFFFCCD7DA8C}"/>
    <cellStyle name="Comma 8 2 9" xfId="3901" xr:uid="{898968C0-36A4-42D9-BC82-CAEAEA5D22B2}"/>
    <cellStyle name="Comma 8 2 9 2" xfId="10546" xr:uid="{4EB34C2D-7A1A-42F8-BD83-E2C7AD2B7402}"/>
    <cellStyle name="Comma 8 3" xfId="685" xr:uid="{00000000-0005-0000-0000-0000AC020000}"/>
    <cellStyle name="Comma 8 3 10" xfId="7105" xr:uid="{EF97DC58-EA4A-48B3-A7AE-6183A5B18178}"/>
    <cellStyle name="Comma 8 3 10 2" xfId="13609" xr:uid="{95EC4CDF-ADF4-45C3-BE5B-8AEBF4E03238}"/>
    <cellStyle name="Comma 8 3 11" xfId="8046" xr:uid="{3724BEB3-ED94-4496-A10C-4DBAB33B9F56}"/>
    <cellStyle name="Comma 8 3 2" xfId="686" xr:uid="{00000000-0005-0000-0000-0000AD020000}"/>
    <cellStyle name="Comma 8 3 2 2" xfId="1878" xr:uid="{2E31DDF5-4E0E-48A9-8A14-4449DF2F452E}"/>
    <cellStyle name="Comma 8 3 2 2 2" xfId="3212" xr:uid="{25102BC6-DE21-4FDB-A28D-9EB5A24621BB}"/>
    <cellStyle name="Comma 8 3 2 2 2 2" xfId="6379" xr:uid="{5F5D52E1-D502-45FE-9D87-27D59208ECC2}"/>
    <cellStyle name="Comma 8 3 2 2 2 2 2" xfId="12930" xr:uid="{3C244DE0-59BD-4A25-8512-BC367E1A012C}"/>
    <cellStyle name="Comma 8 3 2 2 2 3" xfId="10033" xr:uid="{D83BC137-2321-406F-8E04-7CF41FE740AC}"/>
    <cellStyle name="Comma 8 3 2 2 3" xfId="5082" xr:uid="{1D96FC44-C73A-4021-8EF7-331342B7EDFF}"/>
    <cellStyle name="Comma 8 3 2 2 3 2" xfId="11658" xr:uid="{C485B74B-84B4-4BEF-B27B-3901F49AC88A}"/>
    <cellStyle name="Comma 8 3 2 2 4" xfId="8761" xr:uid="{D1895BF9-DAAE-4122-B7F4-52E5A094D0FF}"/>
    <cellStyle name="Comma 8 3 2 3" xfId="2301" xr:uid="{9C12FA04-B19F-4E66-A062-C3E899C17B6E}"/>
    <cellStyle name="Comma 8 3 2 3 2" xfId="5469" xr:uid="{D320450D-652B-49F8-A203-3D5853FA8FFB}"/>
    <cellStyle name="Comma 8 3 2 3 2 2" xfId="12024" xr:uid="{4F90236F-BB5A-4F92-A939-4476F7D93911}"/>
    <cellStyle name="Comma 8 3 2 3 3" xfId="9127" xr:uid="{983D0B0D-32D2-4839-9C2F-7EBA274BDE12}"/>
    <cellStyle name="Comma 8 3 2 4" xfId="4128" xr:uid="{142CE933-8AF6-46AF-AD9B-B4F06F879200}"/>
    <cellStyle name="Comma 8 3 2 4 2" xfId="10746" xr:uid="{65C3E218-C18C-44D8-A1AB-876EECC1FDF4}"/>
    <cellStyle name="Comma 8 3 2 5" xfId="8047" xr:uid="{1B0CE691-145B-4FC2-87FB-4C3FBB673D4A}"/>
    <cellStyle name="Comma 8 3 3" xfId="687" xr:uid="{00000000-0005-0000-0000-0000AE020000}"/>
    <cellStyle name="Comma 8 3 3 2" xfId="1879" xr:uid="{90210B49-7ABA-4DB9-BB28-313E1B8E99B1}"/>
    <cellStyle name="Comma 8 3 3 2 2" xfId="3213" xr:uid="{E2599726-E1B9-4A63-B6E4-60A67D72C9D6}"/>
    <cellStyle name="Comma 8 3 3 2 2 2" xfId="6380" xr:uid="{DFF21291-1C48-4B3A-BFD7-23CD61129879}"/>
    <cellStyle name="Comma 8 3 3 2 2 2 2" xfId="12931" xr:uid="{9DA9329F-A7D3-492A-830D-E71757CF163B}"/>
    <cellStyle name="Comma 8 3 3 2 2 3" xfId="10034" xr:uid="{839E22B0-60D8-4108-84D7-BFA79A12FBAC}"/>
    <cellStyle name="Comma 8 3 3 2 3" xfId="5083" xr:uid="{176C18A1-A600-48BC-9FCF-9D3AF7FC3408}"/>
    <cellStyle name="Comma 8 3 3 2 3 2" xfId="11659" xr:uid="{BF4EAD89-8783-4412-A3D6-CA61DB46C2B4}"/>
    <cellStyle name="Comma 8 3 3 2 4" xfId="8762" xr:uid="{6250F418-2E9D-4DAA-94DB-F5EED494CF8D}"/>
    <cellStyle name="Comma 8 3 3 3" xfId="2553" xr:uid="{FB517578-E5FF-4C15-B06B-BC938DFDA373}"/>
    <cellStyle name="Comma 8 3 3 3 2" xfId="5721" xr:uid="{92C92D5C-A8A1-445F-846A-1932B6E9FCA1}"/>
    <cellStyle name="Comma 8 3 3 3 2 2" xfId="12274" xr:uid="{B61FF7BF-04F8-4277-BA87-2DF5BA3063EB}"/>
    <cellStyle name="Comma 8 3 3 3 3" xfId="9377" xr:uid="{F6EA88B1-31C9-46D2-B101-B6EECB551B13}"/>
    <cellStyle name="Comma 8 3 3 4" xfId="4424" xr:uid="{BF68ADEF-0347-4A5E-A081-6B1B4044244C}"/>
    <cellStyle name="Comma 8 3 3 4 2" xfId="11002" xr:uid="{13E0DDB0-2879-40A2-9C0E-D3079CE13715}"/>
    <cellStyle name="Comma 8 3 3 5" xfId="8048" xr:uid="{0A52250C-D382-4CA6-9C59-3E3762BA3BA0}"/>
    <cellStyle name="Comma 8 3 4" xfId="688" xr:uid="{00000000-0005-0000-0000-0000AF020000}"/>
    <cellStyle name="Comma 8 3 4 2" xfId="1880" xr:uid="{FBDB2A5C-9DC7-4C99-B807-E824165FA5C0}"/>
    <cellStyle name="Comma 8 3 4 2 2" xfId="3214" xr:uid="{AB115E64-8F2B-455A-846F-C130F7E7CB06}"/>
    <cellStyle name="Comma 8 3 4 2 2 2" xfId="6381" xr:uid="{9D2B8945-977A-483D-939F-F2E48BA9C705}"/>
    <cellStyle name="Comma 8 3 4 2 2 2 2" xfId="12932" xr:uid="{F33B39B3-2569-4377-A761-707985180EC7}"/>
    <cellStyle name="Comma 8 3 4 2 2 3" xfId="10035" xr:uid="{A7AADBD3-6379-4AFE-9351-9872240556D2}"/>
    <cellStyle name="Comma 8 3 4 2 3" xfId="5084" xr:uid="{F2FC5AD8-089D-4EF9-AA74-E6F2050CC995}"/>
    <cellStyle name="Comma 8 3 4 2 3 2" xfId="11660" xr:uid="{5F267AE9-E25D-4818-B5A0-9EA9A95CC3CA}"/>
    <cellStyle name="Comma 8 3 4 2 4" xfId="8763" xr:uid="{9F48001C-BBA7-4885-9EE2-FAED9C14D826}"/>
    <cellStyle name="Comma 8 3 4 3" xfId="2611" xr:uid="{481FDE80-C6AB-4F64-9798-186F2A4C0E66}"/>
    <cellStyle name="Comma 8 3 4 3 2" xfId="5779" xr:uid="{2B6F9E43-2FA1-44DE-B2AE-F9D9BCDC7F9D}"/>
    <cellStyle name="Comma 8 3 4 3 2 2" xfId="12330" xr:uid="{0F7AD531-C90F-4CD4-BA85-07A5BFF072BD}"/>
    <cellStyle name="Comma 8 3 4 3 3" xfId="9433" xr:uid="{C0CFCD66-985A-44C7-AB14-26E8D71AF536}"/>
    <cellStyle name="Comma 8 3 4 4" xfId="4482" xr:uid="{FFE707E1-3041-4DE0-BC00-891A8C1A7D22}"/>
    <cellStyle name="Comma 8 3 4 4 2" xfId="11058" xr:uid="{BF6AB2A8-19FF-4944-BB15-8D4CAB6B6887}"/>
    <cellStyle name="Comma 8 3 4 5" xfId="8049" xr:uid="{EC1218AD-E2AC-498C-AD95-283EDA9908F0}"/>
    <cellStyle name="Comma 8 3 5" xfId="689" xr:uid="{00000000-0005-0000-0000-0000B0020000}"/>
    <cellStyle name="Comma 8 3 5 2" xfId="3215" xr:uid="{DFD8FDA7-B1D6-47A0-8C91-ADA3954FB828}"/>
    <cellStyle name="Comma 8 3 5 2 2" xfId="6382" xr:uid="{B38AD0C8-C5D5-49A5-8D34-D3A90BAA9265}"/>
    <cellStyle name="Comma 8 3 5 2 2 2" xfId="12933" xr:uid="{7E2426E4-8576-4FC6-B7A0-13D489BDB5C3}"/>
    <cellStyle name="Comma 8 3 5 2 3" xfId="10036" xr:uid="{72AD219F-43F4-4780-959D-48D1B78D1173}"/>
    <cellStyle name="Comma 8 3 5 3" xfId="5085" xr:uid="{87D5BF6A-D9FF-4BF2-B283-5C5F6CBE92E5}"/>
    <cellStyle name="Comma 8 3 5 3 2" xfId="11661" xr:uid="{6DF0EA72-D78B-4C6A-9455-0D85C778A159}"/>
    <cellStyle name="Comma 8 3 5 4" xfId="8050" xr:uid="{99020B44-D589-4ED3-B4AB-278CA9F9A62A}"/>
    <cellStyle name="Comma 8 3 6" xfId="1877" xr:uid="{1F304302-D6D3-4C38-872E-D2CBFAAB0FF9}"/>
    <cellStyle name="Comma 8 3 6 2" xfId="3211" xr:uid="{1DEF95BF-990A-4035-BADC-9CCFCEE4476A}"/>
    <cellStyle name="Comma 8 3 6 2 2" xfId="6378" xr:uid="{235143C4-AAFE-4C0E-87BD-C67382A453BB}"/>
    <cellStyle name="Comma 8 3 6 2 2 2" xfId="12929" xr:uid="{727F6F5B-AC5C-4483-8632-854851D580BB}"/>
    <cellStyle name="Comma 8 3 6 2 3" xfId="10032" xr:uid="{5301C93C-12C0-4589-9287-D8D88E525813}"/>
    <cellStyle name="Comma 8 3 6 3" xfId="5081" xr:uid="{DBC764F9-E52E-4852-BC2B-C57B4524C1A8}"/>
    <cellStyle name="Comma 8 3 6 3 2" xfId="11657" xr:uid="{BBF81D7C-DE6D-4430-8DFE-CE6219C93CCF}"/>
    <cellStyle name="Comma 8 3 6 4" xfId="8760" xr:uid="{C3468CC0-FB1A-47DA-9A91-0C194D8A0F53}"/>
    <cellStyle name="Comma 8 3 7" xfId="2099" xr:uid="{35AD56EB-43AE-48B8-AFC4-94E1BE047DFA}"/>
    <cellStyle name="Comma 8 3 7 2" xfId="5268" xr:uid="{83608847-E51E-4F79-BA3E-135468F16D40}"/>
    <cellStyle name="Comma 8 3 7 2 2" xfId="11823" xr:uid="{14517A46-A092-4DCA-8E95-33BDAF49D69C}"/>
    <cellStyle name="Comma 8 3 7 3" xfId="8925" xr:uid="{F7DCB876-3798-4D6F-B436-497BD2BE3400}"/>
    <cellStyle name="Comma 8 3 8" xfId="3639" xr:uid="{1AFC1A78-8E1F-47DD-ACEE-9F62DCECC578}"/>
    <cellStyle name="Comma 8 3 9" xfId="3900" xr:uid="{36D28581-7B88-4E22-AA95-00236439F6AB}"/>
    <cellStyle name="Comma 8 3 9 2" xfId="10545" xr:uid="{752C4221-0B97-41FB-947A-4D28E05921A4}"/>
    <cellStyle name="Comma 8 4" xfId="690" xr:uid="{00000000-0005-0000-0000-0000B1020000}"/>
    <cellStyle name="Comma 8 4 10" xfId="8051" xr:uid="{AC5176D3-8FD7-4A6B-AFB5-2C08D535EFB3}"/>
    <cellStyle name="Comma 8 4 10 2" xfId="13679" xr:uid="{C43140A3-362D-4345-A228-E30E3E604D7D}"/>
    <cellStyle name="Comma 8 4 2" xfId="691" xr:uid="{00000000-0005-0000-0000-0000B2020000}"/>
    <cellStyle name="Comma 8 4 2 2" xfId="1882" xr:uid="{177FFF5B-EB9D-4B43-BB50-EEA023826351}"/>
    <cellStyle name="Comma 8 4 2 2 2" xfId="3217" xr:uid="{614BABFF-0999-4E4A-94CD-C247E1777DFB}"/>
    <cellStyle name="Comma 8 4 2 2 2 2" xfId="6384" xr:uid="{73C89390-A82C-4B58-B106-D39D3E0271E7}"/>
    <cellStyle name="Comma 8 4 2 2 2 2 2" xfId="12935" xr:uid="{97EE73C9-7131-4F39-A6A7-DA65244326AE}"/>
    <cellStyle name="Comma 8 4 2 2 2 3" xfId="10038" xr:uid="{4C76E138-9851-49B1-AFC3-832B510F51D7}"/>
    <cellStyle name="Comma 8 4 2 2 3" xfId="5087" xr:uid="{D3687F5B-8DCE-473D-B782-95FCDE4C9C93}"/>
    <cellStyle name="Comma 8 4 2 2 3 2" xfId="11663" xr:uid="{C8C00590-BE4E-460C-B04E-F92B9ABFC8FA}"/>
    <cellStyle name="Comma 8 4 2 2 4" xfId="8765" xr:uid="{819B7F6E-F9D1-43A6-B39F-C9EB07F558B1}"/>
    <cellStyle name="Comma 8 4 2 3" xfId="2554" xr:uid="{37FADD33-B7CF-4AE1-900B-84CCDDC148A4}"/>
    <cellStyle name="Comma 8 4 2 3 2" xfId="5722" xr:uid="{3F10B1E1-FA82-4C83-9E78-A1462A9DD863}"/>
    <cellStyle name="Comma 8 4 2 3 2 2" xfId="12275" xr:uid="{D1493D53-650A-4183-8BA8-BD0777F33C05}"/>
    <cellStyle name="Comma 8 4 2 3 3" xfId="9378" xr:uid="{50CA685F-507B-47AC-AAA8-C9F784F6F259}"/>
    <cellStyle name="Comma 8 4 2 4" xfId="4425" xr:uid="{6FEAEA43-FAA3-4EC8-AB9D-EB52872C941B}"/>
    <cellStyle name="Comma 8 4 2 4 2" xfId="11003" xr:uid="{7CF6E445-664B-46BB-B37A-FBE2D11BE11C}"/>
    <cellStyle name="Comma 8 4 2 5" xfId="8052" xr:uid="{02A7F933-9874-4F13-BD7D-93F036008523}"/>
    <cellStyle name="Comma 8 4 3" xfId="1881" xr:uid="{3397ADB2-EFBE-4647-875B-BE438B2E6164}"/>
    <cellStyle name="Comma 8 4 3 2" xfId="3216" xr:uid="{6E580920-F0F6-4796-ACC0-68714A44F992}"/>
    <cellStyle name="Comma 8 4 3 2 2" xfId="6383" xr:uid="{C730C6CE-0F09-47E6-B20D-0AD4B4144F10}"/>
    <cellStyle name="Comma 8 4 3 2 2 2" xfId="12934" xr:uid="{FD615500-B6F1-4173-8086-141A68D1AC15}"/>
    <cellStyle name="Comma 8 4 3 2 3" xfId="10037" xr:uid="{C75FA5E4-B928-4042-96CD-8C0DA7319DCE}"/>
    <cellStyle name="Comma 8 4 3 3" xfId="5086" xr:uid="{1D6A03C1-926B-4C0A-A15A-B8A3349F9FB3}"/>
    <cellStyle name="Comma 8 4 3 3 2" xfId="11662" xr:uid="{15C63EBD-6C76-46E5-8CFF-16595EA7AB0A}"/>
    <cellStyle name="Comma 8 4 3 4" xfId="8764" xr:uid="{F4657D19-4AD8-47CD-8410-E8134FA58E71}"/>
    <cellStyle name="Comma 8 4 4" xfId="2302" xr:uid="{B99FD594-A105-4604-ABED-83935C8F754C}"/>
    <cellStyle name="Comma 8 4 4 2" xfId="5470" xr:uid="{82C553E7-57FA-43B3-8503-4D16957A3F6A}"/>
    <cellStyle name="Comma 8 4 4 2 2" xfId="12025" xr:uid="{17961142-0EB6-4B16-8158-D9307A5CB4FD}"/>
    <cellStyle name="Comma 8 4 4 3" xfId="9128" xr:uid="{6ABBEC33-636D-4ECF-A684-293977BE10EC}"/>
    <cellStyle name="Comma 8 4 5" xfId="3640" xr:uid="{B6FF2F0F-2805-4435-A032-217E8E12C8F0}"/>
    <cellStyle name="Comma 8 4 5 2" xfId="6760" xr:uid="{52635DF3-ACA0-417A-9660-38414F310ECE}"/>
    <cellStyle name="Comma 8 4 5 2 2" xfId="13300" xr:uid="{9203DE66-ED26-416D-B42A-C38AEFE510E0}"/>
    <cellStyle name="Comma 8 4 5 3" xfId="10408" xr:uid="{7CBC879A-8812-44FB-B93C-6799824D1F97}"/>
    <cellStyle name="Comma 8 4 6" xfId="4129" xr:uid="{A8C722F3-477D-4D08-BF85-7B2CBB80E52A}"/>
    <cellStyle name="Comma 8 4 6 2" xfId="10747" xr:uid="{F2888943-FE5D-4362-9E00-71455EB32AAB}"/>
    <cellStyle name="Comma 8 4 7" xfId="6860" xr:uid="{820B892C-80D3-4C3F-9290-1E030FCDEAE1}"/>
    <cellStyle name="Comma 8 4 7 2" xfId="13374" xr:uid="{4A7881BF-0AED-4512-A162-F5452AFACC91}"/>
    <cellStyle name="Comma 8 4 8" xfId="7106" xr:uid="{C9114420-CC80-40D3-95B3-D70C303871D1}"/>
    <cellStyle name="Comma 8 4 8 2" xfId="13610" xr:uid="{9A88A1E8-6F15-4841-80C3-3735F995EE29}"/>
    <cellStyle name="Comma 8 4 9" xfId="7627" xr:uid="{89C97B64-1198-4A71-9B3B-9D36B525E3EB}"/>
    <cellStyle name="Comma 8 5" xfId="692" xr:uid="{00000000-0005-0000-0000-0000B3020000}"/>
    <cellStyle name="Comma 8 5 2" xfId="1883" xr:uid="{B48E3204-7E34-416C-B469-E7454932D7D4}"/>
    <cellStyle name="Comma 8 5 2 2" xfId="3218" xr:uid="{5C0E03CC-F1B7-40A5-A8F5-FFDD1890A6D6}"/>
    <cellStyle name="Comma 8 5 2 2 2" xfId="6385" xr:uid="{013DCCF9-5C0E-4FA8-A651-09AA6910D3EA}"/>
    <cellStyle name="Comma 8 5 2 2 2 2" xfId="12936" xr:uid="{B9FA08FC-5061-4C90-94EB-67D87F923748}"/>
    <cellStyle name="Comma 8 5 2 2 3" xfId="10039" xr:uid="{1A4147BC-1C42-4F0C-8258-A5ABDE7DCCC2}"/>
    <cellStyle name="Comma 8 5 2 3" xfId="5088" xr:uid="{A4B5352F-D289-417E-B581-5A8B275B4681}"/>
    <cellStyle name="Comma 8 5 2 3 2" xfId="11664" xr:uid="{51B5B481-B401-4BF2-9480-F81E74FFFC82}"/>
    <cellStyle name="Comma 8 5 2 4" xfId="8766" xr:uid="{DB878B18-F734-4A90-AC70-BFC14429AF74}"/>
    <cellStyle name="Comma 8 5 3" xfId="2551" xr:uid="{42BCB72B-9D9F-4D88-B93E-B4F3F7599E60}"/>
    <cellStyle name="Comma 8 5 3 2" xfId="5719" xr:uid="{7C48CEE1-5D67-45B2-8F28-27A590900609}"/>
    <cellStyle name="Comma 8 5 3 2 2" xfId="12272" xr:uid="{8D092736-880E-4635-8113-864736A6CE7F}"/>
    <cellStyle name="Comma 8 5 3 3" xfId="9375" xr:uid="{A623F635-EA9E-4790-BCF7-DB30573BD225}"/>
    <cellStyle name="Comma 8 5 4" xfId="4422" xr:uid="{08EB9E02-3BF9-4A81-9523-2E6D6FF4A7C4}"/>
    <cellStyle name="Comma 8 5 4 2" xfId="11000" xr:uid="{C8A509DA-D35C-459E-BC60-859438F44AF0}"/>
    <cellStyle name="Comma 8 5 5" xfId="8053" xr:uid="{B9A6185F-1550-472C-9A91-2190FBEECE38}"/>
    <cellStyle name="Comma 8 6" xfId="693" xr:uid="{00000000-0005-0000-0000-0000B4020000}"/>
    <cellStyle name="Comma 8 6 2" xfId="1884" xr:uid="{CDA10C93-B481-4327-A6A4-41CF31028C41}"/>
    <cellStyle name="Comma 8 6 2 2" xfId="3219" xr:uid="{3A607EA5-6C9A-4EE0-B598-6FF175AC89C8}"/>
    <cellStyle name="Comma 8 6 2 2 2" xfId="6386" xr:uid="{082AADF4-13CB-4A90-87BA-2DF427CB67F5}"/>
    <cellStyle name="Comma 8 6 2 2 2 2" xfId="12937" xr:uid="{092F1EEF-634C-44A8-B755-0B54C75B79DE}"/>
    <cellStyle name="Comma 8 6 2 2 3" xfId="10040" xr:uid="{6DBF8889-9064-4C5C-BAAD-94EA7AA54849}"/>
    <cellStyle name="Comma 8 6 2 3" xfId="5089" xr:uid="{E94CFD0A-1D55-45F2-8100-42911E06CDB5}"/>
    <cellStyle name="Comma 8 6 2 3 2" xfId="11665" xr:uid="{7C131190-CC6A-4F4B-BFA3-DB9115A4CFF1}"/>
    <cellStyle name="Comma 8 6 2 4" xfId="8767" xr:uid="{816E34B3-E320-49BC-BB08-CEB9C013A1D9}"/>
    <cellStyle name="Comma 8 6 3" xfId="2597" xr:uid="{85C575BA-CBB0-49A6-9A09-63CDAB89706E}"/>
    <cellStyle name="Comma 8 6 3 2" xfId="5765" xr:uid="{0FE5DC0A-EF85-4F16-B206-09FABBDA3BBC}"/>
    <cellStyle name="Comma 8 6 3 2 2" xfId="12316" xr:uid="{376DF76D-B233-4789-88B0-EA3AAB1E81A4}"/>
    <cellStyle name="Comma 8 6 3 3" xfId="9419" xr:uid="{72CF2FD8-D8F9-447A-8BE6-E4847AB0C14E}"/>
    <cellStyle name="Comma 8 6 4" xfId="4468" xr:uid="{1F72ABB9-5AB2-4B39-8902-3564CC0A18ED}"/>
    <cellStyle name="Comma 8 6 4 2" xfId="11044" xr:uid="{18CF438E-7C8D-40F7-8104-B61C82636FEC}"/>
    <cellStyle name="Comma 8 6 5" xfId="8054" xr:uid="{99F85AF0-FD29-4A46-806E-BA29AA3E92CC}"/>
    <cellStyle name="Comma 8 7" xfId="1871" xr:uid="{7A309F81-B45B-4A3F-80D6-30A80410A6BF}"/>
    <cellStyle name="Comma 8 7 2" xfId="3204" xr:uid="{B312A5F9-0710-491B-B320-E40598124283}"/>
    <cellStyle name="Comma 8 7 2 2" xfId="6371" xr:uid="{FBAC1A13-57D8-4674-BB2B-C2C6C67E3744}"/>
    <cellStyle name="Comma 8 7 2 2 2" xfId="12922" xr:uid="{52DD2205-E3B6-4111-A203-B682591FAC40}"/>
    <cellStyle name="Comma 8 7 2 3" xfId="10025" xr:uid="{A8FA1FD6-DED5-41EE-9B3A-2B57DB5524F3}"/>
    <cellStyle name="Comma 8 7 3" xfId="5074" xr:uid="{6CEE768D-B8FB-4E71-8861-64FF7EAAC783}"/>
    <cellStyle name="Comma 8 7 3 2" xfId="11650" xr:uid="{4FCDE963-C7D0-401C-B156-66E994717243}"/>
    <cellStyle name="Comma 8 7 4" xfId="8754" xr:uid="{AC77CB5B-56ED-4A83-9576-DF36D650576C}"/>
    <cellStyle name="Comma 8 8" xfId="2000" xr:uid="{90C68FBC-EF1A-41AE-895D-B48B835B0CE3}"/>
    <cellStyle name="Comma 8 8 2" xfId="5169" xr:uid="{8E2CDC1A-6976-4AEC-B70D-37322DC327DC}"/>
    <cellStyle name="Comma 8 8 2 2" xfId="11742" xr:uid="{86A5A6AA-7653-4856-8777-912220A36060}"/>
    <cellStyle name="Comma 8 8 3" xfId="8844" xr:uid="{1C2E2758-20FA-4024-8B14-EFFF463A0946}"/>
    <cellStyle name="Comma 8 9" xfId="3411" xr:uid="{82E710FF-3372-4066-A081-C5C0E34746C6}"/>
    <cellStyle name="Comma 8 9 2" xfId="6538" xr:uid="{ED3DCAB3-66B4-4E6B-884C-35F131AEED89}"/>
    <cellStyle name="Comma 8 9 2 2" xfId="13078" xr:uid="{A0C46C2F-C9CF-4526-8CBD-79B01EE142CB}"/>
    <cellStyle name="Comma 8 9 3" xfId="10186" xr:uid="{6DAF81EC-F1B1-4A86-85B9-67A6CCF81694}"/>
    <cellStyle name="Comma 80" xfId="3374" xr:uid="{D24F2F14-C591-487F-B7D4-D80EABE84057}"/>
    <cellStyle name="Comma 80 2" xfId="6505" xr:uid="{FE373BE8-F87C-405F-B307-976DDBF3B075}"/>
    <cellStyle name="Comma 80 2 2" xfId="13046" xr:uid="{706AF8E1-4E99-4615-9B90-5251BCB28077}"/>
    <cellStyle name="Comma 80 2 3" xfId="7309" xr:uid="{092972B5-39DD-4104-AD38-DB1E500381DF}"/>
    <cellStyle name="Comma 80 3" xfId="10154" xr:uid="{05906D18-6129-4F3F-AA0D-57F55C7CD8A7}"/>
    <cellStyle name="Comma 80 4" xfId="7246" xr:uid="{22401648-3392-4C0C-B54A-2F402004866C}"/>
    <cellStyle name="Comma 81" xfId="3383" xr:uid="{4BC7A590-799E-4A40-8103-07381CCBFFDE}"/>
    <cellStyle name="Comma 81 2" xfId="6510" xr:uid="{DE3C541A-7D86-40C4-8848-1BD68B61A5A0}"/>
    <cellStyle name="Comma 81 2 2" xfId="13050" xr:uid="{1205D24B-7286-4D3A-B0A5-E0196E7DF4F1}"/>
    <cellStyle name="Comma 81 3" xfId="10158" xr:uid="{08E31D8F-5A03-4010-BEC5-1F82741253C4}"/>
    <cellStyle name="Comma 82" xfId="3413" xr:uid="{E3225CB1-7E4E-4814-B694-B7E2D6941EAD}"/>
    <cellStyle name="Comma 82 2" xfId="6540" xr:uid="{D4E2E502-132A-4AEC-8940-63CE6B13AE6F}"/>
    <cellStyle name="Comma 82 2 2" xfId="13080" xr:uid="{CD0B9FDF-A8C8-4138-95A8-064D7EBA22D7}"/>
    <cellStyle name="Comma 82 3" xfId="10188" xr:uid="{6423BE1D-3E62-42A9-80AD-9BFF9EE39FCE}"/>
    <cellStyle name="Comma 83" xfId="3418" xr:uid="{3C77AAB7-A8E9-4808-9EB8-440C84862FD7}"/>
    <cellStyle name="Comma 83 2" xfId="6542" xr:uid="{D1D0D7FF-AB69-49E0-B436-3D712E936B4E}"/>
    <cellStyle name="Comma 83 2 2" xfId="13082" xr:uid="{B4EFF366-5CED-407B-9933-91B047A4BB71}"/>
    <cellStyle name="Comma 83 3" xfId="10190" xr:uid="{6EC19DE3-0900-43DC-959A-18A9D4B422B0}"/>
    <cellStyle name="Comma 84" xfId="3726" xr:uid="{C05FA5D4-8DEB-436C-88BA-AF0D4F8E5322}"/>
    <cellStyle name="Comma 84 2" xfId="10426" xr:uid="{A95004B3-01AD-440D-BE72-36922C62770C}"/>
    <cellStyle name="Comma 85" xfId="3768" xr:uid="{CFE0E7CF-97C1-4727-9EF5-FE9964705DDF}"/>
    <cellStyle name="Comma 85 2" xfId="10455" xr:uid="{39C6BF9A-5A0F-4636-B1BA-7622347868CB}"/>
    <cellStyle name="Comma 86" xfId="3789" xr:uid="{ADBBA5D6-1BD3-45C9-90FA-8A6A429C58AA}"/>
    <cellStyle name="Comma 86 2" xfId="10459" xr:uid="{B04704DD-DEE6-4280-8B20-176292680A45}"/>
    <cellStyle name="Comma 87" xfId="5138" xr:uid="{DE53E2C2-B9FA-4330-A838-FBD26454D0D3}"/>
    <cellStyle name="Comma 87 2" xfId="11712" xr:uid="{572CDDF3-3339-489F-978F-B95184231D1A}"/>
    <cellStyle name="Comma 87 3" xfId="7288" xr:uid="{F64E92D2-5DD6-4AB7-AA36-4405C28F3BCC}"/>
    <cellStyle name="Comma 88" xfId="3758" xr:uid="{C2C32B43-CE14-41D5-95ED-0AB3DC249326}"/>
    <cellStyle name="Comma 88 2" xfId="10454" xr:uid="{FCE21E49-7345-4C5B-85B4-6AF2A07B983A}"/>
    <cellStyle name="Comma 89" xfId="3797" xr:uid="{E04334D7-86DE-4A7C-8C41-6EEEDD9AAA2E}"/>
    <cellStyle name="Comma 89 2" xfId="10463" xr:uid="{3C2A18BE-D54A-412F-95E0-EA50BEC84962}"/>
    <cellStyle name="Comma 9" xfId="694" xr:uid="{00000000-0005-0000-0000-0000B5020000}"/>
    <cellStyle name="Comma 9 10" xfId="1153" xr:uid="{AB81A4EC-F80B-499A-887D-B12AEBAD0129}"/>
    <cellStyle name="Comma 9 10 2" xfId="8086" xr:uid="{6A6D3FF2-11A8-4BD8-9AF3-C5ECED2192D9}"/>
    <cellStyle name="Comma 9 10 3" xfId="7628" xr:uid="{DC374E50-37EA-42E7-A463-10F78BF46FDE}"/>
    <cellStyle name="Comma 9 11" xfId="8055" xr:uid="{5EADE687-FD20-42F8-9345-859782ED7C8B}"/>
    <cellStyle name="Comma 9 12" xfId="7172" xr:uid="{49A2D142-9310-4F7F-9B70-EC13E60292AE}"/>
    <cellStyle name="Comma 9 2" xfId="695" xr:uid="{00000000-0005-0000-0000-0000B6020000}"/>
    <cellStyle name="Comma 9 2 2" xfId="1886" xr:uid="{10E8A9CE-71B5-4450-B5F0-20A923618354}"/>
    <cellStyle name="Comma 9 2 2 2" xfId="3221" xr:uid="{6BC55638-EAD5-4F42-A728-5A404322C11F}"/>
    <cellStyle name="Comma 9 2 2 2 2" xfId="6388" xr:uid="{023A5C5A-1318-4F43-AD43-56B807CDCF3C}"/>
    <cellStyle name="Comma 9 2 2 2 2 2" xfId="12939" xr:uid="{CDA3743E-1CCD-4E60-B272-EA03103673BC}"/>
    <cellStyle name="Comma 9 2 2 2 3" xfId="10042" xr:uid="{06799D03-EC16-486A-BE73-1D219B43B59A}"/>
    <cellStyle name="Comma 9 2 2 3" xfId="5091" xr:uid="{F923085E-08DE-4675-B86F-EE3533893696}"/>
    <cellStyle name="Comma 9 2 2 3 2" xfId="11667" xr:uid="{FEE7DFB5-6C69-4188-B877-6C1A2287BB7B}"/>
    <cellStyle name="Comma 9 2 2 4" xfId="8769" xr:uid="{6664CB73-A2BD-4C69-B81A-74A19332F9CC}"/>
    <cellStyle name="Comma 9 2 3" xfId="2303" xr:uid="{46533133-4BE0-4CD2-A39D-C8121CB122C3}"/>
    <cellStyle name="Comma 9 2 3 2" xfId="5471" xr:uid="{3D70B3B8-5CDF-43D6-8067-687216403AEC}"/>
    <cellStyle name="Comma 9 2 3 2 2" xfId="12026" xr:uid="{42D4F2D0-3DD1-49FD-8EAE-F619693832FC}"/>
    <cellStyle name="Comma 9 2 3 3" xfId="9129" xr:uid="{1501540A-9F50-4052-8CFA-69F19524300C}"/>
    <cellStyle name="Comma 9 2 4" xfId="3642" xr:uid="{EEE880FC-DD94-4F43-8E0F-35C87514BC5D}"/>
    <cellStyle name="Comma 9 2 4 2" xfId="6762" xr:uid="{C9D17813-CD84-4BC7-913D-E6C5E7CD4087}"/>
    <cellStyle name="Comma 9 2 4 2 2" xfId="13302" xr:uid="{2983E54D-9BAD-42CF-9326-C5C85D3BBB45}"/>
    <cellStyle name="Comma 9 2 4 3" xfId="10410" xr:uid="{3E0BB639-B38A-43FC-81BB-84B84026C9DE}"/>
    <cellStyle name="Comma 9 2 5" xfId="4130" xr:uid="{45D6531D-ED40-42DF-8752-9DFB67A723C1}"/>
    <cellStyle name="Comma 9 2 5 2" xfId="10748" xr:uid="{9FF38366-6878-4797-8868-BA4B1A961E19}"/>
    <cellStyle name="Comma 9 2 6" xfId="7629" xr:uid="{EAB74C39-D406-4F69-A305-55EC023EC7ED}"/>
    <cellStyle name="Comma 9 3" xfId="696" xr:uid="{00000000-0005-0000-0000-0000B7020000}"/>
    <cellStyle name="Comma 9 3 2" xfId="1887" xr:uid="{14A87EE9-079C-4042-B92C-9BAEC1DCDAEF}"/>
    <cellStyle name="Comma 9 3 2 2" xfId="3222" xr:uid="{6B961007-BA73-4BCF-9504-E646D34AE155}"/>
    <cellStyle name="Comma 9 3 2 2 2" xfId="6389" xr:uid="{A11D8470-7584-4A82-A851-07D1E776771A}"/>
    <cellStyle name="Comma 9 3 2 2 2 2" xfId="12940" xr:uid="{D2B76A56-ACD7-44AF-9C1C-9A38BB0F2852}"/>
    <cellStyle name="Comma 9 3 2 2 3" xfId="10043" xr:uid="{C6F3D2BB-CE17-426C-BBED-1737B61E0E41}"/>
    <cellStyle name="Comma 9 3 2 3" xfId="5092" xr:uid="{79D2D437-502B-4031-B68F-19B82C443907}"/>
    <cellStyle name="Comma 9 3 2 3 2" xfId="11668" xr:uid="{6714B745-EF8F-4EF4-9AC0-E1E16216F363}"/>
    <cellStyle name="Comma 9 3 2 4" xfId="8770" xr:uid="{5A24FF6B-6050-487E-8D31-8A3E00D5DE14}"/>
    <cellStyle name="Comma 9 3 3" xfId="2555" xr:uid="{47CE6B8A-2E07-4D48-9B41-FF0CE35D2070}"/>
    <cellStyle name="Comma 9 3 3 2" xfId="5723" xr:uid="{730D27CB-098B-4433-B291-1137BEA01B02}"/>
    <cellStyle name="Comma 9 3 3 2 2" xfId="12276" xr:uid="{276D06F3-F7E2-4799-B5EB-92E1A7F1A443}"/>
    <cellStyle name="Comma 9 3 3 3" xfId="9379" xr:uid="{9BEABA66-F6CB-49E5-B98F-7245A225779F}"/>
    <cellStyle name="Comma 9 3 4" xfId="3643" xr:uid="{4C131550-E21B-4AF0-A7A0-D670156A710C}"/>
    <cellStyle name="Comma 9 3 5" xfId="4426" xr:uid="{AC68ADF1-0DAE-4B93-990F-3689E53480D2}"/>
    <cellStyle name="Comma 9 3 5 2" xfId="11004" xr:uid="{A3FB6271-4EFD-4AF2-B29D-66C11068D80A}"/>
    <cellStyle name="Comma 9 3 6" xfId="8056" xr:uid="{BB48CDB3-3F14-44D0-A7CF-33CC13E69229}"/>
    <cellStyle name="Comma 9 4" xfId="1885" xr:uid="{3865A046-0B25-41C7-925B-8A1587B5DADB}"/>
    <cellStyle name="Comma 9 4 2" xfId="3220" xr:uid="{09F05154-92CD-4C6B-B968-802A9ECD8BDC}"/>
    <cellStyle name="Comma 9 4 2 2" xfId="6387" xr:uid="{014BEDCF-471C-40D8-93B6-C0732560443A}"/>
    <cellStyle name="Comma 9 4 2 2 2" xfId="12938" xr:uid="{994068D0-3CE0-4BDA-8816-5571B0BEFA43}"/>
    <cellStyle name="Comma 9 4 2 3" xfId="10041" xr:uid="{28194F46-5931-42C3-9BE3-BB0F71C846F1}"/>
    <cellStyle name="Comma 9 4 3" xfId="5090" xr:uid="{52068B82-25A5-4B86-845E-715FD406FB1E}"/>
    <cellStyle name="Comma 9 4 3 2" xfId="11666" xr:uid="{07F08885-2925-4CFE-881F-2EB7B66A9C89}"/>
    <cellStyle name="Comma 9 4 4" xfId="8768" xr:uid="{2B50DF8E-8887-4203-8971-82746A58BBF7}"/>
    <cellStyle name="Comma 9 5" xfId="2100" xr:uid="{CCD6231B-6382-4F51-B8E9-2E53D816D336}"/>
    <cellStyle name="Comma 9 5 2" xfId="5269" xr:uid="{4DF53B31-D5AD-4467-AA8D-1CAE846530B3}"/>
    <cellStyle name="Comma 9 5 2 2" xfId="11824" xr:uid="{496186B4-6CC7-4309-87BC-D340638DB231}"/>
    <cellStyle name="Comma 9 5 2 3" xfId="7291" xr:uid="{60044A34-BFF7-4C9B-955D-DB0671AB9ED5}"/>
    <cellStyle name="Comma 9 5 3" xfId="8926" xr:uid="{BD0AF6AE-1075-4983-9EC1-61E018D60A5E}"/>
    <cellStyle name="Comma 9 5 4" xfId="7215" xr:uid="{F14CBEB5-A5D2-4E75-B7F8-7F9542029B42}"/>
    <cellStyle name="Comma 9 6" xfId="3641" xr:uid="{439FD9BA-DB37-45AA-AC86-83D9F304904D}"/>
    <cellStyle name="Comma 9 6 2" xfId="6761" xr:uid="{069999D8-A581-46CF-B3D5-C8EBA9BE7CA0}"/>
    <cellStyle name="Comma 9 6 2 2" xfId="13301" xr:uid="{9ACFCD6D-98AD-47C7-BB1D-BE7F3FC6E2E6}"/>
    <cellStyle name="Comma 9 6 3" xfId="10409" xr:uid="{03D435AD-6D13-4B2E-8D09-37FE34BDA346}"/>
    <cellStyle name="Comma 9 7" xfId="3750" xr:uid="{98893C2D-2100-43F7-B8C7-737A5B9EE537}"/>
    <cellStyle name="Comma 9 7 2" xfId="10450" xr:uid="{79F395C4-BEDA-434C-BC73-193E440CB963}"/>
    <cellStyle name="Comma 9 8" xfId="3902" xr:uid="{5384F8EE-FF9D-4F75-8175-7BAB753C2BB0}"/>
    <cellStyle name="Comma 9 8 2" xfId="10547" xr:uid="{AAE2A822-19B1-4FB8-BA8B-557DC7F61F4B}"/>
    <cellStyle name="Comma 9 8 3" xfId="7273" xr:uid="{0954885C-56B1-488A-9068-7126764C4F1B}"/>
    <cellStyle name="Comma 9 9" xfId="7107" xr:uid="{D74CA4ED-FCAD-4468-AA71-10EDA6B457E5}"/>
    <cellStyle name="Comma 9 9 2" xfId="13611" xr:uid="{CCCC1BD7-340F-407F-9256-5C06FC5CC3E2}"/>
    <cellStyle name="Comma 90" xfId="6870" xr:uid="{8CFF8D7E-68B2-4AE7-939D-92B93FE833F9}"/>
    <cellStyle name="Comma 90 2" xfId="13382" xr:uid="{E7ABBC0B-5B14-46DD-AC5F-330F199CB37F}"/>
    <cellStyle name="Comma 91" xfId="697" xr:uid="{00000000-0005-0000-0000-0000B8020000}"/>
    <cellStyle name="Comma 91 2" xfId="1888" xr:uid="{6B71E087-C29F-4319-A943-4F744FCB4B61}"/>
    <cellStyle name="Comma 91 2 2" xfId="3223" xr:uid="{16DE9033-06AB-4B10-8836-EAA307D5893A}"/>
    <cellStyle name="Comma 91 2 2 2" xfId="6390" xr:uid="{D9B6C08B-F429-4AED-97C8-65C92CED0F59}"/>
    <cellStyle name="Comma 91 2 2 2 2" xfId="12941" xr:uid="{A16D1247-84B2-41D3-9CDE-5387A056C352}"/>
    <cellStyle name="Comma 91 2 2 3" xfId="10044" xr:uid="{149D156C-A834-48D1-8694-2601E8AE729B}"/>
    <cellStyle name="Comma 91 2 3" xfId="5093" xr:uid="{FA337857-6D73-4B37-A5F8-9835FFDAD877}"/>
    <cellStyle name="Comma 91 2 3 2" xfId="11669" xr:uid="{B0194596-214C-4323-A029-D32ED553066B}"/>
    <cellStyle name="Comma 91 2 4" xfId="8771" xr:uid="{2635EFC9-F30D-4C24-A035-9DB60831E34F}"/>
    <cellStyle name="Comma 91 3" xfId="2324" xr:uid="{F9949585-F08C-43E9-B998-EA402604286A}"/>
    <cellStyle name="Comma 91 3 2" xfId="5492" xr:uid="{2EB0C0DE-F4EA-4B7F-898B-40015D4803AE}"/>
    <cellStyle name="Comma 91 3 2 2" xfId="12045" xr:uid="{A6A4F527-6FF3-4F45-9FA7-1279599A58A1}"/>
    <cellStyle name="Comma 91 3 3" xfId="9148" xr:uid="{42EAA42D-4DC7-49F9-A265-6C4BC1DEBD29}"/>
    <cellStyle name="Comma 91 4" xfId="4195" xr:uid="{D15BEEAF-6022-476B-B020-4436E9BC4B57}"/>
    <cellStyle name="Comma 91 4 2" xfId="10773" xr:uid="{8E5B09D4-D58C-485B-A2F2-F317D8637DBB}"/>
    <cellStyle name="Comma 91 5" xfId="1229" xr:uid="{32F64EC6-306D-452A-AB45-500C8E7A7040}"/>
    <cellStyle name="Comma 91 5 2" xfId="8114" xr:uid="{32AEA21C-29E4-463C-BD21-70A05B9AAD7D}"/>
    <cellStyle name="Comma 91 6" xfId="8057" xr:uid="{60D9D61F-6A2B-4DC8-AAA3-D4B82A0A04DC}"/>
    <cellStyle name="Comma 92" xfId="3799" xr:uid="{A984F32C-BE53-48FB-ABF7-903484612D09}"/>
    <cellStyle name="Comma 92 2" xfId="10465" xr:uid="{C556BB9F-FA38-4241-A551-71A116DF62E8}"/>
    <cellStyle name="Comma 93" xfId="4193" xr:uid="{5F1B9385-3DF9-476A-83EA-A68313166CE8}"/>
    <cellStyle name="Comma 93 2" xfId="10772" xr:uid="{AAD39710-537F-48B1-A4D9-B3A6EF5973C1}"/>
    <cellStyle name="Comma 94" xfId="6781" xr:uid="{1E7B5A4A-CA3F-419A-AC45-2741F7049A9A}"/>
    <cellStyle name="Comma 94 2" xfId="13319" xr:uid="{4819D8DE-646F-48F4-B288-12459B4FB6A1}"/>
    <cellStyle name="Comma 95" xfId="6809" xr:uid="{2D60EF4D-9C2B-4811-8F41-B8065DA21DD1}"/>
    <cellStyle name="Comma 95 2" xfId="13335" xr:uid="{8A2876FD-8D02-4A4A-BFBF-BEFFB487E921}"/>
    <cellStyle name="Comma 96" xfId="6854" xr:uid="{2F8550FA-382F-405C-B712-5DB60BEE8A95}"/>
    <cellStyle name="Comma 96 2" xfId="13369" xr:uid="{1FB4E3D9-CB3F-49BB-973E-685B7EEDA76F}"/>
    <cellStyle name="Comma 97" xfId="6460" xr:uid="{D931E7CB-0CF1-4398-8C7A-09C9F794C96C}"/>
    <cellStyle name="Comma 97 2" xfId="13007" xr:uid="{0E6FAEEE-75E1-4B15-8096-3F76542E185E}"/>
    <cellStyle name="Comma 98" xfId="6793" xr:uid="{11CF4115-6AE6-43E9-8940-9679E721A87A}"/>
    <cellStyle name="Comma 98 2" xfId="13326" xr:uid="{08421102-616C-4E03-9B0A-6586AEF7D158}"/>
    <cellStyle name="Comma 99" xfId="6783" xr:uid="{AF103914-FF3F-4BCB-9C79-816480E44252}"/>
    <cellStyle name="Comma 99 2" xfId="13321" xr:uid="{96ECA6BE-859D-4A3A-8B50-E26DD85C2BCB}"/>
    <cellStyle name="comma zerodec" xfId="698" xr:uid="{00000000-0005-0000-0000-0000B9020000}"/>
    <cellStyle name="Comma`" xfId="699" xr:uid="{00000000-0005-0000-0000-0000BA020000}"/>
    <cellStyle name="Comma` 2" xfId="700" xr:uid="{00000000-0005-0000-0000-0000BB020000}"/>
    <cellStyle name="Comma` 2 2" xfId="1890" xr:uid="{1320CDB4-380D-4E1D-9701-11E75B2669DA}"/>
    <cellStyle name="Comma` 2 2 2" xfId="3225" xr:uid="{BE670A63-D1D7-4A1A-8DD2-A2F18D4A96DA}"/>
    <cellStyle name="Comma` 2 2 2 2" xfId="6392" xr:uid="{16D33ABB-EDF7-45FC-AD87-631A48AB8928}"/>
    <cellStyle name="Comma` 2 2 2 2 2" xfId="12943" xr:uid="{39912747-6E72-4741-A8BB-BF25769C084F}"/>
    <cellStyle name="Comma` 2 2 2 3" xfId="10046" xr:uid="{D1C41872-6969-42D0-A102-F0428E0BD95D}"/>
    <cellStyle name="Comma` 2 2 3" xfId="5095" xr:uid="{6F5E87B2-9FB0-4CDD-A495-A0918482D7EC}"/>
    <cellStyle name="Comma` 2 2 3 2" xfId="11671" xr:uid="{569D9D25-CF37-4B45-AD18-C0F694F8B676}"/>
    <cellStyle name="Comma` 2 2 4" xfId="8773" xr:uid="{097A7D48-6CBC-4983-B23A-9ACA6D52E176}"/>
    <cellStyle name="Comma` 2 3" xfId="2556" xr:uid="{46611F4F-98FD-4BB7-9F4C-5C8124C77C72}"/>
    <cellStyle name="Comma` 2 3 2" xfId="5724" xr:uid="{7D3D3E48-5F8F-4554-8B0B-716B496C8FC1}"/>
    <cellStyle name="Comma` 2 3 2 2" xfId="12277" xr:uid="{D42E9C4F-1F35-43A8-997F-5AFFB7E9447F}"/>
    <cellStyle name="Comma` 2 3 3" xfId="9380" xr:uid="{20466397-71F3-454B-A071-C10894C27108}"/>
    <cellStyle name="Comma` 2 4" xfId="4427" xr:uid="{05030DA4-52DA-4D37-BC08-54053DA64B0E}"/>
    <cellStyle name="Comma` 2 4 2" xfId="11005" xr:uid="{A64209B9-9DE6-4645-94FC-5B50264A4368}"/>
    <cellStyle name="Comma` 2 5" xfId="8058" xr:uid="{7BE2A9FE-734C-442D-A0BB-98FA5D17C111}"/>
    <cellStyle name="Comma` 3" xfId="1889" xr:uid="{340C9065-9248-4122-B16B-5A8F3839F0CB}"/>
    <cellStyle name="Comma` 3 2" xfId="3224" xr:uid="{732C1E40-4A9A-4089-8565-0CBCE1350913}"/>
    <cellStyle name="Comma` 3 2 2" xfId="6391" xr:uid="{1AAB218A-C7FF-409C-A6B6-2F6E45627605}"/>
    <cellStyle name="Comma` 3 2 2 2" xfId="12942" xr:uid="{6F17BA22-E2D6-4039-B86F-4C5339D04279}"/>
    <cellStyle name="Comma` 3 2 3" xfId="10045" xr:uid="{54D53EB4-6053-4EA1-A9BB-CA6C9EFB6156}"/>
    <cellStyle name="Comma` 3 3" xfId="5094" xr:uid="{B6DD17A5-EEB5-4FA2-BB12-4FB20B571566}"/>
    <cellStyle name="Comma` 3 3 2" xfId="11670" xr:uid="{4867DDCF-8BF3-41C1-91DF-210B643B59ED}"/>
    <cellStyle name="Comma` 3 4" xfId="8772" xr:uid="{0650301C-B9D7-4298-AFC2-DC31C649B4E7}"/>
    <cellStyle name="Comma` 4" xfId="2304" xr:uid="{0D6E529C-BD68-40DB-B07A-CF407EC5A4FF}"/>
    <cellStyle name="Comma` 4 2" xfId="5472" xr:uid="{8A0B2C8F-AFFF-46CD-9D98-C0F043B4B22B}"/>
    <cellStyle name="Comma` 4 2 2" xfId="12027" xr:uid="{19BB7C6F-F95E-4F1E-BDA4-2ADA8724C50E}"/>
    <cellStyle name="Comma` 4 3" xfId="9130" xr:uid="{D4B67480-CE99-4009-9849-49DB9AB6D7AB}"/>
    <cellStyle name="Comma` 5" xfId="3644" xr:uid="{833E5CF2-3E52-43BB-8829-DE9BFCFB19B2}"/>
    <cellStyle name="Comma` 5 2" xfId="6763" xr:uid="{D2BCDFC5-2597-446C-8BC8-2CC3B5A4B7AB}"/>
    <cellStyle name="Comma` 5 2 2" xfId="13303" xr:uid="{59D87045-A495-429F-892D-15B6835BC60E}"/>
    <cellStyle name="Comma` 5 3" xfId="10411" xr:uid="{E0B35A09-829A-46EC-951E-C1AF7F9724ED}"/>
    <cellStyle name="Comma` 6" xfId="3751" xr:uid="{812DB8FF-544D-44AE-9EA7-7D277E190AFA}"/>
    <cellStyle name="Comma` 6 2" xfId="10451" xr:uid="{8A42A985-8286-40E7-B3CD-5ADB56599440}"/>
    <cellStyle name="Comma` 7" xfId="7108" xr:uid="{34D76387-2296-4932-B626-7D92A6A919CE}"/>
    <cellStyle name="Comma` 7 2" xfId="13612" xr:uid="{40CDC77B-7CC5-48BF-96D7-39DA0C1BB45C}"/>
    <cellStyle name="Comma` 8" xfId="7631" xr:uid="{37A635F8-3C67-4273-BF0C-729C35FFFB2A}"/>
    <cellStyle name="Comma0" xfId="701" xr:uid="{00000000-0005-0000-0000-0000BC020000}"/>
    <cellStyle name="Cover Date" xfId="702" xr:uid="{00000000-0005-0000-0000-0000BD020000}"/>
    <cellStyle name="Cover Subtitle" xfId="703" xr:uid="{00000000-0005-0000-0000-0000BE020000}"/>
    <cellStyle name="Cover Title" xfId="704" xr:uid="{00000000-0005-0000-0000-0000BF020000}"/>
    <cellStyle name="Currency [0] 2" xfId="705" xr:uid="{00000000-0005-0000-0000-0000C0020000}"/>
    <cellStyle name="Currency [0] 2 2" xfId="706" xr:uid="{00000000-0005-0000-0000-0000C1020000}"/>
    <cellStyle name="Currency [0]`" xfId="707" xr:uid="{00000000-0005-0000-0000-0000C2020000}"/>
    <cellStyle name="Currency 2" xfId="708" xr:uid="{00000000-0005-0000-0000-0000C3020000}"/>
    <cellStyle name="Currency`" xfId="709" xr:uid="{00000000-0005-0000-0000-0000C4020000}"/>
    <cellStyle name="Currency0" xfId="710" xr:uid="{00000000-0005-0000-0000-0000C5020000}"/>
    <cellStyle name="Currency1" xfId="711" xr:uid="{00000000-0005-0000-0000-0000C6020000}"/>
    <cellStyle name="Date" xfId="712" xr:uid="{00000000-0005-0000-0000-0000C7020000}"/>
    <cellStyle name="Dollar (zero dec)" xfId="713" xr:uid="{00000000-0005-0000-0000-0000C8020000}"/>
    <cellStyle name="E&amp;Y House" xfId="714" xr:uid="{00000000-0005-0000-0000-0000C9020000}"/>
    <cellStyle name="Explanatory Text 2" xfId="715" xr:uid="{00000000-0005-0000-0000-0000CA020000}"/>
    <cellStyle name="Explanatory Text 2 2" xfId="3752" xr:uid="{DE70F72F-77D4-4BE0-B8F4-219AAFF013AF}"/>
    <cellStyle name="Explanatory Text 2 3" xfId="4131" xr:uid="{FEEDF685-41B7-40FE-B81C-ACDF57642CFB}"/>
    <cellStyle name="Explanatory Text 3" xfId="716" xr:uid="{00000000-0005-0000-0000-0000CB020000}"/>
    <cellStyle name="Fixed" xfId="717" xr:uid="{00000000-0005-0000-0000-0000CC020000}"/>
    <cellStyle name="Followed Hyperlink" xfId="1131" xr:uid="{0389494F-8BF4-4687-8964-D35E1C5CBAEE}"/>
    <cellStyle name="Followed Hyperlink 2" xfId="718" xr:uid="{00000000-0005-0000-0000-0000CD020000}"/>
    <cellStyle name="Followed Hyperlink 3" xfId="719" xr:uid="{00000000-0005-0000-0000-0000CE020000}"/>
    <cellStyle name="Followed Hyperlink 4" xfId="720" xr:uid="{00000000-0005-0000-0000-0000CF020000}"/>
    <cellStyle name="Followed Hyperlink 5" xfId="3806" xr:uid="{622B0171-33E7-4113-B67D-D9581907E262}"/>
    <cellStyle name="Footer SBILogo1" xfId="721" xr:uid="{00000000-0005-0000-0000-0000D0020000}"/>
    <cellStyle name="Footer SBILogo2" xfId="722" xr:uid="{00000000-0005-0000-0000-0000D1020000}"/>
    <cellStyle name="Footnote" xfId="723" xr:uid="{00000000-0005-0000-0000-0000D2020000}"/>
    <cellStyle name="Footnote Reference" xfId="724" xr:uid="{00000000-0005-0000-0000-0000D3020000}"/>
    <cellStyle name="Footnote_Becl-W.PaperYE" xfId="725" xr:uid="{00000000-0005-0000-0000-0000D4020000}"/>
    <cellStyle name="FSC Calculated amount" xfId="13673" xr:uid="{B85B2774-0EBC-478B-9D2C-0ADEEB42C64C}"/>
    <cellStyle name="FSC Calculated text" xfId="13675" xr:uid="{000B152E-96D8-443A-B137-293B1CDCD3C1}"/>
    <cellStyle name="FSC Column title" xfId="13671" xr:uid="{9810F3D1-8698-42B3-A612-E858E71669D9}"/>
    <cellStyle name="FSC Editable amount" xfId="13678" xr:uid="{4896D231-91EC-4BB3-BCAC-D658EFB9F31F}"/>
    <cellStyle name="FSC Editable text" xfId="13676" xr:uid="{919812BC-57F1-4211-9D50-20AC76D57ABE}"/>
    <cellStyle name="FSC Editable text 10" xfId="13677" xr:uid="{9BCC0AEF-2DD2-49CF-A365-6ED80083812C}"/>
    <cellStyle name="FSC Property range" xfId="13672" xr:uid="{D2AAAEC2-F811-4EC6-B323-D2640B087EAD}"/>
    <cellStyle name="Good 2" xfId="726" xr:uid="{00000000-0005-0000-0000-0000D5020000}"/>
    <cellStyle name="Good 2 2" xfId="3645" xr:uid="{7DD9AD26-5A13-44BD-8593-00E9CA20DEE8}"/>
    <cellStyle name="Good 2 2 2 10" xfId="727" xr:uid="{00000000-0005-0000-0000-0000D6020000}"/>
    <cellStyle name="Good 2 3" xfId="4132" xr:uid="{18C7FBF7-C13A-4D82-89C0-3AB7EA1A88CE}"/>
    <cellStyle name="Good 3" xfId="728" xr:uid="{00000000-0005-0000-0000-0000D7020000}"/>
    <cellStyle name="Grey" xfId="729" xr:uid="{00000000-0005-0000-0000-0000D8020000}"/>
    <cellStyle name="Header" xfId="730" xr:uid="{00000000-0005-0000-0000-0000D9020000}"/>
    <cellStyle name="Header Draft Stamp" xfId="731" xr:uid="{00000000-0005-0000-0000-0000DA020000}"/>
    <cellStyle name="Header_Becl-W.PaperYE" xfId="732" xr:uid="{00000000-0005-0000-0000-0000DB020000}"/>
    <cellStyle name="Header1" xfId="733" xr:uid="{00000000-0005-0000-0000-0000DC020000}"/>
    <cellStyle name="Header1 2" xfId="3646" xr:uid="{3DB42B05-B179-4D61-9E31-C4DD0BBE1934}"/>
    <cellStyle name="Header1 2 2" xfId="13655" xr:uid="{B0668A4C-B797-4679-9352-82B86FDED3BB}"/>
    <cellStyle name="Header1 3" xfId="7109" xr:uid="{A0B0D863-215C-47A2-A9E9-94EA42B0D6A8}"/>
    <cellStyle name="Header1 3 2" xfId="13613" xr:uid="{C37A3421-251B-42CD-8899-8319CE25F531}"/>
    <cellStyle name="Header2" xfId="734" xr:uid="{00000000-0005-0000-0000-0000DD020000}"/>
    <cellStyle name="Header2 2" xfId="735" xr:uid="{00000000-0005-0000-0000-0000DE020000}"/>
    <cellStyle name="Header2 2 2" xfId="1892" xr:uid="{543828CD-CB4D-438F-BBD1-AA4B53CBF0CA}"/>
    <cellStyle name="Header2 2 2 2" xfId="3227" xr:uid="{6D4B79BB-7A5A-45D3-A4E3-D58F71882B1C}"/>
    <cellStyle name="Header2 2 2 2 2" xfId="6394" xr:uid="{6552BEDA-24A0-41C5-AE3B-E7F08E5ED1FB}"/>
    <cellStyle name="Header2 2 2 3" xfId="5097" xr:uid="{905B7C19-EE9F-4A1B-BD02-31691CE07072}"/>
    <cellStyle name="Header2 2 3" xfId="2557" xr:uid="{35335D8E-D394-4F7F-A1E6-21C056D6E646}"/>
    <cellStyle name="Header2 2 3 2" xfId="5725" xr:uid="{838CF622-0385-4818-9F8E-DB0DE0923F9C}"/>
    <cellStyle name="Header2 2 4" xfId="4428" xr:uid="{709E3C1C-FEC5-4C4E-BEDB-5AD0BC7D39A1}"/>
    <cellStyle name="Header2 3" xfId="1891" xr:uid="{6E791215-B6ED-47D8-B4C3-7076718E1B50}"/>
    <cellStyle name="Header2 3 2" xfId="3226" xr:uid="{5814E7AF-3E69-462C-8472-A9C50091D6EF}"/>
    <cellStyle name="Header2 3 2 2" xfId="6393" xr:uid="{4273B176-3D33-4CDA-A106-615DE6DE61E0}"/>
    <cellStyle name="Header2 3 3" xfId="5096" xr:uid="{604E9F8C-4234-4186-B69A-A566E1A45357}"/>
    <cellStyle name="Header2 4" xfId="2305" xr:uid="{FFA1FB9E-D27E-4192-A3F4-84A2F15D7268}"/>
    <cellStyle name="Header2 4 2" xfId="5473" xr:uid="{3A3E8F4D-28FE-40AD-96B5-2164AF09366F}"/>
    <cellStyle name="Header2 5" xfId="3647" xr:uid="{9122EA62-0FE8-43F9-B0E1-0001AD7F0E05}"/>
    <cellStyle name="Header2 5 2" xfId="6764" xr:uid="{E2FD0A84-30E4-4AA5-9855-655112653117}"/>
    <cellStyle name="Header2 6" xfId="4133" xr:uid="{9AD989B6-75F3-4A02-89FE-5421BA88E2E2}"/>
    <cellStyle name="Heading 1 2" xfId="736" xr:uid="{00000000-0005-0000-0000-0000DF020000}"/>
    <cellStyle name="Heading 1 2 2" xfId="3756" xr:uid="{4D01CD88-E843-48CC-BCF5-28BB3CC5376D}"/>
    <cellStyle name="Heading 1 2 3" xfId="4134" xr:uid="{F593E73D-4346-4E86-997E-41A70E864031}"/>
    <cellStyle name="Heading 1 3" xfId="737" xr:uid="{00000000-0005-0000-0000-0000E0020000}"/>
    <cellStyle name="Heading 1 Above" xfId="738" xr:uid="{00000000-0005-0000-0000-0000E1020000}"/>
    <cellStyle name="Heading 1+" xfId="739" xr:uid="{00000000-0005-0000-0000-0000E2020000}"/>
    <cellStyle name="Heading 1+ 2" xfId="740" xr:uid="{00000000-0005-0000-0000-0000E3020000}"/>
    <cellStyle name="Heading 1+ 2 2" xfId="1893" xr:uid="{10EDF80F-E10F-4803-B5E5-AC87C9052AF5}"/>
    <cellStyle name="Heading 1+ 2 2 2" xfId="3228" xr:uid="{6FC13C2A-F1C5-4F14-9295-3CF0C7CE157B}"/>
    <cellStyle name="Heading 1+ 2 2 2 2" xfId="10047" xr:uid="{D5658C35-9267-45B0-8767-E4483C5BB8BB}"/>
    <cellStyle name="Heading 1+ 2 2 3" xfId="8774" xr:uid="{EF954F75-A773-41F9-9A82-C74FBE102D82}"/>
    <cellStyle name="Heading 1+ 2 3" xfId="8059" xr:uid="{233F7375-7E84-4FD5-A616-82BF57AC4BD6}"/>
    <cellStyle name="Heading 1+ 3" xfId="741" xr:uid="{00000000-0005-0000-0000-0000E4020000}"/>
    <cellStyle name="Heading 1+ 3 2" xfId="3229" xr:uid="{2770C2B8-5258-4F20-A3D3-4DCE9323E857}"/>
    <cellStyle name="Heading 1+ 3 2 2" xfId="10048" xr:uid="{B04DAD6A-388E-4F5B-85EA-769379B39C5E}"/>
    <cellStyle name="Heading 1+ 3 3" xfId="8060" xr:uid="{52E93EFD-49EA-4613-8CBF-200AF685C68D}"/>
    <cellStyle name="Heading 1+ 4" xfId="4135" xr:uid="{ACCB3D33-C4D4-4E16-B724-D71C0482CF9F}"/>
    <cellStyle name="Heading 1+ 4 2" xfId="10749" xr:uid="{BAD25E7D-5C01-4050-84B3-B78488D5550F}"/>
    <cellStyle name="Heading 1+ 5" xfId="7110" xr:uid="{B629BD76-D5D2-405C-8D0C-8315B830AD15}"/>
    <cellStyle name="Heading 2 2" xfId="742" xr:uid="{00000000-0005-0000-0000-0000E5020000}"/>
    <cellStyle name="Heading 2 2 2" xfId="3757" xr:uid="{292CA3D9-C730-469C-99D7-FF6B3E5E63DD}"/>
    <cellStyle name="Heading 2 2 3" xfId="4137" xr:uid="{CFB5EF47-FF96-49BB-B5E5-36B76AF6A229}"/>
    <cellStyle name="Heading 2 3" xfId="743" xr:uid="{00000000-0005-0000-0000-0000E6020000}"/>
    <cellStyle name="Heading 2 Below" xfId="744" xr:uid="{00000000-0005-0000-0000-0000E7020000}"/>
    <cellStyle name="Heading 2+" xfId="745" xr:uid="{00000000-0005-0000-0000-0000E8020000}"/>
    <cellStyle name="Heading 2+ 2" xfId="746" xr:uid="{00000000-0005-0000-0000-0000E9020000}"/>
    <cellStyle name="Heading 2+ 2 2" xfId="1894" xr:uid="{F1F2E7E9-3BB1-4F01-9BB1-A34EB2139747}"/>
    <cellStyle name="Heading 2+ 2 2 2" xfId="3230" xr:uid="{787F99B8-AD3C-4EBB-BE62-4197D68FCA7A}"/>
    <cellStyle name="Heading 2+ 2 2 2 2" xfId="10049" xr:uid="{4CB34C6F-A4B7-4E36-9849-1190C587DF24}"/>
    <cellStyle name="Heading 2+ 2 2 3" xfId="8775" xr:uid="{CE4D85DA-7198-43E3-86F5-928E940BBD43}"/>
    <cellStyle name="Heading 2+ 2 3" xfId="8061" xr:uid="{AB256CA8-6D74-4C2A-B41B-4AEA43777950}"/>
    <cellStyle name="Heading 2+ 3" xfId="747" xr:uid="{00000000-0005-0000-0000-0000EA020000}"/>
    <cellStyle name="Heading 2+ 3 2" xfId="3231" xr:uid="{3D91DB9D-AE8D-41F0-A7D7-525EA0CD0407}"/>
    <cellStyle name="Heading 2+ 3 2 2" xfId="10050" xr:uid="{A1812B83-453F-4626-8E9D-30C0A1A2A030}"/>
    <cellStyle name="Heading 2+ 3 3" xfId="8062" xr:uid="{B2A5F20E-09F1-47E9-86A2-9053F6DF1E7A}"/>
    <cellStyle name="Heading 2+ 4" xfId="4138" xr:uid="{99DFF724-6C04-4DD1-92E6-C98ED75FB40B}"/>
    <cellStyle name="Heading 2+ 4 2" xfId="10751" xr:uid="{C1FA7DBC-582A-4F91-B02B-57347630D1FD}"/>
    <cellStyle name="Heading 2+ 5" xfId="7111" xr:uid="{CFF40093-9698-4B35-A4CC-249377A53482}"/>
    <cellStyle name="Heading 3 2" xfId="748" xr:uid="{00000000-0005-0000-0000-0000EB020000}"/>
    <cellStyle name="Heading 3 2 2" xfId="3759" xr:uid="{0BEDE572-6CEF-46B7-9424-FD1551531C2D}"/>
    <cellStyle name="Heading 3 2 3" xfId="4139" xr:uid="{2E90381B-8950-4AD2-B2B1-6B15930675E4}"/>
    <cellStyle name="Heading 3 3" xfId="749" xr:uid="{00000000-0005-0000-0000-0000EC020000}"/>
    <cellStyle name="Heading 3+" xfId="750" xr:uid="{00000000-0005-0000-0000-0000ED020000}"/>
    <cellStyle name="Heading 4 2" xfId="751" xr:uid="{00000000-0005-0000-0000-0000EE020000}"/>
    <cellStyle name="Heading 4 2 2" xfId="3760" xr:uid="{43903703-CC87-4812-B5EA-31530BD2A29A}"/>
    <cellStyle name="Heading 4 2 3" xfId="4140" xr:uid="{FC525375-6DF2-44F2-8A65-2B69CD4FA688}"/>
    <cellStyle name="Heading 4 3" xfId="752" xr:uid="{00000000-0005-0000-0000-0000EF020000}"/>
    <cellStyle name="Hyperlink" xfId="1132" xr:uid="{4FD20362-81AC-4FCC-ACAE-F81484AB828B}"/>
    <cellStyle name="Hyperlink 15" xfId="753" xr:uid="{00000000-0005-0000-0000-0000F0020000}"/>
    <cellStyle name="Hyperlink 2" xfId="754" xr:uid="{00000000-0005-0000-0000-0000F1020000}"/>
    <cellStyle name="Hyperlink 2 2" xfId="755" xr:uid="{00000000-0005-0000-0000-0000F2020000}"/>
    <cellStyle name="Hyperlink 2 2 2" xfId="756" xr:uid="{00000000-0005-0000-0000-0000F3020000}"/>
    <cellStyle name="Hyperlink 2 3" xfId="757" xr:uid="{00000000-0005-0000-0000-0000F4020000}"/>
    <cellStyle name="Hyperlink 2 4" xfId="758" xr:uid="{00000000-0005-0000-0000-0000F5020000}"/>
    <cellStyle name="Hyperlink 2 4 2" xfId="3687" xr:uid="{9EDDCDE9-8F61-455F-BB3B-AA39EADA96D9}"/>
    <cellStyle name="Hyperlink 2 5" xfId="3829" xr:uid="{6D2D4ECD-DB31-48F9-9DA7-F59AA9EF7A4A}"/>
    <cellStyle name="Hyperlink 2 7" xfId="759" xr:uid="{00000000-0005-0000-0000-0000F6020000}"/>
    <cellStyle name="Hyperlink 3" xfId="760" xr:uid="{00000000-0005-0000-0000-0000F7020000}"/>
    <cellStyle name="Hyperlink 3 2" xfId="761" xr:uid="{00000000-0005-0000-0000-0000F8020000}"/>
    <cellStyle name="Hyperlink 3 3" xfId="762" xr:uid="{00000000-0005-0000-0000-0000F9020000}"/>
    <cellStyle name="Hyperlink 3 6" xfId="3362" xr:uid="{51BEDA2F-7E75-4CA9-84C3-4BDA898AA58A}"/>
    <cellStyle name="Hyperlink 4" xfId="763" xr:uid="{00000000-0005-0000-0000-0000FA020000}"/>
    <cellStyle name="Hyperlink 4 2" xfId="764" xr:uid="{00000000-0005-0000-0000-0000FB020000}"/>
    <cellStyle name="Hyperlink 4 3" xfId="765" xr:uid="{00000000-0005-0000-0000-0000FC020000}"/>
    <cellStyle name="Hyperlink 4 3 2" xfId="766" xr:uid="{00000000-0005-0000-0000-0000FD020000}"/>
    <cellStyle name="Hyperlink 4 4" xfId="767" xr:uid="{00000000-0005-0000-0000-0000FE020000}"/>
    <cellStyle name="Hyperlink 4 5" xfId="768" xr:uid="{00000000-0005-0000-0000-0000FF020000}"/>
    <cellStyle name="Hyperlink 4 5 2" xfId="3232" xr:uid="{AEFDD0D7-38B5-4F5D-82E1-309AACC83902}"/>
    <cellStyle name="Hyperlink 4 5 2 2" xfId="10051" xr:uid="{44D5A98A-0963-4C37-958B-BA4272E97A08}"/>
    <cellStyle name="Hyperlink 4 5 3" xfId="8064" xr:uid="{8F3F1CE2-5637-43E7-AB04-106239EBE354}"/>
    <cellStyle name="Hyperlink 4 6" xfId="2101" xr:uid="{40103A67-C254-427E-9E5C-558DE1AC25B0}"/>
    <cellStyle name="Hyperlink 4 6 2" xfId="8927" xr:uid="{3364ED7C-7116-4D4C-80CA-34B576FF0418}"/>
    <cellStyle name="Hyperlink 4 7" xfId="8063" xr:uid="{CA4BC5E3-9A5D-4948-9BAE-A5B5F9EFEE85}"/>
    <cellStyle name="Hyperlink 5" xfId="769" xr:uid="{00000000-0005-0000-0000-000000030000}"/>
    <cellStyle name="Hyperlink 5 2" xfId="3233" xr:uid="{AEE09426-4371-4E59-BDEB-B4315BD21978}"/>
    <cellStyle name="Hyperlink 5 2 2" xfId="10052" xr:uid="{8D4AB061-B6F6-4703-B685-17A0A5692EA6}"/>
    <cellStyle name="Hyperlink 5 3" xfId="8065" xr:uid="{22AA7219-762A-42BC-A402-92C94666F47D}"/>
    <cellStyle name="Hyperlink 6" xfId="770" xr:uid="{00000000-0005-0000-0000-000001030000}"/>
    <cellStyle name="Hyperlink 7" xfId="3381" xr:uid="{2C467939-7218-4D8C-AF7C-326E9AD2A4E9}"/>
    <cellStyle name="Hyperlink 7 2" xfId="6509" xr:uid="{CEEF581C-0D20-46F2-93DD-39B0D72F2B06}"/>
    <cellStyle name="Hyperlink 7 2 2" xfId="13049" xr:uid="{A282F82E-403A-4DE0-A6D7-2C8795CC077A}"/>
    <cellStyle name="Hyperlink 7 3" xfId="10157" xr:uid="{91CD87CB-410C-4637-9F86-B496C5B3F10E}"/>
    <cellStyle name="Hyperlink 8" xfId="3807" xr:uid="{94E70E3C-3CE8-45A5-9B43-DA917950DC85}"/>
    <cellStyle name="Hyperlink 8 2" xfId="10466" xr:uid="{D44FBFBA-2B3F-4F37-9D0B-D853EA91AD1C}"/>
    <cellStyle name="Hyperlink 9" xfId="8069" xr:uid="{C0947D2E-622E-45DE-A7FA-44159831C77F}"/>
    <cellStyle name="Input [yellow]" xfId="771" xr:uid="{00000000-0005-0000-0000-000002030000}"/>
    <cellStyle name="Input [yellow] 2" xfId="772" xr:uid="{00000000-0005-0000-0000-000003030000}"/>
    <cellStyle name="Input [yellow] 2 2" xfId="2558" xr:uid="{1ABAF00A-3B25-410C-9D9B-5F688C5BD479}"/>
    <cellStyle name="Input [yellow] 2 2 2" xfId="5726" xr:uid="{7F41A04D-B87E-48FE-8AF2-A8AC577C171F}"/>
    <cellStyle name="Input [yellow] 2 3" xfId="4429" xr:uid="{3285D80C-9DE1-409C-8490-0EF0581F9DC4}"/>
    <cellStyle name="Input [yellow] 3" xfId="2306" xr:uid="{2C8A4693-0076-4CA1-880D-16E932E5B87B}"/>
    <cellStyle name="Input [yellow] 3 2" xfId="5474" xr:uid="{A394166C-5C1C-44B5-AE67-2326A2FDD15F}"/>
    <cellStyle name="Input [yellow] 4" xfId="3648" xr:uid="{80B870A2-63EA-4E63-A87B-E1880582034F}"/>
    <cellStyle name="Input [yellow] 4 2" xfId="6765" xr:uid="{59C70995-8645-4F23-872F-5781D4706F34}"/>
    <cellStyle name="Input [yellow] 5" xfId="3763" xr:uid="{4458A431-FA67-45EF-A59C-DD6AA387CE3D}"/>
    <cellStyle name="Input 10" xfId="773" xr:uid="{00000000-0005-0000-0000-000004030000}"/>
    <cellStyle name="Input 11" xfId="3762" xr:uid="{E19E9247-1DA0-475B-ABBB-AE33E37D0A37}"/>
    <cellStyle name="Input 12" xfId="3784" xr:uid="{6EDB87C9-DE45-4B5E-AE66-C1316DECF1B7}"/>
    <cellStyle name="Input 13" xfId="3754" xr:uid="{8D8901FF-77F3-4185-9ED8-C7552E704119}"/>
    <cellStyle name="Input 14" xfId="3786" xr:uid="{635B5378-8A47-4894-9CDE-1608FE695E9A}"/>
    <cellStyle name="Input 15" xfId="3795" xr:uid="{7C02200E-3AC3-4AB3-9103-3B31F941DCF3}"/>
    <cellStyle name="Input 16" xfId="6808" xr:uid="{358016EB-3E75-4EA5-9AA4-EAB11042128C}"/>
    <cellStyle name="Input 17" xfId="6850" xr:uid="{60D8F47D-9EB6-4FF2-857B-ACD26D4B1B5B}"/>
    <cellStyle name="Input 18" xfId="6794" xr:uid="{F652F53A-2DD5-482B-AE64-569378078038}"/>
    <cellStyle name="Input 19" xfId="6799" xr:uid="{15F4F3A5-ED7A-4916-BABE-8142BBC7541C}"/>
    <cellStyle name="Input 2" xfId="774" xr:uid="{00000000-0005-0000-0000-000005030000}"/>
    <cellStyle name="Input 2 2" xfId="3764" xr:uid="{31AA3106-FB4E-4875-AAE9-823ADC9522D2}"/>
    <cellStyle name="Input 2 3" xfId="4141" xr:uid="{9EE8AC25-49D0-4C7A-866B-918F380F5EBB}"/>
    <cellStyle name="Input 20" xfId="6834" xr:uid="{71E2C300-E7A6-42C6-B646-68D236317A30}"/>
    <cellStyle name="Input 21" xfId="7112" xr:uid="{C942FEC5-E7B6-4AA1-91D6-06996BB8D662}"/>
    <cellStyle name="Input 3" xfId="775" xr:uid="{00000000-0005-0000-0000-000006030000}"/>
    <cellStyle name="Input 3 2" xfId="3765" xr:uid="{C4E9A26E-F0B5-47BC-8DE8-59367A351667}"/>
    <cellStyle name="Input 3 3" xfId="4142" xr:uid="{ADC657CB-405C-4304-861E-36E5A221E827}"/>
    <cellStyle name="Input 4" xfId="776" xr:uid="{00000000-0005-0000-0000-000007030000}"/>
    <cellStyle name="Input 4 2" xfId="3766" xr:uid="{0F69A2C5-473B-4E9E-A326-D6EC062BF475}"/>
    <cellStyle name="Input 4 3" xfId="4143" xr:uid="{69FCC88B-D181-4CBA-B6A1-C92DEC234140}"/>
    <cellStyle name="Input 5" xfId="777" xr:uid="{00000000-0005-0000-0000-000008030000}"/>
    <cellStyle name="Input 5 2" xfId="3767" xr:uid="{6DBF3E15-A2C1-4913-AE34-27FCB100E921}"/>
    <cellStyle name="Input 5 3" xfId="4144" xr:uid="{1F03076E-4F0E-419D-9874-5A1B2B059BDC}"/>
    <cellStyle name="Input 6" xfId="778" xr:uid="{00000000-0005-0000-0000-000009030000}"/>
    <cellStyle name="Input 7" xfId="779" xr:uid="{00000000-0005-0000-0000-00000A030000}"/>
    <cellStyle name="Input 8" xfId="780" xr:uid="{00000000-0005-0000-0000-00000B030000}"/>
    <cellStyle name="Input 9" xfId="781" xr:uid="{00000000-0005-0000-0000-00000C030000}"/>
    <cellStyle name="Linked Cell 2" xfId="782" xr:uid="{00000000-0005-0000-0000-00000D030000}"/>
    <cellStyle name="Linked Cell 2 2" xfId="3769" xr:uid="{ECDDD619-7F11-440B-B6EA-AB46BCD13CB5}"/>
    <cellStyle name="Linked Cell 2 3" xfId="4145" xr:uid="{50DBC865-CB69-464E-9809-614E88631DD3}"/>
    <cellStyle name="Linked Cell 3" xfId="783" xr:uid="{00000000-0005-0000-0000-00000E030000}"/>
    <cellStyle name="Neutral 2" xfId="784" xr:uid="{00000000-0005-0000-0000-00000F030000}"/>
    <cellStyle name="Neutral 2 2" xfId="3770" xr:uid="{E88C7EDA-2F52-495C-9570-9C05CDA9EE73}"/>
    <cellStyle name="Neutral 2 3" xfId="4146" xr:uid="{88A33330-D79F-433C-AFA1-AE854E7CF932}"/>
    <cellStyle name="Neutral 3" xfId="785" xr:uid="{00000000-0005-0000-0000-000010030000}"/>
    <cellStyle name="no dec" xfId="786" xr:uid="{00000000-0005-0000-0000-000011030000}"/>
    <cellStyle name="Normal" xfId="0" builtinId="0"/>
    <cellStyle name="Normal - Style1" xfId="787" xr:uid="{00000000-0005-0000-0000-000013030000}"/>
    <cellStyle name="Normal - Style1 56 4 12 3" xfId="13663" xr:uid="{CE525836-677A-40F8-B534-FB0D8B45252E}"/>
    <cellStyle name="Normal 10" xfId="788" xr:uid="{00000000-0005-0000-0000-000014030000}"/>
    <cellStyle name="Normal 10 17" xfId="3323" xr:uid="{04092CA3-A849-4922-8D81-0FC2B8E88E33}"/>
    <cellStyle name="Normal 10 2" xfId="789" xr:uid="{00000000-0005-0000-0000-000015030000}"/>
    <cellStyle name="Normal 10 2 2" xfId="790" xr:uid="{00000000-0005-0000-0000-000016030000}"/>
    <cellStyle name="Normal 10 2 3" xfId="791" xr:uid="{00000000-0005-0000-0000-000017030000}"/>
    <cellStyle name="Normal 10 2 3 2" xfId="1929" xr:uid="{00CC937F-44A0-40FB-A57D-EE4F7AB7CC74}"/>
    <cellStyle name="Normal 10 2 4" xfId="3649" xr:uid="{E6FB889C-9E86-412D-A984-B32A0693A0A7}"/>
    <cellStyle name="Normal 10 2 4 2" xfId="7251" xr:uid="{FB8F3DA6-AEC5-4AFD-94CB-97915371122C}"/>
    <cellStyle name="Normal 10 29" xfId="13666" xr:uid="{C2CE175B-7C80-4E7D-ACAD-81D201704BF3}"/>
    <cellStyle name="Normal 10 29 2" xfId="13674" xr:uid="{1173F179-D3FA-4B3A-A99D-C40394408AF8}"/>
    <cellStyle name="Normal 10 3" xfId="792" xr:uid="{00000000-0005-0000-0000-000018030000}"/>
    <cellStyle name="Normal 10 4" xfId="3821" xr:uid="{DC403E6B-21E1-4444-8064-13C2E3E14CE4}"/>
    <cellStyle name="Normal 10_หนี้สูญ " xfId="793" xr:uid="{00000000-0005-0000-0000-000019030000}"/>
    <cellStyle name="Normal 100" xfId="6792" xr:uid="{2A33F932-F552-4B70-BC4A-53616A1DA7AA}"/>
    <cellStyle name="Normal 101" xfId="794" xr:uid="{00000000-0005-0000-0000-00001A030000}"/>
    <cellStyle name="Normal 102" xfId="3790" xr:uid="{729E4A44-A05F-473D-8D93-492C694AD89D}"/>
    <cellStyle name="Normal 103" xfId="6806" xr:uid="{52243031-D3A7-4C62-9BC0-B5896FBD29D6}"/>
    <cellStyle name="Normal 104" xfId="6800" xr:uid="{23745467-6FE4-46FC-B7B0-5FB7371FFCB2}"/>
    <cellStyle name="Normal 105" xfId="6829" xr:uid="{F38E554E-EECA-4C5D-BFA5-D69CACCCBF74}"/>
    <cellStyle name="Normal 106" xfId="6798" xr:uid="{8D084C1E-D7F4-492D-9244-64E0ACA35B85}"/>
    <cellStyle name="Normal 107" xfId="6848" xr:uid="{85E2FA3F-FB18-4BF6-954F-9F95142DBDE0}"/>
    <cellStyle name="Normal 108" xfId="6866" xr:uid="{F02ADEB3-8331-402B-BD1A-4A72EDCDC4FD}"/>
    <cellStyle name="Normal 109" xfId="6874" xr:uid="{942367B7-F985-4F00-B20A-CDEA20312BE1}"/>
    <cellStyle name="Normal 11" xfId="795" xr:uid="{00000000-0005-0000-0000-00001B030000}"/>
    <cellStyle name="Normal 11 2" xfId="3650" xr:uid="{355C61CD-5064-4729-8166-FE85ACE77953}"/>
    <cellStyle name="Normal 11 3" xfId="3833" xr:uid="{9BC57226-8579-4A08-8596-D111AAE6A7F8}"/>
    <cellStyle name="Normal 110" xfId="6883" xr:uid="{3B70690A-2E52-4666-B87B-383578806912}"/>
    <cellStyle name="Normal 111" xfId="3361" xr:uid="{BFB02C1A-C870-43E1-A67D-E09731026576}"/>
    <cellStyle name="Normal 112" xfId="7122" xr:uid="{FC0B1DD5-AAC0-4961-BF85-9C70F76E3E46}"/>
    <cellStyle name="Normal 112 2" xfId="13618" xr:uid="{3D190A51-D3BA-450F-BD62-AB814D899DA8}"/>
    <cellStyle name="Normal 113" xfId="7132" xr:uid="{EB3F108C-C3BF-47AC-9F9D-9ADCF740E81E}"/>
    <cellStyle name="Normal 113 2" xfId="13626" xr:uid="{3A4C2AAB-626D-4888-906F-3A039EF13C66}"/>
    <cellStyle name="Normal 114" xfId="7159" xr:uid="{93D98D0B-6EB1-4793-B1A4-80FEF70229C1}"/>
    <cellStyle name="Normal 115" xfId="1130" xr:uid="{BCE64C43-9FCA-443E-8FE7-75979FBB2257}"/>
    <cellStyle name="Normal 115 2" xfId="8068" xr:uid="{198CCD6D-7826-4805-81CD-A9850BA807BA}"/>
    <cellStyle name="Normal 115 3" xfId="7337" xr:uid="{B77D2601-7EF0-48F7-A3DA-63770B45F45E}"/>
    <cellStyle name="Normal 116" xfId="7345" xr:uid="{E10C3E62-E8C2-470C-A070-AE73657FD413}"/>
    <cellStyle name="Normal 117" xfId="7361" xr:uid="{D19CA5D2-EED7-4500-9FDF-AB41D75D5866}"/>
    <cellStyle name="Normal 118" xfId="7776" xr:uid="{60CBB0CC-B576-4898-BF22-E528DD3F81E8}"/>
    <cellStyle name="Normal 119" xfId="8067" xr:uid="{ECEB657F-B205-4FDA-B20F-E47E9C3D28BF}"/>
    <cellStyle name="Normal 12" xfId="796" xr:uid="{00000000-0005-0000-0000-00001C030000}"/>
    <cellStyle name="Normal 12 2" xfId="3416" xr:uid="{61AA8B01-D811-4A98-B2BA-D141A01B7135}"/>
    <cellStyle name="Normal 12 3" xfId="4147" xr:uid="{DB4857BB-81EE-4D56-8D4C-61FCCE158F71}"/>
    <cellStyle name="Normal 120" xfId="13647" xr:uid="{9C9BEAA9-1CDF-43A4-BE97-FF3B77CA4067}"/>
    <cellStyle name="Normal 121" xfId="13652" xr:uid="{02161D51-633B-459A-9437-269B26767DC1}"/>
    <cellStyle name="Normal 122" xfId="13660" xr:uid="{04A69518-95B8-4478-9FD5-0609207E992A}"/>
    <cellStyle name="Normal 123" xfId="8066" xr:uid="{DA9902FE-9E19-421E-8606-97EC62649DAE}"/>
    <cellStyle name="Normal 124" xfId="13651" xr:uid="{238479F9-F052-4D60-9967-AA8CC9B133F7}"/>
    <cellStyle name="Normal 125" xfId="13650" xr:uid="{F46041E4-17B6-4938-9A27-1B5D4A4A3DCD}"/>
    <cellStyle name="Normal 126" xfId="7161" xr:uid="{BB7660F1-5F69-4CEF-A60C-A8F4F5C0CD83}"/>
    <cellStyle name="Normal 127" xfId="13661" xr:uid="{E3C09E5A-E4F0-4101-A41F-596268CBAFB5}"/>
    <cellStyle name="Normal 13" xfId="797" xr:uid="{00000000-0005-0000-0000-00001D030000}"/>
    <cellStyle name="Normal 13 2" xfId="3651" xr:uid="{04821640-47E7-4FA5-9FC5-F23B71F9E403}"/>
    <cellStyle name="Normal 13 3" xfId="4148" xr:uid="{3F350EDA-CCBA-4E0A-A65C-C5522B51F052}"/>
    <cellStyle name="Normal 14" xfId="798" xr:uid="{00000000-0005-0000-0000-00001E030000}"/>
    <cellStyle name="Normal 14 2" xfId="799" xr:uid="{00000000-0005-0000-0000-00001F030000}"/>
    <cellStyle name="Normal 14 3" xfId="3652" xr:uid="{CAF8CAFE-6B6E-451B-AA79-E53A6475AE2D}"/>
    <cellStyle name="Normal 14 4" xfId="4149" xr:uid="{EA5CB75A-8E35-42AD-BC5A-A82C3BFA1FB2}"/>
    <cellStyle name="Normal 15" xfId="800" xr:uid="{00000000-0005-0000-0000-000020030000}"/>
    <cellStyle name="Normal 15 2" xfId="801" xr:uid="{00000000-0005-0000-0000-000021030000}"/>
    <cellStyle name="Normal 15 3" xfId="1946" xr:uid="{65F07DF5-A9A3-429C-9D0E-D7EF81D55586}"/>
    <cellStyle name="Normal 15 3 2" xfId="1962" xr:uid="{F6E5DBCE-1C5F-452E-9DA4-3DFEAF342807}"/>
    <cellStyle name="Normal 15 4" xfId="3653" xr:uid="{BB333451-769C-4709-A4DC-ADABE2E3D6D4}"/>
    <cellStyle name="Normal 15 5" xfId="4150" xr:uid="{1176E505-615A-4A6D-8A9D-03D8E0BD0D20}"/>
    <cellStyle name="Normal 16" xfId="802" xr:uid="{00000000-0005-0000-0000-000022030000}"/>
    <cellStyle name="Normal 16 2" xfId="803" xr:uid="{00000000-0005-0000-0000-000023030000}"/>
    <cellStyle name="Normal 16 3" xfId="3654" xr:uid="{D13AF1EF-BCE9-44F7-88BE-070743D68761}"/>
    <cellStyle name="Normal 16 4" xfId="4151" xr:uid="{0B03DFAC-1073-4A29-92CA-F2F558AE000F}"/>
    <cellStyle name="Normal 17" xfId="804" xr:uid="{00000000-0005-0000-0000-000024030000}"/>
    <cellStyle name="Normal 17 2" xfId="3655" xr:uid="{52597D66-D885-44B5-91DE-A9EF5EE0DFD6}"/>
    <cellStyle name="Normal 17 3" xfId="3771" xr:uid="{0AE79D44-C2E4-4CBB-B59D-808AD2005587}"/>
    <cellStyle name="Normal 17 4" xfId="4152" xr:uid="{894ED353-4B37-4DD8-8F41-532120E6CD96}"/>
    <cellStyle name="Normal 18" xfId="805" xr:uid="{00000000-0005-0000-0000-000025030000}"/>
    <cellStyle name="Normal 18 2" xfId="3772" xr:uid="{CBF37B33-24F8-4B81-9B6E-1E23DF9D9BE5}"/>
    <cellStyle name="Normal 18 3" xfId="3834" xr:uid="{EBC4BA09-EB78-4A10-A042-ABE6842BEE10}"/>
    <cellStyle name="Normal 18 4" xfId="7117" xr:uid="{BC136A5B-CDEB-4743-8AAF-8F4F3607D3FB}"/>
    <cellStyle name="Normal 19" xfId="806" xr:uid="{00000000-0005-0000-0000-000026030000}"/>
    <cellStyle name="Normal 19 2" xfId="807" xr:uid="{00000000-0005-0000-0000-000027030000}"/>
    <cellStyle name="Normal 19 2 2" xfId="808" xr:uid="{00000000-0005-0000-0000-000028030000}"/>
    <cellStyle name="Normal 19 3" xfId="3379" xr:uid="{7080A627-6F27-48C7-8126-4A866EFA6283}"/>
    <cellStyle name="Normal 19 4" xfId="3773" xr:uid="{A81C595B-0EDF-4026-80F0-FB94A5FCB6BA}"/>
    <cellStyle name="Normal 19 5" xfId="4170" xr:uid="{D52297A3-F779-40CD-BA66-A74F4A290A95}"/>
    <cellStyle name="Normal 2" xfId="809" xr:uid="{00000000-0005-0000-0000-000029030000}"/>
    <cellStyle name="Normal 2 10" xfId="810" xr:uid="{00000000-0005-0000-0000-00002A030000}"/>
    <cellStyle name="Normal 2 10 2" xfId="3656" xr:uid="{F1AC0653-FBA9-41FF-A2CB-01EABB080743}"/>
    <cellStyle name="Normal 2 11" xfId="811" xr:uid="{00000000-0005-0000-0000-00002B030000}"/>
    <cellStyle name="Normal 2 11 2" xfId="3657" xr:uid="{31C1310C-47ED-4101-9D35-F3D6E461C5B8}"/>
    <cellStyle name="Normal 2 12" xfId="812" xr:uid="{00000000-0005-0000-0000-00002C030000}"/>
    <cellStyle name="Normal 2 13" xfId="813" xr:uid="{00000000-0005-0000-0000-00002D030000}"/>
    <cellStyle name="Normal 2 13 2" xfId="814" xr:uid="{00000000-0005-0000-0000-00002E030000}"/>
    <cellStyle name="Normal 2 13 2 2" xfId="815" xr:uid="{00000000-0005-0000-0000-00002F030000}"/>
    <cellStyle name="Normal 2 13 2 3" xfId="1154" xr:uid="{17232E11-625A-4F65-B38D-2B2B89296645}"/>
    <cellStyle name="Normal 2 13 3" xfId="1136" xr:uid="{2925A38D-B760-4EAC-9A65-D4FCFF181FAC}"/>
    <cellStyle name="Normal 2 14" xfId="816" xr:uid="{00000000-0005-0000-0000-000030030000}"/>
    <cellStyle name="Normal 2 14 13" xfId="3315" xr:uid="{766AC44E-A0BC-4A5F-98CA-B0466BBE580E}"/>
    <cellStyle name="Normal 2 14 2" xfId="817" xr:uid="{00000000-0005-0000-0000-000031030000}"/>
    <cellStyle name="Normal 2 14 2 2" xfId="1155" xr:uid="{357B1447-1C0F-4013-886A-0D30CA2EBBDA}"/>
    <cellStyle name="Normal 2 14 3" xfId="818" xr:uid="{00000000-0005-0000-0000-000032030000}"/>
    <cellStyle name="Normal 2 14 4" xfId="1144" xr:uid="{CDE4224B-4FB5-4975-9545-8A1CD032169A}"/>
    <cellStyle name="Normal 2 15" xfId="819" xr:uid="{00000000-0005-0000-0000-000033030000}"/>
    <cellStyle name="Normal 2 16" xfId="820" xr:uid="{00000000-0005-0000-0000-000034030000}"/>
    <cellStyle name="Normal 2 17" xfId="821" xr:uid="{00000000-0005-0000-0000-000035030000}"/>
    <cellStyle name="Normal 2 18" xfId="822" xr:uid="{00000000-0005-0000-0000-000036030000}"/>
    <cellStyle name="Normal 2 19" xfId="823" xr:uid="{00000000-0005-0000-0000-000037030000}"/>
    <cellStyle name="Normal 2 2" xfId="824" xr:uid="{00000000-0005-0000-0000-000038030000}"/>
    <cellStyle name="Normal 2 2 10" xfId="825" xr:uid="{00000000-0005-0000-0000-000039030000}"/>
    <cellStyle name="Normal 2 2 11" xfId="826" xr:uid="{00000000-0005-0000-0000-00003A030000}"/>
    <cellStyle name="Normal 2 2 12" xfId="827" xr:uid="{00000000-0005-0000-0000-00003B030000}"/>
    <cellStyle name="Normal 2 2 13" xfId="828" xr:uid="{00000000-0005-0000-0000-00003C030000}"/>
    <cellStyle name="Normal 2 2 13 2" xfId="3658" xr:uid="{27BEB834-6977-4808-AFD3-C8879CBF4BC7}"/>
    <cellStyle name="Normal 2 2 14" xfId="829" xr:uid="{00000000-0005-0000-0000-00003D030000}"/>
    <cellStyle name="Normal 2 2 14 2" xfId="3659" xr:uid="{5503E168-FC90-47D5-A56F-37D862EC9271}"/>
    <cellStyle name="Normal 2 2 15" xfId="830" xr:uid="{00000000-0005-0000-0000-00003E030000}"/>
    <cellStyle name="Normal 2 2 16" xfId="831" xr:uid="{00000000-0005-0000-0000-00003F030000}"/>
    <cellStyle name="Normal 2 2 17" xfId="832" xr:uid="{00000000-0005-0000-0000-000040030000}"/>
    <cellStyle name="Normal 2 2 18" xfId="833" xr:uid="{00000000-0005-0000-0000-000041030000}"/>
    <cellStyle name="Normal 2 2 19" xfId="834" xr:uid="{00000000-0005-0000-0000-000042030000}"/>
    <cellStyle name="Normal 2 2 2" xfId="835" xr:uid="{00000000-0005-0000-0000-000043030000}"/>
    <cellStyle name="Normal 2 2 2 10" xfId="836" xr:uid="{00000000-0005-0000-0000-000044030000}"/>
    <cellStyle name="Normal 2 2 2 11" xfId="837" xr:uid="{00000000-0005-0000-0000-000045030000}"/>
    <cellStyle name="Normal 2 2 2 12" xfId="838" xr:uid="{00000000-0005-0000-0000-000046030000}"/>
    <cellStyle name="Normal 2 2 2 13" xfId="839" xr:uid="{00000000-0005-0000-0000-000047030000}"/>
    <cellStyle name="Normal 2 2 2 14" xfId="840" xr:uid="{00000000-0005-0000-0000-000048030000}"/>
    <cellStyle name="Normal 2 2 2 15" xfId="841" xr:uid="{00000000-0005-0000-0000-000049030000}"/>
    <cellStyle name="Normal 2 2 2 16" xfId="842" xr:uid="{00000000-0005-0000-0000-00004A030000}"/>
    <cellStyle name="Normal 2 2 2 17" xfId="843" xr:uid="{00000000-0005-0000-0000-00004B030000}"/>
    <cellStyle name="Normal 2 2 2 18" xfId="844" xr:uid="{00000000-0005-0000-0000-00004C030000}"/>
    <cellStyle name="Normal 2 2 2 19" xfId="845" xr:uid="{00000000-0005-0000-0000-00004D030000}"/>
    <cellStyle name="Normal 2 2 2 2" xfId="846" xr:uid="{00000000-0005-0000-0000-00004E030000}"/>
    <cellStyle name="Normal 2 2 2 2 10" xfId="847" xr:uid="{00000000-0005-0000-0000-00004F030000}"/>
    <cellStyle name="Normal 2 2 2 2 11" xfId="848" xr:uid="{00000000-0005-0000-0000-000050030000}"/>
    <cellStyle name="Normal 2 2 2 2 12" xfId="849" xr:uid="{00000000-0005-0000-0000-000051030000}"/>
    <cellStyle name="Normal 2 2 2 2 13" xfId="850" xr:uid="{00000000-0005-0000-0000-000052030000}"/>
    <cellStyle name="Normal 2 2 2 2 14" xfId="851" xr:uid="{00000000-0005-0000-0000-000053030000}"/>
    <cellStyle name="Normal 2 2 2 2 2" xfId="852" xr:uid="{00000000-0005-0000-0000-000054030000}"/>
    <cellStyle name="Normal 2 2 2 2 3" xfId="853" xr:uid="{00000000-0005-0000-0000-000055030000}"/>
    <cellStyle name="Normal 2 2 2 2 4" xfId="854" xr:uid="{00000000-0005-0000-0000-000056030000}"/>
    <cellStyle name="Normal 2 2 2 2 5" xfId="855" xr:uid="{00000000-0005-0000-0000-000057030000}"/>
    <cellStyle name="Normal 2 2 2 2 6" xfId="856" xr:uid="{00000000-0005-0000-0000-000058030000}"/>
    <cellStyle name="Normal 2 2 2 2 7" xfId="857" xr:uid="{00000000-0005-0000-0000-000059030000}"/>
    <cellStyle name="Normal 2 2 2 2 8" xfId="858" xr:uid="{00000000-0005-0000-0000-00005A030000}"/>
    <cellStyle name="Normal 2 2 2 2 9" xfId="859" xr:uid="{00000000-0005-0000-0000-00005B030000}"/>
    <cellStyle name="Normal 2 2 2 20" xfId="860" xr:uid="{00000000-0005-0000-0000-00005C030000}"/>
    <cellStyle name="Normal 2 2 2 3" xfId="861" xr:uid="{00000000-0005-0000-0000-00005D030000}"/>
    <cellStyle name="Normal 2 2 2 4" xfId="862" xr:uid="{00000000-0005-0000-0000-00005E030000}"/>
    <cellStyle name="Normal 2 2 2 5" xfId="863" xr:uid="{00000000-0005-0000-0000-00005F030000}"/>
    <cellStyle name="Normal 2 2 2 6" xfId="864" xr:uid="{00000000-0005-0000-0000-000060030000}"/>
    <cellStyle name="Normal 2 2 2 7" xfId="865" xr:uid="{00000000-0005-0000-0000-000061030000}"/>
    <cellStyle name="Normal 2 2 2 8" xfId="866" xr:uid="{00000000-0005-0000-0000-000062030000}"/>
    <cellStyle name="Normal 2 2 2 9" xfId="867" xr:uid="{00000000-0005-0000-0000-000063030000}"/>
    <cellStyle name="Normal 2 2 20" xfId="868" xr:uid="{00000000-0005-0000-0000-000064030000}"/>
    <cellStyle name="Normal 2 2 21" xfId="869" xr:uid="{00000000-0005-0000-0000-000065030000}"/>
    <cellStyle name="Normal 2 2 22" xfId="870" xr:uid="{00000000-0005-0000-0000-000066030000}"/>
    <cellStyle name="Normal 2 2 23" xfId="871" xr:uid="{00000000-0005-0000-0000-000067030000}"/>
    <cellStyle name="Normal 2 2 24" xfId="872" xr:uid="{00000000-0005-0000-0000-000068030000}"/>
    <cellStyle name="Normal 2 2 25" xfId="873" xr:uid="{00000000-0005-0000-0000-000069030000}"/>
    <cellStyle name="Normal 2 2 26" xfId="874" xr:uid="{00000000-0005-0000-0000-00006A030000}"/>
    <cellStyle name="Normal 2 2 26 2" xfId="7158" xr:uid="{BA725C86-1942-4CC9-A903-D6B0A52E293E}"/>
    <cellStyle name="Normal 2 2 26 2 2" xfId="7334" xr:uid="{DD078A79-0322-4D15-909C-1B369D3A8014}"/>
    <cellStyle name="Normal 2 2 26 3" xfId="7191" xr:uid="{91B73EFF-6557-4A81-A3F8-247C691B78C8}"/>
    <cellStyle name="Normal 2 2 27" xfId="875" xr:uid="{00000000-0005-0000-0000-00006B030000}"/>
    <cellStyle name="Normal 2 2 28" xfId="3805" xr:uid="{7EE84A24-E4B6-4174-87B5-B0E9C1FBC43D}"/>
    <cellStyle name="Normal 2 2 3" xfId="876" xr:uid="{00000000-0005-0000-0000-00006C030000}"/>
    <cellStyle name="Normal 2 2 3 2" xfId="877" xr:uid="{00000000-0005-0000-0000-00006D030000}"/>
    <cellStyle name="Normal 2 2 4" xfId="878" xr:uid="{00000000-0005-0000-0000-00006E030000}"/>
    <cellStyle name="Normal 2 2 5" xfId="879" xr:uid="{00000000-0005-0000-0000-00006F030000}"/>
    <cellStyle name="Normal 2 2 6" xfId="880" xr:uid="{00000000-0005-0000-0000-000070030000}"/>
    <cellStyle name="Normal 2 2 7" xfId="881" xr:uid="{00000000-0005-0000-0000-000071030000}"/>
    <cellStyle name="Normal 2 2 8" xfId="882" xr:uid="{00000000-0005-0000-0000-000072030000}"/>
    <cellStyle name="Normal 2 2 9" xfId="883" xr:uid="{00000000-0005-0000-0000-000073030000}"/>
    <cellStyle name="Normal 2 2_หนี้สูญ " xfId="884" xr:uid="{00000000-0005-0000-0000-000074030000}"/>
    <cellStyle name="Normal 2 20" xfId="885" xr:uid="{00000000-0005-0000-0000-000075030000}"/>
    <cellStyle name="Normal 2 21" xfId="886" xr:uid="{00000000-0005-0000-0000-000076030000}"/>
    <cellStyle name="Normal 2 22" xfId="887" xr:uid="{00000000-0005-0000-0000-000077030000}"/>
    <cellStyle name="Normal 2 23" xfId="888" xr:uid="{00000000-0005-0000-0000-000078030000}"/>
    <cellStyle name="Normal 2 24" xfId="889" xr:uid="{00000000-0005-0000-0000-000079030000}"/>
    <cellStyle name="Normal 2 25" xfId="890" xr:uid="{00000000-0005-0000-0000-00007A030000}"/>
    <cellStyle name="Normal 2 26" xfId="891" xr:uid="{00000000-0005-0000-0000-00007B030000}"/>
    <cellStyle name="Normal 2 27" xfId="892" xr:uid="{00000000-0005-0000-0000-00007C030000}"/>
    <cellStyle name="Normal 2 28" xfId="893" xr:uid="{00000000-0005-0000-0000-00007D030000}"/>
    <cellStyle name="Normal 2 29" xfId="894" xr:uid="{00000000-0005-0000-0000-00007E030000}"/>
    <cellStyle name="Normal 2 3" xfId="895" xr:uid="{00000000-0005-0000-0000-00007F030000}"/>
    <cellStyle name="Normal 2 3 12" xfId="896" xr:uid="{00000000-0005-0000-0000-000080030000}"/>
    <cellStyle name="Normal 2 3 12 2" xfId="7167" xr:uid="{161AE7CD-BA2C-44CE-9C7D-51FAE1A12969}"/>
    <cellStyle name="Normal 2 3 12 3" xfId="7147" xr:uid="{4C2044E9-6577-4117-861C-3AD8D28DE8A4}"/>
    <cellStyle name="Normal 2 3 12 3 2" xfId="7332" xr:uid="{48EA9EC7-463C-436E-A07A-868ACB141177}"/>
    <cellStyle name="Normal 2 3 2" xfId="3308" xr:uid="{826BA149-F13C-4A59-A305-1C90515B6239}"/>
    <cellStyle name="Normal 2 3 2 2 2" xfId="897" xr:uid="{00000000-0005-0000-0000-000081030000}"/>
    <cellStyle name="Normal 2 3 2 2 2 2" xfId="898" xr:uid="{00000000-0005-0000-0000-000082030000}"/>
    <cellStyle name="Normal 2 3 2 2 2 2 2" xfId="7180" xr:uid="{310A2C38-3BBA-454A-86FE-998EAC1A8B1F}"/>
    <cellStyle name="Normal 2 3 2 2 2 3" xfId="899" xr:uid="{00000000-0005-0000-0000-000083030000}"/>
    <cellStyle name="Normal 2 3 2 2 2 3 2" xfId="7181" xr:uid="{AD7C06AB-9CB2-4F56-9F4E-18552AC53EBF}"/>
    <cellStyle name="Normal 2 3 2 2 2 4" xfId="7179" xr:uid="{609A185A-99F9-42A4-96C5-64D490B98A5C}"/>
    <cellStyle name="Normal 2 3 23" xfId="900" xr:uid="{00000000-0005-0000-0000-000084030000}"/>
    <cellStyle name="Normal 2 3 23 2" xfId="7168" xr:uid="{2493E650-1E91-40DD-A214-37C13BBA157A}"/>
    <cellStyle name="Normal 2 3 23 4" xfId="901" xr:uid="{00000000-0005-0000-0000-000085030000}"/>
    <cellStyle name="Normal 2 3 23 4 2" xfId="7149" xr:uid="{E3DBC697-E7B8-44C8-BA27-9395616CCB53}"/>
    <cellStyle name="Normal 2 3 23 4 2 2" xfId="7333" xr:uid="{E49D2879-5E18-4AA7-AC34-AF14BDAF3B28}"/>
    <cellStyle name="Normal 2 3 23 4 3" xfId="7193" xr:uid="{9EDDDCD6-7FE4-453C-8753-09084D00669C}"/>
    <cellStyle name="Normal 2 3 23 6" xfId="1939" xr:uid="{2936D6A5-A97E-49AE-A888-1311021717A5}"/>
    <cellStyle name="Normal 2 3 23 6 2" xfId="7205" xr:uid="{BABB1EB7-0E1A-4CC1-A77F-B2E30520B386}"/>
    <cellStyle name="Normal 2 3 23 7" xfId="3310" xr:uid="{F0951876-4DF4-4D8A-9922-138717FAC325}"/>
    <cellStyle name="Normal 2 3 23 7 2" xfId="7232" xr:uid="{0393FE0A-9B77-4DCA-8B73-CBC3789F6218}"/>
    <cellStyle name="Normal 2 3 23 8" xfId="3359" xr:uid="{DB416628-2E41-4C6D-90E2-9EFE5F6EB3AF}"/>
    <cellStyle name="Normal 2 3 23 8 2" xfId="7240" xr:uid="{334B2253-E4B9-4132-888A-88E0F8E1DAF2}"/>
    <cellStyle name="Normal 2 3 26" xfId="902" xr:uid="{00000000-0005-0000-0000-000086030000}"/>
    <cellStyle name="Normal 2 3 26 2" xfId="7192" xr:uid="{784E78D5-3626-4AEF-9A08-EEBA88C826BB}"/>
    <cellStyle name="Normal 2 3 27" xfId="1938" xr:uid="{69122C4E-FEF0-4693-9893-DD3FCFEBBDE6}"/>
    <cellStyle name="Normal 2 3 27 2" xfId="7204" xr:uid="{C8C29474-6100-4094-BFEB-3942C237F2A0}"/>
    <cellStyle name="Normal 2 3 28" xfId="3309" xr:uid="{0476B8E1-118D-4D96-8430-4D3253BA090D}"/>
    <cellStyle name="Normal 2 3 28 2" xfId="7231" xr:uid="{47A7F8B4-F810-40AC-9541-66E5AEF5D508}"/>
    <cellStyle name="Normal 2 3 29" xfId="3358" xr:uid="{810CEAC4-B0A1-4F0F-BA12-3DC224310F3A}"/>
    <cellStyle name="Normal 2 3 29 2" xfId="7239" xr:uid="{9685B6AD-45DA-48BB-B391-FBA333663791}"/>
    <cellStyle name="Normal 2 3 3" xfId="903" xr:uid="{00000000-0005-0000-0000-000087030000}"/>
    <cellStyle name="Normal 2 3 3 2" xfId="7170" xr:uid="{6D1DCD05-05CD-479C-895B-9C25F74B3F64}"/>
    <cellStyle name="Normal 2 3 30" xfId="7150" xr:uid="{4068A868-A477-4AF3-9E68-9A621A33465E}"/>
    <cellStyle name="Normal 2 3 4" xfId="4155" xr:uid="{60CAA762-5BFD-468A-BBD9-F624678F29EF}"/>
    <cellStyle name="Normal 2 30" xfId="3774" xr:uid="{2BF63A6D-0656-4743-9518-A5F7D8A0FD68}"/>
    <cellStyle name="Normal 2 31" xfId="3788" xr:uid="{1ABAD8E1-6704-4ED4-A761-789FAE520FFA}"/>
    <cellStyle name="Normal 2 32" xfId="3761" xr:uid="{AEC5B238-56A3-494D-93AA-D2B7F61D80CF}"/>
    <cellStyle name="Normal 2 33" xfId="3802" xr:uid="{D926F242-E3AF-4006-8DCF-FB5E5D3689C4}"/>
    <cellStyle name="Normal 2 34" xfId="3791" xr:uid="{B6012F62-FE1A-40DE-A2AC-C6B3AA42275B}"/>
    <cellStyle name="Normal 2 35" xfId="4160" xr:uid="{59068695-79D5-41ED-B9BE-DC08EDBD335F}"/>
    <cellStyle name="Normal 2 36" xfId="4194" xr:uid="{83AAEFA4-F7DE-4B4D-8158-7A715E651124}"/>
    <cellStyle name="Normal 2 37" xfId="3793" xr:uid="{B348D8B4-DB24-4493-83C5-18B014B4C7B1}"/>
    <cellStyle name="Normal 2 38" xfId="6858" xr:uid="{8BC85904-F8FB-49CA-96C6-D4770BF0A38D}"/>
    <cellStyle name="Normal 2 39" xfId="6839" xr:uid="{59C57B57-48DA-47BA-942D-ACFCF72FD83A}"/>
    <cellStyle name="Normal 2 4" xfId="904" xr:uid="{00000000-0005-0000-0000-000088030000}"/>
    <cellStyle name="Normal 2 4 2" xfId="905" xr:uid="{00000000-0005-0000-0000-000089030000}"/>
    <cellStyle name="Normal 2 40" xfId="6845" xr:uid="{7A3A63FC-43BA-49C0-9FD9-D10BD9F1FF7B}"/>
    <cellStyle name="Normal 2 41" xfId="7113" xr:uid="{DA846D4E-7744-46D7-B51E-839E8EE16F12}"/>
    <cellStyle name="Normal 2 5" xfId="906" xr:uid="{00000000-0005-0000-0000-00008A030000}"/>
    <cellStyle name="Normal 2 5 2" xfId="907" xr:uid="{00000000-0005-0000-0000-00008B030000}"/>
    <cellStyle name="Normal 2 5 3" xfId="6835" xr:uid="{F09F0DE8-CA73-41F1-BD2A-235C973760BA}"/>
    <cellStyle name="Normal 2 5 3 2" xfId="7319" xr:uid="{E7D86522-450F-4D36-8053-0BAE86901FC7}"/>
    <cellStyle name="Normal 2 6" xfId="908" xr:uid="{00000000-0005-0000-0000-00008C030000}"/>
    <cellStyle name="Normal 2 7" xfId="909" xr:uid="{00000000-0005-0000-0000-00008D030000}"/>
    <cellStyle name="Normal 2 7 2" xfId="910" xr:uid="{00000000-0005-0000-0000-00008E030000}"/>
    <cellStyle name="Normal 2 8" xfId="911" xr:uid="{00000000-0005-0000-0000-00008F030000}"/>
    <cellStyle name="Normal 2 9" xfId="912" xr:uid="{00000000-0005-0000-0000-000090030000}"/>
    <cellStyle name="Normal 2_BSPL_T_YE12'12" xfId="913" xr:uid="{00000000-0005-0000-0000-000091030000}"/>
    <cellStyle name="Normal 20" xfId="914" xr:uid="{00000000-0005-0000-0000-000092030000}"/>
    <cellStyle name="Normal 20 2" xfId="915" xr:uid="{00000000-0005-0000-0000-000093030000}"/>
    <cellStyle name="Normal 20 2 2" xfId="7182" xr:uid="{77FE610C-A7E3-4D1C-B634-88B99CBE19BB}"/>
    <cellStyle name="Normal 20 2 2 2" xfId="916" xr:uid="{00000000-0005-0000-0000-000094030000}"/>
    <cellStyle name="Normal 20 2 2 2 2" xfId="917" xr:uid="{00000000-0005-0000-0000-000095030000}"/>
    <cellStyle name="Normal 20 2 2 2 2 2" xfId="7183" xr:uid="{91263F29-711C-45F9-88A4-BAEDE14E6779}"/>
    <cellStyle name="Normal 20 2 2 2 3" xfId="918" xr:uid="{00000000-0005-0000-0000-000096030000}"/>
    <cellStyle name="Normal 20 2 2 2 3 2" xfId="7184" xr:uid="{F023A4BD-E986-47CC-BE8D-FDB2FD866AB2}"/>
    <cellStyle name="Normal 20 2 2 2 4" xfId="7165" xr:uid="{19A2D9D3-5188-4231-82FF-09FF998F1495}"/>
    <cellStyle name="Normal 20 3" xfId="3671" xr:uid="{2E9EC988-A5AA-44D6-A645-8413055E47D5}"/>
    <cellStyle name="Normal 20 4" xfId="3775" xr:uid="{4B451BFE-6D91-4469-B9DB-8E17D5DA25E6}"/>
    <cellStyle name="Normal 20 5" xfId="4178" xr:uid="{B3FBE036-6483-4C56-92CB-EB0B21199B90}"/>
    <cellStyle name="Normal 20 6" xfId="7130" xr:uid="{CC4FCBFE-6774-4B67-86C3-E500AE99D192}"/>
    <cellStyle name="Normal 21" xfId="919" xr:uid="{00000000-0005-0000-0000-000097030000}"/>
    <cellStyle name="Normal 22" xfId="920" xr:uid="{00000000-0005-0000-0000-000098030000}"/>
    <cellStyle name="Normal 23" xfId="921" xr:uid="{00000000-0005-0000-0000-000099030000}"/>
    <cellStyle name="Normal 23 2" xfId="1942" xr:uid="{F8B7CAA3-3CBC-41C0-87D3-2937CF54A9A3}"/>
    <cellStyle name="Normal 24" xfId="922" xr:uid="{00000000-0005-0000-0000-00009A030000}"/>
    <cellStyle name="Normal 24 2" xfId="3675" xr:uid="{CF581B90-9DCC-4C34-8671-D256E923007C}"/>
    <cellStyle name="Normal 24 3" xfId="7131" xr:uid="{6C989123-C616-4B6D-80A4-D6613404B97C}"/>
    <cellStyle name="Normal 25" xfId="923" xr:uid="{00000000-0005-0000-0000-00009B030000}"/>
    <cellStyle name="Normal 25 2" xfId="924" xr:uid="{00000000-0005-0000-0000-00009C030000}"/>
    <cellStyle name="Normal 25 3" xfId="7335" xr:uid="{2C03FA87-5417-42E5-8233-9490C306AC84}"/>
    <cellStyle name="Normal 26" xfId="925" xr:uid="{00000000-0005-0000-0000-00009D030000}"/>
    <cellStyle name="Normal 27" xfId="926" xr:uid="{00000000-0005-0000-0000-00009E030000}"/>
    <cellStyle name="Normal 273" xfId="927" xr:uid="{00000000-0005-0000-0000-00009F030000}"/>
    <cellStyle name="Normal 274" xfId="3319" xr:uid="{DCD36268-8433-4EB2-A403-BD010A5F3EE7}"/>
    <cellStyle name="Normal 277 2 2" xfId="3317" xr:uid="{D89FB52F-3A25-4DF6-A15E-C14AB21C7CCE}"/>
    <cellStyle name="Normal 277 2 2 2" xfId="7236" xr:uid="{D600CC6B-A62F-4D1C-B68E-BEE376AF3218}"/>
    <cellStyle name="Normal 277 2 3" xfId="3365" xr:uid="{52D1B7FE-5F02-4A02-8986-BB2310D26ABC}"/>
    <cellStyle name="Normal 277 2 3 2" xfId="7243" xr:uid="{6C29DCFF-4196-45A9-AC95-DD6A913AB8CA}"/>
    <cellStyle name="Normal 277 2 4" xfId="6878" xr:uid="{6A7432C3-929A-4531-8138-B4299DF66F74}"/>
    <cellStyle name="Normal 277 2 4 2" xfId="7324" xr:uid="{728178A6-2ED6-4AFE-B775-585A22ED05CB}"/>
    <cellStyle name="Normal 278" xfId="928" xr:uid="{00000000-0005-0000-0000-0000A0030000}"/>
    <cellStyle name="Normal 279" xfId="929" xr:uid="{00000000-0005-0000-0000-0000A1030000}"/>
    <cellStyle name="Normal 28" xfId="930" xr:uid="{00000000-0005-0000-0000-0000A2030000}"/>
    <cellStyle name="Normal 28 2" xfId="1895" xr:uid="{A30FA7DD-6977-4491-A1A9-125FEE94E24E}"/>
    <cellStyle name="Normal 28 3" xfId="1964" xr:uid="{B8C62AF8-DA36-40FD-BBEB-26D0C4B911EC}"/>
    <cellStyle name="Normal 28 3 2" xfId="7210" xr:uid="{61AED5B1-1FA6-4501-83AD-1B192744B112}"/>
    <cellStyle name="Normal 28 4" xfId="3333" xr:uid="{6AEF54E9-B922-4597-8E43-F2917EBB72A6}"/>
    <cellStyle name="Normal 280 2" xfId="3316" xr:uid="{F2E9C02F-B0F7-4297-A5E3-F3FCBF780007}"/>
    <cellStyle name="Normal 280 2 2" xfId="7235" xr:uid="{87C278AC-593C-42F5-96DD-362DA1862818}"/>
    <cellStyle name="Normal 280 3" xfId="3364" xr:uid="{38786C00-345F-4D89-82B5-E1047B2392E6}"/>
    <cellStyle name="Normal 280 3 2" xfId="7242" xr:uid="{0FAD02E5-0196-4EA8-AF86-3D355DE58987}"/>
    <cellStyle name="Normal 280 4" xfId="6877" xr:uid="{D59627E4-9F23-492D-AA4C-74C8A15EFE23}"/>
    <cellStyle name="Normal 280 4 2" xfId="7323" xr:uid="{2DB5FB9D-FDE0-4A07-8242-5F9BE5ECA3DB}"/>
    <cellStyle name="Normal 282" xfId="931" xr:uid="{00000000-0005-0000-0000-0000A3030000}"/>
    <cellStyle name="Normal 282 2" xfId="7169" xr:uid="{BB7CD970-EB76-46F7-87A5-B781D64A24ED}"/>
    <cellStyle name="Normal 29" xfId="932" xr:uid="{00000000-0005-0000-0000-0000A4030000}"/>
    <cellStyle name="Normal 29 2" xfId="3694" xr:uid="{95575C91-2EA4-4D4C-8B9A-B05DEF01F227}"/>
    <cellStyle name="Normal 295" xfId="1934" xr:uid="{0675DCC4-53A2-4350-8DCD-5E5599F1DCA4}"/>
    <cellStyle name="Normal 297" xfId="3314" xr:uid="{EF26BA00-F09E-425D-B628-F8AF2186FDA3}"/>
    <cellStyle name="Normal 299" xfId="1943" xr:uid="{4D8689C5-2489-4CD0-AA89-2505FD30AD4C}"/>
    <cellStyle name="Normal 3" xfId="933" xr:uid="{00000000-0005-0000-0000-0000A5030000}"/>
    <cellStyle name="Normal 3 11 2" xfId="934" xr:uid="{00000000-0005-0000-0000-0000A6030000}"/>
    <cellStyle name="Normal 3 2" xfId="935" xr:uid="{00000000-0005-0000-0000-0000A7030000}"/>
    <cellStyle name="Normal 3 2 15" xfId="936" xr:uid="{00000000-0005-0000-0000-0000A8030000}"/>
    <cellStyle name="Normal 3 2 2" xfId="937" xr:uid="{00000000-0005-0000-0000-0000A9030000}"/>
    <cellStyle name="Normal 3 2 2 2" xfId="938" xr:uid="{00000000-0005-0000-0000-0000AA030000}"/>
    <cellStyle name="Normal 3 2 2 2 2" xfId="939" xr:uid="{00000000-0005-0000-0000-0000AB030000}"/>
    <cellStyle name="Normal 3 2 2 2 3" xfId="940" xr:uid="{00000000-0005-0000-0000-0000AC030000}"/>
    <cellStyle name="Normal 3 2 2 3" xfId="3813" xr:uid="{0F153C7D-AE72-4E92-815C-814BC4F383A8}"/>
    <cellStyle name="Normal 3 2 3" xfId="941" xr:uid="{00000000-0005-0000-0000-0000AD030000}"/>
    <cellStyle name="Normal 3 2 4" xfId="942" xr:uid="{00000000-0005-0000-0000-0000AE030000}"/>
    <cellStyle name="Normal 3 23" xfId="1931" xr:uid="{2063F589-0CE5-4AA3-BDF6-502B174813EF}"/>
    <cellStyle name="Normal 3 3" xfId="943" xr:uid="{00000000-0005-0000-0000-0000AF030000}"/>
    <cellStyle name="Normal 3 3 2" xfId="944" xr:uid="{00000000-0005-0000-0000-0000B0030000}"/>
    <cellStyle name="Normal 3 3 2 2" xfId="945" xr:uid="{00000000-0005-0000-0000-0000B1030000}"/>
    <cellStyle name="Normal 3 3 3" xfId="946" xr:uid="{00000000-0005-0000-0000-0000B2030000}"/>
    <cellStyle name="Normal 3 3 3 2" xfId="3680" xr:uid="{A8D356BA-CFF8-4A9A-80E4-2419DA1B1C84}"/>
    <cellStyle name="Normal 3 3 3 3" xfId="4156" xr:uid="{6411E4AC-8EBD-4019-98D7-5273B41932F5}"/>
    <cellStyle name="Normal 3 3 4" xfId="947" xr:uid="{00000000-0005-0000-0000-0000B3030000}"/>
    <cellStyle name="Normal 3 3 5" xfId="948" xr:uid="{00000000-0005-0000-0000-0000B4030000}"/>
    <cellStyle name="Normal 3 3 6" xfId="3376" xr:uid="{1BD8C12E-926D-413F-98CF-01742047EE74}"/>
    <cellStyle name="Normal 3 4" xfId="949" xr:uid="{00000000-0005-0000-0000-0000B5030000}"/>
    <cellStyle name="Normal 3 4 2" xfId="950" xr:uid="{00000000-0005-0000-0000-0000B6030000}"/>
    <cellStyle name="Normal 3 4 2 2" xfId="3685" xr:uid="{59BB31F9-7600-45E6-9994-DFCFBA45D7BF}"/>
    <cellStyle name="Normal 3 4 3" xfId="3660" xr:uid="{399E1C15-C3A9-4A6F-B31F-BF7A62181914}"/>
    <cellStyle name="Normal 3 4 4" xfId="3811" xr:uid="{F5BA0209-7D07-4EFA-90CD-022C5EF5BB90}"/>
    <cellStyle name="Normal 3 5" xfId="951" xr:uid="{00000000-0005-0000-0000-0000B7030000}"/>
    <cellStyle name="Normal 3 5 2" xfId="952" xr:uid="{00000000-0005-0000-0000-0000B8030000}"/>
    <cellStyle name="Normal 3 5 3" xfId="3661" xr:uid="{53F2E391-14AC-451A-AD18-D1EE451132E1}"/>
    <cellStyle name="Normal 3 6" xfId="953" xr:uid="{00000000-0005-0000-0000-0000B9030000}"/>
    <cellStyle name="Normal 3 7" xfId="954" xr:uid="{00000000-0005-0000-0000-0000BA030000}"/>
    <cellStyle name="Normal 3 8" xfId="3803" xr:uid="{BA659A4A-7CEC-4B63-B416-8FE9F7FD4642}"/>
    <cellStyle name="Normal 3 9" xfId="7121" xr:uid="{B100782D-36E5-4B83-A6E2-823DFE2AD4DF}"/>
    <cellStyle name="Normal 3_BSPL_T_YE12'12" xfId="955" xr:uid="{00000000-0005-0000-0000-0000BB030000}"/>
    <cellStyle name="Normal 30" xfId="956" xr:uid="{00000000-0005-0000-0000-0000BC030000}"/>
    <cellStyle name="Normal 30 2" xfId="7201" xr:uid="{DA76C5F5-C119-45FC-BFBF-29C4C3AD5011}"/>
    <cellStyle name="Normal 300" xfId="1947" xr:uid="{68D09C77-B68E-4CB6-B542-82216EFDCD90}"/>
    <cellStyle name="Normal 300 2" xfId="7208" xr:uid="{B7160EA5-11FD-4E8B-B20F-99B87F061B84}"/>
    <cellStyle name="Normal 301" xfId="3303" xr:uid="{8382376E-99CB-4F1B-A455-429DEEF9C11C}"/>
    <cellStyle name="Normal 306" xfId="6876" xr:uid="{2D3DFA33-EB53-4633-B997-A900471EAF31}"/>
    <cellStyle name="Normal 307" xfId="6873" xr:uid="{F550B3A3-65FC-4874-8E82-3F06BE23F36D}"/>
    <cellStyle name="Normal 31" xfId="957" xr:uid="{00000000-0005-0000-0000-0000BD030000}"/>
    <cellStyle name="Normal 31 2" xfId="7202" xr:uid="{8DAFB50A-E7B0-4A37-B9FD-B794D8385E4B}"/>
    <cellStyle name="Normal 315" xfId="958" xr:uid="{00000000-0005-0000-0000-0000BE030000}"/>
    <cellStyle name="Normal 316" xfId="959" xr:uid="{00000000-0005-0000-0000-0000BF030000}"/>
    <cellStyle name="Normal 317" xfId="960" xr:uid="{00000000-0005-0000-0000-0000C0030000}"/>
    <cellStyle name="Normal 32" xfId="1296" xr:uid="{118F461E-05F7-4990-AE5C-767DC7FD022B}"/>
    <cellStyle name="Normal 32 2" xfId="2613" xr:uid="{3AF3B6FD-14F5-40EF-B9BB-51DB5039021B}"/>
    <cellStyle name="Normal 33" xfId="961" xr:uid="{00000000-0005-0000-0000-0000C1030000}"/>
    <cellStyle name="Normal 33 2" xfId="1215" xr:uid="{262C4D05-5F05-442C-9F4A-CEB1496FE253}"/>
    <cellStyle name="Normal 34" xfId="962" xr:uid="{00000000-0005-0000-0000-0000C2030000}"/>
    <cellStyle name="Normal 34 2" xfId="7164" xr:uid="{60C6BB42-EA0B-4AF6-A2B7-6E448E40FFC9}"/>
    <cellStyle name="Normal 35" xfId="1913" xr:uid="{6429E165-D9B0-4375-8383-D91BB4C2A7A2}"/>
    <cellStyle name="Normal 35 2" xfId="3237" xr:uid="{E953C937-5B2E-41F4-9CFD-01138E7C839D}"/>
    <cellStyle name="Normal 36" xfId="963" xr:uid="{00000000-0005-0000-0000-0000C3030000}"/>
    <cellStyle name="Normal 36 2" xfId="7166" xr:uid="{A5CC31CC-FEB1-45E2-A5CB-E8DF7B2ABCD4}"/>
    <cellStyle name="Normal 37" xfId="964" xr:uid="{00000000-0005-0000-0000-0000C4030000}"/>
    <cellStyle name="Normal 38" xfId="1916" xr:uid="{6A184E00-2994-4445-9AAA-96A3D02B6E56}"/>
    <cellStyle name="Normal 38 2" xfId="3240" xr:uid="{4AF94E5A-8332-4138-A98D-30ED301D34A5}"/>
    <cellStyle name="Normal 39" xfId="965" xr:uid="{00000000-0005-0000-0000-0000C5030000}"/>
    <cellStyle name="Normal 4" xfId="966" xr:uid="{00000000-0005-0000-0000-0000C6030000}"/>
    <cellStyle name="Normal 4 10" xfId="967" xr:uid="{00000000-0005-0000-0000-0000C7030000}"/>
    <cellStyle name="Normal 4 10 2" xfId="7155" xr:uid="{7A52266C-929D-4B4E-83A2-FEF8D831210B}"/>
    <cellStyle name="Normal 4 11" xfId="968" xr:uid="{00000000-0005-0000-0000-0000C8030000}"/>
    <cellStyle name="Normal 4 12" xfId="969" xr:uid="{00000000-0005-0000-0000-0000C9030000}"/>
    <cellStyle name="Normal 4 13" xfId="970" xr:uid="{00000000-0005-0000-0000-0000CA030000}"/>
    <cellStyle name="Normal 4 14" xfId="971" xr:uid="{00000000-0005-0000-0000-0000CB030000}"/>
    <cellStyle name="Normal 4 15" xfId="972" xr:uid="{00000000-0005-0000-0000-0000CC030000}"/>
    <cellStyle name="Normal 4 16" xfId="973" xr:uid="{00000000-0005-0000-0000-0000CD030000}"/>
    <cellStyle name="Normal 4 16 2" xfId="974" xr:uid="{00000000-0005-0000-0000-0000CE030000}"/>
    <cellStyle name="Normal 4 17" xfId="3689" xr:uid="{53E2C966-62C4-4582-B586-CE335481D98D}"/>
    <cellStyle name="Normal 4 18" xfId="3810" xr:uid="{25DAED9F-1DAB-4D37-B75A-959564046696}"/>
    <cellStyle name="Normal 4 2" xfId="975" xr:uid="{00000000-0005-0000-0000-0000CF030000}"/>
    <cellStyle name="Normal 4 2 2" xfId="976" xr:uid="{00000000-0005-0000-0000-0000D0030000}"/>
    <cellStyle name="Normal 4 2 2 2" xfId="977" xr:uid="{00000000-0005-0000-0000-0000D1030000}"/>
    <cellStyle name="Normal 4 2 2 2 2" xfId="3691" xr:uid="{8F79A891-F4EE-4F2B-A6CF-8E29E2BD3472}"/>
    <cellStyle name="Normal 4 2 2 2 3" xfId="7185" xr:uid="{F6A2305D-B9F9-4EDA-A665-E4B8924B4315}"/>
    <cellStyle name="Normal 4 2 3" xfId="978" xr:uid="{00000000-0005-0000-0000-0000D2030000}"/>
    <cellStyle name="Normal 4 2 3 2" xfId="979" xr:uid="{00000000-0005-0000-0000-0000D3030000}"/>
    <cellStyle name="Normal 4 2 3 2 2" xfId="7186" xr:uid="{D81EDA7A-4228-40C7-B994-C8900DB2CA2E}"/>
    <cellStyle name="Normal 4 2 4" xfId="980" xr:uid="{00000000-0005-0000-0000-0000D4030000}"/>
    <cellStyle name="Normal 4 2 4 2" xfId="7187" xr:uid="{09CB4502-E5A6-465F-B7C8-56189AE3F066}"/>
    <cellStyle name="Normal 4 2 5" xfId="981" xr:uid="{00000000-0005-0000-0000-0000D5030000}"/>
    <cellStyle name="Normal 4 20" xfId="982" xr:uid="{00000000-0005-0000-0000-0000D6030000}"/>
    <cellStyle name="Normal 4 20 2" xfId="7354" xr:uid="{4FEB88B6-6005-4DE2-BC04-9D0CBAFB6F29}"/>
    <cellStyle name="Normal 4 22" xfId="983" xr:uid="{00000000-0005-0000-0000-0000D7030000}"/>
    <cellStyle name="Normal 4 23" xfId="984" xr:uid="{00000000-0005-0000-0000-0000D8030000}"/>
    <cellStyle name="Normal 4 24" xfId="985" xr:uid="{00000000-0005-0000-0000-0000D9030000}"/>
    <cellStyle name="Normal 4 25" xfId="986" xr:uid="{00000000-0005-0000-0000-0000DA030000}"/>
    <cellStyle name="Normal 4 26" xfId="987" xr:uid="{00000000-0005-0000-0000-0000DB030000}"/>
    <cellStyle name="Normal 4 27" xfId="988" xr:uid="{00000000-0005-0000-0000-0000DC030000}"/>
    <cellStyle name="Normal 4 28" xfId="989" xr:uid="{00000000-0005-0000-0000-0000DD030000}"/>
    <cellStyle name="Normal 4 29" xfId="990" xr:uid="{00000000-0005-0000-0000-0000DE030000}"/>
    <cellStyle name="Normal 4 3" xfId="991" xr:uid="{00000000-0005-0000-0000-0000DF030000}"/>
    <cellStyle name="Normal 4 3 2" xfId="992" xr:uid="{00000000-0005-0000-0000-0000E0030000}"/>
    <cellStyle name="Normal 4 3 2 2" xfId="1159" xr:uid="{869ED7B7-313A-49BA-8CF1-E11F40D115A4}"/>
    <cellStyle name="Normal 4 3 3" xfId="993" xr:uid="{00000000-0005-0000-0000-0000E1030000}"/>
    <cellStyle name="Normal 4 3 4" xfId="3662" xr:uid="{9AEE466D-0552-4988-A6C7-7AAB3DF8D437}"/>
    <cellStyle name="Normal 4 3 5" xfId="1142" xr:uid="{77DE9CA1-CA2F-4D01-AC84-B50B3EBA4A3F}"/>
    <cellStyle name="Normal 4 31" xfId="994" xr:uid="{00000000-0005-0000-0000-0000E2030000}"/>
    <cellStyle name="Normal 4 32" xfId="995" xr:uid="{00000000-0005-0000-0000-0000E3030000}"/>
    <cellStyle name="Normal 4 33" xfId="996" xr:uid="{00000000-0005-0000-0000-0000E4030000}"/>
    <cellStyle name="Normal 4 34" xfId="997" xr:uid="{00000000-0005-0000-0000-0000E5030000}"/>
    <cellStyle name="Normal 4 35" xfId="998" xr:uid="{00000000-0005-0000-0000-0000E6030000}"/>
    <cellStyle name="Normal 4 36" xfId="999" xr:uid="{00000000-0005-0000-0000-0000E7030000}"/>
    <cellStyle name="Normal 4 37" xfId="1000" xr:uid="{00000000-0005-0000-0000-0000E8030000}"/>
    <cellStyle name="Normal 4 39" xfId="1001" xr:uid="{00000000-0005-0000-0000-0000E9030000}"/>
    <cellStyle name="Normal 4 4" xfId="1002" xr:uid="{00000000-0005-0000-0000-0000EA030000}"/>
    <cellStyle name="Normal 4 4 2" xfId="3663" xr:uid="{619E0834-789D-4B74-B6BE-868A231C3C57}"/>
    <cellStyle name="Normal 4 40" xfId="1003" xr:uid="{00000000-0005-0000-0000-0000EB030000}"/>
    <cellStyle name="Normal 4 41" xfId="1004" xr:uid="{00000000-0005-0000-0000-0000EC030000}"/>
    <cellStyle name="Normal 4 42" xfId="1005" xr:uid="{00000000-0005-0000-0000-0000ED030000}"/>
    <cellStyle name="Normal 4 43" xfId="1006" xr:uid="{00000000-0005-0000-0000-0000EE030000}"/>
    <cellStyle name="Normal 4 44" xfId="1007" xr:uid="{00000000-0005-0000-0000-0000EF030000}"/>
    <cellStyle name="Normal 4 45" xfId="1008" xr:uid="{00000000-0005-0000-0000-0000F0030000}"/>
    <cellStyle name="Normal 4 46" xfId="1009" xr:uid="{00000000-0005-0000-0000-0000F1030000}"/>
    <cellStyle name="Normal 4 47" xfId="1010" xr:uid="{00000000-0005-0000-0000-0000F2030000}"/>
    <cellStyle name="Normal 4 48" xfId="1011" xr:uid="{00000000-0005-0000-0000-0000F3030000}"/>
    <cellStyle name="Normal 4 49" xfId="1012" xr:uid="{00000000-0005-0000-0000-0000F4030000}"/>
    <cellStyle name="Normal 4 5" xfId="1013" xr:uid="{00000000-0005-0000-0000-0000F5030000}"/>
    <cellStyle name="Normal 4 50" xfId="1014" xr:uid="{00000000-0005-0000-0000-0000F6030000}"/>
    <cellStyle name="Normal 4 51" xfId="1015" xr:uid="{00000000-0005-0000-0000-0000F7030000}"/>
    <cellStyle name="Normal 4 52" xfId="1016" xr:uid="{00000000-0005-0000-0000-0000F8030000}"/>
    <cellStyle name="Normal 4 53" xfId="1017" xr:uid="{00000000-0005-0000-0000-0000F9030000}"/>
    <cellStyle name="Normal 4 55" xfId="1018" xr:uid="{00000000-0005-0000-0000-0000FA030000}"/>
    <cellStyle name="Normal 4 6" xfId="1019" xr:uid="{00000000-0005-0000-0000-0000FB030000}"/>
    <cellStyle name="Normal 4 7" xfId="1020" xr:uid="{00000000-0005-0000-0000-0000FC030000}"/>
    <cellStyle name="Normal 4 8" xfId="1021" xr:uid="{00000000-0005-0000-0000-0000FD030000}"/>
    <cellStyle name="Normal 4 9" xfId="1022" xr:uid="{00000000-0005-0000-0000-0000FE030000}"/>
    <cellStyle name="Normal 40" xfId="1917" xr:uid="{500693A5-89C2-4599-A2EF-02CFAF99A6A2}"/>
    <cellStyle name="Normal 40 2" xfId="3241" xr:uid="{92D6B121-8FC3-45AB-A91F-D9C486FB97CA}"/>
    <cellStyle name="Normal 41" xfId="1918" xr:uid="{66396264-1431-4E15-A302-A0E0230F33DD}"/>
    <cellStyle name="Normal 41 2" xfId="3242" xr:uid="{F2B4D823-0A0E-435C-B800-490CAC788994}"/>
    <cellStyle name="Normal 42" xfId="1919" xr:uid="{4D2F12AB-51C9-4E1C-ACC9-972D1100DB54}"/>
    <cellStyle name="Normal 42 2" xfId="3243" xr:uid="{7AC988EC-5E98-4A38-869E-2FE7A6831AAC}"/>
    <cellStyle name="Normal 43" xfId="1948" xr:uid="{4F3F0AC5-AB8C-4F31-8D4E-645B0BB16AF2}"/>
    <cellStyle name="Normal 43 2" xfId="3261" xr:uid="{759D2AD4-3D7C-4610-B484-D1F258F84D1B}"/>
    <cellStyle name="Normal 44" xfId="1950" xr:uid="{1CC88E40-DAE9-4A8E-A52F-7F40D77DD294}"/>
    <cellStyle name="Normal 44 2" xfId="3263" xr:uid="{C2680B19-A883-4BB6-8607-61D49207BFAE}"/>
    <cellStyle name="Normal 45" xfId="1023" xr:uid="{00000000-0005-0000-0000-0000FF030000}"/>
    <cellStyle name="Normal 46" xfId="1969" xr:uid="{D58AB09E-4812-4F6B-8596-E07D4C90DADF}"/>
    <cellStyle name="Normal 46 2" xfId="3280" xr:uid="{E7159557-818E-4638-A86F-77C5C90D7C29}"/>
    <cellStyle name="Normal 47" xfId="1971" xr:uid="{8FFDD133-A173-4AD1-84DF-0A234703A9BB}"/>
    <cellStyle name="Normal 47 2" xfId="5140" xr:uid="{E9E89263-DEBE-49AE-840E-86145FA7B20F}"/>
    <cellStyle name="Normal 48" xfId="2003" xr:uid="{B62EFDEC-45DF-47AB-88E4-2EEC1A5DC9D3}"/>
    <cellStyle name="Normal 48 2" xfId="5172" xr:uid="{DCE7796B-F596-46B5-90B3-1AA643333FFE}"/>
    <cellStyle name="Normal 49" xfId="2005" xr:uid="{A7586EE1-B11C-4D95-954D-757E45FB3DC6}"/>
    <cellStyle name="Normal 49 2" xfId="5174" xr:uid="{B59876AF-AD93-4203-A02A-0C2BD08F96E2}"/>
    <cellStyle name="Normal 5" xfId="1024" xr:uid="{00000000-0005-0000-0000-000000040000}"/>
    <cellStyle name="Normal 5 2" xfId="1025" xr:uid="{00000000-0005-0000-0000-000001040000}"/>
    <cellStyle name="Normal 5 2 2" xfId="1026" xr:uid="{00000000-0005-0000-0000-000002040000}"/>
    <cellStyle name="Normal 5 2 3" xfId="3664" xr:uid="{2D565AC4-32B7-4040-9638-4D70A63EFD5C}"/>
    <cellStyle name="Normal 5 2 4" xfId="3776" xr:uid="{CACF9D7C-B8B6-42BD-A1C1-C6CA670EC15C}"/>
    <cellStyle name="Normal 5 2 5" xfId="4158" xr:uid="{8CF6DA7D-9DF7-4DB7-83DF-C645B2074500}"/>
    <cellStyle name="Normal 5 3" xfId="1027" xr:uid="{00000000-0005-0000-0000-000003040000}"/>
    <cellStyle name="Normal 5 3 2" xfId="1028" xr:uid="{00000000-0005-0000-0000-000004040000}"/>
    <cellStyle name="Normal 5 3 3" xfId="3665" xr:uid="{991AA27C-FCBC-4E41-BE2E-4D59B2FE0944}"/>
    <cellStyle name="Normal 5 3 4" xfId="4159" xr:uid="{212AF261-8F81-4773-AC46-381B30060FA7}"/>
    <cellStyle name="Normal 5 4" xfId="1029" xr:uid="{00000000-0005-0000-0000-000005040000}"/>
    <cellStyle name="Normal 5 5" xfId="1030" xr:uid="{00000000-0005-0000-0000-000006040000}"/>
    <cellStyle name="Normal 5 6" xfId="3808" xr:uid="{7569B72B-A155-4808-81CB-D35C029DFC16}"/>
    <cellStyle name="Normal 5 6 2" xfId="7270" xr:uid="{CB29C9D9-DB0D-4FDB-8153-C17211B0134C}"/>
    <cellStyle name="Normal 5 7" xfId="7162" xr:uid="{5505FDD2-83B5-47EF-AC37-B4D997F9AB0A}"/>
    <cellStyle name="Normal 5_หนี้สูญ " xfId="1031" xr:uid="{00000000-0005-0000-0000-000007040000}"/>
    <cellStyle name="Normal 50" xfId="2007" xr:uid="{791B20FE-59E2-4D43-991C-1B5E0541835D}"/>
    <cellStyle name="Normal 50 2" xfId="5176" xr:uid="{1F1C0260-D334-49AE-8558-AA4555CAF66A}"/>
    <cellStyle name="Normal 51" xfId="2009" xr:uid="{3A4BB263-99F2-45EE-995F-4B72B3A8D645}"/>
    <cellStyle name="Normal 51 2" xfId="5178" xr:uid="{18717180-BE99-42EB-9D2D-0657AD632C68}"/>
    <cellStyle name="Normal 52" xfId="2011" xr:uid="{3EB33D24-C080-402A-A70D-DDDD09A7B167}"/>
    <cellStyle name="Normal 52 2" xfId="5180" xr:uid="{0F4B72B5-CBFE-4B26-8A87-9059826B5633}"/>
    <cellStyle name="Normal 53" xfId="2013" xr:uid="{4B2396A2-DD73-4031-B405-E6D6D3109282}"/>
    <cellStyle name="Normal 53 2" xfId="5182" xr:uid="{39001AB1-3385-4BE7-915B-CAAA93FC9426}"/>
    <cellStyle name="Normal 54" xfId="1032" xr:uid="{00000000-0005-0000-0000-000008040000}"/>
    <cellStyle name="Normal 54 2" xfId="7190" xr:uid="{59C86934-4E53-4D89-BAA0-005EA8C0DC64}"/>
    <cellStyle name="Normal 55" xfId="2015" xr:uid="{6B962F9E-E753-481C-B9B1-D8C0AAB5841A}"/>
    <cellStyle name="Normal 55 2" xfId="5184" xr:uid="{E9F6C771-B965-4881-B2B5-BCBF93BB1B03}"/>
    <cellStyle name="Normal 56" xfId="2017" xr:uid="{C0E9D5D1-DA19-4E76-89B8-5D31DC49745D}"/>
    <cellStyle name="Normal 56 2" xfId="5186" xr:uid="{4DCC1627-4368-4CC2-B6EB-F3C7D1D59D13}"/>
    <cellStyle name="Normal 57" xfId="2019" xr:uid="{6F2A6913-1D54-455E-967A-F0E8D767F30C}"/>
    <cellStyle name="Normal 57 2" xfId="5188" xr:uid="{2FE442E6-79E0-449D-BB6C-C6AFF4A9D380}"/>
    <cellStyle name="Normal 58" xfId="2021" xr:uid="{A31D8B63-0E9A-48FF-99C1-5B57F6D3DC36}"/>
    <cellStyle name="Normal 58 2" xfId="5190" xr:uid="{AEAB87FF-793D-4F8E-B4E8-715DBAA897F9}"/>
    <cellStyle name="Normal 59" xfId="2023" xr:uid="{CC6823CD-BC7A-4551-A9D9-5755EC079EED}"/>
    <cellStyle name="Normal 59 2" xfId="5192" xr:uid="{6965F61E-1A47-433D-BD0C-F39BD34B0EA9}"/>
    <cellStyle name="Normal 6" xfId="1033" xr:uid="{00000000-0005-0000-0000-000009040000}"/>
    <cellStyle name="Normal 6 2" xfId="1034" xr:uid="{00000000-0005-0000-0000-00000A040000}"/>
    <cellStyle name="Normal 6 2 2" xfId="7188" xr:uid="{59F1AEAA-C71C-444A-99B2-9529132509DE}"/>
    <cellStyle name="Normal 6 3" xfId="1035" xr:uid="{00000000-0005-0000-0000-00000B040000}"/>
    <cellStyle name="Normal 6 4" xfId="3836" xr:uid="{03905320-D0F8-4F88-B7EA-43FA00B34D3D}"/>
    <cellStyle name="Normal 60" xfId="1036" xr:uid="{00000000-0005-0000-0000-00000C040000}"/>
    <cellStyle name="Normal 61" xfId="2025" xr:uid="{72FC66A0-265B-43EE-8919-BE255E4C1430}"/>
    <cellStyle name="Normal 61 2" xfId="5194" xr:uid="{DA458698-DEC5-465E-9B52-F70AFBCC078A}"/>
    <cellStyle name="Normal 62" xfId="2027" xr:uid="{1A0C92FE-27C5-4EA9-813E-626780E2040B}"/>
    <cellStyle name="Normal 62 2" xfId="5196" xr:uid="{7136AA68-EA31-413F-A3BA-7FE3127C9ACB}"/>
    <cellStyle name="Normal 63" xfId="2029" xr:uid="{5B5D60FF-3936-46EB-9502-DA5257137E7D}"/>
    <cellStyle name="Normal 63 2" xfId="5198" xr:uid="{3C0635C2-BB42-4172-9FDB-54C0BBF35A02}"/>
    <cellStyle name="Normal 64" xfId="1037" xr:uid="{00000000-0005-0000-0000-00000D040000}"/>
    <cellStyle name="Normal 65" xfId="2031" xr:uid="{3B1AE397-9ACD-4765-A6D7-401984E467FA}"/>
    <cellStyle name="Normal 65 2" xfId="5200" xr:uid="{4A84514F-0E35-4672-84E0-4BEF393DCFEF}"/>
    <cellStyle name="Normal 66" xfId="2033" xr:uid="{EE009AAA-F807-49B9-81E6-E1025BC2CBE0}"/>
    <cellStyle name="Normal 66 2" xfId="5202" xr:uid="{52481DB2-6A2B-460C-9869-FA377E694369}"/>
    <cellStyle name="Normal 67" xfId="1038" xr:uid="{00000000-0005-0000-0000-00000E040000}"/>
    <cellStyle name="Normal 68" xfId="1039" xr:uid="{00000000-0005-0000-0000-00000F040000}"/>
    <cellStyle name="Normal 69" xfId="2035" xr:uid="{B9E0D17C-0F5A-4887-A7B8-850EABE4B108}"/>
    <cellStyle name="Normal 69 2" xfId="5204" xr:uid="{D1AC91CF-49CB-4EB6-83FF-121AFDCB4070}"/>
    <cellStyle name="Normal 7" xfId="1040" xr:uid="{00000000-0005-0000-0000-000010040000}"/>
    <cellStyle name="Normal 7 2" xfId="1041" xr:uid="{00000000-0005-0000-0000-000011040000}"/>
    <cellStyle name="Normal 7 2 2" xfId="7119" xr:uid="{92D66C9C-04B5-494A-82A2-D3D8115E6CE9}"/>
    <cellStyle name="Normal 7 21" xfId="3322" xr:uid="{F22F6E70-3BE9-44D6-9AAC-28483633A7EC}"/>
    <cellStyle name="Normal 7 3" xfId="3931" xr:uid="{D33AB832-BC88-40C5-BA44-C53F6D2AE143}"/>
    <cellStyle name="Normal 7 3 2" xfId="7274" xr:uid="{FB5D5146-2006-4063-BCDA-9D31F043B65F}"/>
    <cellStyle name="Normal 7 4" xfId="13653" xr:uid="{AB66330F-EDEE-4854-9C96-CBED0F58F25C}"/>
    <cellStyle name="Normal 7 5" xfId="7173" xr:uid="{3DB83ADE-B65D-4465-A9E5-3B4A64A054A1}"/>
    <cellStyle name="Normal 70" xfId="2037" xr:uid="{9F57D4D3-B096-45A7-BFFF-3CC36871A45B}"/>
    <cellStyle name="Normal 70 2" xfId="5206" xr:uid="{B69DF0DC-6FF0-4124-B091-864FD2CA2523}"/>
    <cellStyle name="Normal 71" xfId="3283" xr:uid="{031B380B-5E25-4BAA-92BD-76A10C7128C2}"/>
    <cellStyle name="Normal 71 2" xfId="3330" xr:uid="{FC5DA8FB-007F-4F18-AE00-743E8EA6D279}"/>
    <cellStyle name="Normal 71 2 2" xfId="6470" xr:uid="{2EAAF042-C210-4731-8180-0A2CD88957A5}"/>
    <cellStyle name="Normal 71 3" xfId="6436" xr:uid="{A4B884E8-DFCE-4E69-B605-7207AE3E2ED5}"/>
    <cellStyle name="Normal 72" xfId="3289" xr:uid="{F9A68222-80C0-44CE-B5D6-F948167778B0}"/>
    <cellStyle name="Normal 72 2" xfId="6442" xr:uid="{7DD0A1E2-2AB0-47E0-B3DD-1EC07D7FEB16}"/>
    <cellStyle name="Normal 73" xfId="3325" xr:uid="{7F0EBBAB-4539-421E-9F95-A2F6C5938752}"/>
    <cellStyle name="Normal 73 2" xfId="6465" xr:uid="{1195DE59-82BF-4995-A381-980B44C80D9F}"/>
    <cellStyle name="Normal 74" xfId="3335" xr:uid="{64CEC54B-7C6C-4E0C-A3ED-22BB722FC387}"/>
    <cellStyle name="Normal 74 2" xfId="6474" xr:uid="{51650B76-6B38-400E-9AD9-E50B3F896C1B}"/>
    <cellStyle name="Normal 75" xfId="3346" xr:uid="{EE74D2D4-FC23-4DCE-9C7D-28D028A3B580}"/>
    <cellStyle name="Normal 75 2" xfId="6485" xr:uid="{3664AFA9-5047-48FF-863A-9AD4CB5512D5}"/>
    <cellStyle name="Normal 76" xfId="3369" xr:uid="{BE78AD91-477E-491D-9536-4B878B61449B}"/>
    <cellStyle name="Normal 76 2" xfId="6500" xr:uid="{5E45B914-E18B-4D7A-89F7-0F0282A52A4F}"/>
    <cellStyle name="Normal 77" xfId="3373" xr:uid="{3B312563-81C7-43F2-AF88-6FA5EBF41642}"/>
    <cellStyle name="Normal 77 2" xfId="6504" xr:uid="{CEB7B3E7-3C3B-4E7D-B1E9-4074552B648D}"/>
    <cellStyle name="Normal 77 2 2" xfId="7308" xr:uid="{7D72C83A-E183-42A1-949D-8444A701F499}"/>
    <cellStyle name="Normal 77 3" xfId="7245" xr:uid="{3D4DF72C-236D-4378-AF0A-5260B961AB66}"/>
    <cellStyle name="Normal 78" xfId="3382" xr:uid="{E1A22BC1-8B4B-44C1-AEC3-D1EBD509418D}"/>
    <cellStyle name="Normal 79" xfId="3414" xr:uid="{E13065CC-38E5-4292-B2A0-436DF22A6325}"/>
    <cellStyle name="Normal 8" xfId="1042" xr:uid="{00000000-0005-0000-0000-000012040000}"/>
    <cellStyle name="Normal 8 2" xfId="1043" xr:uid="{00000000-0005-0000-0000-000013040000}"/>
    <cellStyle name="Normal 8 3" xfId="1044" xr:uid="{00000000-0005-0000-0000-000014040000}"/>
    <cellStyle name="Normal 80" xfId="3417" xr:uid="{6F1234A8-689B-4262-952D-2F04F2AE4930}"/>
    <cellStyle name="Normal 81" xfId="3697" xr:uid="{F93CB897-DCE3-45F8-A06B-852C806646E3}"/>
    <cellStyle name="Normal 82" xfId="3783" xr:uid="{F4174F56-1CC7-411C-9152-18CFB8638FDA}"/>
    <cellStyle name="Normal 83" xfId="3800" xr:uid="{A45A89EA-EB65-419C-BF7A-A6856D99F0B8}"/>
    <cellStyle name="Normal 84" xfId="3801" xr:uid="{D91F237C-85AB-4043-A447-8E1ED1E2B22B}"/>
    <cellStyle name="Normal 84 2" xfId="7269" xr:uid="{E60F42A2-D8C8-4662-9FCF-4EEE0B0AA3AD}"/>
    <cellStyle name="Normal 85" xfId="3780" xr:uid="{478CC77A-9556-4F0A-AF41-2A251E9A3D5B}"/>
    <cellStyle name="Normal 86" xfId="4174" xr:uid="{D5C27727-251A-4AFB-A9A5-FD00202C05C5}"/>
    <cellStyle name="Normal 87" xfId="6784" xr:uid="{A8196FB4-E4F0-4519-8BD5-05520C2A0635}"/>
    <cellStyle name="Normal 88" xfId="6805" xr:uid="{2D53EB8C-D8DB-470D-8644-355E8F717613}"/>
    <cellStyle name="Normal 89" xfId="1045" xr:uid="{00000000-0005-0000-0000-000015040000}"/>
    <cellStyle name="Normal 9" xfId="1046" xr:uid="{00000000-0005-0000-0000-000016040000}"/>
    <cellStyle name="Normal 9 2" xfId="3666" xr:uid="{BA51872D-1056-4655-BE97-322C2E1C4C9F}"/>
    <cellStyle name="Normal 9 3" xfId="3682" xr:uid="{BE835130-F4B5-4A65-8A34-64AF809658CC}"/>
    <cellStyle name="Normal 9 3 2" xfId="7252" xr:uid="{F7DEDA82-D914-460D-8726-1701579A2911}"/>
    <cellStyle name="Normal 9 4" xfId="3828" xr:uid="{13E7DE83-DA5D-47AE-83BF-427AD6FD70B3}"/>
    <cellStyle name="Normal 90" xfId="6791" xr:uid="{33B8D549-1762-4819-94A7-B94654253AA9}"/>
    <cellStyle name="Normal 91" xfId="6851" xr:uid="{F860141B-4539-44C9-907D-06530E6B9463}"/>
    <cellStyle name="Normal 92" xfId="6789" xr:uid="{2114843A-0AFA-4AA9-BBC3-F0AA65F5648C}"/>
    <cellStyle name="Normal 93" xfId="6810" xr:uid="{10583C42-E0D5-434E-9B9A-E79691DAAF97}"/>
    <cellStyle name="Normal 94" xfId="6871" xr:uid="{203DBF8E-3B65-4ECF-B5D2-87C19E60FA2F}"/>
    <cellStyle name="Normal 95" xfId="3838" xr:uid="{BD92B236-432F-4CB0-8BD6-28701E1AD28F}"/>
    <cellStyle name="Normal 96" xfId="6852" xr:uid="{DD09053E-92D0-4F8F-B80F-5C4DE5F77E74}"/>
    <cellStyle name="Normal 97" xfId="6836" xr:uid="{65A5D2BC-685E-4B5C-9C01-3542FDF15A6A}"/>
    <cellStyle name="Normal 98" xfId="6786" xr:uid="{99900953-C72E-4B34-BA44-50E2C16CF400}"/>
    <cellStyle name="Normal 99" xfId="6868" xr:uid="{22B8FF53-59A6-4AE2-B9AC-100A77D2FA61}"/>
    <cellStyle name="Normal_SFT2" xfId="1047" xr:uid="{00000000-0005-0000-0000-000017040000}"/>
    <cellStyle name="Normal`" xfId="1048" xr:uid="{00000000-0005-0000-0000-000018040000}"/>
    <cellStyle name="NormalGB" xfId="1049" xr:uid="{00000000-0005-0000-0000-000019040000}"/>
    <cellStyle name="Note 2" xfId="1050" xr:uid="{00000000-0005-0000-0000-00001A040000}"/>
    <cellStyle name="Note 2 2" xfId="1051" xr:uid="{00000000-0005-0000-0000-00001B040000}"/>
    <cellStyle name="Note 2 2 2" xfId="1897" xr:uid="{AC2213E1-E7C3-4643-AC70-6580702BEDCD}"/>
    <cellStyle name="Note 2 2 3" xfId="3777" xr:uid="{5865D11E-AFF3-4E1E-9FB1-FC84EB3F6084}"/>
    <cellStyle name="Note 2 2 3 2" xfId="7268" xr:uid="{DAEE27A8-7E1E-446E-876A-58797168C390}"/>
    <cellStyle name="Note 2 2 4" xfId="4162" xr:uid="{A8B6E69F-15BE-48FE-B9BB-E5E6A998188D}"/>
    <cellStyle name="Note 2 2 5" xfId="1217" xr:uid="{12EC333D-87EA-4114-B2DA-CDB0B0023FA3}"/>
    <cellStyle name="Note 2 3" xfId="1896" xr:uid="{8DDBDCD4-9ED8-4DC0-B521-10E662267FEA}"/>
    <cellStyle name="Note 2 4" xfId="4161" xr:uid="{5B7A1A5C-D602-4D1F-A969-92F9A948AFDA}"/>
    <cellStyle name="Note 2 5" xfId="1216" xr:uid="{319DC5E9-6546-4DD7-A47D-A204C65561E0}"/>
    <cellStyle name="Note 3" xfId="1052" xr:uid="{00000000-0005-0000-0000-00001C040000}"/>
    <cellStyle name="Note 3 2" xfId="1898" xr:uid="{63C48F11-3A89-4DE5-8B8E-9B9A7E64277E}"/>
    <cellStyle name="Note 3 3" xfId="4163" xr:uid="{746664B8-AEDF-434D-B6D2-EA08EA9B721D}"/>
    <cellStyle name="Note 3 4" xfId="1218" xr:uid="{C1754A5C-DE46-453E-9CB7-8156476567BC}"/>
    <cellStyle name="Note 4" xfId="1053" xr:uid="{00000000-0005-0000-0000-00001D040000}"/>
    <cellStyle name="Note 4 2" xfId="1899" xr:uid="{7E2ECFCE-1543-4614-A30C-5BD1CE740B85}"/>
    <cellStyle name="Note 4 3" xfId="4164" xr:uid="{1011FBC8-FEA3-4A6B-B0B0-EC6E2BB15637}"/>
    <cellStyle name="Note 4 4" xfId="1219" xr:uid="{75A31BC6-83FB-4637-A903-8A13182CB166}"/>
    <cellStyle name="Note 5" xfId="1054" xr:uid="{00000000-0005-0000-0000-00001E040000}"/>
    <cellStyle name="Note 5 2" xfId="1900" xr:uid="{1384A2FE-8BD1-4B16-8EB5-9A076CC199B3}"/>
    <cellStyle name="Note 5 3" xfId="4165" xr:uid="{11B02425-9939-4965-91D8-563E30A16903}"/>
    <cellStyle name="Note 5 4" xfId="1220" xr:uid="{B993F91C-167B-41D6-B3BE-6AB90099DD87}"/>
    <cellStyle name="Note 6" xfId="1055" xr:uid="{00000000-0005-0000-0000-00001F040000}"/>
    <cellStyle name="Note 6 2" xfId="1901" xr:uid="{EA9AE787-B781-46E1-82F5-6E1B4E32CE9A}"/>
    <cellStyle name="Note 6 3" xfId="4166" xr:uid="{7D2815B7-43D1-4300-8A43-4572B56C599E}"/>
    <cellStyle name="Note 6 4" xfId="1221" xr:uid="{62F56459-8E5E-4E79-95B8-34145FC5E4D1}"/>
    <cellStyle name="Note 7" xfId="1056" xr:uid="{00000000-0005-0000-0000-000020040000}"/>
    <cellStyle name="Note 7 2" xfId="1902" xr:uid="{96D41D18-E52E-41DA-A608-0F969F08063B}"/>
    <cellStyle name="Note 7 3" xfId="4167" xr:uid="{B3D8C713-F1D7-4DF1-B9A1-83CE7F1E65D7}"/>
    <cellStyle name="Note 7 4" xfId="1222" xr:uid="{F81EE3E8-D7AE-48F0-948A-E71BA0006F70}"/>
    <cellStyle name="Note 8" xfId="1057" xr:uid="{00000000-0005-0000-0000-000021040000}"/>
    <cellStyle name="Note 8 2" xfId="1903" xr:uid="{C826521D-1826-4A0B-8263-1C8909F06812}"/>
    <cellStyle name="Note 8 3" xfId="4168" xr:uid="{47CE80A0-EB12-486F-A0EC-CCA529392277}"/>
    <cellStyle name="Note 8 4" xfId="1223" xr:uid="{E8393D61-2A41-46BC-827C-4E159DFC07FB}"/>
    <cellStyle name="Output 2" xfId="1058" xr:uid="{00000000-0005-0000-0000-000022040000}"/>
    <cellStyle name="Output 2 2" xfId="3778" xr:uid="{6FDAAE28-7FF3-4D17-8953-B1F3FF5BD053}"/>
    <cellStyle name="Output 2 3" xfId="4169" xr:uid="{AAF20C03-3B42-4971-AE11-F4D0027FF659}"/>
    <cellStyle name="Output 3" xfId="1059" xr:uid="{00000000-0005-0000-0000-000023040000}"/>
    <cellStyle name="Page Number" xfId="1060" xr:uid="{00000000-0005-0000-0000-000024040000}"/>
    <cellStyle name="Percent [2]" xfId="1061" xr:uid="{00000000-0005-0000-0000-000025040000}"/>
    <cellStyle name="Percent 10" xfId="1062" xr:uid="{00000000-0005-0000-0000-000026040000}"/>
    <cellStyle name="Percent 10 2" xfId="13667" xr:uid="{D3BB5AD1-F0A1-4A53-8569-166EAD6D6C4E}"/>
    <cellStyle name="Percent 11" xfId="6879" xr:uid="{03984B72-1966-40E5-A063-FBB506C0BF41}"/>
    <cellStyle name="Percent 11 2 10" xfId="13665" xr:uid="{5E3655E3-E90B-4B77-9D27-ADDD0DDD3CAF}"/>
    <cellStyle name="Percent 12" xfId="13681" xr:uid="{004C1A9A-0D35-4DB7-81A8-1DB4A5E2B3F5}"/>
    <cellStyle name="Percent 2" xfId="1063" xr:uid="{00000000-0005-0000-0000-000027040000}"/>
    <cellStyle name="Percent 2 10" xfId="1064" xr:uid="{00000000-0005-0000-0000-000028040000}"/>
    <cellStyle name="Percent 2 10 2" xfId="7148" xr:uid="{FFDEDD8A-57D9-4912-9D81-A0C4166C1446}"/>
    <cellStyle name="Percent 2 11" xfId="1065" xr:uid="{00000000-0005-0000-0000-000029040000}"/>
    <cellStyle name="Percent 2 12" xfId="1066" xr:uid="{00000000-0005-0000-0000-00002A040000}"/>
    <cellStyle name="Percent 2 13" xfId="1067" xr:uid="{00000000-0005-0000-0000-00002B040000}"/>
    <cellStyle name="Percent 2 14" xfId="1068" xr:uid="{00000000-0005-0000-0000-00002C040000}"/>
    <cellStyle name="Percent 2 15" xfId="1069" xr:uid="{00000000-0005-0000-0000-00002D040000}"/>
    <cellStyle name="Percent 2 16" xfId="1070" xr:uid="{00000000-0005-0000-0000-00002E040000}"/>
    <cellStyle name="Percent 2 17" xfId="1071" xr:uid="{00000000-0005-0000-0000-00002F040000}"/>
    <cellStyle name="Percent 2 18" xfId="1072" xr:uid="{00000000-0005-0000-0000-000030040000}"/>
    <cellStyle name="Percent 2 19" xfId="1073" xr:uid="{00000000-0005-0000-0000-000031040000}"/>
    <cellStyle name="Percent 2 2" xfId="1074" xr:uid="{00000000-0005-0000-0000-000032040000}"/>
    <cellStyle name="Percent 2 2 2" xfId="1075" xr:uid="{00000000-0005-0000-0000-000033040000}"/>
    <cellStyle name="Percent 2 2 3" xfId="3378" xr:uid="{8EE13A70-0ADE-4735-950A-3BD2C29FF7AB}"/>
    <cellStyle name="Percent 2 20" xfId="1076" xr:uid="{00000000-0005-0000-0000-000034040000}"/>
    <cellStyle name="Percent 2 21" xfId="1077" xr:uid="{00000000-0005-0000-0000-000035040000}"/>
    <cellStyle name="Percent 2 22" xfId="13680" xr:uid="{15A6824B-7DE7-47D2-A416-C2F196B67E15}"/>
    <cellStyle name="Percent 2 3" xfId="1078" xr:uid="{00000000-0005-0000-0000-000036040000}"/>
    <cellStyle name="Percent 2 3 2" xfId="1079" xr:uid="{00000000-0005-0000-0000-000037040000}"/>
    <cellStyle name="Percent 2 4" xfId="1080" xr:uid="{00000000-0005-0000-0000-000038040000}"/>
    <cellStyle name="Percent 2 5" xfId="1081" xr:uid="{00000000-0005-0000-0000-000039040000}"/>
    <cellStyle name="Percent 2 6" xfId="1082" xr:uid="{00000000-0005-0000-0000-00003A040000}"/>
    <cellStyle name="Percent 2 7" xfId="1083" xr:uid="{00000000-0005-0000-0000-00003B040000}"/>
    <cellStyle name="Percent 2 8" xfId="1084" xr:uid="{00000000-0005-0000-0000-00003C040000}"/>
    <cellStyle name="Percent 2 9" xfId="1085" xr:uid="{00000000-0005-0000-0000-00003D040000}"/>
    <cellStyle name="Percent 2 9 2" xfId="3667" xr:uid="{43B64350-C1B0-4A4E-BF5B-3892A930FF56}"/>
    <cellStyle name="Percent 3" xfId="1086" xr:uid="{00000000-0005-0000-0000-00003E040000}"/>
    <cellStyle name="Percent 3 2" xfId="1087" xr:uid="{00000000-0005-0000-0000-00003F040000}"/>
    <cellStyle name="Percent 3 2 2" xfId="1088" xr:uid="{00000000-0005-0000-0000-000040040000}"/>
    <cellStyle name="Percent 3 2 2 2" xfId="1908" xr:uid="{DC8899D3-4969-4A9E-95EF-E66665B54B20}"/>
    <cellStyle name="Percent 3 2 2 3" xfId="1224" xr:uid="{6F2F0AF7-05B6-46BF-B8A0-4FC99B5C5226}"/>
    <cellStyle name="Percent 3 2 3" xfId="4171" xr:uid="{3B50238C-592D-4D9D-98E5-87C7B4D068DC}"/>
    <cellStyle name="Percent 3 3" xfId="1089" xr:uid="{00000000-0005-0000-0000-000041040000}"/>
    <cellStyle name="Percent 3 4" xfId="1907" xr:uid="{E9ADE55B-10BF-4D74-911E-FAAFBF08B7DC}"/>
    <cellStyle name="Percent 3 5" xfId="1090" xr:uid="{00000000-0005-0000-0000-000042040000}"/>
    <cellStyle name="Percent 3 5 2" xfId="1909" xr:uid="{B9D4D3D7-2D45-4EFB-AF60-7FAA5B6B9338}"/>
    <cellStyle name="Percent 3 5 3" xfId="1235" xr:uid="{630067F8-9389-42CD-BBDA-CCE0E982FF44}"/>
    <cellStyle name="Percent 3 6" xfId="1137" xr:uid="{0422D754-DCB1-42C1-B5A7-0CBA924BE247}"/>
    <cellStyle name="Percent 4" xfId="1091" xr:uid="{00000000-0005-0000-0000-000043040000}"/>
    <cellStyle name="Percent 5" xfId="1092" xr:uid="{00000000-0005-0000-0000-000044040000}"/>
    <cellStyle name="Percent 5 2" xfId="1910" xr:uid="{1B0F7899-6914-40FB-9CEB-90FDAA483413}"/>
    <cellStyle name="Percent 5 2 2" xfId="3684" xr:uid="{321DB994-D7E5-4E32-AEC6-2EF06B10C590}"/>
    <cellStyle name="Percent 5 2 2 2" xfId="7254" xr:uid="{02251CB9-F03C-4632-B4B8-26DBE318DB56}"/>
    <cellStyle name="Percent 5 3" xfId="3668" xr:uid="{C8C30A1E-3429-4CAA-B36F-8A695C40FFD5}"/>
    <cellStyle name="Percent 5 4" xfId="1225" xr:uid="{AF495924-BAF7-4442-AA44-C9A740349CD7}"/>
    <cellStyle name="Percent 5 4 2" xfId="8112" xr:uid="{2791213C-DD50-4A6C-8881-9FC62F3A47BD}"/>
    <cellStyle name="Percent 5 5" xfId="7189" xr:uid="{9A38CEC8-1195-45F3-846E-F3BF13A6A9D1}"/>
    <cellStyle name="Percent 6" xfId="3380" xr:uid="{F2CA1E2B-24C1-4E1E-BD09-5CCD05CA96FE}"/>
    <cellStyle name="Percent 6 2" xfId="3678" xr:uid="{14DBD6C0-584C-424D-8406-A95F06992C49}"/>
    <cellStyle name="Percent 6 3" xfId="3669" xr:uid="{491CC4A2-CD3A-47F6-A5D8-6B89D7DD40FF}"/>
    <cellStyle name="Percent 6 4" xfId="6508" xr:uid="{059F8D00-03D0-40AF-ACC7-6ED70FF89C7B}"/>
    <cellStyle name="Percent 7" xfId="3674" xr:uid="{85C1E12B-9FAA-4510-B4B9-A839DD5EF09E}"/>
    <cellStyle name="Percent 8" xfId="3676" xr:uid="{8D0C553A-98EE-4D12-841E-84C732C80C56}"/>
    <cellStyle name="Percent 9" xfId="3696" xr:uid="{D1C5E007-4440-4EE5-8BB7-4E23EA4F23A6}"/>
    <cellStyle name="Quantity" xfId="1093" xr:uid="{00000000-0005-0000-0000-000045040000}"/>
    <cellStyle name="Quantity 2" xfId="7114" xr:uid="{A8F53B3D-EA72-49CF-A3D4-97AAA3FDD64E}"/>
    <cellStyle name="Salomon Logo" xfId="1094" xr:uid="{00000000-0005-0000-0000-000046040000}"/>
    <cellStyle name="Salomon Logo 2" xfId="3670" xr:uid="{12465F12-26E4-4BB8-ACB0-DDFE9DC83B26}"/>
    <cellStyle name="Table Head" xfId="1095" xr:uid="{00000000-0005-0000-0000-000047040000}"/>
    <cellStyle name="Table Source" xfId="1096" xr:uid="{00000000-0005-0000-0000-000048040000}"/>
    <cellStyle name="Table Text" xfId="1097" xr:uid="{00000000-0005-0000-0000-000049040000}"/>
    <cellStyle name="Table Title" xfId="1098" xr:uid="{00000000-0005-0000-0000-00004A040000}"/>
    <cellStyle name="Table Units" xfId="1099" xr:uid="{00000000-0005-0000-0000-00004B040000}"/>
    <cellStyle name="Text 1" xfId="1100" xr:uid="{00000000-0005-0000-0000-00004C040000}"/>
    <cellStyle name="Text 2" xfId="1101" xr:uid="{00000000-0005-0000-0000-00004D040000}"/>
    <cellStyle name="Text Head 1" xfId="1102" xr:uid="{00000000-0005-0000-0000-00004E040000}"/>
    <cellStyle name="Text Head 2" xfId="1103" xr:uid="{00000000-0005-0000-0000-00004F040000}"/>
    <cellStyle name="Text Indent 1" xfId="1104" xr:uid="{00000000-0005-0000-0000-000050040000}"/>
    <cellStyle name="Text Indent 2" xfId="1105" xr:uid="{00000000-0005-0000-0000-000051040000}"/>
    <cellStyle name="Title 2" xfId="1106" xr:uid="{00000000-0005-0000-0000-000052040000}"/>
    <cellStyle name="Title 2 2" xfId="1911" xr:uid="{31E13253-72AC-4489-A671-4F53B6430F4F}"/>
    <cellStyle name="Title 2 3" xfId="1227" xr:uid="{DFD0C41B-8CB5-451C-BE24-1FD47390DC98}"/>
    <cellStyle name="Title 3" xfId="1107" xr:uid="{00000000-0005-0000-0000-000053040000}"/>
    <cellStyle name="Title 3 2" xfId="1912" xr:uid="{A24CDE7A-9CE0-4059-B693-8AC0FC417559}"/>
    <cellStyle name="Title 3 3" xfId="1226" xr:uid="{CA09F4F7-73B7-4820-8B2C-3A4FBAD79A4C}"/>
    <cellStyle name="TOC 1" xfId="1108" xr:uid="{00000000-0005-0000-0000-000054040000}"/>
    <cellStyle name="TOC 2" xfId="1109" xr:uid="{00000000-0005-0000-0000-000055040000}"/>
    <cellStyle name="Total 2" xfId="1110" xr:uid="{00000000-0005-0000-0000-000056040000}"/>
    <cellStyle name="Total 2 2" xfId="3781" xr:uid="{A43EB7B0-3943-42BF-BABC-B39A8FACB4B5}"/>
    <cellStyle name="Total 2 3" xfId="4172" xr:uid="{84DD0E40-D50E-4C83-A2DA-89F2F1A5FE5B}"/>
    <cellStyle name="Total 3" xfId="1111" xr:uid="{00000000-0005-0000-0000-000057040000}"/>
    <cellStyle name="Warning Text 2" xfId="1112" xr:uid="{00000000-0005-0000-0000-000058040000}"/>
    <cellStyle name="Warning Text 2 2" xfId="3782" xr:uid="{CD39C0D6-95A5-4B81-8D24-958515C3B7FF}"/>
    <cellStyle name="Warning Text 2 3" xfId="4173" xr:uid="{7573C915-1812-4A9C-8FD0-A645670D0C21}"/>
    <cellStyle name="Warning Text 3" xfId="1113" xr:uid="{00000000-0005-0000-0000-000059040000}"/>
    <cellStyle name="เครื่องหมายจุลภาค [0]_1" xfId="1114" xr:uid="{00000000-0005-0000-0000-00005A040000}"/>
    <cellStyle name="เครื่องหมายจุลภาค_1" xfId="1115" xr:uid="{00000000-0005-0000-0000-00005B040000}"/>
    <cellStyle name="เครื่องหมายสกุลเงิน [0]_1" xfId="1116" xr:uid="{00000000-0005-0000-0000-00005C040000}"/>
    <cellStyle name="เครื่องหมายสกุลเงิน_1" xfId="1117" xr:uid="{00000000-0005-0000-0000-00005D040000}"/>
    <cellStyle name="เชื่อมโยงหลายมิติ" xfId="1118" xr:uid="{00000000-0005-0000-0000-00005E040000}"/>
    <cellStyle name="ตามการเชื่อมโยงหลายมิติ" xfId="1119" xr:uid="{00000000-0005-0000-0000-00005F040000}"/>
    <cellStyle name="น้บะภฒ_95" xfId="1120" xr:uid="{00000000-0005-0000-0000-000060040000}"/>
    <cellStyle name="ปกติ 2" xfId="1121" xr:uid="{00000000-0005-0000-0000-000061040000}"/>
    <cellStyle name="ปกติ 2 10 10" xfId="3360" xr:uid="{EB31DBDA-06CA-41BA-B997-DE497AB26C4D}"/>
    <cellStyle name="ปกติ 2 10 10 2" xfId="7241" xr:uid="{0E098B5C-F20C-4912-8012-97FF7FB3C2C5}"/>
    <cellStyle name="ปกติ 2 10 7" xfId="1122" xr:uid="{00000000-0005-0000-0000-000062040000}"/>
    <cellStyle name="ปกติ 2 10 7 2" xfId="7146" xr:uid="{DD48F1F3-B51A-4239-905C-71E5F6DF8B64}"/>
    <cellStyle name="ปกติ 2 10 7 2 2" xfId="7331" xr:uid="{0B0679B7-BFD8-4241-A12E-21CB8DF0FA21}"/>
    <cellStyle name="ปกติ 2 10 7 3" xfId="7195" xr:uid="{DDACD7E1-BA93-4DBC-9A90-E7CFEAF42FA8}"/>
    <cellStyle name="ปกติ 2 10 8" xfId="3312" xr:uid="{F49ABC4A-6F21-4E59-8208-E5F4A52A7F6C}"/>
    <cellStyle name="ปกติ 2 10 8 2" xfId="7234" xr:uid="{FE90BDDF-9BF5-433F-87A6-BC84D2E7005A}"/>
    <cellStyle name="ปกติ 2 10 9" xfId="3321" xr:uid="{D31E3E1F-4149-49C1-80C9-883EBB812D21}"/>
    <cellStyle name="ปกติ 2 10 9 2" xfId="7237" xr:uid="{900A20E2-EE6E-4706-87DD-8BC95E39069F}"/>
    <cellStyle name="ปกติ 2 16" xfId="1123" xr:uid="{00000000-0005-0000-0000-000063040000}"/>
    <cellStyle name="ปกติ 2 16 2" xfId="7194" xr:uid="{B4CED021-979D-423F-B9FB-C4B3A3C3EBB3}"/>
    <cellStyle name="ปกติ 2 18" xfId="1940" xr:uid="{78EB09EA-5D4F-42C3-9452-95E7E13E122F}"/>
    <cellStyle name="ปกติ 2 18 2" xfId="7206" xr:uid="{6EB562B5-E9ED-4E6B-9263-AF473B1CC0BB}"/>
    <cellStyle name="ปกติ 2 19" xfId="3311" xr:uid="{83D0A501-01FE-44BF-A647-C0343DFEEB3A}"/>
    <cellStyle name="ปกติ 2 19 2" xfId="7233" xr:uid="{0D951577-3BCC-4E11-97A5-2DEBEA03CC37}"/>
    <cellStyle name="ปกติ 2 20" xfId="3368" xr:uid="{BC64432B-29E5-4DB3-82CF-B6A9610644D0}"/>
    <cellStyle name="ปกติ 2 20 2" xfId="7244" xr:uid="{E94B7AF2-1C5B-4A86-A413-DA64351CB119}"/>
    <cellStyle name="ปกติ 2 3" xfId="1941" xr:uid="{24E48FC8-1CEB-4A2B-A2F0-0D483D282F56}"/>
    <cellStyle name="ปกติ 2 3 2" xfId="7207" xr:uid="{CEBE7C99-0CCC-4BCA-9A90-DB875BD5181B}"/>
    <cellStyle name="ปกติ_1" xfId="1124" xr:uid="{00000000-0005-0000-0000-000064040000}"/>
    <cellStyle name="ฤธถ [0]_95" xfId="1125" xr:uid="{00000000-0005-0000-0000-000065040000}"/>
    <cellStyle name="ฤธถ_95" xfId="1126" xr:uid="{00000000-0005-0000-0000-000066040000}"/>
    <cellStyle name="ล๋ศญ [0]_95" xfId="1127" xr:uid="{00000000-0005-0000-0000-000067040000}"/>
    <cellStyle name="ล๋ศญ_95" xfId="1128" xr:uid="{00000000-0005-0000-0000-000068040000}"/>
    <cellStyle name="วฅมุ_4ฟ๙ฝวภ๛" xfId="1129" xr:uid="{00000000-0005-0000-0000-000069040000}"/>
  </cellStyles>
  <dxfs count="0"/>
  <tableStyles count="0" defaultTableStyle="TableStyleMedium9" defaultPivotStyle="PivotStyleLight16"/>
  <colors>
    <mruColors>
      <color rgb="FF66FFFF"/>
      <color rgb="FF66FF99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6"/>
  <sheetViews>
    <sheetView tabSelected="1" zoomScaleNormal="100" zoomScaleSheetLayoutView="100" workbookViewId="0">
      <selection sqref="A1:J1"/>
    </sheetView>
  </sheetViews>
  <sheetFormatPr defaultColWidth="9.09765625" defaultRowHeight="21.75" customHeight="1"/>
  <cols>
    <col min="1" max="1" width="57.09765625" style="62" customWidth="1"/>
    <col min="2" max="2" width="7.8984375" style="96" customWidth="1"/>
    <col min="3" max="3" width="0.8984375" style="62" customWidth="1"/>
    <col min="4" max="4" width="11.69921875" style="59" customWidth="1"/>
    <col min="5" max="5" width="0.8984375" style="59" customWidth="1"/>
    <col min="6" max="6" width="11.69921875" style="59" customWidth="1"/>
    <col min="7" max="7" width="0.8984375" style="59" customWidth="1"/>
    <col min="8" max="8" width="11.69921875" style="59" customWidth="1"/>
    <col min="9" max="9" width="0.8984375" style="59" customWidth="1"/>
    <col min="10" max="10" width="11.69921875" style="59" customWidth="1"/>
    <col min="11" max="11" width="10.3984375" style="60" bestFit="1" customWidth="1"/>
    <col min="12" max="12" width="12.3984375" style="60" customWidth="1"/>
    <col min="13" max="13" width="9.09765625" style="60"/>
    <col min="14" max="14" width="13.09765625" style="60" customWidth="1"/>
    <col min="15" max="15" width="15.8984375" style="60" bestFit="1" customWidth="1"/>
    <col min="16" max="16384" width="9.09765625" style="60"/>
  </cols>
  <sheetData>
    <row r="1" spans="1:15" s="54" customFormat="1" ht="21.7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5" s="54" customFormat="1" ht="21.75" customHeight="1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5" s="54" customFormat="1" ht="21.75" customHeight="1">
      <c r="A3" s="218" t="s">
        <v>2</v>
      </c>
      <c r="B3" s="218"/>
      <c r="C3" s="218"/>
      <c r="D3" s="218"/>
      <c r="E3" s="218"/>
      <c r="F3" s="218"/>
      <c r="G3" s="218"/>
      <c r="H3" s="218"/>
      <c r="I3" s="218"/>
      <c r="J3" s="218"/>
      <c r="K3" s="80"/>
    </row>
    <row r="4" spans="1:15" s="54" customFormat="1" ht="21.75" customHeight="1">
      <c r="A4" s="55"/>
      <c r="B4" s="91"/>
      <c r="C4" s="55"/>
      <c r="D4" s="55"/>
      <c r="E4" s="55"/>
      <c r="F4" s="55"/>
      <c r="G4" s="55"/>
      <c r="H4" s="55"/>
      <c r="I4" s="55"/>
      <c r="J4" s="55"/>
    </row>
    <row r="5" spans="1:15" s="56" customFormat="1" ht="21.75" customHeight="1">
      <c r="A5" s="92"/>
      <c r="B5" s="93"/>
      <c r="C5" s="92"/>
      <c r="D5" s="222" t="s">
        <v>3</v>
      </c>
      <c r="E5" s="222"/>
      <c r="F5" s="222"/>
      <c r="G5" s="57"/>
      <c r="H5" s="222" t="s">
        <v>4</v>
      </c>
      <c r="I5" s="222"/>
      <c r="J5" s="222"/>
    </row>
    <row r="6" spans="1:15" s="56" customFormat="1" ht="21.75" customHeight="1">
      <c r="A6" s="92"/>
      <c r="B6" s="93"/>
      <c r="C6" s="92"/>
      <c r="D6" s="77" t="s">
        <v>5</v>
      </c>
      <c r="E6" s="57"/>
      <c r="F6" s="77" t="s">
        <v>5</v>
      </c>
      <c r="G6" s="57"/>
      <c r="H6" s="77" t="s">
        <v>5</v>
      </c>
      <c r="I6" s="57"/>
      <c r="J6" s="77" t="s">
        <v>5</v>
      </c>
    </row>
    <row r="7" spans="1:15" s="56" customFormat="1" ht="21.75" customHeight="1">
      <c r="A7" s="92"/>
      <c r="B7" s="93"/>
      <c r="C7" s="92"/>
      <c r="D7" s="11" t="s">
        <v>6</v>
      </c>
      <c r="E7" s="11"/>
      <c r="F7" s="11" t="s">
        <v>7</v>
      </c>
      <c r="G7" s="11"/>
      <c r="H7" s="11" t="s">
        <v>6</v>
      </c>
      <c r="I7" s="11"/>
      <c r="J7" s="11" t="s">
        <v>7</v>
      </c>
    </row>
    <row r="8" spans="1:15" s="56" customFormat="1" ht="21.75" customHeight="1">
      <c r="A8" s="92"/>
      <c r="B8" s="94" t="s">
        <v>8</v>
      </c>
      <c r="C8" s="92"/>
      <c r="D8" s="58" t="s">
        <v>9</v>
      </c>
      <c r="E8" s="59"/>
      <c r="F8" s="58" t="s">
        <v>9</v>
      </c>
      <c r="G8" s="59"/>
      <c r="H8" s="58" t="s">
        <v>9</v>
      </c>
      <c r="I8" s="59"/>
      <c r="J8" s="58" t="s">
        <v>9</v>
      </c>
    </row>
    <row r="9" spans="1:15" s="56" customFormat="1" ht="6" customHeight="1">
      <c r="A9" s="92"/>
      <c r="B9" s="92"/>
      <c r="C9" s="92"/>
      <c r="D9" s="55"/>
      <c r="E9" s="59"/>
      <c r="F9" s="55"/>
      <c r="G9" s="59"/>
      <c r="H9" s="55"/>
      <c r="I9" s="59"/>
      <c r="J9" s="55"/>
    </row>
    <row r="10" spans="1:15" ht="21.75" customHeight="1">
      <c r="A10" s="90" t="s">
        <v>10</v>
      </c>
      <c r="B10" s="95"/>
    </row>
    <row r="11" spans="1:15" ht="6" customHeight="1">
      <c r="A11" s="90"/>
      <c r="B11" s="95"/>
    </row>
    <row r="12" spans="1:15" ht="21.75" customHeight="1">
      <c r="A12" s="62" t="s">
        <v>11</v>
      </c>
      <c r="B12" s="95"/>
      <c r="D12" s="1">
        <v>1209059</v>
      </c>
      <c r="E12" s="1"/>
      <c r="F12" s="1">
        <v>1247825</v>
      </c>
      <c r="G12" s="1"/>
      <c r="H12" s="1">
        <v>1209001</v>
      </c>
      <c r="I12" s="1"/>
      <c r="J12" s="1">
        <v>1247746</v>
      </c>
      <c r="L12" s="61"/>
      <c r="M12" s="62"/>
      <c r="N12" s="61"/>
      <c r="O12" s="62"/>
    </row>
    <row r="13" spans="1:15" ht="21.75" customHeight="1">
      <c r="A13" s="62" t="s">
        <v>12</v>
      </c>
      <c r="B13" s="95">
        <v>6</v>
      </c>
      <c r="D13" s="1">
        <v>39238186</v>
      </c>
      <c r="E13" s="1"/>
      <c r="F13" s="1">
        <v>38984574</v>
      </c>
      <c r="G13" s="1"/>
      <c r="H13" s="1">
        <v>36458949</v>
      </c>
      <c r="I13" s="1"/>
      <c r="J13" s="1">
        <v>38330914</v>
      </c>
      <c r="L13" s="61"/>
      <c r="M13" s="62"/>
      <c r="O13" s="62"/>
    </row>
    <row r="14" spans="1:15" ht="21.75" customHeight="1">
      <c r="A14" s="62" t="s">
        <v>13</v>
      </c>
      <c r="B14" s="95">
        <v>8</v>
      </c>
      <c r="D14" s="1">
        <v>23636507</v>
      </c>
      <c r="E14" s="1"/>
      <c r="F14" s="1">
        <v>23893313</v>
      </c>
      <c r="G14" s="1"/>
      <c r="H14" s="1">
        <v>10082899</v>
      </c>
      <c r="I14" s="1"/>
      <c r="J14" s="1">
        <v>15053806</v>
      </c>
      <c r="L14" s="61"/>
      <c r="M14" s="62"/>
      <c r="N14" s="61"/>
      <c r="O14" s="62"/>
    </row>
    <row r="15" spans="1:15" ht="21.75" customHeight="1">
      <c r="A15" s="62" t="s">
        <v>14</v>
      </c>
      <c r="B15" s="95">
        <v>7</v>
      </c>
      <c r="D15" s="1">
        <v>9823661</v>
      </c>
      <c r="E15" s="1"/>
      <c r="F15" s="1">
        <v>8218729</v>
      </c>
      <c r="G15" s="1"/>
      <c r="H15" s="1">
        <v>9649517</v>
      </c>
      <c r="I15" s="1"/>
      <c r="J15" s="1">
        <v>8187602</v>
      </c>
      <c r="L15" s="61"/>
      <c r="M15" s="62"/>
      <c r="N15" s="61"/>
      <c r="O15" s="62"/>
    </row>
    <row r="16" spans="1:15" ht="21.75" customHeight="1">
      <c r="A16" s="62" t="s">
        <v>15</v>
      </c>
      <c r="B16" s="95">
        <v>9</v>
      </c>
      <c r="D16" s="1">
        <v>42850747</v>
      </c>
      <c r="E16" s="1"/>
      <c r="F16" s="1">
        <v>34540203</v>
      </c>
      <c r="G16" s="1"/>
      <c r="H16" s="1">
        <v>39729877</v>
      </c>
      <c r="I16" s="1"/>
      <c r="J16" s="1">
        <v>33045381</v>
      </c>
      <c r="L16" s="61"/>
      <c r="M16" s="62"/>
      <c r="N16" s="61"/>
      <c r="O16" s="62"/>
    </row>
    <row r="17" spans="1:15" ht="21.75" customHeight="1">
      <c r="A17" s="62" t="s">
        <v>16</v>
      </c>
      <c r="B17" s="95">
        <v>10</v>
      </c>
      <c r="D17" s="2">
        <v>0</v>
      </c>
      <c r="E17" s="1"/>
      <c r="F17" s="2">
        <v>0</v>
      </c>
      <c r="G17" s="1"/>
      <c r="H17" s="2">
        <v>8215032</v>
      </c>
      <c r="I17" s="1"/>
      <c r="J17" s="2">
        <v>8947759</v>
      </c>
      <c r="M17" s="62"/>
      <c r="N17" s="61"/>
      <c r="O17" s="62"/>
    </row>
    <row r="18" spans="1:15" ht="21.75" customHeight="1">
      <c r="A18" s="62" t="s">
        <v>17</v>
      </c>
      <c r="B18" s="95">
        <v>11</v>
      </c>
      <c r="D18" s="1">
        <v>19189</v>
      </c>
      <c r="E18" s="1"/>
      <c r="F18" s="1">
        <v>19635</v>
      </c>
      <c r="G18" s="1"/>
      <c r="H18" s="1">
        <v>0</v>
      </c>
      <c r="I18" s="1"/>
      <c r="J18" s="1">
        <v>0</v>
      </c>
      <c r="L18" s="61"/>
      <c r="M18" s="62"/>
      <c r="O18" s="62"/>
    </row>
    <row r="19" spans="1:15" ht="21.75" customHeight="1">
      <c r="A19" s="62" t="s">
        <v>18</v>
      </c>
      <c r="B19" s="95">
        <v>12</v>
      </c>
      <c r="C19" s="1"/>
      <c r="D19" s="1">
        <v>331200184</v>
      </c>
      <c r="E19" s="1"/>
      <c r="F19" s="1">
        <v>354941172</v>
      </c>
      <c r="G19" s="1"/>
      <c r="H19" s="1">
        <v>333497818</v>
      </c>
      <c r="I19" s="1"/>
      <c r="J19" s="1">
        <v>356577075</v>
      </c>
      <c r="L19" s="61"/>
      <c r="M19" s="62"/>
      <c r="N19" s="61"/>
      <c r="O19" s="62"/>
    </row>
    <row r="20" spans="1:15" ht="21.75" customHeight="1">
      <c r="A20" s="62" t="s">
        <v>19</v>
      </c>
      <c r="B20" s="95">
        <v>15</v>
      </c>
      <c r="D20" s="1">
        <v>6426209</v>
      </c>
      <c r="E20" s="1"/>
      <c r="F20" s="1">
        <v>6984107</v>
      </c>
      <c r="G20" s="1"/>
      <c r="H20" s="1">
        <v>7527563</v>
      </c>
      <c r="I20" s="1"/>
      <c r="J20" s="1">
        <v>8212639</v>
      </c>
      <c r="L20" s="61"/>
      <c r="M20" s="62"/>
      <c r="N20" s="61"/>
      <c r="O20" s="62"/>
    </row>
    <row r="21" spans="1:15" ht="21.75" customHeight="1">
      <c r="A21" s="62" t="s">
        <v>20</v>
      </c>
      <c r="B21" s="95">
        <v>16</v>
      </c>
      <c r="D21" s="1">
        <v>6772251</v>
      </c>
      <c r="E21" s="1"/>
      <c r="F21" s="1">
        <v>7086744</v>
      </c>
      <c r="G21" s="1"/>
      <c r="H21" s="1">
        <v>1002623</v>
      </c>
      <c r="I21" s="1"/>
      <c r="J21" s="1">
        <v>1165896</v>
      </c>
      <c r="L21" s="61"/>
      <c r="M21" s="62"/>
      <c r="N21" s="61"/>
      <c r="O21" s="62"/>
    </row>
    <row r="22" spans="1:15" ht="21.75" customHeight="1">
      <c r="A22" s="62" t="s">
        <v>21</v>
      </c>
      <c r="B22" s="95">
        <v>17</v>
      </c>
      <c r="D22" s="1">
        <v>239798</v>
      </c>
      <c r="E22" s="1"/>
      <c r="F22" s="1">
        <v>294595</v>
      </c>
      <c r="G22" s="1"/>
      <c r="H22" s="1">
        <v>863107</v>
      </c>
      <c r="I22" s="1"/>
      <c r="J22" s="1">
        <v>1046473</v>
      </c>
      <c r="L22" s="61"/>
      <c r="M22" s="62"/>
      <c r="N22" s="61"/>
      <c r="O22" s="62"/>
    </row>
    <row r="23" spans="1:15" ht="21.75" customHeight="1">
      <c r="A23" s="62" t="s">
        <v>22</v>
      </c>
      <c r="B23" s="207">
        <v>18.100000000000001</v>
      </c>
      <c r="D23" s="1">
        <v>1749080</v>
      </c>
      <c r="E23" s="1"/>
      <c r="F23" s="1">
        <v>1732442</v>
      </c>
      <c r="G23" s="1"/>
      <c r="H23" s="1">
        <v>1320179</v>
      </c>
      <c r="I23" s="1"/>
      <c r="J23" s="1">
        <v>1382758</v>
      </c>
      <c r="L23" s="61"/>
      <c r="M23" s="62"/>
      <c r="N23" s="61"/>
      <c r="O23" s="62"/>
    </row>
    <row r="24" spans="1:15" ht="21.75" customHeight="1">
      <c r="A24" s="62" t="s">
        <v>23</v>
      </c>
      <c r="B24" s="207">
        <v>18.2</v>
      </c>
      <c r="D24" s="1">
        <v>3066035</v>
      </c>
      <c r="E24" s="1"/>
      <c r="F24" s="1">
        <v>3066035</v>
      </c>
      <c r="G24" s="1"/>
      <c r="H24" s="1">
        <v>0</v>
      </c>
      <c r="I24" s="1"/>
      <c r="J24" s="1">
        <v>0</v>
      </c>
      <c r="L24" s="61"/>
      <c r="M24" s="62"/>
      <c r="O24" s="62"/>
    </row>
    <row r="25" spans="1:15" ht="21.75" customHeight="1">
      <c r="A25" s="62" t="s">
        <v>24</v>
      </c>
      <c r="B25" s="95">
        <v>19</v>
      </c>
      <c r="D25" s="1">
        <v>1460747</v>
      </c>
      <c r="E25" s="1"/>
      <c r="F25" s="1">
        <v>1786650</v>
      </c>
      <c r="G25" s="1"/>
      <c r="H25" s="1">
        <v>1285505</v>
      </c>
      <c r="I25" s="1"/>
      <c r="J25" s="1">
        <v>1521561</v>
      </c>
      <c r="L25" s="61"/>
      <c r="M25" s="62"/>
      <c r="N25" s="61"/>
      <c r="O25" s="62"/>
    </row>
    <row r="26" spans="1:15" ht="21.75" customHeight="1">
      <c r="A26" s="62" t="s">
        <v>25</v>
      </c>
      <c r="B26" s="95"/>
      <c r="D26" s="1">
        <v>1945336</v>
      </c>
      <c r="E26" s="1"/>
      <c r="F26" s="1">
        <v>1272886</v>
      </c>
      <c r="G26" s="1"/>
      <c r="H26" s="1">
        <v>0</v>
      </c>
      <c r="I26" s="1"/>
      <c r="J26" s="1">
        <v>0</v>
      </c>
      <c r="L26" s="62"/>
      <c r="M26" s="62"/>
      <c r="O26" s="62"/>
    </row>
    <row r="27" spans="1:15" ht="21.75" customHeight="1">
      <c r="A27" s="62" t="s">
        <v>26</v>
      </c>
      <c r="B27" s="95"/>
      <c r="D27" s="1">
        <v>11167973</v>
      </c>
      <c r="E27" s="1"/>
      <c r="F27" s="1">
        <v>6159786</v>
      </c>
      <c r="G27" s="1"/>
      <c r="H27" s="1">
        <v>0</v>
      </c>
      <c r="I27" s="1"/>
      <c r="J27" s="1">
        <v>0</v>
      </c>
      <c r="L27" s="62"/>
      <c r="M27" s="62"/>
      <c r="O27" s="62"/>
    </row>
    <row r="28" spans="1:15" ht="21.75" customHeight="1">
      <c r="A28" s="62" t="s">
        <v>27</v>
      </c>
      <c r="B28" s="95">
        <v>20</v>
      </c>
      <c r="D28" s="3">
        <v>7290231</v>
      </c>
      <c r="E28" s="1"/>
      <c r="F28" s="3">
        <v>8200749</v>
      </c>
      <c r="G28" s="1"/>
      <c r="H28" s="3">
        <v>6184437</v>
      </c>
      <c r="I28" s="1"/>
      <c r="J28" s="3">
        <v>7080526</v>
      </c>
      <c r="L28" s="61"/>
      <c r="M28" s="62"/>
      <c r="N28" s="61"/>
      <c r="O28" s="62"/>
    </row>
    <row r="29" spans="1:15" ht="6" customHeight="1">
      <c r="D29" s="1"/>
      <c r="E29" s="1"/>
      <c r="F29" s="1"/>
      <c r="G29" s="1"/>
      <c r="H29" s="1"/>
      <c r="I29" s="1"/>
      <c r="J29" s="1"/>
      <c r="M29" s="62"/>
      <c r="O29" s="62"/>
    </row>
    <row r="30" spans="1:15" ht="21.75" customHeight="1" thickBot="1">
      <c r="A30" s="80" t="s">
        <v>28</v>
      </c>
      <c r="D30" s="5">
        <f>SUM(D12:D18)+D19+SUM(D20:D28)</f>
        <v>488095193</v>
      </c>
      <c r="E30" s="1"/>
      <c r="F30" s="5">
        <f>SUM(F12:F18)+F19+SUM(F20:F28)</f>
        <v>498429445</v>
      </c>
      <c r="G30" s="1"/>
      <c r="H30" s="5">
        <f>SUM(H12:H18)+H19+SUM(H20:H28)</f>
        <v>457026507</v>
      </c>
      <c r="I30" s="1"/>
      <c r="J30" s="5">
        <f>SUM(J12:J18)+J19+SUM(J20:J28)</f>
        <v>481800136</v>
      </c>
      <c r="L30" s="61"/>
      <c r="M30" s="62"/>
      <c r="N30" s="61"/>
      <c r="O30" s="62"/>
    </row>
    <row r="31" spans="1:15" ht="21.75" customHeight="1" thickTop="1">
      <c r="A31" s="80"/>
      <c r="D31" s="1"/>
      <c r="E31" s="1"/>
      <c r="F31" s="1"/>
      <c r="G31" s="1"/>
      <c r="H31" s="1"/>
      <c r="I31" s="1"/>
      <c r="J31" s="1"/>
    </row>
    <row r="32" spans="1:15" ht="21.75" customHeight="1">
      <c r="A32" s="80"/>
      <c r="D32" s="1"/>
      <c r="E32" s="1"/>
      <c r="F32" s="1"/>
      <c r="G32" s="1"/>
      <c r="H32" s="1"/>
      <c r="I32" s="1"/>
      <c r="J32" s="1"/>
    </row>
    <row r="33" spans="1:10" ht="21.75" customHeight="1">
      <c r="A33" s="80"/>
      <c r="D33" s="1"/>
      <c r="E33" s="1"/>
      <c r="F33" s="1"/>
      <c r="G33" s="1"/>
      <c r="H33" s="1"/>
      <c r="I33" s="1"/>
      <c r="J33" s="1"/>
    </row>
    <row r="34" spans="1:10" ht="21.75" customHeight="1">
      <c r="A34" s="80"/>
      <c r="D34" s="1"/>
      <c r="E34" s="1"/>
      <c r="F34" s="1"/>
      <c r="G34" s="1"/>
      <c r="H34" s="1"/>
      <c r="I34" s="1"/>
      <c r="J34" s="1"/>
    </row>
    <row r="35" spans="1:10" ht="21.75" customHeight="1">
      <c r="A35" s="80"/>
      <c r="D35" s="1"/>
      <c r="E35" s="1"/>
      <c r="F35" s="1"/>
      <c r="G35" s="1"/>
      <c r="H35" s="1"/>
      <c r="I35" s="1"/>
      <c r="J35" s="1"/>
    </row>
    <row r="36" spans="1:10" ht="21.75" customHeight="1">
      <c r="A36" s="80"/>
      <c r="D36" s="1"/>
      <c r="E36" s="1"/>
      <c r="F36" s="1"/>
      <c r="G36" s="1"/>
      <c r="H36" s="1"/>
      <c r="I36" s="1"/>
      <c r="J36" s="1"/>
    </row>
    <row r="37" spans="1:10" ht="21.65" customHeight="1">
      <c r="A37" s="80"/>
      <c r="D37" s="1"/>
      <c r="E37" s="1"/>
      <c r="F37" s="1"/>
      <c r="G37" s="1"/>
      <c r="H37" s="1"/>
      <c r="I37" s="1"/>
      <c r="J37" s="1"/>
    </row>
    <row r="38" spans="1:10" ht="21.75" customHeight="1">
      <c r="A38" s="80"/>
      <c r="D38" s="1"/>
      <c r="E38" s="1"/>
      <c r="F38" s="1"/>
      <c r="G38" s="1"/>
      <c r="H38" s="1"/>
      <c r="I38" s="1"/>
      <c r="J38" s="1"/>
    </row>
    <row r="39" spans="1:10" ht="21.75" customHeight="1">
      <c r="A39" s="80"/>
      <c r="D39" s="1"/>
      <c r="E39" s="1"/>
      <c r="F39" s="1"/>
      <c r="G39" s="1"/>
      <c r="H39" s="1"/>
      <c r="I39" s="1"/>
      <c r="J39" s="1"/>
    </row>
    <row r="40" spans="1:10" ht="21.75" customHeight="1">
      <c r="A40" s="80"/>
      <c r="D40" s="1"/>
      <c r="E40" s="1"/>
      <c r="F40" s="1"/>
      <c r="G40" s="1"/>
      <c r="H40" s="1"/>
      <c r="I40" s="1"/>
      <c r="J40" s="1"/>
    </row>
    <row r="41" spans="1:10" ht="21.75" customHeight="1">
      <c r="A41" s="80"/>
      <c r="D41" s="1"/>
      <c r="E41" s="1"/>
      <c r="F41" s="1"/>
      <c r="G41" s="1"/>
      <c r="H41" s="1"/>
      <c r="I41" s="1"/>
      <c r="J41" s="1"/>
    </row>
    <row r="42" spans="1:10" ht="21.75" customHeight="1">
      <c r="A42" s="80"/>
      <c r="D42" s="1"/>
      <c r="E42" s="1"/>
      <c r="F42" s="1"/>
      <c r="G42" s="1"/>
      <c r="H42" s="1"/>
      <c r="I42" s="1"/>
      <c r="J42" s="1"/>
    </row>
    <row r="43" spans="1:10" ht="21.75" customHeight="1">
      <c r="A43" s="80"/>
      <c r="D43" s="1"/>
      <c r="E43" s="1"/>
      <c r="F43" s="1"/>
      <c r="G43" s="1"/>
      <c r="H43" s="1"/>
      <c r="I43" s="1"/>
      <c r="J43" s="1"/>
    </row>
    <row r="44" spans="1:10" ht="21.75" customHeight="1">
      <c r="A44" s="80"/>
      <c r="D44" s="1"/>
      <c r="E44" s="1"/>
      <c r="F44" s="1"/>
      <c r="G44" s="1"/>
      <c r="H44" s="1"/>
      <c r="I44" s="1"/>
      <c r="J44" s="1"/>
    </row>
    <row r="45" spans="1:10" ht="21.75" customHeight="1">
      <c r="A45" s="80"/>
      <c r="D45" s="1"/>
      <c r="E45" s="1"/>
      <c r="F45" s="1"/>
      <c r="G45" s="1"/>
      <c r="H45" s="1"/>
      <c r="I45" s="1"/>
      <c r="J45" s="1"/>
    </row>
    <row r="46" spans="1:10" ht="22.15" customHeight="1">
      <c r="A46" s="219" t="s">
        <v>29</v>
      </c>
      <c r="B46" s="219"/>
      <c r="C46" s="219"/>
      <c r="D46" s="219"/>
      <c r="E46" s="219"/>
      <c r="F46" s="219"/>
      <c r="G46" s="219"/>
      <c r="H46" s="63"/>
      <c r="I46" s="63"/>
      <c r="J46" s="63"/>
    </row>
    <row r="47" spans="1:10" s="54" customFormat="1" ht="21.75" customHeight="1">
      <c r="A47" s="217" t="s">
        <v>0</v>
      </c>
      <c r="B47" s="217"/>
      <c r="C47" s="217"/>
      <c r="D47" s="217"/>
      <c r="E47" s="217"/>
      <c r="F47" s="217"/>
      <c r="G47" s="217"/>
      <c r="H47" s="217"/>
      <c r="I47" s="217"/>
      <c r="J47" s="217"/>
    </row>
    <row r="48" spans="1:10" s="54" customFormat="1" ht="21.75" customHeight="1">
      <c r="A48" s="217" t="s">
        <v>30</v>
      </c>
      <c r="B48" s="217"/>
      <c r="C48" s="217"/>
      <c r="D48" s="217"/>
      <c r="E48" s="217"/>
      <c r="F48" s="217"/>
      <c r="G48" s="217"/>
      <c r="H48" s="217"/>
      <c r="I48" s="217"/>
      <c r="J48" s="217"/>
    </row>
    <row r="49" spans="1:15" s="54" customFormat="1" ht="21.75" customHeight="1">
      <c r="A49" s="218" t="str">
        <f>A3</f>
        <v>ณ วันที่ 31 ธันวาคม พ.ศ. 2568</v>
      </c>
      <c r="B49" s="218"/>
      <c r="C49" s="218"/>
      <c r="D49" s="218"/>
      <c r="E49" s="218"/>
      <c r="F49" s="218"/>
      <c r="G49" s="218"/>
      <c r="H49" s="218"/>
      <c r="I49" s="218"/>
      <c r="J49" s="218"/>
    </row>
    <row r="50" spans="1:15" s="54" customFormat="1" ht="17.649999999999999" customHeight="1">
      <c r="A50" s="80" t="s">
        <v>31</v>
      </c>
      <c r="B50" s="97"/>
      <c r="C50" s="80"/>
      <c r="D50" s="55"/>
      <c r="E50" s="55"/>
      <c r="F50" s="55"/>
      <c r="G50" s="55"/>
      <c r="H50" s="55"/>
      <c r="I50" s="55"/>
      <c r="J50" s="55"/>
    </row>
    <row r="51" spans="1:15" s="56" customFormat="1" ht="17.649999999999999" customHeight="1">
      <c r="A51" s="92"/>
      <c r="B51" s="93"/>
      <c r="C51" s="92"/>
      <c r="D51" s="222" t="s">
        <v>3</v>
      </c>
      <c r="E51" s="222"/>
      <c r="F51" s="222"/>
      <c r="G51" s="57"/>
      <c r="H51" s="222" t="s">
        <v>4</v>
      </c>
      <c r="I51" s="222"/>
      <c r="J51" s="222"/>
    </row>
    <row r="52" spans="1:15" s="56" customFormat="1" ht="17.649999999999999" customHeight="1">
      <c r="A52" s="92"/>
      <c r="B52" s="93"/>
      <c r="C52" s="92"/>
      <c r="D52" s="77" t="s">
        <v>5</v>
      </c>
      <c r="E52" s="57"/>
      <c r="F52" s="77" t="s">
        <v>5</v>
      </c>
      <c r="G52" s="57"/>
      <c r="H52" s="77" t="s">
        <v>5</v>
      </c>
      <c r="I52" s="57"/>
      <c r="J52" s="77" t="s">
        <v>5</v>
      </c>
    </row>
    <row r="53" spans="1:15" s="56" customFormat="1" ht="17.649999999999999" customHeight="1">
      <c r="A53" s="92"/>
      <c r="B53" s="93"/>
      <c r="C53" s="92"/>
      <c r="D53" s="11" t="s">
        <v>6</v>
      </c>
      <c r="E53" s="11"/>
      <c r="F53" s="11" t="s">
        <v>7</v>
      </c>
      <c r="G53" s="11"/>
      <c r="H53" s="11" t="s">
        <v>6</v>
      </c>
      <c r="I53" s="11"/>
      <c r="J53" s="11" t="s">
        <v>7</v>
      </c>
    </row>
    <row r="54" spans="1:15" s="56" customFormat="1" ht="17.649999999999999" customHeight="1">
      <c r="A54" s="92"/>
      <c r="B54" s="94" t="s">
        <v>8</v>
      </c>
      <c r="C54" s="92"/>
      <c r="D54" s="58" t="s">
        <v>9</v>
      </c>
      <c r="E54" s="59"/>
      <c r="F54" s="58" t="s">
        <v>9</v>
      </c>
      <c r="G54" s="59"/>
      <c r="H54" s="58" t="s">
        <v>9</v>
      </c>
      <c r="I54" s="59"/>
      <c r="J54" s="58" t="s">
        <v>9</v>
      </c>
    </row>
    <row r="55" spans="1:15" s="56" customFormat="1" ht="5.15" customHeight="1">
      <c r="A55" s="92"/>
      <c r="B55" s="92"/>
      <c r="C55" s="92"/>
      <c r="D55" s="55"/>
      <c r="E55" s="59"/>
      <c r="F55" s="55"/>
      <c r="G55" s="59"/>
      <c r="H55" s="55"/>
      <c r="I55" s="59"/>
      <c r="J55" s="55"/>
    </row>
    <row r="56" spans="1:15" ht="17.649999999999999" customHeight="1">
      <c r="A56" s="90" t="s">
        <v>32</v>
      </c>
      <c r="B56" s="95"/>
      <c r="D56" s="1"/>
      <c r="E56" s="1"/>
      <c r="F56" s="1"/>
      <c r="G56" s="1"/>
      <c r="H56" s="1"/>
      <c r="I56" s="1"/>
      <c r="J56" s="1"/>
    </row>
    <row r="57" spans="1:15" ht="5.15" customHeight="1">
      <c r="A57" s="90"/>
      <c r="B57" s="95"/>
      <c r="D57" s="1"/>
      <c r="E57" s="1"/>
      <c r="F57" s="1"/>
      <c r="G57" s="1"/>
      <c r="H57" s="1"/>
      <c r="I57" s="1"/>
      <c r="J57" s="1"/>
    </row>
    <row r="58" spans="1:15" ht="17.649999999999999" customHeight="1">
      <c r="A58" s="90" t="s">
        <v>33</v>
      </c>
      <c r="B58" s="95"/>
      <c r="D58" s="1"/>
      <c r="E58" s="1"/>
      <c r="F58" s="1"/>
      <c r="G58" s="1"/>
      <c r="H58" s="1"/>
      <c r="I58" s="1"/>
      <c r="J58" s="1"/>
    </row>
    <row r="59" spans="1:15" ht="5.15" customHeight="1">
      <c r="A59" s="90"/>
      <c r="B59" s="95"/>
      <c r="D59" s="1"/>
      <c r="E59" s="1"/>
      <c r="F59" s="1"/>
      <c r="G59" s="1"/>
      <c r="H59" s="1"/>
      <c r="I59" s="1"/>
      <c r="J59" s="1"/>
    </row>
    <row r="60" spans="1:15" ht="17.649999999999999" customHeight="1">
      <c r="A60" s="62" t="s">
        <v>34</v>
      </c>
      <c r="B60" s="95">
        <v>21</v>
      </c>
      <c r="D60" s="1">
        <v>348299827</v>
      </c>
      <c r="E60" s="1"/>
      <c r="F60" s="1">
        <v>359305988</v>
      </c>
      <c r="G60" s="1"/>
      <c r="H60" s="1">
        <v>348756497</v>
      </c>
      <c r="I60" s="1"/>
      <c r="J60" s="1">
        <v>359967686</v>
      </c>
      <c r="L60" s="62"/>
      <c r="M60" s="62"/>
      <c r="N60" s="61"/>
      <c r="O60" s="62"/>
    </row>
    <row r="61" spans="1:15" ht="17.649999999999999" customHeight="1">
      <c r="A61" s="62" t="s">
        <v>12</v>
      </c>
      <c r="B61" s="95">
        <v>22</v>
      </c>
      <c r="D61" s="1">
        <v>13078100</v>
      </c>
      <c r="E61" s="1"/>
      <c r="F61" s="1">
        <v>17399449</v>
      </c>
      <c r="G61" s="1"/>
      <c r="H61" s="1">
        <v>12967046</v>
      </c>
      <c r="I61" s="1"/>
      <c r="J61" s="1">
        <v>15803539</v>
      </c>
      <c r="L61" s="62"/>
      <c r="M61" s="62"/>
      <c r="O61" s="62"/>
    </row>
    <row r="62" spans="1:15" ht="17.649999999999999" customHeight="1">
      <c r="A62" s="62" t="s">
        <v>35</v>
      </c>
      <c r="B62" s="95"/>
      <c r="D62" s="1">
        <v>439418</v>
      </c>
      <c r="E62" s="1"/>
      <c r="F62" s="1">
        <v>346504</v>
      </c>
      <c r="G62" s="1"/>
      <c r="H62" s="1">
        <v>439418</v>
      </c>
      <c r="I62" s="1"/>
      <c r="J62" s="1">
        <v>346504</v>
      </c>
      <c r="L62" s="62"/>
      <c r="M62" s="62"/>
      <c r="N62" s="61"/>
      <c r="O62" s="62"/>
    </row>
    <row r="63" spans="1:15" ht="17.649999999999999" customHeight="1">
      <c r="A63" s="62" t="s">
        <v>36</v>
      </c>
      <c r="B63" s="95">
        <v>23</v>
      </c>
      <c r="D63" s="1">
        <v>3016725</v>
      </c>
      <c r="E63" s="1"/>
      <c r="F63" s="1">
        <v>824952</v>
      </c>
      <c r="G63" s="1"/>
      <c r="H63" s="1">
        <v>1859802</v>
      </c>
      <c r="I63" s="1"/>
      <c r="J63" s="1">
        <v>0</v>
      </c>
      <c r="L63" s="62"/>
      <c r="M63" s="62"/>
      <c r="O63" s="62"/>
    </row>
    <row r="64" spans="1:15" ht="17.649999999999999" customHeight="1">
      <c r="A64" s="62" t="s">
        <v>37</v>
      </c>
      <c r="B64" s="95">
        <v>7</v>
      </c>
      <c r="D64" s="1">
        <v>9831792</v>
      </c>
      <c r="E64" s="1"/>
      <c r="F64" s="1">
        <v>9116172</v>
      </c>
      <c r="G64" s="1"/>
      <c r="H64" s="1">
        <v>9823093</v>
      </c>
      <c r="I64" s="1"/>
      <c r="J64" s="1">
        <v>9110257</v>
      </c>
      <c r="L64" s="62"/>
      <c r="M64" s="62"/>
      <c r="N64" s="61"/>
      <c r="O64" s="62"/>
    </row>
    <row r="65" spans="1:15" ht="17.649999999999999" customHeight="1">
      <c r="A65" s="62" t="s">
        <v>38</v>
      </c>
      <c r="B65" s="95">
        <v>24</v>
      </c>
      <c r="D65" s="1">
        <v>15088154</v>
      </c>
      <c r="E65" s="1"/>
      <c r="F65" s="1">
        <v>27349657</v>
      </c>
      <c r="G65" s="1"/>
      <c r="H65" s="1">
        <v>6414878</v>
      </c>
      <c r="I65" s="1"/>
      <c r="J65" s="1">
        <v>27044617</v>
      </c>
      <c r="L65" s="62"/>
      <c r="M65" s="62"/>
      <c r="N65" s="61"/>
      <c r="O65" s="62"/>
    </row>
    <row r="66" spans="1:15" ht="17.649999999999999" customHeight="1">
      <c r="A66" s="62" t="s">
        <v>39</v>
      </c>
      <c r="B66" s="95">
        <v>17</v>
      </c>
      <c r="D66" s="1">
        <v>192524</v>
      </c>
      <c r="E66" s="1"/>
      <c r="F66" s="1">
        <v>237751</v>
      </c>
      <c r="G66" s="1"/>
      <c r="H66" s="1">
        <v>842848</v>
      </c>
      <c r="I66" s="1"/>
      <c r="J66" s="1">
        <v>1012203</v>
      </c>
      <c r="L66" s="61"/>
      <c r="M66" s="62"/>
      <c r="O66" s="62"/>
    </row>
    <row r="67" spans="1:15" ht="17.649999999999999" customHeight="1">
      <c r="A67" s="98" t="s">
        <v>40</v>
      </c>
      <c r="B67" s="99">
        <v>25</v>
      </c>
      <c r="D67" s="1">
        <v>1672275</v>
      </c>
      <c r="E67" s="1"/>
      <c r="F67" s="1">
        <v>1570201</v>
      </c>
      <c r="G67" s="1"/>
      <c r="H67" s="1">
        <v>1270691</v>
      </c>
      <c r="I67" s="1"/>
      <c r="J67" s="1">
        <v>1140658</v>
      </c>
      <c r="M67" s="62"/>
      <c r="N67" s="61"/>
      <c r="O67" s="62"/>
    </row>
    <row r="68" spans="1:15" ht="17.649999999999999" customHeight="1">
      <c r="A68" s="98" t="s">
        <v>41</v>
      </c>
      <c r="B68" s="95">
        <v>19</v>
      </c>
      <c r="D68" s="1">
        <v>559131</v>
      </c>
      <c r="E68" s="1"/>
      <c r="F68" s="1">
        <v>559500</v>
      </c>
      <c r="G68" s="1"/>
      <c r="H68" s="1">
        <v>0</v>
      </c>
      <c r="I68" s="1"/>
      <c r="J68" s="1">
        <v>0</v>
      </c>
      <c r="L68" s="61"/>
      <c r="M68" s="62"/>
      <c r="O68" s="62"/>
    </row>
    <row r="69" spans="1:15" ht="17.649999999999999" customHeight="1">
      <c r="A69" s="62" t="s">
        <v>42</v>
      </c>
      <c r="B69" s="95"/>
      <c r="D69" s="1">
        <v>1945882</v>
      </c>
      <c r="E69" s="1"/>
      <c r="F69" s="1">
        <v>640157</v>
      </c>
      <c r="G69" s="1"/>
      <c r="H69" s="1">
        <v>0</v>
      </c>
      <c r="I69" s="1"/>
      <c r="J69" s="1">
        <v>0</v>
      </c>
      <c r="L69" s="62"/>
      <c r="M69" s="62"/>
      <c r="N69" s="61"/>
      <c r="O69" s="62"/>
    </row>
    <row r="70" spans="1:15" ht="17.649999999999999" customHeight="1">
      <c r="A70" s="62" t="s">
        <v>43</v>
      </c>
      <c r="B70" s="95"/>
      <c r="D70" s="1">
        <v>9488834</v>
      </c>
      <c r="E70" s="1"/>
      <c r="F70" s="1">
        <v>5956383</v>
      </c>
      <c r="G70" s="1"/>
      <c r="H70" s="1">
        <v>0</v>
      </c>
      <c r="I70" s="1"/>
      <c r="J70" s="1">
        <v>0</v>
      </c>
      <c r="L70" s="62"/>
      <c r="M70" s="62"/>
      <c r="O70" s="62"/>
    </row>
    <row r="71" spans="1:15" ht="17.649999999999999" customHeight="1">
      <c r="A71" s="98" t="s">
        <v>44</v>
      </c>
      <c r="B71" s="95"/>
      <c r="D71" s="1">
        <v>796388</v>
      </c>
      <c r="E71" s="1"/>
      <c r="F71" s="1">
        <v>1297007</v>
      </c>
      <c r="G71" s="1"/>
      <c r="H71" s="1">
        <v>795870</v>
      </c>
      <c r="I71" s="1"/>
      <c r="J71" s="1">
        <v>1297007</v>
      </c>
      <c r="M71" s="62"/>
      <c r="N71" s="61"/>
      <c r="O71" s="62"/>
    </row>
    <row r="72" spans="1:15" ht="17.649999999999999" customHeight="1">
      <c r="A72" s="98" t="s">
        <v>45</v>
      </c>
      <c r="B72" s="95">
        <v>26</v>
      </c>
      <c r="D72" s="1">
        <v>12438897</v>
      </c>
      <c r="E72" s="1"/>
      <c r="F72" s="1">
        <v>4832769</v>
      </c>
      <c r="G72" s="1"/>
      <c r="H72" s="1">
        <v>11135127</v>
      </c>
      <c r="I72" s="1"/>
      <c r="J72" s="1">
        <v>4678103</v>
      </c>
      <c r="L72" s="61"/>
      <c r="M72" s="62"/>
      <c r="O72" s="62"/>
    </row>
    <row r="73" spans="1:15" ht="17.649999999999999" customHeight="1">
      <c r="A73" s="98" t="s">
        <v>46</v>
      </c>
      <c r="B73" s="95"/>
      <c r="D73" s="1">
        <v>878492</v>
      </c>
      <c r="E73" s="1"/>
      <c r="F73" s="1">
        <v>828581</v>
      </c>
      <c r="G73" s="1"/>
      <c r="H73" s="1">
        <v>745741</v>
      </c>
      <c r="I73" s="1"/>
      <c r="J73" s="1">
        <v>726450</v>
      </c>
      <c r="M73" s="62"/>
      <c r="N73" s="61"/>
      <c r="O73" s="62"/>
    </row>
    <row r="74" spans="1:15" ht="17.649999999999999" customHeight="1">
      <c r="A74" s="98" t="s">
        <v>47</v>
      </c>
      <c r="B74" s="95">
        <v>27</v>
      </c>
      <c r="D74" s="3">
        <v>5162514</v>
      </c>
      <c r="E74" s="1"/>
      <c r="F74" s="3">
        <v>4953504</v>
      </c>
      <c r="G74" s="1"/>
      <c r="H74" s="3">
        <v>3885638</v>
      </c>
      <c r="I74" s="1"/>
      <c r="J74" s="3">
        <v>3879784</v>
      </c>
      <c r="L74" s="61"/>
      <c r="M74" s="62"/>
      <c r="O74" s="62"/>
    </row>
    <row r="75" spans="1:15" ht="5.15" customHeight="1">
      <c r="A75" s="98"/>
      <c r="B75" s="95"/>
      <c r="D75" s="1"/>
      <c r="E75" s="1"/>
      <c r="F75" s="1"/>
      <c r="G75" s="1"/>
      <c r="H75" s="1"/>
      <c r="I75" s="1"/>
      <c r="J75" s="1"/>
      <c r="N75" s="61"/>
    </row>
    <row r="76" spans="1:15" ht="17.649999999999999" customHeight="1">
      <c r="A76" s="100" t="s">
        <v>48</v>
      </c>
      <c r="B76" s="95"/>
      <c r="D76" s="3">
        <f>SUM(D60:D74)</f>
        <v>422888953</v>
      </c>
      <c r="E76" s="1"/>
      <c r="F76" s="3">
        <f>SUM(F60:F74)</f>
        <v>435218575</v>
      </c>
      <c r="G76" s="1"/>
      <c r="H76" s="3">
        <f>SUM(H60:H74)</f>
        <v>398936649</v>
      </c>
      <c r="I76" s="1"/>
      <c r="J76" s="3">
        <f>SUM(J60:J74)</f>
        <v>425006808</v>
      </c>
      <c r="L76" s="61"/>
      <c r="M76" s="62"/>
      <c r="N76" s="61"/>
      <c r="O76" s="62"/>
    </row>
    <row r="77" spans="1:15" ht="12" customHeight="1">
      <c r="B77" s="95"/>
      <c r="D77" s="4"/>
      <c r="E77" s="1"/>
      <c r="F77" s="4"/>
      <c r="G77" s="4"/>
      <c r="H77" s="4"/>
      <c r="I77" s="4"/>
      <c r="J77" s="4"/>
      <c r="N77" s="61"/>
    </row>
    <row r="78" spans="1:15" ht="17.649999999999999" customHeight="1">
      <c r="A78" s="80" t="s">
        <v>49</v>
      </c>
      <c r="B78" s="95"/>
      <c r="D78" s="1"/>
      <c r="E78" s="1"/>
      <c r="F78" s="1"/>
      <c r="G78" s="1"/>
      <c r="H78" s="1"/>
      <c r="I78" s="1"/>
      <c r="J78" s="1"/>
      <c r="L78" s="61"/>
    </row>
    <row r="79" spans="1:15" ht="5.15" customHeight="1">
      <c r="A79" s="80"/>
      <c r="B79" s="95"/>
      <c r="D79" s="1"/>
      <c r="E79" s="1"/>
      <c r="F79" s="1"/>
      <c r="G79" s="1"/>
      <c r="H79" s="1"/>
      <c r="I79" s="1"/>
      <c r="J79" s="1"/>
      <c r="L79" s="61"/>
    </row>
    <row r="80" spans="1:15" ht="17.649999999999999" customHeight="1">
      <c r="A80" s="62" t="s">
        <v>50</v>
      </c>
      <c r="B80" s="95"/>
      <c r="D80" s="1"/>
      <c r="E80" s="1"/>
      <c r="F80" s="1"/>
      <c r="G80" s="1"/>
      <c r="H80" s="1"/>
      <c r="I80" s="1"/>
      <c r="J80" s="1"/>
    </row>
    <row r="81" spans="1:20" ht="17.649999999999999" customHeight="1">
      <c r="A81" s="101" t="s">
        <v>51</v>
      </c>
      <c r="B81" s="92"/>
      <c r="C81" s="80"/>
      <c r="L81" s="61"/>
    </row>
    <row r="82" spans="1:20" ht="17.649999999999999" customHeight="1" thickBot="1">
      <c r="A82" s="101" t="s">
        <v>52</v>
      </c>
      <c r="B82" s="95"/>
      <c r="C82" s="80"/>
      <c r="D82" s="5">
        <v>10478763</v>
      </c>
      <c r="E82" s="1"/>
      <c r="F82" s="5">
        <v>10478763</v>
      </c>
      <c r="G82" s="1"/>
      <c r="H82" s="5">
        <v>10478763</v>
      </c>
      <c r="I82" s="1"/>
      <c r="J82" s="5">
        <v>10478763</v>
      </c>
      <c r="L82" s="61"/>
    </row>
    <row r="83" spans="1:20" ht="17.649999999999999" customHeight="1" thickTop="1">
      <c r="A83" s="101" t="s">
        <v>53</v>
      </c>
      <c r="B83" s="93"/>
      <c r="C83" s="80"/>
      <c r="D83" s="1"/>
      <c r="E83" s="1"/>
      <c r="F83" s="1"/>
      <c r="G83" s="1"/>
      <c r="H83" s="1"/>
      <c r="I83" s="1"/>
      <c r="J83" s="1"/>
    </row>
    <row r="84" spans="1:20" ht="17.649999999999999" customHeight="1">
      <c r="A84" s="101" t="s">
        <v>54</v>
      </c>
      <c r="B84" s="93"/>
      <c r="C84" s="80"/>
      <c r="D84" s="1">
        <v>8467605</v>
      </c>
      <c r="E84" s="1"/>
      <c r="F84" s="1">
        <v>8467605</v>
      </c>
      <c r="G84" s="1"/>
      <c r="H84" s="1">
        <v>8467605</v>
      </c>
      <c r="I84" s="1"/>
      <c r="J84" s="1">
        <v>8467605</v>
      </c>
      <c r="L84" s="61"/>
    </row>
    <row r="85" spans="1:20" ht="17.649999999999999" customHeight="1">
      <c r="A85" s="62" t="s">
        <v>55</v>
      </c>
      <c r="C85" s="80"/>
      <c r="D85" s="1">
        <v>9356796</v>
      </c>
      <c r="E85" s="1"/>
      <c r="F85" s="1">
        <v>9356796</v>
      </c>
      <c r="G85" s="1"/>
      <c r="H85" s="1">
        <v>9356796</v>
      </c>
      <c r="I85" s="1"/>
      <c r="J85" s="1">
        <v>9356796</v>
      </c>
    </row>
    <row r="86" spans="1:20" ht="17.649999999999999" customHeight="1">
      <c r="A86" s="62" t="s">
        <v>56</v>
      </c>
      <c r="B86" s="95"/>
      <c r="C86" s="80"/>
      <c r="D86" s="1">
        <v>3064933</v>
      </c>
      <c r="E86" s="1"/>
      <c r="F86" s="1">
        <v>2326559</v>
      </c>
      <c r="G86" s="1"/>
      <c r="H86" s="1">
        <v>1034546</v>
      </c>
      <c r="I86" s="1"/>
      <c r="J86" s="1">
        <v>577032</v>
      </c>
    </row>
    <row r="87" spans="1:20" ht="17.649999999999999" customHeight="1">
      <c r="A87" s="62" t="s">
        <v>57</v>
      </c>
      <c r="B87" s="95"/>
      <c r="C87" s="80"/>
      <c r="D87" s="1"/>
      <c r="E87" s="1"/>
      <c r="F87" s="1"/>
      <c r="G87" s="1"/>
      <c r="H87" s="1"/>
      <c r="I87" s="1"/>
      <c r="J87" s="1"/>
    </row>
    <row r="88" spans="1:20" ht="17.649999999999999" customHeight="1">
      <c r="A88" s="101" t="s">
        <v>58</v>
      </c>
      <c r="B88" s="95"/>
      <c r="C88" s="80"/>
      <c r="D88" s="1"/>
      <c r="E88" s="1"/>
      <c r="F88" s="1"/>
      <c r="G88" s="1"/>
      <c r="H88" s="1"/>
      <c r="I88" s="1"/>
      <c r="J88" s="1"/>
    </row>
    <row r="89" spans="1:20" ht="17.649999999999999" customHeight="1">
      <c r="A89" s="98" t="s">
        <v>59</v>
      </c>
      <c r="B89" s="95">
        <v>30</v>
      </c>
      <c r="C89" s="80"/>
      <c r="D89" s="1">
        <v>1047876</v>
      </c>
      <c r="E89" s="1"/>
      <c r="F89" s="1">
        <v>1047876</v>
      </c>
      <c r="G89" s="1"/>
      <c r="H89" s="1">
        <v>1047876</v>
      </c>
      <c r="I89" s="1"/>
      <c r="J89" s="1">
        <v>1047876</v>
      </c>
      <c r="O89" s="64"/>
      <c r="S89" s="61"/>
    </row>
    <row r="90" spans="1:20" ht="17.649999999999999" customHeight="1">
      <c r="A90" s="98" t="s">
        <v>60</v>
      </c>
      <c r="B90" s="95">
        <v>29</v>
      </c>
      <c r="C90" s="80"/>
      <c r="D90" s="1">
        <v>1949704</v>
      </c>
      <c r="E90" s="1"/>
      <c r="F90" s="1">
        <v>790965</v>
      </c>
      <c r="G90" s="1"/>
      <c r="H90" s="1">
        <v>1949704</v>
      </c>
      <c r="I90" s="1"/>
      <c r="J90" s="1">
        <v>790965</v>
      </c>
      <c r="O90" s="53"/>
      <c r="T90" s="61"/>
    </row>
    <row r="91" spans="1:20" ht="17.649999999999999" customHeight="1">
      <c r="A91" s="98" t="s">
        <v>61</v>
      </c>
      <c r="B91" s="95"/>
      <c r="C91" s="80"/>
      <c r="D91" s="1">
        <v>42835107</v>
      </c>
      <c r="E91" s="1"/>
      <c r="F91" s="1">
        <v>41711115</v>
      </c>
      <c r="G91" s="1"/>
      <c r="H91" s="1">
        <v>38183035</v>
      </c>
      <c r="I91" s="1"/>
      <c r="J91" s="1">
        <v>37344019</v>
      </c>
      <c r="P91" s="65"/>
    </row>
    <row r="92" spans="1:20" ht="17.649999999999999" customHeight="1">
      <c r="A92" s="101" t="s">
        <v>62</v>
      </c>
      <c r="B92" s="95">
        <v>29</v>
      </c>
      <c r="C92" s="80"/>
      <c r="D92" s="3">
        <v>-1949704</v>
      </c>
      <c r="E92" s="1"/>
      <c r="F92" s="3">
        <v>-790965</v>
      </c>
      <c r="G92" s="1"/>
      <c r="H92" s="3">
        <v>-1949704</v>
      </c>
      <c r="I92" s="1"/>
      <c r="J92" s="3">
        <v>-790965</v>
      </c>
      <c r="O92" s="66"/>
    </row>
    <row r="93" spans="1:20" ht="5.15" customHeight="1">
      <c r="A93" s="101"/>
      <c r="B93" s="93"/>
      <c r="C93" s="80"/>
      <c r="D93" s="1"/>
      <c r="E93" s="1"/>
      <c r="F93" s="1"/>
      <c r="G93" s="1"/>
      <c r="H93" s="1"/>
      <c r="I93" s="1"/>
      <c r="J93" s="1"/>
    </row>
    <row r="94" spans="1:20" ht="17.649999999999999" customHeight="1">
      <c r="A94" s="101" t="s">
        <v>63</v>
      </c>
      <c r="B94" s="93"/>
      <c r="C94" s="80"/>
      <c r="D94" s="1">
        <f>SUM(D84:D92)</f>
        <v>64772317</v>
      </c>
      <c r="E94" s="1"/>
      <c r="F94" s="1">
        <f>SUM(F84:F92)</f>
        <v>62909951</v>
      </c>
      <c r="G94" s="1"/>
      <c r="H94" s="1">
        <f>SUM(H84:H92)</f>
        <v>58089858</v>
      </c>
      <c r="I94" s="1"/>
      <c r="J94" s="1">
        <f>SUM(J84:J92)</f>
        <v>56793328</v>
      </c>
    </row>
    <row r="95" spans="1:20" ht="17.649999999999999" customHeight="1">
      <c r="A95" s="62" t="s">
        <v>64</v>
      </c>
      <c r="B95" s="93"/>
      <c r="C95" s="80"/>
      <c r="D95" s="3">
        <v>433923</v>
      </c>
      <c r="E95" s="1"/>
      <c r="F95" s="3">
        <v>300919</v>
      </c>
      <c r="G95" s="1"/>
      <c r="H95" s="3">
        <v>0</v>
      </c>
      <c r="I95" s="1"/>
      <c r="J95" s="3">
        <v>0</v>
      </c>
    </row>
    <row r="96" spans="1:20" ht="5.15" customHeight="1">
      <c r="B96" s="93"/>
      <c r="C96" s="80"/>
      <c r="D96" s="1"/>
      <c r="E96" s="1"/>
      <c r="F96" s="1"/>
      <c r="G96" s="1"/>
      <c r="H96" s="1"/>
      <c r="I96" s="1"/>
      <c r="J96" s="1"/>
    </row>
    <row r="97" spans="1:10" ht="17.649999999999999" customHeight="1">
      <c r="A97" s="90" t="s">
        <v>65</v>
      </c>
      <c r="B97" s="93"/>
      <c r="C97" s="80"/>
      <c r="D97" s="3">
        <f>SUM(D94:D95)</f>
        <v>65206240</v>
      </c>
      <c r="E97" s="1"/>
      <c r="F97" s="3">
        <f>SUM(F94:F95)</f>
        <v>63210870</v>
      </c>
      <c r="G97" s="1"/>
      <c r="H97" s="3">
        <f>SUM(H94:H95)</f>
        <v>58089858</v>
      </c>
      <c r="I97" s="1"/>
      <c r="J97" s="3">
        <f>SUM(J94:J95)</f>
        <v>56793328</v>
      </c>
    </row>
    <row r="98" spans="1:10" ht="5.15" customHeight="1">
      <c r="A98" s="90"/>
      <c r="B98" s="93"/>
      <c r="C98" s="80"/>
      <c r="D98" s="1"/>
      <c r="E98" s="1"/>
      <c r="F98" s="1"/>
      <c r="G98" s="1"/>
      <c r="H98" s="1"/>
      <c r="I98" s="1"/>
      <c r="J98" s="1"/>
    </row>
    <row r="99" spans="1:10" ht="17.649999999999999" customHeight="1" thickBot="1">
      <c r="A99" s="80" t="s">
        <v>66</v>
      </c>
      <c r="B99" s="93"/>
      <c r="C99" s="80"/>
      <c r="D99" s="5">
        <f>D76+D97</f>
        <v>488095193</v>
      </c>
      <c r="E99" s="1"/>
      <c r="F99" s="5">
        <f>F76+F97</f>
        <v>498429445</v>
      </c>
      <c r="G99" s="1"/>
      <c r="H99" s="5">
        <f>H76+H97</f>
        <v>457026507</v>
      </c>
      <c r="I99" s="1"/>
      <c r="J99" s="5">
        <f>J76+J97</f>
        <v>481800136</v>
      </c>
    </row>
    <row r="100" spans="1:10" ht="18.649999999999999" customHeight="1" thickTop="1">
      <c r="A100" s="80"/>
      <c r="B100" s="93"/>
      <c r="C100" s="80"/>
      <c r="D100" s="1"/>
      <c r="E100" s="1"/>
      <c r="F100" s="1"/>
      <c r="G100" s="1"/>
      <c r="H100" s="1"/>
      <c r="I100" s="1"/>
      <c r="J100" s="1"/>
    </row>
    <row r="101" spans="1:10" ht="16.5" customHeight="1">
      <c r="A101" s="80"/>
      <c r="B101" s="93"/>
      <c r="C101" s="80"/>
      <c r="D101" s="1"/>
      <c r="E101" s="1"/>
      <c r="F101" s="1"/>
      <c r="G101" s="1"/>
      <c r="H101" s="1"/>
      <c r="I101" s="1"/>
      <c r="J101" s="1"/>
    </row>
    <row r="102" spans="1:10" ht="17.649999999999999" customHeight="1">
      <c r="A102" s="67" t="s">
        <v>67</v>
      </c>
      <c r="B102" s="69"/>
      <c r="C102" s="69"/>
      <c r="D102" s="220" t="s">
        <v>67</v>
      </c>
      <c r="E102" s="220"/>
      <c r="F102" s="220"/>
      <c r="G102" s="220"/>
      <c r="H102" s="220"/>
      <c r="I102" s="220"/>
      <c r="J102" s="220"/>
    </row>
    <row r="103" spans="1:10" ht="17.649999999999999" customHeight="1">
      <c r="A103" s="68" t="s">
        <v>68</v>
      </c>
      <c r="B103" s="93"/>
      <c r="C103" s="80"/>
      <c r="D103" s="221" t="s">
        <v>69</v>
      </c>
      <c r="E103" s="221"/>
      <c r="F103" s="221"/>
      <c r="G103" s="221"/>
      <c r="H103" s="221"/>
      <c r="I103" s="221"/>
      <c r="J103" s="221"/>
    </row>
    <row r="104" spans="1:10" ht="17.649999999999999" customHeight="1">
      <c r="A104" s="68" t="s">
        <v>70</v>
      </c>
      <c r="B104" s="102"/>
      <c r="C104" s="103"/>
      <c r="D104" s="221" t="s">
        <v>70</v>
      </c>
      <c r="E104" s="221"/>
      <c r="F104" s="221"/>
      <c r="G104" s="221"/>
      <c r="H104" s="221"/>
      <c r="I104" s="221"/>
      <c r="J104" s="221"/>
    </row>
    <row r="105" spans="1:10" ht="5.25" customHeight="1">
      <c r="A105" s="67"/>
      <c r="B105" s="102"/>
      <c r="C105" s="103"/>
      <c r="D105" s="69"/>
      <c r="E105" s="67"/>
      <c r="F105" s="69"/>
      <c r="G105" s="67"/>
      <c r="H105" s="67"/>
      <c r="I105" s="67"/>
      <c r="J105" s="67"/>
    </row>
    <row r="106" spans="1:10" ht="21.75" customHeight="1">
      <c r="A106" s="104" t="str">
        <f>+A46</f>
        <v>หมายเหตุประกอบงบการเงินเป็นส่วนหนึ่งของงบการเงินนี้</v>
      </c>
      <c r="B106" s="105"/>
      <c r="C106" s="106"/>
      <c r="D106" s="63"/>
      <c r="E106" s="216"/>
      <c r="F106" s="216"/>
      <c r="G106" s="216"/>
      <c r="H106" s="216"/>
      <c r="I106" s="216"/>
      <c r="J106" s="63"/>
    </row>
  </sheetData>
  <mergeCells count="15">
    <mergeCell ref="D5:F5"/>
    <mergeCell ref="D51:F51"/>
    <mergeCell ref="H51:J51"/>
    <mergeCell ref="A1:J1"/>
    <mergeCell ref="A2:J2"/>
    <mergeCell ref="A3:J3"/>
    <mergeCell ref="A47:J47"/>
    <mergeCell ref="H5:J5"/>
    <mergeCell ref="E106:I106"/>
    <mergeCell ref="A48:J48"/>
    <mergeCell ref="A49:J49"/>
    <mergeCell ref="A46:G46"/>
    <mergeCell ref="D102:J102"/>
    <mergeCell ref="D103:J103"/>
    <mergeCell ref="D104:J104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EF8AE-4541-4A74-A123-02A5CE976C46}">
  <dimension ref="A1:L109"/>
  <sheetViews>
    <sheetView zoomScaleNormal="100" zoomScaleSheetLayoutView="100" zoomScalePageLayoutView="85" workbookViewId="0">
      <selection sqref="A1:J1"/>
    </sheetView>
  </sheetViews>
  <sheetFormatPr defaultColWidth="9.09765625" defaultRowHeight="20.9" customHeight="1"/>
  <cols>
    <col min="1" max="1" width="53.8984375" style="74" customWidth="1"/>
    <col min="2" max="2" width="7.69921875" style="186" customWidth="1"/>
    <col min="3" max="3" width="0.69921875" style="74" customWidth="1"/>
    <col min="4" max="4" width="12.69921875" style="74" customWidth="1"/>
    <col min="5" max="5" width="0.69921875" style="74" customWidth="1"/>
    <col min="6" max="6" width="12.69921875" style="74" customWidth="1"/>
    <col min="7" max="7" width="0.69921875" style="74" customWidth="1"/>
    <col min="8" max="8" width="12.69921875" style="74" customWidth="1"/>
    <col min="9" max="9" width="0.69921875" style="74" customWidth="1"/>
    <col min="10" max="10" width="12.69921875" style="74" customWidth="1"/>
    <col min="11" max="16384" width="9.09765625" style="70"/>
  </cols>
  <sheetData>
    <row r="1" spans="1:10" ht="19.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19.5" customHeight="1">
      <c r="A2" s="224" t="s">
        <v>71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ht="19.5" customHeight="1">
      <c r="A3" s="225" t="s">
        <v>72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19.5" customHeight="1">
      <c r="D4" s="35"/>
      <c r="E4" s="71"/>
      <c r="F4" s="35"/>
      <c r="G4" s="71"/>
      <c r="H4" s="35"/>
      <c r="I4" s="71"/>
      <c r="J4" s="35"/>
    </row>
    <row r="5" spans="1:10" s="72" customFormat="1" ht="19.5" customHeight="1">
      <c r="A5" s="187"/>
      <c r="B5" s="188"/>
      <c r="C5" s="188"/>
      <c r="D5" s="222" t="s">
        <v>3</v>
      </c>
      <c r="E5" s="222"/>
      <c r="F5" s="222"/>
      <c r="G5" s="57"/>
      <c r="H5" s="222" t="s">
        <v>4</v>
      </c>
      <c r="I5" s="222"/>
      <c r="J5" s="222"/>
    </row>
    <row r="6" spans="1:10" s="72" customFormat="1" ht="19.5" customHeight="1">
      <c r="A6" s="187"/>
      <c r="B6" s="188"/>
      <c r="C6" s="188"/>
      <c r="D6" s="6" t="s">
        <v>6</v>
      </c>
      <c r="E6" s="7"/>
      <c r="F6" s="6" t="s">
        <v>7</v>
      </c>
      <c r="G6" s="7"/>
      <c r="H6" s="6" t="s">
        <v>6</v>
      </c>
      <c r="I6" s="7"/>
      <c r="J6" s="6" t="s">
        <v>7</v>
      </c>
    </row>
    <row r="7" spans="1:10" s="73" customFormat="1" ht="19.5" customHeight="1">
      <c r="A7" s="76"/>
      <c r="B7" s="189" t="s">
        <v>73</v>
      </c>
      <c r="C7" s="188"/>
      <c r="D7" s="8" t="s">
        <v>9</v>
      </c>
      <c r="E7" s="7"/>
      <c r="F7" s="8" t="s">
        <v>9</v>
      </c>
      <c r="G7" s="7"/>
      <c r="H7" s="8" t="s">
        <v>9</v>
      </c>
      <c r="I7" s="7"/>
      <c r="J7" s="8" t="s">
        <v>9</v>
      </c>
    </row>
    <row r="8" spans="1:10" s="73" customFormat="1" ht="19.5" customHeight="1">
      <c r="A8" s="76"/>
      <c r="B8" s="186"/>
      <c r="C8" s="71"/>
      <c r="D8" s="9"/>
      <c r="E8" s="9"/>
      <c r="F8" s="9"/>
      <c r="G8" s="9"/>
      <c r="H8" s="9"/>
      <c r="I8" s="9"/>
      <c r="J8" s="9"/>
    </row>
    <row r="9" spans="1:10" ht="19.5" customHeight="1">
      <c r="A9" s="74" t="s">
        <v>74</v>
      </c>
      <c r="B9" s="68">
        <v>43</v>
      </c>
      <c r="D9" s="7">
        <v>26289054</v>
      </c>
      <c r="E9" s="10"/>
      <c r="F9" s="7">
        <v>30514872</v>
      </c>
      <c r="G9" s="10"/>
      <c r="H9" s="7">
        <v>25989389</v>
      </c>
      <c r="I9" s="10"/>
      <c r="J9" s="7">
        <v>30276741</v>
      </c>
    </row>
    <row r="10" spans="1:10" ht="19.5" customHeight="1">
      <c r="A10" s="74" t="s">
        <v>75</v>
      </c>
      <c r="B10" s="190">
        <v>44</v>
      </c>
      <c r="D10" s="13">
        <v>9032257</v>
      </c>
      <c r="E10" s="10"/>
      <c r="F10" s="13">
        <v>10667066</v>
      </c>
      <c r="G10" s="10"/>
      <c r="H10" s="13">
        <v>9052479</v>
      </c>
      <c r="I10" s="10"/>
      <c r="J10" s="13">
        <v>10740234</v>
      </c>
    </row>
    <row r="11" spans="1:10" ht="6" customHeight="1">
      <c r="B11" s="190"/>
      <c r="D11" s="10"/>
      <c r="E11" s="10"/>
      <c r="F11" s="10"/>
      <c r="G11" s="10"/>
      <c r="H11" s="10"/>
      <c r="I11" s="10"/>
      <c r="J11" s="10"/>
    </row>
    <row r="12" spans="1:10" ht="19.5" customHeight="1">
      <c r="A12" s="185" t="s">
        <v>76</v>
      </c>
      <c r="B12" s="68"/>
      <c r="D12" s="13">
        <f>D9-D10</f>
        <v>17256797</v>
      </c>
      <c r="E12" s="10"/>
      <c r="F12" s="13">
        <f>F9-F10</f>
        <v>19847806</v>
      </c>
      <c r="G12" s="10"/>
      <c r="H12" s="13">
        <f>H9-H10</f>
        <v>16936910</v>
      </c>
      <c r="I12" s="10"/>
      <c r="J12" s="13">
        <f>J9-J10</f>
        <v>19536507</v>
      </c>
    </row>
    <row r="13" spans="1:10" ht="6" customHeight="1">
      <c r="B13" s="190"/>
      <c r="D13" s="10"/>
      <c r="E13" s="10"/>
      <c r="F13" s="10"/>
      <c r="G13" s="10"/>
      <c r="H13" s="10"/>
      <c r="I13" s="10"/>
      <c r="J13" s="10"/>
    </row>
    <row r="14" spans="1:10" ht="19.5" customHeight="1">
      <c r="A14" s="74" t="s">
        <v>77</v>
      </c>
      <c r="B14" s="68"/>
      <c r="D14" s="7">
        <v>7128122</v>
      </c>
      <c r="E14" s="10"/>
      <c r="F14" s="7">
        <v>6410698</v>
      </c>
      <c r="G14" s="10"/>
      <c r="H14" s="7">
        <v>2248494</v>
      </c>
      <c r="I14" s="10"/>
      <c r="J14" s="7">
        <v>2308288</v>
      </c>
    </row>
    <row r="15" spans="1:10" ht="19.5" customHeight="1">
      <c r="A15" s="74" t="s">
        <v>78</v>
      </c>
      <c r="B15" s="68"/>
      <c r="D15" s="13">
        <v>1192911</v>
      </c>
      <c r="E15" s="10"/>
      <c r="F15" s="13">
        <v>1014403</v>
      </c>
      <c r="G15" s="10"/>
      <c r="H15" s="13">
        <v>365683</v>
      </c>
      <c r="I15" s="10"/>
      <c r="J15" s="13">
        <v>314404</v>
      </c>
    </row>
    <row r="16" spans="1:10" ht="6" customHeight="1">
      <c r="B16" s="68"/>
      <c r="D16" s="10"/>
      <c r="E16" s="10"/>
      <c r="F16" s="10"/>
      <c r="G16" s="10"/>
      <c r="H16" s="10"/>
      <c r="I16" s="10"/>
      <c r="J16" s="10"/>
    </row>
    <row r="17" spans="1:10" ht="19.5" customHeight="1">
      <c r="A17" s="185" t="s">
        <v>79</v>
      </c>
      <c r="B17" s="68">
        <v>45</v>
      </c>
      <c r="D17" s="13">
        <f>D14-D15</f>
        <v>5935211</v>
      </c>
      <c r="E17" s="10"/>
      <c r="F17" s="13">
        <f>F14-F15</f>
        <v>5396295</v>
      </c>
      <c r="G17" s="10"/>
      <c r="H17" s="13">
        <f>H14-H15</f>
        <v>1882811</v>
      </c>
      <c r="I17" s="10"/>
      <c r="J17" s="13">
        <f>J14-J15</f>
        <v>1993884</v>
      </c>
    </row>
    <row r="18" spans="1:10" ht="19.5" customHeight="1">
      <c r="B18" s="191"/>
      <c r="C18" s="187"/>
      <c r="D18" s="10"/>
      <c r="E18" s="11"/>
      <c r="F18" s="10"/>
      <c r="G18" s="12"/>
      <c r="H18" s="10"/>
      <c r="I18" s="12"/>
      <c r="J18" s="10"/>
    </row>
    <row r="19" spans="1:10" ht="19.5" customHeight="1">
      <c r="A19" s="74" t="s">
        <v>80</v>
      </c>
      <c r="B19" s="191"/>
      <c r="C19" s="187"/>
      <c r="D19" s="10"/>
      <c r="E19" s="11"/>
      <c r="F19" s="10"/>
      <c r="G19" s="12"/>
      <c r="H19" s="10"/>
      <c r="I19" s="12"/>
      <c r="J19" s="10"/>
    </row>
    <row r="20" spans="1:10" ht="19.5" customHeight="1">
      <c r="A20" s="74" t="s">
        <v>81</v>
      </c>
      <c r="B20" s="68">
        <v>46</v>
      </c>
      <c r="C20" s="187"/>
      <c r="D20" s="10">
        <v>1439825</v>
      </c>
      <c r="E20" s="11"/>
      <c r="F20" s="10">
        <v>1147164</v>
      </c>
      <c r="G20" s="12"/>
      <c r="H20" s="10">
        <v>846674</v>
      </c>
      <c r="I20" s="12"/>
      <c r="J20" s="10">
        <v>426955</v>
      </c>
    </row>
    <row r="21" spans="1:10" ht="19.5" customHeight="1">
      <c r="A21" s="74" t="s">
        <v>82</v>
      </c>
      <c r="B21" s="190">
        <v>47</v>
      </c>
      <c r="D21" s="7">
        <v>1978</v>
      </c>
      <c r="E21" s="10"/>
      <c r="F21" s="7">
        <v>22772</v>
      </c>
      <c r="G21" s="10"/>
      <c r="H21" s="7">
        <v>-3753</v>
      </c>
      <c r="I21" s="10"/>
      <c r="J21" s="7">
        <v>83944</v>
      </c>
    </row>
    <row r="22" spans="1:10" ht="19.5" customHeight="1">
      <c r="A22" s="74" t="s">
        <v>83</v>
      </c>
      <c r="B22" s="68"/>
      <c r="D22" s="7">
        <v>233691</v>
      </c>
      <c r="E22" s="10"/>
      <c r="F22" s="7">
        <v>153150</v>
      </c>
      <c r="G22" s="10"/>
      <c r="H22" s="7">
        <v>1263446</v>
      </c>
      <c r="I22" s="10"/>
      <c r="J22" s="7">
        <v>842783</v>
      </c>
    </row>
    <row r="23" spans="1:10" ht="19.5" customHeight="1">
      <c r="A23" s="74" t="s">
        <v>84</v>
      </c>
      <c r="B23" s="68"/>
      <c r="D23" s="13">
        <v>605954</v>
      </c>
      <c r="E23" s="10"/>
      <c r="F23" s="13">
        <v>234401</v>
      </c>
      <c r="G23" s="10"/>
      <c r="H23" s="13">
        <v>687747</v>
      </c>
      <c r="I23" s="10"/>
      <c r="J23" s="13">
        <v>255475</v>
      </c>
    </row>
    <row r="24" spans="1:10" ht="6" customHeight="1">
      <c r="D24" s="10"/>
      <c r="E24" s="10"/>
      <c r="F24" s="10"/>
      <c r="G24" s="10"/>
      <c r="H24" s="10"/>
      <c r="I24" s="10"/>
      <c r="J24" s="10"/>
    </row>
    <row r="25" spans="1:10" ht="19.5" customHeight="1">
      <c r="A25" s="185" t="s">
        <v>85</v>
      </c>
      <c r="B25" s="68"/>
      <c r="D25" s="13">
        <f>D12+D17+SUM(D20:D23)</f>
        <v>25473456</v>
      </c>
      <c r="E25" s="10"/>
      <c r="F25" s="13">
        <f>F12+F17+SUM(F20:F23)</f>
        <v>26801588</v>
      </c>
      <c r="G25" s="10"/>
      <c r="H25" s="13">
        <f>H12+H17+SUM(H20:H23)</f>
        <v>21613835</v>
      </c>
      <c r="I25" s="10"/>
      <c r="J25" s="13">
        <f>J12+J17+SUM(J20:J23)</f>
        <v>23139548</v>
      </c>
    </row>
    <row r="26" spans="1:10" ht="6" customHeight="1">
      <c r="A26" s="192"/>
      <c r="B26" s="68"/>
      <c r="C26" s="187"/>
      <c r="D26" s="10"/>
      <c r="E26" s="11"/>
      <c r="F26" s="10"/>
      <c r="G26" s="12"/>
      <c r="H26" s="10"/>
      <c r="I26" s="12"/>
      <c r="J26" s="10"/>
    </row>
    <row r="27" spans="1:10" ht="19.5" customHeight="1">
      <c r="A27" s="187" t="s">
        <v>86</v>
      </c>
      <c r="B27" s="68"/>
      <c r="D27" s="10"/>
      <c r="E27" s="10"/>
      <c r="F27" s="10"/>
      <c r="G27" s="10"/>
      <c r="H27" s="10"/>
      <c r="I27" s="10"/>
      <c r="J27" s="10"/>
    </row>
    <row r="28" spans="1:10" ht="19.5" customHeight="1">
      <c r="A28" s="193" t="s">
        <v>87</v>
      </c>
      <c r="B28" s="68"/>
      <c r="D28" s="10">
        <v>7646176</v>
      </c>
      <c r="E28" s="10"/>
      <c r="F28" s="10">
        <v>7193636</v>
      </c>
      <c r="G28" s="10"/>
      <c r="H28" s="10">
        <v>5209153</v>
      </c>
      <c r="I28" s="10"/>
      <c r="J28" s="10">
        <v>4979944</v>
      </c>
    </row>
    <row r="29" spans="1:10" ht="19.5" customHeight="1">
      <c r="A29" s="193" t="s">
        <v>88</v>
      </c>
      <c r="B29" s="68"/>
      <c r="D29" s="10">
        <v>39117</v>
      </c>
      <c r="E29" s="10"/>
      <c r="F29" s="10">
        <v>39353</v>
      </c>
      <c r="G29" s="10"/>
      <c r="H29" s="10">
        <v>30277</v>
      </c>
      <c r="I29" s="10"/>
      <c r="J29" s="10">
        <v>31783</v>
      </c>
    </row>
    <row r="30" spans="1:10" ht="19.5" customHeight="1">
      <c r="A30" s="194" t="s">
        <v>89</v>
      </c>
      <c r="B30" s="68"/>
      <c r="D30" s="10">
        <v>1477535</v>
      </c>
      <c r="E30" s="10"/>
      <c r="F30" s="10">
        <v>1414232</v>
      </c>
      <c r="G30" s="10"/>
      <c r="H30" s="10">
        <v>1263970</v>
      </c>
      <c r="I30" s="10"/>
      <c r="J30" s="10">
        <v>1228789</v>
      </c>
    </row>
    <row r="31" spans="1:10" ht="19.5" customHeight="1">
      <c r="A31" s="193" t="s">
        <v>90</v>
      </c>
      <c r="B31" s="68"/>
      <c r="D31" s="10">
        <v>585188</v>
      </c>
      <c r="E31" s="10"/>
      <c r="F31" s="10">
        <v>670628</v>
      </c>
      <c r="G31" s="10"/>
      <c r="H31" s="10">
        <v>529422</v>
      </c>
      <c r="I31" s="10"/>
      <c r="J31" s="10">
        <v>622493</v>
      </c>
    </row>
    <row r="32" spans="1:10" ht="19.5" customHeight="1">
      <c r="A32" s="193" t="s">
        <v>91</v>
      </c>
      <c r="B32" s="68"/>
      <c r="D32" s="10">
        <v>223062</v>
      </c>
      <c r="E32" s="10"/>
      <c r="F32" s="10">
        <v>-110738</v>
      </c>
      <c r="G32" s="10"/>
      <c r="H32" s="10">
        <v>219997</v>
      </c>
      <c r="I32" s="10"/>
      <c r="J32" s="10">
        <v>-109839</v>
      </c>
    </row>
    <row r="33" spans="1:10" ht="19.5" customHeight="1">
      <c r="A33" s="194" t="s">
        <v>92</v>
      </c>
      <c r="B33" s="68"/>
      <c r="D33" s="7">
        <v>2208549</v>
      </c>
      <c r="E33" s="10"/>
      <c r="F33" s="7">
        <v>4828497</v>
      </c>
      <c r="G33" s="10"/>
      <c r="H33" s="7">
        <v>2323659</v>
      </c>
      <c r="I33" s="10"/>
      <c r="J33" s="7">
        <v>4865921</v>
      </c>
    </row>
    <row r="34" spans="1:10" ht="19.5" customHeight="1">
      <c r="A34" s="193" t="s">
        <v>93</v>
      </c>
      <c r="B34" s="68">
        <v>48</v>
      </c>
      <c r="C34" s="187"/>
      <c r="D34" s="13">
        <v>2150806</v>
      </c>
      <c r="E34" s="11"/>
      <c r="F34" s="13">
        <v>2480083</v>
      </c>
      <c r="G34" s="12"/>
      <c r="H34" s="13">
        <v>1745103</v>
      </c>
      <c r="I34" s="12"/>
      <c r="J34" s="13">
        <v>2064065</v>
      </c>
    </row>
    <row r="35" spans="1:10" ht="6" customHeight="1">
      <c r="A35" s="192"/>
      <c r="B35" s="68"/>
      <c r="C35" s="187"/>
      <c r="D35" s="10"/>
      <c r="E35" s="11"/>
      <c r="F35" s="10"/>
      <c r="G35" s="12"/>
      <c r="H35" s="10"/>
      <c r="I35" s="12"/>
      <c r="J35" s="10"/>
    </row>
    <row r="36" spans="1:10" ht="19.5" customHeight="1">
      <c r="A36" s="195" t="s">
        <v>94</v>
      </c>
      <c r="B36" s="68"/>
      <c r="D36" s="13">
        <f>SUM(D28:D34)</f>
        <v>14330433</v>
      </c>
      <c r="E36" s="10"/>
      <c r="F36" s="13">
        <f>SUM(F28:F34)</f>
        <v>16515691</v>
      </c>
      <c r="G36" s="10"/>
      <c r="H36" s="13">
        <f>SUM(H28:H34)</f>
        <v>11321581</v>
      </c>
      <c r="I36" s="10"/>
      <c r="J36" s="13">
        <f>SUM(J28:J34)</f>
        <v>13683156</v>
      </c>
    </row>
    <row r="37" spans="1:10" ht="6" customHeight="1">
      <c r="A37" s="195"/>
      <c r="B37" s="68"/>
      <c r="D37" s="10"/>
      <c r="E37" s="10"/>
      <c r="F37" s="10"/>
      <c r="G37" s="10"/>
      <c r="H37" s="10"/>
      <c r="I37" s="10"/>
      <c r="J37" s="10"/>
    </row>
    <row r="38" spans="1:10" ht="19.5" customHeight="1">
      <c r="A38" s="192" t="s">
        <v>95</v>
      </c>
      <c r="B38" s="68">
        <v>49</v>
      </c>
      <c r="D38" s="13">
        <v>3693157</v>
      </c>
      <c r="E38" s="10"/>
      <c r="F38" s="13">
        <v>3973618</v>
      </c>
      <c r="G38" s="10"/>
      <c r="H38" s="13">
        <v>3697259</v>
      </c>
      <c r="I38" s="10"/>
      <c r="J38" s="13">
        <v>4186244</v>
      </c>
    </row>
    <row r="39" spans="1:10" ht="6" customHeight="1">
      <c r="B39" s="190"/>
      <c r="D39" s="10"/>
      <c r="E39" s="10"/>
      <c r="F39" s="10"/>
      <c r="G39" s="10"/>
      <c r="H39" s="10"/>
      <c r="I39" s="10"/>
      <c r="J39" s="10"/>
    </row>
    <row r="40" spans="1:10" ht="19.5" customHeight="1">
      <c r="A40" s="187" t="s">
        <v>96</v>
      </c>
      <c r="B40" s="68"/>
      <c r="D40" s="7">
        <f>D25-D36-D38</f>
        <v>7449866</v>
      </c>
      <c r="E40" s="7"/>
      <c r="F40" s="7">
        <f>F25-F36-F38</f>
        <v>6312279</v>
      </c>
      <c r="G40" s="7"/>
      <c r="H40" s="7">
        <f>H25-H36-H38</f>
        <v>6594995</v>
      </c>
      <c r="I40" s="10"/>
      <c r="J40" s="7">
        <f>J25-J36-J38</f>
        <v>5270148</v>
      </c>
    </row>
    <row r="41" spans="1:10" ht="19.5" customHeight="1">
      <c r="A41" s="74" t="s">
        <v>97</v>
      </c>
      <c r="B41" s="190">
        <v>50</v>
      </c>
      <c r="D41" s="13">
        <v>1480528</v>
      </c>
      <c r="E41" s="10"/>
      <c r="F41" s="13">
        <v>1263999</v>
      </c>
      <c r="G41" s="10"/>
      <c r="H41" s="13">
        <v>1083753</v>
      </c>
      <c r="I41" s="10"/>
      <c r="J41" s="13">
        <v>906927</v>
      </c>
    </row>
    <row r="42" spans="1:10" ht="6" customHeight="1">
      <c r="B42" s="190"/>
      <c r="D42" s="10"/>
      <c r="E42" s="10"/>
      <c r="F42" s="10"/>
      <c r="G42" s="10"/>
      <c r="H42" s="10"/>
      <c r="I42" s="10"/>
      <c r="J42" s="10"/>
    </row>
    <row r="43" spans="1:10" ht="19.5" customHeight="1">
      <c r="A43" s="187" t="s">
        <v>98</v>
      </c>
      <c r="B43" s="68"/>
      <c r="D43" s="13">
        <f>D40-D41</f>
        <v>5969338</v>
      </c>
      <c r="E43" s="10"/>
      <c r="F43" s="13">
        <f>F40-F41</f>
        <v>5048280</v>
      </c>
      <c r="G43" s="10"/>
      <c r="H43" s="13">
        <f>H40-H41</f>
        <v>5511242</v>
      </c>
      <c r="I43" s="10"/>
      <c r="J43" s="13">
        <f>J40-J41</f>
        <v>4363221</v>
      </c>
    </row>
    <row r="44" spans="1:10" ht="19.5" customHeight="1">
      <c r="A44" s="187"/>
      <c r="B44" s="68"/>
      <c r="D44" s="10"/>
      <c r="E44" s="10"/>
      <c r="F44" s="10"/>
      <c r="G44" s="10"/>
      <c r="H44" s="10"/>
      <c r="I44" s="10"/>
      <c r="J44" s="10"/>
    </row>
    <row r="45" spans="1:10" ht="19.5" customHeight="1">
      <c r="A45" s="187"/>
      <c r="B45" s="68"/>
      <c r="D45" s="10"/>
      <c r="E45" s="10"/>
      <c r="F45" s="10"/>
      <c r="G45" s="10"/>
      <c r="H45" s="10"/>
      <c r="I45" s="10"/>
      <c r="J45" s="10"/>
    </row>
    <row r="46" spans="1:10" ht="19.5" customHeight="1">
      <c r="A46" s="187"/>
      <c r="B46" s="68"/>
      <c r="D46" s="10"/>
      <c r="E46" s="10"/>
      <c r="F46" s="10"/>
      <c r="G46" s="10"/>
      <c r="H46" s="10"/>
      <c r="I46" s="10"/>
      <c r="J46" s="10"/>
    </row>
    <row r="47" spans="1:10" ht="19.5" customHeight="1">
      <c r="A47" s="187"/>
      <c r="B47" s="68"/>
      <c r="D47" s="10"/>
      <c r="E47" s="10"/>
      <c r="F47" s="10"/>
      <c r="G47" s="10"/>
      <c r="H47" s="10"/>
      <c r="I47" s="10"/>
      <c r="J47" s="10"/>
    </row>
    <row r="48" spans="1:10" ht="19.5" customHeight="1">
      <c r="A48" s="187"/>
      <c r="B48" s="68"/>
      <c r="D48" s="10"/>
      <c r="E48" s="10"/>
      <c r="F48" s="10"/>
      <c r="G48" s="10"/>
      <c r="H48" s="10"/>
      <c r="I48" s="10"/>
      <c r="J48" s="10"/>
    </row>
    <row r="49" spans="1:10" ht="19.5" customHeight="1">
      <c r="A49" s="187"/>
      <c r="B49" s="68"/>
      <c r="D49" s="10"/>
      <c r="E49" s="10"/>
      <c r="F49" s="10"/>
      <c r="G49" s="10"/>
      <c r="H49" s="10"/>
      <c r="I49" s="10"/>
      <c r="J49" s="10"/>
    </row>
    <row r="50" spans="1:10" ht="19.5" customHeight="1">
      <c r="A50" s="187"/>
      <c r="B50" s="68"/>
      <c r="D50" s="10"/>
      <c r="E50" s="10"/>
      <c r="F50" s="10"/>
      <c r="G50" s="10"/>
      <c r="H50" s="10"/>
      <c r="I50" s="10"/>
      <c r="J50" s="10"/>
    </row>
    <row r="51" spans="1:10" ht="19.5" customHeight="1">
      <c r="A51" s="187"/>
      <c r="B51" s="68"/>
      <c r="D51" s="10"/>
      <c r="E51" s="10"/>
      <c r="F51" s="10"/>
      <c r="G51" s="10"/>
      <c r="H51" s="10"/>
      <c r="I51" s="10"/>
      <c r="J51" s="10"/>
    </row>
    <row r="52" spans="1:10" ht="19.5" customHeight="1">
      <c r="A52" s="187"/>
      <c r="B52" s="68"/>
      <c r="D52" s="10"/>
      <c r="E52" s="10"/>
      <c r="F52" s="10"/>
      <c r="G52" s="10"/>
      <c r="H52" s="10"/>
      <c r="I52" s="10"/>
      <c r="J52" s="10"/>
    </row>
    <row r="53" spans="1:10" ht="21" customHeight="1">
      <c r="A53" s="187"/>
      <c r="B53" s="68"/>
      <c r="D53" s="10"/>
      <c r="E53" s="10"/>
      <c r="F53" s="10"/>
      <c r="G53" s="10"/>
      <c r="H53" s="10"/>
      <c r="I53" s="10"/>
      <c r="J53" s="10"/>
    </row>
    <row r="54" spans="1:10" ht="21" customHeight="1">
      <c r="A54" s="187"/>
      <c r="B54" s="68"/>
      <c r="D54" s="10"/>
      <c r="E54" s="10"/>
      <c r="F54" s="10"/>
      <c r="G54" s="10"/>
      <c r="H54" s="10"/>
      <c r="I54" s="10"/>
      <c r="J54" s="10"/>
    </row>
    <row r="55" spans="1:10" ht="2.25" customHeight="1">
      <c r="A55" s="187"/>
      <c r="B55" s="68"/>
      <c r="D55" s="10"/>
      <c r="E55" s="10"/>
      <c r="F55" s="10"/>
      <c r="G55" s="10"/>
      <c r="H55" s="10"/>
      <c r="I55" s="10"/>
      <c r="J55" s="10"/>
    </row>
    <row r="56" spans="1:10" ht="22.4" customHeight="1">
      <c r="A56" s="75" t="s">
        <v>29</v>
      </c>
      <c r="B56" s="196"/>
      <c r="C56" s="75"/>
      <c r="D56" s="36"/>
      <c r="E56" s="197"/>
      <c r="F56" s="36"/>
      <c r="G56" s="197"/>
      <c r="H56" s="36"/>
      <c r="I56" s="197"/>
      <c r="J56" s="36"/>
    </row>
    <row r="57" spans="1:10" ht="19.5" customHeight="1">
      <c r="A57" s="224" t="s">
        <v>0</v>
      </c>
      <c r="B57" s="224"/>
      <c r="C57" s="224"/>
      <c r="D57" s="224"/>
      <c r="E57" s="224"/>
      <c r="F57" s="224"/>
      <c r="G57" s="224"/>
      <c r="H57" s="224"/>
      <c r="I57" s="224"/>
      <c r="J57" s="224"/>
    </row>
    <row r="58" spans="1:10" ht="19.5" customHeight="1">
      <c r="A58" s="224" t="s">
        <v>99</v>
      </c>
      <c r="B58" s="224"/>
      <c r="C58" s="224"/>
      <c r="D58" s="224"/>
      <c r="E58" s="224"/>
      <c r="F58" s="224"/>
      <c r="G58" s="224"/>
      <c r="H58" s="224"/>
      <c r="I58" s="224"/>
      <c r="J58" s="224"/>
    </row>
    <row r="59" spans="1:10" ht="19.5" customHeight="1">
      <c r="A59" s="225" t="str">
        <f>+A3</f>
        <v>สำหรับปีสิ้นสุดวันที่ 31 ธันวาคม พ.ศ. 2568</v>
      </c>
      <c r="B59" s="225"/>
      <c r="C59" s="225"/>
      <c r="D59" s="225"/>
      <c r="E59" s="225"/>
      <c r="F59" s="225"/>
      <c r="G59" s="225"/>
      <c r="H59" s="225"/>
      <c r="I59" s="225"/>
      <c r="J59" s="225"/>
    </row>
    <row r="60" spans="1:10" ht="19.5" customHeight="1">
      <c r="D60" s="35"/>
      <c r="E60" s="71"/>
      <c r="F60" s="35"/>
      <c r="G60" s="71"/>
      <c r="H60" s="35"/>
      <c r="I60" s="71"/>
      <c r="J60" s="35"/>
    </row>
    <row r="61" spans="1:10" s="72" customFormat="1" ht="19.5" customHeight="1">
      <c r="A61" s="187"/>
      <c r="B61" s="188"/>
      <c r="C61" s="188"/>
      <c r="D61" s="222" t="s">
        <v>3</v>
      </c>
      <c r="E61" s="222"/>
      <c r="F61" s="222"/>
      <c r="G61" s="57"/>
      <c r="H61" s="222" t="s">
        <v>4</v>
      </c>
      <c r="I61" s="222"/>
      <c r="J61" s="222"/>
    </row>
    <row r="62" spans="1:10" s="72" customFormat="1" ht="19.5" customHeight="1">
      <c r="A62" s="187"/>
      <c r="B62" s="188"/>
      <c r="C62" s="188"/>
      <c r="D62" s="6" t="s">
        <v>6</v>
      </c>
      <c r="E62" s="7"/>
      <c r="F62" s="6" t="s">
        <v>7</v>
      </c>
      <c r="G62" s="7"/>
      <c r="H62" s="6" t="s">
        <v>6</v>
      </c>
      <c r="I62" s="7"/>
      <c r="J62" s="6" t="s">
        <v>7</v>
      </c>
    </row>
    <row r="63" spans="1:10" s="73" customFormat="1" ht="19.5" customHeight="1">
      <c r="A63" s="76"/>
      <c r="B63" s="189" t="s">
        <v>73</v>
      </c>
      <c r="C63" s="188"/>
      <c r="D63" s="8" t="s">
        <v>9</v>
      </c>
      <c r="E63" s="7"/>
      <c r="F63" s="8" t="s">
        <v>9</v>
      </c>
      <c r="G63" s="7"/>
      <c r="H63" s="8" t="s">
        <v>9</v>
      </c>
      <c r="I63" s="7"/>
      <c r="J63" s="8" t="s">
        <v>9</v>
      </c>
    </row>
    <row r="64" spans="1:10" ht="19.5" customHeight="1">
      <c r="A64" s="185" t="s">
        <v>100</v>
      </c>
      <c r="D64" s="10"/>
      <c r="E64" s="10"/>
      <c r="F64" s="10"/>
      <c r="G64" s="10"/>
      <c r="H64" s="10"/>
      <c r="I64" s="10"/>
      <c r="J64" s="10"/>
    </row>
    <row r="65" spans="1:12" ht="19.5" customHeight="1">
      <c r="A65" s="198" t="s">
        <v>101</v>
      </c>
      <c r="D65" s="10"/>
      <c r="E65" s="10"/>
      <c r="F65" s="10"/>
      <c r="G65" s="10"/>
      <c r="H65" s="10"/>
      <c r="I65" s="10"/>
      <c r="J65" s="10"/>
    </row>
    <row r="66" spans="1:12" ht="19.5" customHeight="1">
      <c r="A66" s="198" t="s">
        <v>102</v>
      </c>
      <c r="D66" s="10"/>
      <c r="E66" s="10"/>
      <c r="F66" s="10"/>
      <c r="G66" s="10"/>
      <c r="H66" s="10"/>
      <c r="I66" s="10"/>
      <c r="J66" s="10"/>
    </row>
    <row r="67" spans="1:12" ht="19.5" customHeight="1">
      <c r="A67" s="198" t="s">
        <v>103</v>
      </c>
      <c r="D67" s="10">
        <v>546976</v>
      </c>
      <c r="E67" s="10"/>
      <c r="F67" s="10">
        <v>301736</v>
      </c>
      <c r="G67" s="10"/>
      <c r="H67" s="10">
        <v>546976</v>
      </c>
      <c r="I67" s="10"/>
      <c r="J67" s="10">
        <v>301736</v>
      </c>
    </row>
    <row r="68" spans="1:12" ht="19.5" customHeight="1">
      <c r="A68" s="198" t="s">
        <v>104</v>
      </c>
      <c r="D68" s="10">
        <v>7706</v>
      </c>
      <c r="E68" s="10"/>
      <c r="F68" s="10">
        <v>0</v>
      </c>
      <c r="G68" s="10"/>
      <c r="H68" s="10">
        <v>7706</v>
      </c>
      <c r="I68" s="10"/>
      <c r="J68" s="10">
        <v>0</v>
      </c>
    </row>
    <row r="69" spans="1:12" ht="19.5" customHeight="1">
      <c r="A69" s="198" t="s">
        <v>105</v>
      </c>
      <c r="B69" s="68"/>
      <c r="D69" s="10"/>
      <c r="E69" s="1"/>
      <c r="F69" s="10"/>
      <c r="G69" s="10"/>
      <c r="H69" s="10"/>
      <c r="I69" s="10"/>
      <c r="J69" s="10"/>
    </row>
    <row r="70" spans="1:12" ht="19.5" customHeight="1">
      <c r="A70" s="198" t="s">
        <v>106</v>
      </c>
      <c r="B70" s="190">
        <v>51</v>
      </c>
      <c r="D70" s="13">
        <v>-110936</v>
      </c>
      <c r="E70" s="1"/>
      <c r="F70" s="13">
        <v>-60347</v>
      </c>
      <c r="G70" s="10"/>
      <c r="H70" s="13">
        <v>-110936</v>
      </c>
      <c r="I70" s="10"/>
      <c r="J70" s="13">
        <v>-60347</v>
      </c>
    </row>
    <row r="71" spans="1:12" ht="6" customHeight="1">
      <c r="A71" s="198"/>
      <c r="B71" s="190"/>
      <c r="D71" s="10"/>
      <c r="E71" s="1"/>
      <c r="F71" s="10"/>
      <c r="G71" s="10"/>
      <c r="H71" s="10"/>
      <c r="I71" s="10"/>
      <c r="J71" s="10"/>
    </row>
    <row r="72" spans="1:12" ht="19.5" customHeight="1">
      <c r="A72" s="198" t="s">
        <v>107</v>
      </c>
      <c r="B72" s="68"/>
      <c r="D72" s="13">
        <f>SUM(D67:D70)</f>
        <v>443746</v>
      </c>
      <c r="E72" s="10"/>
      <c r="F72" s="13">
        <f>SUM(F67:F70)</f>
        <v>241389</v>
      </c>
      <c r="G72" s="10"/>
      <c r="H72" s="13">
        <f>SUM(H67:H70)</f>
        <v>443746</v>
      </c>
      <c r="I72" s="10"/>
      <c r="J72" s="13">
        <f>SUM(J67:J70)</f>
        <v>241389</v>
      </c>
    </row>
    <row r="73" spans="1:12" ht="6" customHeight="1">
      <c r="A73" s="198"/>
      <c r="B73" s="68"/>
      <c r="D73" s="10"/>
      <c r="E73" s="10"/>
      <c r="F73" s="10"/>
      <c r="G73" s="10"/>
      <c r="H73" s="10"/>
      <c r="I73" s="10"/>
      <c r="J73" s="10"/>
    </row>
    <row r="74" spans="1:12" ht="19.5" customHeight="1">
      <c r="A74" s="198" t="s">
        <v>108</v>
      </c>
      <c r="B74" s="68"/>
      <c r="D74" s="10"/>
      <c r="E74" s="10"/>
      <c r="F74" s="10"/>
      <c r="G74" s="10"/>
      <c r="H74" s="10"/>
      <c r="I74" s="10"/>
      <c r="J74" s="10"/>
    </row>
    <row r="75" spans="1:12" ht="19.5" customHeight="1">
      <c r="A75" s="198" t="s">
        <v>109</v>
      </c>
      <c r="B75" s="68"/>
      <c r="D75" s="10"/>
      <c r="E75" s="10"/>
      <c r="F75" s="10"/>
      <c r="G75" s="10"/>
      <c r="H75" s="10"/>
      <c r="I75" s="10"/>
      <c r="J75" s="10"/>
    </row>
    <row r="76" spans="1:12" ht="19.5" customHeight="1">
      <c r="A76" s="198" t="s">
        <v>103</v>
      </c>
      <c r="B76" s="68"/>
      <c r="D76" s="10">
        <v>196308</v>
      </c>
      <c r="E76" s="10"/>
      <c r="F76" s="10">
        <v>95399</v>
      </c>
      <c r="G76" s="10"/>
      <c r="H76" s="10">
        <v>677</v>
      </c>
      <c r="I76" s="10"/>
      <c r="J76" s="10">
        <v>6658</v>
      </c>
    </row>
    <row r="77" spans="1:12" ht="19.5" customHeight="1">
      <c r="A77" s="198" t="s">
        <v>110</v>
      </c>
      <c r="B77" s="68"/>
      <c r="D77" s="10"/>
      <c r="E77" s="10"/>
      <c r="F77" s="10"/>
      <c r="G77" s="10"/>
      <c r="H77" s="10"/>
      <c r="I77" s="10"/>
      <c r="J77" s="10"/>
      <c r="L77" s="74"/>
    </row>
    <row r="78" spans="1:12" ht="19.5" customHeight="1">
      <c r="A78" s="198" t="s">
        <v>111</v>
      </c>
      <c r="B78" s="68"/>
      <c r="D78" s="10">
        <v>-24865</v>
      </c>
      <c r="E78" s="10"/>
      <c r="F78" s="10">
        <v>0</v>
      </c>
      <c r="G78" s="10"/>
      <c r="H78" s="10">
        <v>-24865</v>
      </c>
      <c r="I78" s="10"/>
      <c r="J78" s="10">
        <v>0</v>
      </c>
    </row>
    <row r="79" spans="1:12" ht="19.5" customHeight="1">
      <c r="A79" s="198" t="s">
        <v>112</v>
      </c>
      <c r="B79" s="68"/>
      <c r="D79" s="10">
        <v>9816</v>
      </c>
      <c r="E79" s="10"/>
      <c r="F79" s="10">
        <v>-141160</v>
      </c>
      <c r="G79" s="10"/>
      <c r="H79" s="10">
        <v>2924</v>
      </c>
      <c r="I79" s="10"/>
      <c r="J79" s="10">
        <v>-86747</v>
      </c>
    </row>
    <row r="80" spans="1:12" ht="19.5" customHeight="1">
      <c r="A80" s="198" t="s">
        <v>105</v>
      </c>
      <c r="B80" s="68"/>
      <c r="D80" s="10"/>
      <c r="E80" s="10"/>
      <c r="F80" s="10"/>
      <c r="G80" s="10"/>
      <c r="H80" s="10"/>
      <c r="I80" s="10"/>
      <c r="J80" s="10"/>
    </row>
    <row r="81" spans="1:10" ht="19.5" customHeight="1">
      <c r="A81" s="198" t="s">
        <v>113</v>
      </c>
      <c r="B81" s="68">
        <v>51</v>
      </c>
      <c r="D81" s="13">
        <v>-35062</v>
      </c>
      <c r="E81" s="1"/>
      <c r="F81" s="13">
        <v>8139</v>
      </c>
      <c r="G81" s="10"/>
      <c r="H81" s="13">
        <v>3996</v>
      </c>
      <c r="I81" s="10"/>
      <c r="J81" s="13">
        <v>16018</v>
      </c>
    </row>
    <row r="82" spans="1:10" ht="6" customHeight="1">
      <c r="A82" s="198"/>
      <c r="B82" s="190"/>
      <c r="D82" s="10"/>
      <c r="E82" s="1"/>
      <c r="F82" s="10"/>
      <c r="G82" s="10"/>
      <c r="H82" s="10"/>
      <c r="I82" s="10"/>
      <c r="J82" s="10"/>
    </row>
    <row r="83" spans="1:10" ht="19.5" customHeight="1">
      <c r="A83" s="198" t="s">
        <v>114</v>
      </c>
      <c r="B83" s="68"/>
      <c r="D83" s="13">
        <f>SUM(D74:D81)</f>
        <v>146197</v>
      </c>
      <c r="E83" s="10"/>
      <c r="F83" s="13">
        <f>SUM(F74:F81)</f>
        <v>-37622</v>
      </c>
      <c r="G83" s="10"/>
      <c r="H83" s="13">
        <f>SUM(H74:H81)</f>
        <v>-17268</v>
      </c>
      <c r="I83" s="10"/>
      <c r="J83" s="13">
        <f>SUM(J74:J81)</f>
        <v>-64071</v>
      </c>
    </row>
    <row r="84" spans="1:10" ht="6" customHeight="1">
      <c r="A84" s="198"/>
      <c r="B84" s="68"/>
      <c r="D84" s="10"/>
      <c r="E84" s="10"/>
      <c r="F84" s="10"/>
      <c r="G84" s="10"/>
      <c r="H84" s="10"/>
      <c r="I84" s="10"/>
      <c r="J84" s="10"/>
    </row>
    <row r="85" spans="1:10" ht="19.5" customHeight="1">
      <c r="A85" s="187" t="s">
        <v>276</v>
      </c>
      <c r="B85" s="68"/>
      <c r="D85" s="13">
        <f>D72+D83</f>
        <v>589943</v>
      </c>
      <c r="E85" s="10"/>
      <c r="F85" s="13">
        <f>F72+F83</f>
        <v>203767</v>
      </c>
      <c r="G85" s="10"/>
      <c r="H85" s="13">
        <f>H72+H83</f>
        <v>426478</v>
      </c>
      <c r="I85" s="10"/>
      <c r="J85" s="13">
        <f>J72+J83</f>
        <v>177318</v>
      </c>
    </row>
    <row r="86" spans="1:10" ht="6" customHeight="1">
      <c r="A86" s="187"/>
      <c r="B86" s="68"/>
      <c r="D86" s="10"/>
      <c r="E86" s="10"/>
      <c r="F86" s="10"/>
      <c r="G86" s="10"/>
      <c r="H86" s="10"/>
      <c r="I86" s="10"/>
      <c r="J86" s="10"/>
    </row>
    <row r="87" spans="1:10" ht="19.5" customHeight="1" thickBot="1">
      <c r="A87" s="187" t="s">
        <v>115</v>
      </c>
      <c r="B87" s="68"/>
      <c r="D87" s="15">
        <f>D85+D43</f>
        <v>6559281</v>
      </c>
      <c r="E87" s="10"/>
      <c r="F87" s="15">
        <f>F85+F43</f>
        <v>5252047</v>
      </c>
      <c r="G87" s="10"/>
      <c r="H87" s="15">
        <f>H85+H43</f>
        <v>5937720</v>
      </c>
      <c r="I87" s="10"/>
      <c r="J87" s="15">
        <f>J85+J43</f>
        <v>4540539</v>
      </c>
    </row>
    <row r="88" spans="1:10" ht="19.5" customHeight="1" thickTop="1">
      <c r="B88" s="68"/>
      <c r="D88" s="10"/>
      <c r="E88" s="10"/>
      <c r="F88" s="10"/>
      <c r="G88" s="10"/>
      <c r="H88" s="10"/>
      <c r="I88" s="10"/>
      <c r="J88" s="10"/>
    </row>
    <row r="89" spans="1:10" ht="19.5" customHeight="1">
      <c r="A89" s="199" t="s">
        <v>116</v>
      </c>
      <c r="B89" s="68"/>
      <c r="D89" s="10"/>
      <c r="E89" s="10"/>
      <c r="F89" s="10"/>
      <c r="G89" s="10"/>
      <c r="H89" s="10"/>
      <c r="I89" s="10"/>
      <c r="J89" s="10"/>
    </row>
    <row r="90" spans="1:10" ht="19.5" customHeight="1">
      <c r="A90" s="198" t="s">
        <v>117</v>
      </c>
      <c r="B90" s="68"/>
      <c r="D90" s="10">
        <v>5912913</v>
      </c>
      <c r="E90" s="10"/>
      <c r="F90" s="10">
        <v>5030748</v>
      </c>
      <c r="G90" s="10"/>
      <c r="H90" s="10">
        <v>5511242</v>
      </c>
      <c r="I90" s="10"/>
      <c r="J90" s="10">
        <v>4363221</v>
      </c>
    </row>
    <row r="91" spans="1:10" ht="19.5" customHeight="1">
      <c r="A91" s="198" t="s">
        <v>118</v>
      </c>
      <c r="B91" s="68"/>
      <c r="D91" s="38">
        <v>56425</v>
      </c>
      <c r="E91" s="10"/>
      <c r="F91" s="38">
        <v>17532</v>
      </c>
      <c r="G91" s="10"/>
      <c r="H91" s="10">
        <v>0</v>
      </c>
      <c r="I91" s="14"/>
      <c r="J91" s="10">
        <v>0</v>
      </c>
    </row>
    <row r="92" spans="1:10" ht="19.5" customHeight="1">
      <c r="A92" s="74" t="s">
        <v>119</v>
      </c>
      <c r="B92" s="68"/>
      <c r="D92" s="10"/>
      <c r="E92" s="10"/>
      <c r="F92" s="10"/>
      <c r="G92" s="10"/>
      <c r="H92" s="10"/>
      <c r="I92" s="10"/>
      <c r="J92" s="10"/>
    </row>
    <row r="93" spans="1:10" ht="19.5" customHeight="1">
      <c r="A93" s="198" t="s">
        <v>117</v>
      </c>
      <c r="B93" s="68"/>
      <c r="D93" s="38">
        <v>6503521</v>
      </c>
      <c r="E93" s="10"/>
      <c r="F93" s="38">
        <v>5234533</v>
      </c>
      <c r="G93" s="10"/>
      <c r="H93" s="10">
        <v>5937720</v>
      </c>
      <c r="I93" s="10"/>
      <c r="J93" s="10">
        <v>4540539</v>
      </c>
    </row>
    <row r="94" spans="1:10" ht="19.5" customHeight="1">
      <c r="A94" s="198" t="s">
        <v>118</v>
      </c>
      <c r="B94" s="68"/>
      <c r="D94" s="38">
        <v>55760</v>
      </c>
      <c r="E94" s="10"/>
      <c r="F94" s="38">
        <v>17514</v>
      </c>
      <c r="G94" s="10"/>
      <c r="H94" s="10">
        <v>0</v>
      </c>
      <c r="I94" s="14"/>
      <c r="J94" s="10">
        <v>0</v>
      </c>
    </row>
    <row r="95" spans="1:10" ht="19.5" customHeight="1">
      <c r="B95" s="191"/>
      <c r="D95" s="38"/>
      <c r="E95" s="10"/>
      <c r="F95" s="38"/>
      <c r="G95" s="10"/>
      <c r="H95" s="10"/>
      <c r="I95" s="10"/>
      <c r="J95" s="10"/>
    </row>
    <row r="96" spans="1:10" ht="19.5" customHeight="1">
      <c r="A96" s="195" t="s">
        <v>120</v>
      </c>
      <c r="B96" s="191"/>
      <c r="D96" s="38"/>
      <c r="E96" s="10"/>
      <c r="F96" s="38"/>
      <c r="G96" s="10"/>
      <c r="H96" s="10"/>
      <c r="I96" s="10"/>
      <c r="J96" s="10"/>
    </row>
    <row r="97" spans="1:10" ht="19.5" customHeight="1">
      <c r="A97" s="198" t="s">
        <v>121</v>
      </c>
      <c r="B97" s="190">
        <v>36</v>
      </c>
      <c r="D97" s="205">
        <v>7.17</v>
      </c>
      <c r="E97" s="206"/>
      <c r="F97" s="205">
        <v>5.97</v>
      </c>
      <c r="G97" s="206"/>
      <c r="H97" s="206">
        <v>6.68</v>
      </c>
      <c r="I97" s="206"/>
      <c r="J97" s="206">
        <v>5.18</v>
      </c>
    </row>
    <row r="98" spans="1:10" ht="19.5" customHeight="1">
      <c r="A98" s="198"/>
      <c r="B98" s="190"/>
      <c r="D98" s="10"/>
      <c r="E98" s="10"/>
      <c r="F98" s="10"/>
      <c r="G98" s="10"/>
      <c r="H98" s="10"/>
      <c r="I98" s="10"/>
      <c r="J98" s="10"/>
    </row>
    <row r="99" spans="1:10" ht="19.5" customHeight="1">
      <c r="A99" s="198"/>
      <c r="B99" s="190"/>
      <c r="D99" s="10"/>
      <c r="E99" s="10"/>
      <c r="F99" s="10"/>
      <c r="G99" s="10"/>
      <c r="H99" s="10"/>
      <c r="I99" s="10"/>
      <c r="J99" s="10"/>
    </row>
    <row r="100" spans="1:10" ht="19.5" customHeight="1">
      <c r="A100" s="198"/>
      <c r="B100" s="190"/>
      <c r="D100" s="10"/>
      <c r="E100" s="10"/>
      <c r="F100" s="10"/>
      <c r="G100" s="10"/>
      <c r="H100" s="10"/>
      <c r="I100" s="10"/>
      <c r="J100" s="10"/>
    </row>
    <row r="101" spans="1:10" ht="19.5" customHeight="1">
      <c r="A101" s="198"/>
      <c r="B101" s="190"/>
      <c r="D101" s="10"/>
      <c r="E101" s="10"/>
      <c r="F101" s="10"/>
      <c r="G101" s="10"/>
      <c r="H101" s="10"/>
      <c r="I101" s="10"/>
      <c r="J101" s="10"/>
    </row>
    <row r="102" spans="1:10" ht="19.5" customHeight="1">
      <c r="A102" s="198"/>
      <c r="B102" s="190"/>
      <c r="D102" s="10"/>
      <c r="E102" s="10"/>
      <c r="F102" s="10"/>
      <c r="G102" s="10"/>
      <c r="H102" s="10"/>
      <c r="I102" s="10"/>
      <c r="J102" s="10"/>
    </row>
    <row r="103" spans="1:10" ht="7.5" customHeight="1">
      <c r="A103" s="198"/>
      <c r="B103" s="190"/>
      <c r="D103" s="10"/>
      <c r="E103" s="10"/>
      <c r="F103" s="10"/>
      <c r="G103" s="10"/>
      <c r="H103" s="10"/>
      <c r="I103" s="10"/>
      <c r="J103" s="10"/>
    </row>
    <row r="104" spans="1:10" ht="19.5" customHeight="1">
      <c r="A104" s="68" t="s">
        <v>122</v>
      </c>
      <c r="B104" s="187"/>
      <c r="D104" s="221" t="s">
        <v>122</v>
      </c>
      <c r="E104" s="221"/>
      <c r="F104" s="221"/>
      <c r="G104" s="221"/>
      <c r="H104" s="221"/>
      <c r="I104" s="221"/>
      <c r="J104" s="221"/>
    </row>
    <row r="105" spans="1:10" ht="19.5" customHeight="1">
      <c r="A105" s="68" t="s">
        <v>68</v>
      </c>
      <c r="B105" s="200"/>
      <c r="C105" s="201"/>
      <c r="D105" s="223" t="s">
        <v>69</v>
      </c>
      <c r="E105" s="223"/>
      <c r="F105" s="223"/>
      <c r="G105" s="223"/>
      <c r="H105" s="223"/>
      <c r="I105" s="223"/>
      <c r="J105" s="223"/>
    </row>
    <row r="106" spans="1:10" ht="19.5" customHeight="1">
      <c r="A106" s="68" t="s">
        <v>70</v>
      </c>
      <c r="B106" s="203"/>
      <c r="C106" s="204"/>
      <c r="D106" s="223" t="s">
        <v>70</v>
      </c>
      <c r="E106" s="223"/>
      <c r="F106" s="223"/>
      <c r="G106" s="223"/>
      <c r="H106" s="223"/>
      <c r="I106" s="223"/>
      <c r="J106" s="223"/>
    </row>
    <row r="107" spans="1:10" ht="21.75" customHeight="1">
      <c r="A107" s="68"/>
      <c r="B107" s="203"/>
      <c r="C107" s="204"/>
      <c r="D107" s="202"/>
      <c r="E107" s="202"/>
      <c r="F107" s="202"/>
      <c r="G107" s="202"/>
      <c r="H107" s="202"/>
      <c r="I107" s="202"/>
      <c r="J107" s="202"/>
    </row>
    <row r="108" spans="1:10" ht="19.5" customHeight="1">
      <c r="A108" s="68"/>
      <c r="B108" s="74"/>
      <c r="D108" s="68"/>
      <c r="E108" s="68"/>
      <c r="F108" s="68"/>
      <c r="G108" s="68"/>
      <c r="H108" s="68"/>
      <c r="J108" s="68"/>
    </row>
    <row r="109" spans="1:10" ht="22.4" customHeight="1">
      <c r="A109" s="75" t="str">
        <f>+A56</f>
        <v>หมายเหตุประกอบงบการเงินเป็นส่วนหนึ่งของงบการเงินนี้</v>
      </c>
      <c r="B109" s="75"/>
      <c r="C109" s="75"/>
      <c r="D109" s="75"/>
      <c r="E109" s="75"/>
      <c r="F109" s="75"/>
      <c r="G109" s="75"/>
      <c r="H109" s="75"/>
      <c r="I109" s="75"/>
      <c r="J109" s="75"/>
    </row>
  </sheetData>
  <mergeCells count="13">
    <mergeCell ref="A57:J57"/>
    <mergeCell ref="A1:J1"/>
    <mergeCell ref="A2:J2"/>
    <mergeCell ref="A3:J3"/>
    <mergeCell ref="D5:F5"/>
    <mergeCell ref="H5:J5"/>
    <mergeCell ref="D106:J106"/>
    <mergeCell ref="A58:J58"/>
    <mergeCell ref="A59:J59"/>
    <mergeCell ref="D61:F61"/>
    <mergeCell ref="H61:J61"/>
    <mergeCell ref="D104:J104"/>
    <mergeCell ref="D105:J105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700A8-94B8-4F2C-8C30-21D3AC0DD5A7}">
  <dimension ref="A1:AM43"/>
  <sheetViews>
    <sheetView zoomScaleNormal="100" zoomScaleSheetLayoutView="100" workbookViewId="0"/>
  </sheetViews>
  <sheetFormatPr defaultColWidth="9.09765625" defaultRowHeight="20.149999999999999" customHeight="1"/>
  <cols>
    <col min="1" max="1" width="34.3984375" style="109" customWidth="1"/>
    <col min="2" max="2" width="6.09765625" style="109" customWidth="1"/>
    <col min="3" max="3" width="0.69921875" style="109" customWidth="1"/>
    <col min="4" max="4" width="8.3984375" style="137" customWidth="1"/>
    <col min="5" max="5" width="0.59765625" style="134" customWidth="1"/>
    <col min="6" max="6" width="6.8984375" style="134" bestFit="1" customWidth="1"/>
    <col min="7" max="7" width="0.59765625" style="134" customWidth="1"/>
    <col min="8" max="8" width="10.09765625" style="134" customWidth="1"/>
    <col min="9" max="9" width="0.59765625" style="134" customWidth="1"/>
    <col min="10" max="10" width="9.3984375" style="134" customWidth="1"/>
    <col min="11" max="11" width="0.59765625" style="134" customWidth="1"/>
    <col min="12" max="12" width="14.59765625" style="134" customWidth="1"/>
    <col min="13" max="13" width="0.59765625" style="134" customWidth="1"/>
    <col min="14" max="14" width="14.59765625" style="134" customWidth="1"/>
    <col min="15" max="15" width="0.59765625" style="134" customWidth="1"/>
    <col min="16" max="16" width="7.59765625" style="134" customWidth="1"/>
    <col min="17" max="17" width="0.59765625" style="134" customWidth="1"/>
    <col min="18" max="18" width="15.59765625" style="134" customWidth="1"/>
    <col min="19" max="19" width="0.59765625" style="134" customWidth="1"/>
    <col min="20" max="20" width="15.69921875" style="134" customWidth="1"/>
    <col min="21" max="21" width="0.59765625" style="134" customWidth="1"/>
    <col min="22" max="22" width="10.69921875" style="134" customWidth="1"/>
    <col min="23" max="23" width="0.59765625" style="134" customWidth="1"/>
    <col min="24" max="24" width="9.09765625" style="134" customWidth="1"/>
    <col min="25" max="25" width="0.59765625" style="134" customWidth="1"/>
    <col min="26" max="26" width="7.8984375" style="134" customWidth="1"/>
    <col min="27" max="27" width="0.59765625" style="134" customWidth="1"/>
    <col min="28" max="28" width="7.69921875" style="134" customWidth="1"/>
    <col min="29" max="29" width="0.59765625" style="134" customWidth="1"/>
    <col min="30" max="30" width="8.296875" style="134" customWidth="1"/>
    <col min="31" max="31" width="0.59765625" style="134" customWidth="1"/>
    <col min="32" max="32" width="9.09765625" style="134" customWidth="1"/>
    <col min="33" max="33" width="0.59765625" style="134" customWidth="1"/>
    <col min="34" max="34" width="7.8984375" style="134" customWidth="1"/>
    <col min="35" max="35" width="0.59765625" style="134" customWidth="1"/>
    <col min="36" max="36" width="9.09765625" style="134" customWidth="1"/>
    <col min="37" max="37" width="9.8984375" style="109" bestFit="1" customWidth="1"/>
    <col min="38" max="38" width="9.09765625" style="109"/>
    <col min="39" max="39" width="9.8984375" style="109" bestFit="1" customWidth="1"/>
    <col min="40" max="41" width="9.09765625" style="109"/>
    <col min="42" max="42" width="9.09765625" style="109" bestFit="1" customWidth="1"/>
    <col min="43" max="44" width="9.09765625" style="109"/>
    <col min="45" max="45" width="9.09765625" style="109" bestFit="1" customWidth="1"/>
    <col min="46" max="46" width="9.09765625" style="109"/>
    <col min="47" max="47" width="9.09765625" style="109" bestFit="1" customWidth="1"/>
    <col min="48" max="48" width="9.09765625" style="109"/>
    <col min="49" max="49" width="9.09765625" style="109" bestFit="1" customWidth="1"/>
    <col min="50" max="50" width="9.09765625" style="109"/>
    <col min="51" max="51" width="9.09765625" style="109" bestFit="1" customWidth="1"/>
    <col min="52" max="52" width="9.09765625" style="109"/>
    <col min="53" max="53" width="10.59765625" style="109" bestFit="1" customWidth="1"/>
    <col min="54" max="16384" width="9.09765625" style="109"/>
  </cols>
  <sheetData>
    <row r="1" spans="1:36" ht="19.5" customHeight="1">
      <c r="A1" s="72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8"/>
      <c r="AJ1" s="108"/>
    </row>
    <row r="2" spans="1:36" ht="19.5" customHeight="1">
      <c r="A2" s="72" t="s">
        <v>123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8"/>
      <c r="AJ2" s="108"/>
    </row>
    <row r="3" spans="1:36" ht="19.5" customHeight="1">
      <c r="A3" s="110" t="s">
        <v>72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08"/>
      <c r="AJ3" s="108"/>
    </row>
    <row r="4" spans="1:36" ht="19.5" customHeight="1">
      <c r="A4" s="112"/>
      <c r="B4" s="112"/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</row>
    <row r="5" spans="1:36" ht="19.5" customHeight="1">
      <c r="A5" s="114"/>
      <c r="B5" s="114"/>
      <c r="C5" s="107"/>
      <c r="D5" s="226" t="s">
        <v>3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111"/>
      <c r="AJ5" s="116" t="s">
        <v>124</v>
      </c>
    </row>
    <row r="6" spans="1:36" ht="19.5" customHeight="1">
      <c r="A6" s="114"/>
      <c r="B6" s="114"/>
      <c r="C6" s="107"/>
      <c r="D6" s="227" t="s">
        <v>125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117"/>
      <c r="AH6" s="117"/>
      <c r="AI6" s="117"/>
      <c r="AJ6" s="117"/>
    </row>
    <row r="7" spans="1:36" s="114" customFormat="1" ht="19.5" customHeight="1">
      <c r="C7" s="118"/>
      <c r="D7" s="117"/>
      <c r="E7" s="117"/>
      <c r="F7" s="119"/>
      <c r="G7" s="117"/>
      <c r="H7" s="214" t="s">
        <v>56</v>
      </c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120"/>
      <c r="X7" s="117"/>
      <c r="Y7" s="108"/>
      <c r="Z7" s="108"/>
      <c r="AA7" s="108"/>
      <c r="AB7" s="117"/>
      <c r="AC7" s="117"/>
      <c r="AD7" s="117"/>
      <c r="AE7" s="117"/>
      <c r="AF7" s="117"/>
      <c r="AG7" s="117"/>
      <c r="AH7" s="117"/>
      <c r="AI7" s="117"/>
      <c r="AJ7" s="117"/>
    </row>
    <row r="8" spans="1:36" s="114" customFormat="1" ht="19.5" customHeight="1">
      <c r="C8" s="118"/>
      <c r="D8" s="117"/>
      <c r="E8" s="117"/>
      <c r="F8" s="119"/>
      <c r="G8" s="117"/>
      <c r="H8" s="119"/>
      <c r="I8" s="117"/>
      <c r="J8" s="119"/>
      <c r="K8" s="108"/>
      <c r="L8" s="18" t="s">
        <v>129</v>
      </c>
      <c r="M8" s="117"/>
      <c r="O8" s="117"/>
      <c r="P8" s="117"/>
      <c r="Q8" s="117"/>
      <c r="R8" s="121" t="s">
        <v>126</v>
      </c>
      <c r="S8" s="117"/>
      <c r="T8" s="117"/>
      <c r="U8" s="117"/>
      <c r="V8" s="117"/>
      <c r="W8" s="120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</row>
    <row r="9" spans="1:36" s="114" customFormat="1" ht="19.5" customHeight="1">
      <c r="C9" s="118"/>
      <c r="D9" s="117"/>
      <c r="E9" s="117"/>
      <c r="F9" s="119"/>
      <c r="G9" s="117"/>
      <c r="H9" s="119"/>
      <c r="I9" s="117"/>
      <c r="J9" s="119"/>
      <c r="K9" s="108"/>
      <c r="L9" s="122" t="s">
        <v>127</v>
      </c>
      <c r="M9" s="117"/>
      <c r="N9" s="18" t="s">
        <v>278</v>
      </c>
      <c r="O9" s="117"/>
      <c r="P9" s="117"/>
      <c r="Q9" s="117"/>
      <c r="R9" s="121" t="s">
        <v>128</v>
      </c>
      <c r="S9" s="117"/>
      <c r="T9" s="117"/>
      <c r="U9" s="117"/>
      <c r="V9" s="19" t="s">
        <v>129</v>
      </c>
      <c r="W9" s="120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</row>
    <row r="10" spans="1:36" s="114" customFormat="1" ht="19.5" customHeight="1">
      <c r="C10" s="123"/>
      <c r="D10" s="16"/>
      <c r="E10" s="16"/>
      <c r="F10" s="16"/>
      <c r="G10" s="16"/>
      <c r="H10" s="16"/>
      <c r="I10" s="16"/>
      <c r="J10" s="16"/>
      <c r="K10" s="17"/>
      <c r="L10" s="124" t="s">
        <v>130</v>
      </c>
      <c r="M10" s="18"/>
      <c r="N10" s="122" t="s">
        <v>131</v>
      </c>
      <c r="O10" s="17"/>
      <c r="P10" s="18" t="s">
        <v>132</v>
      </c>
      <c r="Q10" s="18"/>
      <c r="R10" s="18" t="s">
        <v>133</v>
      </c>
      <c r="S10" s="17"/>
      <c r="T10" s="17"/>
      <c r="U10" s="17"/>
      <c r="V10" s="19" t="s">
        <v>134</v>
      </c>
      <c r="W10" s="17"/>
      <c r="X10" s="22" t="s">
        <v>57</v>
      </c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</row>
    <row r="11" spans="1:36" s="114" customFormat="1" ht="19.5" customHeight="1">
      <c r="C11" s="123"/>
      <c r="D11" s="16"/>
      <c r="E11" s="17"/>
      <c r="F11" s="16"/>
      <c r="G11" s="215" t="s">
        <v>135</v>
      </c>
      <c r="H11" s="215"/>
      <c r="I11" s="17"/>
      <c r="J11" s="124" t="s">
        <v>136</v>
      </c>
      <c r="K11" s="20"/>
      <c r="L11" s="124" t="s">
        <v>137</v>
      </c>
      <c r="M11" s="18"/>
      <c r="N11" s="122" t="s">
        <v>138</v>
      </c>
      <c r="O11" s="20"/>
      <c r="P11" s="18" t="s">
        <v>139</v>
      </c>
      <c r="Q11" s="18"/>
      <c r="R11" s="18" t="s">
        <v>140</v>
      </c>
      <c r="S11" s="20"/>
      <c r="T11" s="18" t="s">
        <v>141</v>
      </c>
      <c r="U11" s="17"/>
      <c r="V11" s="19" t="s">
        <v>142</v>
      </c>
      <c r="W11" s="17"/>
      <c r="X11" s="18" t="s">
        <v>143</v>
      </c>
      <c r="Y11" s="16"/>
      <c r="Z11" s="16"/>
      <c r="AA11" s="16"/>
      <c r="AB11" s="18" t="s">
        <v>57</v>
      </c>
      <c r="AC11" s="16"/>
      <c r="AD11" s="16"/>
      <c r="AE11" s="16"/>
      <c r="AF11" s="18" t="s">
        <v>144</v>
      </c>
      <c r="AG11" s="16"/>
      <c r="AH11" s="18" t="s">
        <v>145</v>
      </c>
      <c r="AI11" s="16"/>
      <c r="AJ11" s="16"/>
    </row>
    <row r="12" spans="1:36" s="114" customFormat="1" ht="19.5" customHeight="1">
      <c r="A12" s="125"/>
      <c r="B12" s="125"/>
      <c r="C12" s="126"/>
      <c r="D12" s="18" t="s">
        <v>146</v>
      </c>
      <c r="E12" s="18"/>
      <c r="F12" s="18" t="s">
        <v>147</v>
      </c>
      <c r="G12" s="18"/>
      <c r="H12" s="122" t="s">
        <v>148</v>
      </c>
      <c r="I12" s="18"/>
      <c r="J12" s="122" t="s">
        <v>149</v>
      </c>
      <c r="K12" s="21"/>
      <c r="L12" s="122" t="s">
        <v>150</v>
      </c>
      <c r="M12" s="18"/>
      <c r="N12" s="122" t="s">
        <v>151</v>
      </c>
      <c r="O12" s="21"/>
      <c r="P12" s="18" t="s">
        <v>152</v>
      </c>
      <c r="Q12" s="18"/>
      <c r="R12" s="18" t="s">
        <v>153</v>
      </c>
      <c r="S12" s="21"/>
      <c r="T12" s="18" t="s">
        <v>154</v>
      </c>
      <c r="U12" s="16"/>
      <c r="V12" s="19" t="s">
        <v>155</v>
      </c>
      <c r="W12" s="17"/>
      <c r="X12" s="18" t="s">
        <v>156</v>
      </c>
      <c r="Y12" s="16"/>
      <c r="Z12" s="18" t="s">
        <v>157</v>
      </c>
      <c r="AA12" s="16"/>
      <c r="AB12" s="18" t="s">
        <v>158</v>
      </c>
      <c r="AC12" s="16"/>
      <c r="AD12" s="16"/>
      <c r="AE12" s="16"/>
      <c r="AF12" s="122" t="s">
        <v>159</v>
      </c>
      <c r="AG12" s="16"/>
      <c r="AH12" s="18" t="s">
        <v>160</v>
      </c>
      <c r="AI12" s="16"/>
      <c r="AJ12" s="18"/>
    </row>
    <row r="13" spans="1:36" ht="19.5" customHeight="1">
      <c r="A13" s="127"/>
      <c r="B13" s="115" t="s">
        <v>73</v>
      </c>
      <c r="C13" s="118"/>
      <c r="D13" s="23" t="s">
        <v>161</v>
      </c>
      <c r="E13" s="18"/>
      <c r="F13" s="23" t="s">
        <v>162</v>
      </c>
      <c r="G13" s="18"/>
      <c r="H13" s="116" t="s">
        <v>163</v>
      </c>
      <c r="I13" s="18"/>
      <c r="J13" s="116" t="s">
        <v>10</v>
      </c>
      <c r="K13" s="21"/>
      <c r="L13" s="116" t="s">
        <v>164</v>
      </c>
      <c r="M13" s="122"/>
      <c r="N13" s="116" t="s">
        <v>164</v>
      </c>
      <c r="O13" s="21"/>
      <c r="P13" s="116" t="s">
        <v>165</v>
      </c>
      <c r="Q13" s="122"/>
      <c r="R13" s="116" t="s">
        <v>166</v>
      </c>
      <c r="S13" s="21"/>
      <c r="T13" s="23" t="s">
        <v>167</v>
      </c>
      <c r="U13" s="22"/>
      <c r="V13" s="24" t="s">
        <v>168</v>
      </c>
      <c r="W13" s="22"/>
      <c r="X13" s="23" t="s">
        <v>169</v>
      </c>
      <c r="Y13" s="21"/>
      <c r="Z13" s="23" t="s">
        <v>170</v>
      </c>
      <c r="AA13" s="21"/>
      <c r="AB13" s="23" t="s">
        <v>171</v>
      </c>
      <c r="AC13" s="21"/>
      <c r="AD13" s="23" t="s">
        <v>170</v>
      </c>
      <c r="AE13" s="21"/>
      <c r="AF13" s="23" t="s">
        <v>172</v>
      </c>
      <c r="AG13" s="21"/>
      <c r="AH13" s="23" t="s">
        <v>173</v>
      </c>
      <c r="AI13" s="21"/>
      <c r="AJ13" s="23" t="s">
        <v>174</v>
      </c>
    </row>
    <row r="14" spans="1:36" ht="6" customHeight="1">
      <c r="A14" s="128"/>
      <c r="B14" s="128"/>
      <c r="C14" s="129"/>
      <c r="D14" s="37"/>
      <c r="E14" s="25"/>
      <c r="F14" s="26"/>
      <c r="G14" s="25"/>
      <c r="H14" s="26"/>
      <c r="I14" s="25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  <c r="Z14" s="27"/>
      <c r="AA14" s="27"/>
      <c r="AB14" s="25"/>
      <c r="AC14" s="27"/>
      <c r="AD14" s="27"/>
      <c r="AE14" s="27"/>
      <c r="AF14" s="27"/>
      <c r="AG14" s="27"/>
      <c r="AH14" s="25"/>
      <c r="AI14" s="27"/>
      <c r="AJ14" s="25"/>
    </row>
    <row r="15" spans="1:36" ht="19.5" customHeight="1">
      <c r="A15" s="127" t="s">
        <v>175</v>
      </c>
      <c r="B15" s="130"/>
      <c r="C15" s="131"/>
      <c r="D15" s="30">
        <v>8467511</v>
      </c>
      <c r="E15" s="28"/>
      <c r="F15" s="30">
        <v>9356233</v>
      </c>
      <c r="G15" s="28"/>
      <c r="H15" s="30">
        <v>20170</v>
      </c>
      <c r="I15" s="28"/>
      <c r="J15" s="30">
        <v>3165481</v>
      </c>
      <c r="K15" s="28"/>
      <c r="L15" s="30">
        <v>-238830</v>
      </c>
      <c r="M15" s="30"/>
      <c r="N15" s="30">
        <v>-278599</v>
      </c>
      <c r="O15" s="31"/>
      <c r="P15" s="31">
        <v>0</v>
      </c>
      <c r="Q15" s="31"/>
      <c r="R15" s="31">
        <v>0</v>
      </c>
      <c r="S15" s="31"/>
      <c r="T15" s="30">
        <v>-528712</v>
      </c>
      <c r="U15" s="28"/>
      <c r="V15" s="30">
        <v>-158337</v>
      </c>
      <c r="W15" s="28"/>
      <c r="X15" s="30">
        <v>1047876</v>
      </c>
      <c r="Y15" s="28"/>
      <c r="Z15" s="28">
        <v>0</v>
      </c>
      <c r="AA15" s="28"/>
      <c r="AB15" s="30">
        <v>40114146</v>
      </c>
      <c r="AC15" s="28"/>
      <c r="AD15" s="28">
        <v>0</v>
      </c>
      <c r="AE15" s="28"/>
      <c r="AF15" s="30">
        <v>60966939</v>
      </c>
      <c r="AG15" s="25"/>
      <c r="AH15" s="30">
        <v>285911</v>
      </c>
      <c r="AI15" s="25"/>
      <c r="AJ15" s="30">
        <f t="shared" ref="AJ15:AJ22" si="0">SUM(AF15:AH15)</f>
        <v>61252850</v>
      </c>
    </row>
    <row r="16" spans="1:36" ht="19.5" customHeight="1">
      <c r="A16" s="112" t="s">
        <v>176</v>
      </c>
      <c r="B16" s="132">
        <v>32</v>
      </c>
      <c r="C16" s="133"/>
      <c r="D16" s="30">
        <v>0</v>
      </c>
      <c r="E16" s="28"/>
      <c r="F16" s="30">
        <v>0</v>
      </c>
      <c r="G16" s="28"/>
      <c r="H16" s="30">
        <v>0</v>
      </c>
      <c r="I16" s="28"/>
      <c r="J16" s="30">
        <v>0</v>
      </c>
      <c r="K16" s="28"/>
      <c r="L16" s="30">
        <v>0</v>
      </c>
      <c r="M16" s="30"/>
      <c r="N16" s="30">
        <v>0</v>
      </c>
      <c r="O16" s="31"/>
      <c r="P16" s="31">
        <v>0</v>
      </c>
      <c r="Q16" s="31"/>
      <c r="R16" s="31">
        <v>0</v>
      </c>
      <c r="S16" s="31"/>
      <c r="T16" s="29">
        <v>0</v>
      </c>
      <c r="U16" s="28"/>
      <c r="V16" s="30">
        <v>0</v>
      </c>
      <c r="W16" s="25"/>
      <c r="X16" s="30">
        <v>0</v>
      </c>
      <c r="Y16" s="25"/>
      <c r="Z16" s="28">
        <v>0</v>
      </c>
      <c r="AA16" s="25"/>
      <c r="AB16" s="29">
        <v>-2540195</v>
      </c>
      <c r="AC16" s="25"/>
      <c r="AD16" s="28">
        <v>0</v>
      </c>
      <c r="AE16" s="25"/>
      <c r="AF16" s="30">
        <v>-2540195</v>
      </c>
      <c r="AG16" s="25"/>
      <c r="AH16" s="29">
        <v>0</v>
      </c>
      <c r="AI16" s="25"/>
      <c r="AJ16" s="30">
        <f t="shared" si="0"/>
        <v>-2540195</v>
      </c>
    </row>
    <row r="17" spans="1:39" ht="19.5" customHeight="1">
      <c r="A17" s="112" t="s">
        <v>177</v>
      </c>
      <c r="B17" s="132">
        <v>40</v>
      </c>
      <c r="C17" s="133"/>
      <c r="D17" s="30">
        <v>0</v>
      </c>
      <c r="E17" s="28"/>
      <c r="F17" s="30">
        <v>0</v>
      </c>
      <c r="G17" s="28"/>
      <c r="H17" s="30">
        <v>38982</v>
      </c>
      <c r="I17" s="28"/>
      <c r="J17" s="30">
        <v>0</v>
      </c>
      <c r="K17" s="28"/>
      <c r="L17" s="30">
        <v>0</v>
      </c>
      <c r="M17" s="30"/>
      <c r="N17" s="30">
        <v>0</v>
      </c>
      <c r="O17" s="31"/>
      <c r="P17" s="31">
        <v>0</v>
      </c>
      <c r="Q17" s="31"/>
      <c r="R17" s="31">
        <v>0</v>
      </c>
      <c r="S17" s="31"/>
      <c r="T17" s="29">
        <v>0</v>
      </c>
      <c r="U17" s="28"/>
      <c r="V17" s="30">
        <v>0</v>
      </c>
      <c r="W17" s="25"/>
      <c r="X17" s="30">
        <v>0</v>
      </c>
      <c r="Y17" s="25"/>
      <c r="Z17" s="28">
        <v>0</v>
      </c>
      <c r="AA17" s="25"/>
      <c r="AB17" s="30">
        <v>0</v>
      </c>
      <c r="AC17" s="25"/>
      <c r="AD17" s="28">
        <v>0</v>
      </c>
      <c r="AE17" s="25"/>
      <c r="AF17" s="30">
        <v>38982</v>
      </c>
      <c r="AG17" s="25"/>
      <c r="AH17" s="29">
        <v>0</v>
      </c>
      <c r="AI17" s="25"/>
      <c r="AJ17" s="30">
        <f t="shared" si="0"/>
        <v>38982</v>
      </c>
    </row>
    <row r="18" spans="1:39" ht="19.5" customHeight="1">
      <c r="A18" s="112" t="s">
        <v>178</v>
      </c>
      <c r="B18" s="132"/>
      <c r="C18" s="133"/>
      <c r="D18" s="30">
        <v>94</v>
      </c>
      <c r="E18" s="28"/>
      <c r="F18" s="30">
        <v>563</v>
      </c>
      <c r="G18" s="28"/>
      <c r="H18" s="30">
        <v>0</v>
      </c>
      <c r="I18" s="28"/>
      <c r="J18" s="30">
        <v>0</v>
      </c>
      <c r="K18" s="28"/>
      <c r="L18" s="30">
        <v>0</v>
      </c>
      <c r="M18" s="30"/>
      <c r="N18" s="30">
        <v>0</v>
      </c>
      <c r="O18" s="31"/>
      <c r="P18" s="31">
        <v>0</v>
      </c>
      <c r="Q18" s="31"/>
      <c r="R18" s="31">
        <v>0</v>
      </c>
      <c r="S18" s="31"/>
      <c r="T18" s="29">
        <v>0</v>
      </c>
      <c r="U18" s="28"/>
      <c r="V18" s="30">
        <v>0</v>
      </c>
      <c r="W18" s="25"/>
      <c r="X18" s="30">
        <v>0</v>
      </c>
      <c r="Y18" s="25"/>
      <c r="Z18" s="28">
        <v>0</v>
      </c>
      <c r="AA18" s="25"/>
      <c r="AB18" s="29">
        <v>0</v>
      </c>
      <c r="AC18" s="25"/>
      <c r="AD18" s="28">
        <v>0</v>
      </c>
      <c r="AE18" s="25"/>
      <c r="AF18" s="30">
        <v>657</v>
      </c>
      <c r="AG18" s="25"/>
      <c r="AH18" s="29">
        <v>0</v>
      </c>
      <c r="AI18" s="25"/>
      <c r="AJ18" s="30">
        <f t="shared" si="0"/>
        <v>657</v>
      </c>
    </row>
    <row r="19" spans="1:39" ht="19.5" customHeight="1">
      <c r="A19" s="112" t="s">
        <v>170</v>
      </c>
      <c r="B19" s="132">
        <v>29</v>
      </c>
      <c r="C19" s="133"/>
      <c r="D19" s="30">
        <v>0</v>
      </c>
      <c r="E19" s="28"/>
      <c r="F19" s="30">
        <v>0</v>
      </c>
      <c r="G19" s="28"/>
      <c r="H19" s="30">
        <v>0</v>
      </c>
      <c r="I19" s="28"/>
      <c r="J19" s="30">
        <v>0</v>
      </c>
      <c r="K19" s="28"/>
      <c r="L19" s="30">
        <v>0</v>
      </c>
      <c r="M19" s="30"/>
      <c r="N19" s="30">
        <v>0</v>
      </c>
      <c r="O19" s="31"/>
      <c r="P19" s="31">
        <v>0</v>
      </c>
      <c r="Q19" s="31"/>
      <c r="R19" s="31">
        <v>0</v>
      </c>
      <c r="S19" s="31"/>
      <c r="T19" s="29">
        <v>0</v>
      </c>
      <c r="U19" s="28"/>
      <c r="V19" s="30">
        <v>0</v>
      </c>
      <c r="W19" s="25"/>
      <c r="X19" s="30">
        <v>0</v>
      </c>
      <c r="Y19" s="25"/>
      <c r="Z19" s="28">
        <v>790965</v>
      </c>
      <c r="AA19" s="25"/>
      <c r="AB19" s="29">
        <v>-790965</v>
      </c>
      <c r="AC19" s="25"/>
      <c r="AD19" s="28">
        <v>-790965</v>
      </c>
      <c r="AE19" s="25"/>
      <c r="AF19" s="30">
        <v>-790965</v>
      </c>
      <c r="AG19" s="25"/>
      <c r="AH19" s="29">
        <v>0</v>
      </c>
      <c r="AI19" s="25"/>
      <c r="AJ19" s="30">
        <f t="shared" si="0"/>
        <v>-790965</v>
      </c>
    </row>
    <row r="20" spans="1:39" ht="19.5" customHeight="1">
      <c r="A20" s="112" t="s">
        <v>179</v>
      </c>
      <c r="B20" s="132"/>
      <c r="C20" s="129"/>
      <c r="D20" s="30">
        <v>0</v>
      </c>
      <c r="E20" s="26"/>
      <c r="F20" s="30">
        <v>0</v>
      </c>
      <c r="G20" s="26"/>
      <c r="H20" s="30">
        <v>0</v>
      </c>
      <c r="I20" s="26"/>
      <c r="J20" s="30">
        <v>0</v>
      </c>
      <c r="K20" s="26"/>
      <c r="L20" s="28">
        <v>301736</v>
      </c>
      <c r="M20" s="28"/>
      <c r="N20" s="28">
        <v>95395</v>
      </c>
      <c r="O20" s="26"/>
      <c r="P20" s="26">
        <v>0</v>
      </c>
      <c r="Q20" s="26"/>
      <c r="R20" s="26">
        <v>0</v>
      </c>
      <c r="S20" s="26"/>
      <c r="T20" s="25">
        <v>-80439</v>
      </c>
      <c r="U20" s="25"/>
      <c r="V20" s="30">
        <v>0</v>
      </c>
      <c r="W20" s="26"/>
      <c r="X20" s="30">
        <v>0</v>
      </c>
      <c r="Y20" s="26"/>
      <c r="Z20" s="28">
        <v>0</v>
      </c>
      <c r="AA20" s="26"/>
      <c r="AB20" s="25">
        <v>4917841</v>
      </c>
      <c r="AC20" s="25"/>
      <c r="AD20" s="28">
        <v>0</v>
      </c>
      <c r="AE20" s="25"/>
      <c r="AF20" s="30">
        <v>5234533</v>
      </c>
      <c r="AG20" s="25"/>
      <c r="AH20" s="27">
        <v>17514</v>
      </c>
      <c r="AI20" s="25"/>
      <c r="AJ20" s="30">
        <f t="shared" si="0"/>
        <v>5252047</v>
      </c>
      <c r="AM20" s="134"/>
    </row>
    <row r="21" spans="1:39" ht="19.5" customHeight="1">
      <c r="A21" s="112" t="s">
        <v>180</v>
      </c>
      <c r="B21" s="132"/>
      <c r="C21" s="129"/>
      <c r="D21" s="30">
        <v>0</v>
      </c>
      <c r="E21" s="26"/>
      <c r="F21" s="30">
        <v>0</v>
      </c>
      <c r="G21" s="26"/>
      <c r="H21" s="30">
        <v>0</v>
      </c>
      <c r="I21" s="26"/>
      <c r="J21" s="30">
        <v>-19084</v>
      </c>
      <c r="K21" s="26"/>
      <c r="L21" s="28">
        <v>0</v>
      </c>
      <c r="M21" s="28"/>
      <c r="N21" s="28">
        <v>5067</v>
      </c>
      <c r="O21" s="26"/>
      <c r="P21" s="26">
        <v>0</v>
      </c>
      <c r="Q21" s="26"/>
      <c r="R21" s="26">
        <v>0</v>
      </c>
      <c r="S21" s="26"/>
      <c r="T21" s="25">
        <v>3729</v>
      </c>
      <c r="U21" s="25"/>
      <c r="V21" s="30">
        <v>0</v>
      </c>
      <c r="W21" s="26"/>
      <c r="X21" s="30">
        <v>0</v>
      </c>
      <c r="Y21" s="26"/>
      <c r="Z21" s="28">
        <v>0</v>
      </c>
      <c r="AA21" s="26"/>
      <c r="AB21" s="25">
        <v>10288</v>
      </c>
      <c r="AC21" s="25"/>
      <c r="AD21" s="28">
        <v>0</v>
      </c>
      <c r="AE21" s="25"/>
      <c r="AF21" s="30">
        <v>0</v>
      </c>
      <c r="AG21" s="25"/>
      <c r="AH21" s="27">
        <v>0</v>
      </c>
      <c r="AI21" s="25"/>
      <c r="AJ21" s="30">
        <f t="shared" si="0"/>
        <v>0</v>
      </c>
    </row>
    <row r="22" spans="1:39" ht="19.5" customHeight="1">
      <c r="A22" s="112" t="s">
        <v>181</v>
      </c>
      <c r="B22" s="132"/>
      <c r="C22" s="129"/>
      <c r="D22" s="32">
        <v>0</v>
      </c>
      <c r="E22" s="26"/>
      <c r="F22" s="32">
        <v>0</v>
      </c>
      <c r="G22" s="26"/>
      <c r="H22" s="32">
        <v>0</v>
      </c>
      <c r="I22" s="26"/>
      <c r="J22" s="32">
        <v>0</v>
      </c>
      <c r="K22" s="26"/>
      <c r="L22" s="33">
        <v>0</v>
      </c>
      <c r="M22" s="28"/>
      <c r="N22" s="33">
        <v>0</v>
      </c>
      <c r="O22" s="26"/>
      <c r="P22" s="32">
        <v>0</v>
      </c>
      <c r="Q22" s="26"/>
      <c r="R22" s="32">
        <v>0</v>
      </c>
      <c r="S22" s="26"/>
      <c r="T22" s="34">
        <v>0</v>
      </c>
      <c r="U22" s="25"/>
      <c r="V22" s="32">
        <v>0</v>
      </c>
      <c r="W22" s="26"/>
      <c r="X22" s="32">
        <v>0</v>
      </c>
      <c r="Y22" s="26"/>
      <c r="Z22" s="32">
        <v>0</v>
      </c>
      <c r="AA22" s="26"/>
      <c r="AB22" s="34">
        <v>0</v>
      </c>
      <c r="AC22" s="25"/>
      <c r="AD22" s="32">
        <v>0</v>
      </c>
      <c r="AE22" s="25"/>
      <c r="AF22" s="51">
        <v>0</v>
      </c>
      <c r="AG22" s="25"/>
      <c r="AH22" s="34">
        <v>-2506</v>
      </c>
      <c r="AI22" s="25"/>
      <c r="AJ22" s="51">
        <f t="shared" si="0"/>
        <v>-2506</v>
      </c>
    </row>
    <row r="23" spans="1:39" ht="4.4000000000000004" customHeight="1">
      <c r="A23" s="112"/>
      <c r="B23" s="128"/>
      <c r="C23" s="129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9"/>
      <c r="P23" s="29"/>
      <c r="Q23" s="29"/>
      <c r="R23" s="29"/>
      <c r="S23" s="29"/>
      <c r="T23" s="25"/>
      <c r="U23" s="29"/>
      <c r="V23" s="25"/>
      <c r="W23" s="29"/>
      <c r="X23" s="25"/>
      <c r="Y23" s="29"/>
      <c r="Z23" s="25"/>
      <c r="AA23" s="29"/>
      <c r="AB23" s="25"/>
      <c r="AC23" s="28"/>
      <c r="AD23" s="25"/>
      <c r="AE23" s="28"/>
      <c r="AF23" s="25"/>
      <c r="AG23" s="25"/>
      <c r="AH23" s="25"/>
      <c r="AI23" s="25"/>
      <c r="AJ23" s="29"/>
    </row>
    <row r="24" spans="1:39" ht="19.5" customHeight="1" thickBot="1">
      <c r="A24" s="127" t="s">
        <v>182</v>
      </c>
      <c r="B24" s="130"/>
      <c r="C24" s="131"/>
      <c r="D24" s="52">
        <f>SUM(D15:D22)</f>
        <v>8467605</v>
      </c>
      <c r="E24" s="28"/>
      <c r="F24" s="52">
        <f>SUM(F15:F22)</f>
        <v>9356796</v>
      </c>
      <c r="G24" s="28"/>
      <c r="H24" s="52">
        <f>SUM(H15:H22)</f>
        <v>59152</v>
      </c>
      <c r="I24" s="28"/>
      <c r="J24" s="52">
        <f>SUM(J15:J22)</f>
        <v>3146397</v>
      </c>
      <c r="K24" s="28"/>
      <c r="L24" s="52">
        <f>SUM(L15:L22)</f>
        <v>62906</v>
      </c>
      <c r="M24" s="30"/>
      <c r="N24" s="52">
        <f>SUM(N15:N22)</f>
        <v>-178137</v>
      </c>
      <c r="O24" s="31"/>
      <c r="P24" s="52">
        <f>SUM(P15:P22)</f>
        <v>0</v>
      </c>
      <c r="Q24" s="31"/>
      <c r="R24" s="52">
        <f>SUM(R15:R22)</f>
        <v>0</v>
      </c>
      <c r="S24" s="31"/>
      <c r="T24" s="52">
        <f>SUM(T15:T22)</f>
        <v>-605422</v>
      </c>
      <c r="U24" s="28"/>
      <c r="V24" s="52">
        <f>SUM(V15:V22)</f>
        <v>-158337</v>
      </c>
      <c r="W24" s="28"/>
      <c r="X24" s="52">
        <f>SUM(X15:X22)</f>
        <v>1047876</v>
      </c>
      <c r="Y24" s="28"/>
      <c r="Z24" s="52">
        <f>SUM(Z15:Z22)</f>
        <v>790965</v>
      </c>
      <c r="AA24" s="28"/>
      <c r="AB24" s="52">
        <f>SUM(AB15:AB22)</f>
        <v>41711115</v>
      </c>
      <c r="AC24" s="28"/>
      <c r="AD24" s="52">
        <f>SUM(AD15:AD22)</f>
        <v>-790965</v>
      </c>
      <c r="AE24" s="28"/>
      <c r="AF24" s="52">
        <f>SUM(AF15:AF22)</f>
        <v>62909951</v>
      </c>
      <c r="AG24" s="28"/>
      <c r="AH24" s="52">
        <f>SUM(AH15:AH22)</f>
        <v>300919</v>
      </c>
      <c r="AI24" s="28"/>
      <c r="AJ24" s="52">
        <f>SUM(AJ15:AJ22)</f>
        <v>63210870</v>
      </c>
    </row>
    <row r="25" spans="1:39" ht="19.5" customHeight="1" thickTop="1">
      <c r="A25" s="127"/>
      <c r="B25" s="130"/>
      <c r="C25" s="131"/>
      <c r="D25" s="30"/>
      <c r="E25" s="28"/>
      <c r="F25" s="30"/>
      <c r="G25" s="28"/>
      <c r="H25" s="30"/>
      <c r="I25" s="28"/>
      <c r="J25" s="30"/>
      <c r="K25" s="28"/>
      <c r="L25" s="30"/>
      <c r="M25" s="30"/>
      <c r="N25" s="30"/>
      <c r="O25" s="31"/>
      <c r="P25" s="31"/>
      <c r="Q25" s="31"/>
      <c r="R25" s="31"/>
      <c r="S25" s="31"/>
      <c r="T25" s="30"/>
      <c r="U25" s="28"/>
      <c r="V25" s="30"/>
      <c r="W25" s="28"/>
      <c r="X25" s="30"/>
      <c r="Y25" s="28"/>
      <c r="Z25" s="30"/>
      <c r="AA25" s="28"/>
      <c r="AB25" s="30"/>
      <c r="AC25" s="28"/>
      <c r="AD25" s="30"/>
      <c r="AE25" s="28"/>
      <c r="AF25" s="30"/>
      <c r="AG25" s="28"/>
      <c r="AH25" s="30"/>
      <c r="AI25" s="28"/>
      <c r="AJ25" s="30"/>
    </row>
    <row r="26" spans="1:39" ht="19.5" customHeight="1">
      <c r="A26" s="127" t="s">
        <v>183</v>
      </c>
      <c r="B26" s="130"/>
      <c r="C26" s="131"/>
      <c r="D26" s="30">
        <v>8467605</v>
      </c>
      <c r="E26" s="28"/>
      <c r="F26" s="30">
        <v>9356796</v>
      </c>
      <c r="G26" s="28"/>
      <c r="H26" s="30">
        <v>59152</v>
      </c>
      <c r="I26" s="28"/>
      <c r="J26" s="30">
        <v>3146397</v>
      </c>
      <c r="K26" s="28"/>
      <c r="L26" s="30">
        <v>62906</v>
      </c>
      <c r="M26" s="30"/>
      <c r="N26" s="30">
        <v>-178137</v>
      </c>
      <c r="O26" s="31"/>
      <c r="P26" s="31">
        <v>0</v>
      </c>
      <c r="Q26" s="31"/>
      <c r="R26" s="31">
        <v>0</v>
      </c>
      <c r="S26" s="31"/>
      <c r="T26" s="30">
        <v>-605422</v>
      </c>
      <c r="U26" s="28"/>
      <c r="V26" s="30">
        <v>-158337</v>
      </c>
      <c r="W26" s="28"/>
      <c r="X26" s="30">
        <v>1047876</v>
      </c>
      <c r="Y26" s="28"/>
      <c r="Z26" s="28">
        <v>790965</v>
      </c>
      <c r="AA26" s="28"/>
      <c r="AB26" s="30">
        <v>41711115</v>
      </c>
      <c r="AC26" s="28"/>
      <c r="AD26" s="28">
        <v>-790965</v>
      </c>
      <c r="AE26" s="28"/>
      <c r="AF26" s="30">
        <v>62909951</v>
      </c>
      <c r="AG26" s="25"/>
      <c r="AH26" s="30">
        <v>300919</v>
      </c>
      <c r="AI26" s="25"/>
      <c r="AJ26" s="30">
        <f t="shared" ref="AJ26:AJ33" si="1">SUM(AF26:AH26)</f>
        <v>63210870</v>
      </c>
    </row>
    <row r="27" spans="1:39" ht="19.5" customHeight="1">
      <c r="A27" s="112" t="s">
        <v>176</v>
      </c>
      <c r="B27" s="132">
        <v>32</v>
      </c>
      <c r="C27" s="133"/>
      <c r="D27" s="30">
        <v>0</v>
      </c>
      <c r="E27" s="28"/>
      <c r="F27" s="30">
        <v>0</v>
      </c>
      <c r="G27" s="28"/>
      <c r="H27" s="30">
        <v>0</v>
      </c>
      <c r="I27" s="28"/>
      <c r="J27" s="30">
        <v>0</v>
      </c>
      <c r="K27" s="28"/>
      <c r="L27" s="30">
        <v>0</v>
      </c>
      <c r="M27" s="30"/>
      <c r="N27" s="30">
        <v>0</v>
      </c>
      <c r="O27" s="31"/>
      <c r="P27" s="31">
        <v>0</v>
      </c>
      <c r="Q27" s="31"/>
      <c r="R27" s="31">
        <v>0</v>
      </c>
      <c r="S27" s="31"/>
      <c r="T27" s="29">
        <v>0</v>
      </c>
      <c r="U27" s="28"/>
      <c r="V27" s="28">
        <v>0</v>
      </c>
      <c r="W27" s="25"/>
      <c r="X27" s="28">
        <v>0</v>
      </c>
      <c r="Y27" s="25"/>
      <c r="Z27" s="28">
        <v>0</v>
      </c>
      <c r="AA27" s="25"/>
      <c r="AB27" s="29">
        <v>-3514967</v>
      </c>
      <c r="AC27" s="25"/>
      <c r="AD27" s="28">
        <v>0</v>
      </c>
      <c r="AE27" s="25"/>
      <c r="AF27" s="30">
        <f>SUM(D27:AD27)</f>
        <v>-3514967</v>
      </c>
      <c r="AG27" s="25"/>
      <c r="AH27" s="29">
        <v>0</v>
      </c>
      <c r="AI27" s="25"/>
      <c r="AJ27" s="30">
        <f>SUM(AF27:AH27)</f>
        <v>-3514967</v>
      </c>
    </row>
    <row r="28" spans="1:39" ht="19.5" customHeight="1">
      <c r="A28" s="112" t="s">
        <v>177</v>
      </c>
      <c r="B28" s="132">
        <v>40</v>
      </c>
      <c r="C28" s="133"/>
      <c r="D28" s="30">
        <v>0</v>
      </c>
      <c r="E28" s="28"/>
      <c r="F28" s="30">
        <v>0</v>
      </c>
      <c r="G28" s="28"/>
      <c r="H28" s="30">
        <v>32516</v>
      </c>
      <c r="I28" s="28"/>
      <c r="J28" s="30">
        <v>0</v>
      </c>
      <c r="K28" s="28"/>
      <c r="L28" s="30">
        <v>0</v>
      </c>
      <c r="M28" s="30"/>
      <c r="N28" s="30">
        <v>0</v>
      </c>
      <c r="O28" s="31"/>
      <c r="P28" s="31">
        <v>0</v>
      </c>
      <c r="Q28" s="31"/>
      <c r="R28" s="31">
        <v>0</v>
      </c>
      <c r="S28" s="31"/>
      <c r="T28" s="29">
        <v>0</v>
      </c>
      <c r="U28" s="28"/>
      <c r="V28" s="28">
        <v>0</v>
      </c>
      <c r="W28" s="25"/>
      <c r="X28" s="28">
        <v>0</v>
      </c>
      <c r="Y28" s="25"/>
      <c r="Z28" s="28">
        <v>0</v>
      </c>
      <c r="AA28" s="25"/>
      <c r="AB28" s="30">
        <v>0</v>
      </c>
      <c r="AC28" s="25"/>
      <c r="AD28" s="28">
        <v>0</v>
      </c>
      <c r="AE28" s="25"/>
      <c r="AF28" s="30">
        <f t="shared" ref="AF28:AF33" si="2">SUM(D28:AD28)</f>
        <v>32516</v>
      </c>
      <c r="AG28" s="25"/>
      <c r="AH28" s="29">
        <v>0</v>
      </c>
      <c r="AI28" s="25"/>
      <c r="AJ28" s="30">
        <f>SUM(AF28:AH28)</f>
        <v>32516</v>
      </c>
    </row>
    <row r="29" spans="1:39" ht="19.5" customHeight="1">
      <c r="A29" s="112" t="s">
        <v>170</v>
      </c>
      <c r="B29" s="132">
        <v>29</v>
      </c>
      <c r="C29" s="133"/>
      <c r="D29" s="30">
        <v>0</v>
      </c>
      <c r="E29" s="28"/>
      <c r="F29" s="30">
        <v>0</v>
      </c>
      <c r="G29" s="28"/>
      <c r="H29" s="30">
        <v>0</v>
      </c>
      <c r="I29" s="28"/>
      <c r="J29" s="30">
        <v>0</v>
      </c>
      <c r="K29" s="28"/>
      <c r="L29" s="30">
        <v>0</v>
      </c>
      <c r="M29" s="30"/>
      <c r="N29" s="30">
        <v>0</v>
      </c>
      <c r="O29" s="31"/>
      <c r="P29" s="31">
        <v>0</v>
      </c>
      <c r="Q29" s="31"/>
      <c r="R29" s="31">
        <v>0</v>
      </c>
      <c r="S29" s="31"/>
      <c r="T29" s="29">
        <v>0</v>
      </c>
      <c r="U29" s="28"/>
      <c r="V29" s="28">
        <v>0</v>
      </c>
      <c r="W29" s="25"/>
      <c r="X29" s="28">
        <v>0</v>
      </c>
      <c r="Y29" s="25"/>
      <c r="Z29" s="28">
        <v>1158739</v>
      </c>
      <c r="AA29" s="25"/>
      <c r="AB29" s="29">
        <v>-1158739</v>
      </c>
      <c r="AC29" s="25"/>
      <c r="AD29" s="28">
        <v>-1158739</v>
      </c>
      <c r="AE29" s="25"/>
      <c r="AF29" s="30">
        <f t="shared" si="2"/>
        <v>-1158739</v>
      </c>
      <c r="AG29" s="25"/>
      <c r="AH29" s="29">
        <v>0</v>
      </c>
      <c r="AI29" s="25"/>
      <c r="AJ29" s="30">
        <f t="shared" si="1"/>
        <v>-1158739</v>
      </c>
    </row>
    <row r="30" spans="1:39" ht="19.5" customHeight="1">
      <c r="A30" s="112" t="s">
        <v>179</v>
      </c>
      <c r="B30" s="132"/>
      <c r="C30" s="129"/>
      <c r="D30" s="30">
        <v>0</v>
      </c>
      <c r="E30" s="26"/>
      <c r="F30" s="30">
        <v>0</v>
      </c>
      <c r="G30" s="26"/>
      <c r="H30" s="30">
        <v>0</v>
      </c>
      <c r="I30" s="26"/>
      <c r="J30" s="30">
        <v>0</v>
      </c>
      <c r="K30" s="26"/>
      <c r="L30" s="28">
        <v>546976</v>
      </c>
      <c r="M30" s="28"/>
      <c r="N30" s="28">
        <v>196319</v>
      </c>
      <c r="O30" s="26"/>
      <c r="P30" s="26">
        <v>7706</v>
      </c>
      <c r="Q30" s="26"/>
      <c r="R30" s="26">
        <v>-24865</v>
      </c>
      <c r="S30" s="26"/>
      <c r="T30" s="25">
        <v>-144038</v>
      </c>
      <c r="U30" s="25"/>
      <c r="V30" s="28">
        <v>0</v>
      </c>
      <c r="W30" s="26"/>
      <c r="X30" s="28">
        <v>0</v>
      </c>
      <c r="Y30" s="26"/>
      <c r="Z30" s="28">
        <v>0</v>
      </c>
      <c r="AA30" s="26"/>
      <c r="AB30" s="25">
        <v>5921423</v>
      </c>
      <c r="AC30" s="25"/>
      <c r="AD30" s="28">
        <v>0</v>
      </c>
      <c r="AE30" s="25"/>
      <c r="AF30" s="30">
        <f t="shared" si="2"/>
        <v>6503521</v>
      </c>
      <c r="AG30" s="25"/>
      <c r="AH30" s="27">
        <v>55760</v>
      </c>
      <c r="AI30" s="25"/>
      <c r="AJ30" s="30">
        <f t="shared" si="1"/>
        <v>6559281</v>
      </c>
      <c r="AM30" s="134"/>
    </row>
    <row r="31" spans="1:39" ht="19.5" customHeight="1">
      <c r="A31" s="112" t="s">
        <v>180</v>
      </c>
      <c r="B31" s="132"/>
      <c r="C31" s="129"/>
      <c r="D31" s="30">
        <v>0</v>
      </c>
      <c r="E31" s="26"/>
      <c r="F31" s="30">
        <v>0</v>
      </c>
      <c r="G31" s="26"/>
      <c r="H31" s="30">
        <v>0</v>
      </c>
      <c r="I31" s="26"/>
      <c r="J31" s="30">
        <v>-19084</v>
      </c>
      <c r="K31" s="26"/>
      <c r="L31" s="28">
        <v>0</v>
      </c>
      <c r="M31" s="28"/>
      <c r="N31" s="28">
        <v>175143</v>
      </c>
      <c r="O31" s="26"/>
      <c r="P31" s="26">
        <v>0</v>
      </c>
      <c r="Q31" s="26"/>
      <c r="R31" s="26">
        <v>0</v>
      </c>
      <c r="S31" s="26"/>
      <c r="T31" s="25">
        <v>-32334</v>
      </c>
      <c r="U31" s="25"/>
      <c r="V31" s="28">
        <v>0</v>
      </c>
      <c r="W31" s="26"/>
      <c r="X31" s="28">
        <v>0</v>
      </c>
      <c r="Y31" s="26"/>
      <c r="Z31" s="28">
        <v>0</v>
      </c>
      <c r="AA31" s="26"/>
      <c r="AB31" s="25">
        <v>-123725</v>
      </c>
      <c r="AC31" s="25"/>
      <c r="AD31" s="28">
        <v>0</v>
      </c>
      <c r="AE31" s="25"/>
      <c r="AF31" s="30">
        <f t="shared" si="2"/>
        <v>0</v>
      </c>
      <c r="AG31" s="25"/>
      <c r="AH31" s="27">
        <v>0</v>
      </c>
      <c r="AI31" s="25"/>
      <c r="AJ31" s="30">
        <f t="shared" si="1"/>
        <v>0</v>
      </c>
    </row>
    <row r="32" spans="1:39" ht="29">
      <c r="A32" s="128" t="s">
        <v>280</v>
      </c>
      <c r="B32" s="132"/>
      <c r="C32" s="129"/>
      <c r="D32" s="78">
        <v>0</v>
      </c>
      <c r="E32" s="26"/>
      <c r="F32" s="78">
        <v>0</v>
      </c>
      <c r="G32" s="26"/>
      <c r="H32" s="78">
        <v>0</v>
      </c>
      <c r="I32" s="26"/>
      <c r="J32" s="78">
        <v>0</v>
      </c>
      <c r="K32" s="26"/>
      <c r="L32" s="78">
        <v>0</v>
      </c>
      <c r="M32" s="28"/>
      <c r="N32" s="78">
        <v>0</v>
      </c>
      <c r="O32" s="26"/>
      <c r="P32" s="78">
        <v>0</v>
      </c>
      <c r="Q32" s="26"/>
      <c r="R32" s="78">
        <v>0</v>
      </c>
      <c r="S32" s="26"/>
      <c r="T32" s="78">
        <v>0</v>
      </c>
      <c r="U32" s="25"/>
      <c r="V32" s="30">
        <v>35</v>
      </c>
      <c r="W32" s="26"/>
      <c r="X32" s="28">
        <v>0</v>
      </c>
      <c r="Y32" s="26"/>
      <c r="Z32" s="28">
        <v>0</v>
      </c>
      <c r="AA32" s="26"/>
      <c r="AB32" s="25">
        <v>0</v>
      </c>
      <c r="AC32" s="25"/>
      <c r="AD32" s="28">
        <v>0</v>
      </c>
      <c r="AE32" s="25"/>
      <c r="AF32" s="30">
        <f t="shared" si="2"/>
        <v>35</v>
      </c>
      <c r="AG32" s="25"/>
      <c r="AH32" s="27">
        <v>0</v>
      </c>
      <c r="AI32" s="25"/>
      <c r="AJ32" s="30">
        <f t="shared" si="1"/>
        <v>35</v>
      </c>
    </row>
    <row r="33" spans="1:36" ht="19.5" customHeight="1">
      <c r="A33" s="112" t="s">
        <v>181</v>
      </c>
      <c r="B33" s="132"/>
      <c r="C33" s="129"/>
      <c r="D33" s="32">
        <v>0</v>
      </c>
      <c r="E33" s="26"/>
      <c r="F33" s="32">
        <v>0</v>
      </c>
      <c r="G33" s="26"/>
      <c r="H33" s="32">
        <v>0</v>
      </c>
      <c r="I33" s="26"/>
      <c r="J33" s="32">
        <v>0</v>
      </c>
      <c r="K33" s="26"/>
      <c r="L33" s="33">
        <v>0</v>
      </c>
      <c r="M33" s="28"/>
      <c r="N33" s="33">
        <v>0</v>
      </c>
      <c r="O33" s="26"/>
      <c r="P33" s="32">
        <v>0</v>
      </c>
      <c r="Q33" s="26"/>
      <c r="R33" s="32">
        <v>0</v>
      </c>
      <c r="S33" s="26"/>
      <c r="T33" s="34">
        <v>0</v>
      </c>
      <c r="U33" s="25"/>
      <c r="V33" s="32">
        <v>0</v>
      </c>
      <c r="W33" s="26"/>
      <c r="X33" s="33">
        <v>0</v>
      </c>
      <c r="Y33" s="26"/>
      <c r="Z33" s="32">
        <v>0</v>
      </c>
      <c r="AA33" s="26"/>
      <c r="AB33" s="34">
        <v>0</v>
      </c>
      <c r="AC33" s="25"/>
      <c r="AD33" s="32">
        <v>0</v>
      </c>
      <c r="AE33" s="25"/>
      <c r="AF33" s="51">
        <f t="shared" si="2"/>
        <v>0</v>
      </c>
      <c r="AG33" s="25"/>
      <c r="AH33" s="34">
        <v>77244</v>
      </c>
      <c r="AI33" s="25"/>
      <c r="AJ33" s="51">
        <f t="shared" si="1"/>
        <v>77244</v>
      </c>
    </row>
    <row r="34" spans="1:36" ht="4.4000000000000004" customHeight="1">
      <c r="A34" s="112"/>
      <c r="B34" s="128"/>
      <c r="C34" s="129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9"/>
      <c r="P34" s="29"/>
      <c r="Q34" s="29"/>
      <c r="R34" s="29"/>
      <c r="S34" s="29"/>
      <c r="T34" s="25"/>
      <c r="U34" s="29"/>
      <c r="V34" s="25"/>
      <c r="W34" s="29"/>
      <c r="X34" s="25"/>
      <c r="Y34" s="29"/>
      <c r="Z34" s="25"/>
      <c r="AA34" s="29"/>
      <c r="AB34" s="25"/>
      <c r="AC34" s="28"/>
      <c r="AD34" s="25"/>
      <c r="AE34" s="28"/>
      <c r="AF34" s="25"/>
      <c r="AG34" s="25"/>
      <c r="AH34" s="25"/>
      <c r="AI34" s="25"/>
      <c r="AJ34" s="29"/>
    </row>
    <row r="35" spans="1:36" ht="19.5" customHeight="1" thickBot="1">
      <c r="A35" s="127" t="s">
        <v>184</v>
      </c>
      <c r="B35" s="130"/>
      <c r="C35" s="131"/>
      <c r="D35" s="52">
        <f>SUM(D26:D33)</f>
        <v>8467605</v>
      </c>
      <c r="E35" s="28"/>
      <c r="F35" s="52">
        <f>SUM(F26:F33)</f>
        <v>9356796</v>
      </c>
      <c r="G35" s="28"/>
      <c r="H35" s="52">
        <f>SUM(H26:H33)</f>
        <v>91668</v>
      </c>
      <c r="I35" s="28"/>
      <c r="J35" s="52">
        <f>SUM(J26:J33)</f>
        <v>3127313</v>
      </c>
      <c r="K35" s="28"/>
      <c r="L35" s="52">
        <f>SUM(L26:L33)</f>
        <v>609882</v>
      </c>
      <c r="M35" s="30"/>
      <c r="N35" s="52">
        <f>SUM(N26:N33)</f>
        <v>193325</v>
      </c>
      <c r="O35" s="31"/>
      <c r="P35" s="52">
        <f>SUM(P26:P33)</f>
        <v>7706</v>
      </c>
      <c r="Q35" s="31"/>
      <c r="R35" s="52">
        <f>SUM(R26:R33)</f>
        <v>-24865</v>
      </c>
      <c r="S35" s="31"/>
      <c r="T35" s="52">
        <f>SUM(T26:T33)</f>
        <v>-781794</v>
      </c>
      <c r="U35" s="28"/>
      <c r="V35" s="52">
        <f>SUM(V26:V33)</f>
        <v>-158302</v>
      </c>
      <c r="W35" s="28"/>
      <c r="X35" s="52">
        <f>SUM(X26:X33)</f>
        <v>1047876</v>
      </c>
      <c r="Y35" s="28"/>
      <c r="Z35" s="52">
        <f>SUM(Z26:Z33)</f>
        <v>1949704</v>
      </c>
      <c r="AA35" s="28"/>
      <c r="AB35" s="52">
        <f>SUM(AB26:AB33)</f>
        <v>42835107</v>
      </c>
      <c r="AC35" s="28"/>
      <c r="AD35" s="52">
        <f>SUM(AD26:AD33)</f>
        <v>-1949704</v>
      </c>
      <c r="AE35" s="28"/>
      <c r="AF35" s="52">
        <f>SUM(AF26:AF33)</f>
        <v>64772317</v>
      </c>
      <c r="AG35" s="28"/>
      <c r="AH35" s="52">
        <f>SUM(AH26:AH33)</f>
        <v>433923</v>
      </c>
      <c r="AI35" s="28"/>
      <c r="AJ35" s="52">
        <f>SUM(AJ26:AJ33)</f>
        <v>65206240</v>
      </c>
    </row>
    <row r="36" spans="1:36" ht="19.5" customHeight="1" thickTop="1">
      <c r="A36" s="127"/>
      <c r="B36" s="130"/>
      <c r="C36" s="131"/>
      <c r="D36" s="30"/>
      <c r="E36" s="28"/>
      <c r="F36" s="30"/>
      <c r="G36" s="28"/>
      <c r="H36" s="30"/>
      <c r="I36" s="28"/>
      <c r="J36" s="30"/>
      <c r="K36" s="28"/>
      <c r="L36" s="30"/>
      <c r="M36" s="30"/>
      <c r="N36" s="30"/>
      <c r="O36" s="31"/>
      <c r="P36" s="31"/>
      <c r="Q36" s="31"/>
      <c r="R36" s="31"/>
      <c r="S36" s="31"/>
      <c r="T36" s="30"/>
      <c r="U36" s="28"/>
      <c r="V36" s="30"/>
      <c r="W36" s="28"/>
      <c r="X36" s="30"/>
      <c r="Y36" s="28"/>
      <c r="Z36" s="30"/>
      <c r="AA36" s="28"/>
      <c r="AB36" s="30"/>
      <c r="AC36" s="28"/>
      <c r="AD36" s="30"/>
      <c r="AE36" s="28"/>
      <c r="AF36" s="30"/>
      <c r="AG36" s="109"/>
      <c r="AH36" s="109"/>
      <c r="AI36" s="109"/>
      <c r="AJ36" s="109"/>
    </row>
    <row r="37" spans="1:36" ht="19.5" customHeight="1">
      <c r="A37" s="127"/>
      <c r="B37" s="130"/>
      <c r="C37" s="131"/>
      <c r="D37" s="30"/>
      <c r="E37" s="28"/>
      <c r="F37" s="30"/>
      <c r="G37" s="28"/>
      <c r="H37" s="30"/>
      <c r="I37" s="28"/>
      <c r="J37" s="30"/>
      <c r="K37" s="28"/>
      <c r="L37" s="30"/>
      <c r="M37" s="30"/>
      <c r="N37" s="30"/>
      <c r="O37" s="31"/>
      <c r="P37" s="31"/>
      <c r="Q37" s="31"/>
      <c r="R37" s="31"/>
      <c r="S37" s="31"/>
      <c r="T37" s="30"/>
      <c r="U37" s="28"/>
      <c r="V37" s="30"/>
      <c r="W37" s="28"/>
      <c r="X37" s="30"/>
      <c r="Y37" s="28"/>
      <c r="Z37" s="30"/>
      <c r="AA37" s="28"/>
      <c r="AB37" s="30"/>
      <c r="AC37" s="28"/>
      <c r="AD37" s="30"/>
      <c r="AE37" s="28"/>
      <c r="AF37" s="30"/>
      <c r="AG37" s="28"/>
      <c r="AH37" s="30"/>
      <c r="AI37" s="28"/>
      <c r="AJ37" s="30"/>
    </row>
    <row r="38" spans="1:36" ht="19.5" customHeight="1">
      <c r="A38" s="127"/>
      <c r="B38" s="130"/>
      <c r="C38" s="131"/>
      <c r="D38" s="30"/>
      <c r="E38" s="28"/>
      <c r="F38" s="30"/>
      <c r="G38" s="28"/>
      <c r="H38" s="30"/>
      <c r="I38" s="28"/>
      <c r="J38" s="30"/>
      <c r="K38" s="28"/>
      <c r="L38" s="30"/>
      <c r="M38" s="30"/>
      <c r="N38" s="30"/>
      <c r="O38" s="31"/>
      <c r="P38" s="31"/>
      <c r="Q38" s="31"/>
      <c r="R38" s="31"/>
      <c r="S38" s="31"/>
      <c r="T38" s="30"/>
      <c r="U38" s="28"/>
      <c r="V38" s="30"/>
      <c r="W38" s="28"/>
      <c r="X38" s="30"/>
      <c r="Y38" s="28"/>
      <c r="Z38" s="30"/>
      <c r="AA38" s="28"/>
      <c r="AB38" s="30"/>
      <c r="AC38" s="28"/>
      <c r="AD38" s="30"/>
      <c r="AE38" s="28"/>
      <c r="AF38" s="30"/>
      <c r="AG38" s="28"/>
      <c r="AH38" s="30"/>
      <c r="AI38" s="28"/>
      <c r="AJ38" s="30"/>
    </row>
    <row r="39" spans="1:36" ht="19.5" customHeight="1">
      <c r="A39" s="127"/>
      <c r="B39" s="130"/>
      <c r="C39" s="131"/>
      <c r="D39" s="30"/>
      <c r="E39" s="28"/>
      <c r="F39" s="30"/>
      <c r="G39" s="28"/>
      <c r="H39" s="30"/>
      <c r="I39" s="28"/>
      <c r="J39" s="30"/>
      <c r="K39" s="28"/>
      <c r="L39" s="30"/>
      <c r="M39" s="30"/>
      <c r="N39" s="30"/>
      <c r="O39" s="31"/>
      <c r="P39" s="31"/>
      <c r="Q39" s="31"/>
      <c r="R39" s="31"/>
      <c r="S39" s="31"/>
      <c r="T39" s="30"/>
      <c r="U39" s="28"/>
      <c r="V39" s="30"/>
      <c r="W39" s="28"/>
      <c r="X39" s="30"/>
      <c r="Y39" s="28"/>
      <c r="Z39" s="30"/>
      <c r="AA39" s="28"/>
      <c r="AB39" s="30"/>
      <c r="AC39" s="28"/>
      <c r="AD39" s="30"/>
      <c r="AE39" s="28"/>
      <c r="AF39" s="30"/>
      <c r="AG39" s="28"/>
      <c r="AH39" s="30"/>
      <c r="AI39" s="28"/>
      <c r="AJ39" s="30"/>
    </row>
    <row r="40" spans="1:36" ht="18.75" customHeight="1">
      <c r="A40" s="127"/>
      <c r="B40" s="130"/>
      <c r="C40" s="131"/>
      <c r="D40" s="30"/>
      <c r="E40" s="28"/>
      <c r="F40" s="30"/>
      <c r="G40" s="28"/>
      <c r="H40" s="30"/>
      <c r="I40" s="28"/>
      <c r="J40" s="30"/>
      <c r="K40" s="28"/>
      <c r="L40" s="30"/>
      <c r="M40" s="30"/>
      <c r="N40" s="30"/>
      <c r="O40" s="31"/>
      <c r="P40" s="31"/>
      <c r="Q40" s="31"/>
      <c r="R40" s="31"/>
      <c r="S40" s="31"/>
      <c r="T40" s="30"/>
      <c r="U40" s="28"/>
      <c r="V40" s="30"/>
      <c r="W40" s="28"/>
      <c r="X40" s="30"/>
      <c r="Y40" s="28"/>
      <c r="Z40" s="30"/>
      <c r="AA40" s="28"/>
      <c r="AB40" s="30"/>
      <c r="AC40" s="28"/>
      <c r="AD40" s="30"/>
      <c r="AE40" s="28"/>
      <c r="AF40" s="30"/>
      <c r="AG40" s="28"/>
      <c r="AH40" s="30"/>
      <c r="AI40" s="28"/>
      <c r="AJ40" s="30"/>
    </row>
    <row r="41" spans="1:36" ht="8.25" customHeight="1">
      <c r="A41" s="127"/>
      <c r="B41" s="130"/>
      <c r="C41" s="131"/>
      <c r="D41" s="30"/>
      <c r="E41" s="28"/>
      <c r="F41" s="30"/>
      <c r="G41" s="28"/>
      <c r="H41" s="30"/>
      <c r="I41" s="28"/>
      <c r="J41" s="30"/>
      <c r="K41" s="28"/>
      <c r="L41" s="30"/>
      <c r="M41" s="30"/>
      <c r="N41" s="30"/>
      <c r="O41" s="31"/>
      <c r="P41" s="31"/>
      <c r="Q41" s="31"/>
      <c r="R41" s="31"/>
      <c r="S41" s="31"/>
      <c r="T41" s="30"/>
      <c r="U41" s="28"/>
      <c r="V41" s="30"/>
      <c r="W41" s="28"/>
      <c r="X41" s="30"/>
      <c r="Y41" s="28"/>
      <c r="Z41" s="30"/>
      <c r="AA41" s="28"/>
      <c r="AB41" s="30"/>
      <c r="AC41" s="28"/>
      <c r="AD41" s="30"/>
      <c r="AE41" s="28"/>
      <c r="AF41" s="30"/>
      <c r="AG41" s="28"/>
      <c r="AH41" s="30"/>
      <c r="AI41" s="28"/>
      <c r="AJ41" s="30"/>
    </row>
    <row r="42" spans="1:36" ht="9" customHeight="1">
      <c r="A42" s="127"/>
      <c r="B42" s="130"/>
      <c r="C42" s="131"/>
      <c r="D42" s="30"/>
      <c r="E42" s="28"/>
      <c r="F42" s="30"/>
      <c r="G42" s="28"/>
      <c r="H42" s="30"/>
      <c r="I42" s="28"/>
      <c r="J42" s="30"/>
      <c r="K42" s="28"/>
      <c r="L42" s="30"/>
      <c r="M42" s="30"/>
      <c r="N42" s="30"/>
      <c r="O42" s="31"/>
      <c r="P42" s="31"/>
      <c r="Q42" s="31"/>
      <c r="R42" s="31"/>
      <c r="S42" s="31"/>
      <c r="T42" s="30"/>
      <c r="U42" s="28"/>
      <c r="V42" s="30"/>
      <c r="W42" s="28"/>
      <c r="X42" s="30"/>
      <c r="Y42" s="28"/>
      <c r="Z42" s="30"/>
      <c r="AA42" s="28"/>
      <c r="AB42" s="30"/>
      <c r="AC42" s="28"/>
      <c r="AD42" s="30"/>
      <c r="AE42" s="28"/>
      <c r="AF42" s="30"/>
      <c r="AG42" s="28"/>
      <c r="AH42" s="30"/>
      <c r="AI42" s="28"/>
      <c r="AJ42" s="30"/>
    </row>
    <row r="43" spans="1:36" ht="22.4" customHeight="1">
      <c r="A43" s="210" t="s">
        <v>29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135"/>
      <c r="M43" s="135"/>
      <c r="N43" s="135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</row>
  </sheetData>
  <mergeCells count="5">
    <mergeCell ref="D5:AH5"/>
    <mergeCell ref="D6:AF6"/>
    <mergeCell ref="H7:V7"/>
    <mergeCell ref="G11:H11"/>
    <mergeCell ref="A43:K43"/>
  </mergeCells>
  <pageMargins left="0.3" right="0.3" top="0.5" bottom="0.6" header="0.49" footer="0.4"/>
  <pageSetup paperSize="9" scale="70" firstPageNumber="1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D4FE1-1FCF-4935-A112-84148592F9C5}">
  <dimension ref="A1:AD41"/>
  <sheetViews>
    <sheetView zoomScaleNormal="100" zoomScaleSheetLayoutView="100" zoomScalePageLayoutView="55" workbookViewId="0">
      <selection sqref="A1:AD1"/>
    </sheetView>
  </sheetViews>
  <sheetFormatPr defaultColWidth="9.09765625" defaultRowHeight="21.75" customHeight="1"/>
  <cols>
    <col min="1" max="1" width="34.09765625" style="138" customWidth="1"/>
    <col min="2" max="2" width="7.09765625" style="138" customWidth="1"/>
    <col min="3" max="3" width="0.69921875" style="138" customWidth="1"/>
    <col min="4" max="4" width="9.69921875" style="152" customWidth="1"/>
    <col min="5" max="5" width="0.69921875" style="153" customWidth="1"/>
    <col min="6" max="6" width="8.09765625" style="153" bestFit="1" customWidth="1"/>
    <col min="7" max="7" width="0.69921875" style="153" customWidth="1"/>
    <col min="8" max="8" width="10.69921875" style="153" customWidth="1"/>
    <col min="9" max="9" width="0.3984375" style="153" customWidth="1"/>
    <col min="10" max="10" width="8.09765625" style="153" customWidth="1"/>
    <col min="11" max="11" width="0.69921875" style="153" customWidth="1"/>
    <col min="12" max="12" width="18.3984375" style="153" customWidth="1"/>
    <col min="13" max="13" width="0.69921875" style="153" customWidth="1"/>
    <col min="14" max="14" width="17.8984375" style="153" customWidth="1"/>
    <col min="15" max="15" width="0.69921875" style="153" customWidth="1"/>
    <col min="16" max="16" width="7.8984375" style="153" customWidth="1"/>
    <col min="17" max="17" width="0.69921875" style="153" customWidth="1"/>
    <col min="18" max="18" width="21" style="153" customWidth="1"/>
    <col min="19" max="19" width="0.69921875" style="153" customWidth="1"/>
    <col min="20" max="20" width="16.296875" style="153" customWidth="1"/>
    <col min="21" max="21" width="0.69921875" style="153" customWidth="1"/>
    <col min="22" max="22" width="10.09765625" style="153" customWidth="1"/>
    <col min="23" max="23" width="0.69921875" style="153" customWidth="1"/>
    <col min="24" max="24" width="9.69921875" style="153" customWidth="1"/>
    <col min="25" max="25" width="0.69921875" style="153" customWidth="1"/>
    <col min="26" max="26" width="9.09765625" style="153" bestFit="1" customWidth="1"/>
    <col min="27" max="27" width="0.3984375" style="153" customWidth="1"/>
    <col min="28" max="28" width="9.09765625" style="153" customWidth="1"/>
    <col min="29" max="29" width="0.69921875" style="153" customWidth="1"/>
    <col min="30" max="30" width="10" style="153" customWidth="1"/>
    <col min="31" max="16384" width="9.09765625" style="138"/>
  </cols>
  <sheetData>
    <row r="1" spans="1:30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</row>
    <row r="2" spans="1:30" ht="19.5" customHeight="1">
      <c r="A2" s="211" t="s">
        <v>185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</row>
    <row r="3" spans="1:30" ht="19.5" customHeight="1">
      <c r="A3" s="212" t="s">
        <v>72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</row>
    <row r="4" spans="1:30" s="140" customFormat="1" ht="19.5" customHeight="1">
      <c r="A4" s="139"/>
      <c r="B4" s="139"/>
      <c r="C4" s="139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0" s="114" customFormat="1" ht="19.5" customHeight="1">
      <c r="D5" s="141" t="s">
        <v>4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11"/>
      <c r="AD5" s="116" t="s">
        <v>124</v>
      </c>
    </row>
    <row r="6" spans="1:30" s="114" customFormat="1" ht="19.5" customHeight="1">
      <c r="B6" s="123"/>
      <c r="C6" s="123"/>
      <c r="D6" s="120"/>
      <c r="E6" s="117"/>
      <c r="F6" s="117"/>
      <c r="G6" s="117"/>
      <c r="H6" s="214" t="s">
        <v>56</v>
      </c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117"/>
      <c r="V6" s="117"/>
      <c r="W6" s="108"/>
      <c r="X6" s="108"/>
      <c r="Y6" s="108"/>
      <c r="Z6" s="117"/>
      <c r="AA6" s="117"/>
      <c r="AB6" s="117"/>
      <c r="AC6" s="117"/>
      <c r="AD6" s="117"/>
    </row>
    <row r="7" spans="1:30" s="114" customFormat="1" ht="19.5" customHeight="1">
      <c r="A7" s="125"/>
      <c r="B7" s="142"/>
      <c r="C7" s="142"/>
      <c r="D7" s="17"/>
      <c r="E7" s="17"/>
      <c r="F7" s="81"/>
      <c r="G7" s="17"/>
      <c r="H7" s="17"/>
      <c r="I7" s="17"/>
      <c r="J7" s="18" t="s">
        <v>136</v>
      </c>
      <c r="K7" s="17"/>
      <c r="L7" s="18" t="s">
        <v>129</v>
      </c>
      <c r="M7" s="18"/>
      <c r="N7" s="18" t="s">
        <v>129</v>
      </c>
      <c r="O7" s="17"/>
      <c r="P7" s="18" t="s">
        <v>132</v>
      </c>
      <c r="Q7" s="17"/>
      <c r="R7" s="18" t="s">
        <v>186</v>
      </c>
      <c r="S7" s="17"/>
      <c r="T7" s="18"/>
      <c r="U7" s="17"/>
      <c r="V7" s="18" t="s">
        <v>57</v>
      </c>
      <c r="W7" s="16"/>
      <c r="X7" s="16"/>
      <c r="Y7" s="16"/>
      <c r="Z7" s="16"/>
      <c r="AA7" s="16"/>
      <c r="AB7" s="16"/>
      <c r="AC7" s="16"/>
      <c r="AD7" s="16"/>
    </row>
    <row r="8" spans="1:30" s="109" customFormat="1" ht="19.5" customHeight="1">
      <c r="A8" s="125"/>
      <c r="B8" s="126"/>
      <c r="C8" s="126"/>
      <c r="D8" s="16"/>
      <c r="E8" s="16"/>
      <c r="F8" s="16"/>
      <c r="G8" s="215" t="s">
        <v>135</v>
      </c>
      <c r="H8" s="215"/>
      <c r="I8" s="16"/>
      <c r="J8" s="18" t="s">
        <v>134</v>
      </c>
      <c r="K8" s="17"/>
      <c r="L8" s="18" t="s">
        <v>187</v>
      </c>
      <c r="M8" s="18"/>
      <c r="N8" s="18" t="s">
        <v>188</v>
      </c>
      <c r="O8" s="17"/>
      <c r="P8" s="122" t="s">
        <v>139</v>
      </c>
      <c r="Q8" s="17"/>
      <c r="R8" s="18" t="s">
        <v>133</v>
      </c>
      <c r="S8" s="17"/>
      <c r="T8" s="18" t="s">
        <v>141</v>
      </c>
      <c r="U8" s="17"/>
      <c r="V8" s="18" t="s">
        <v>143</v>
      </c>
      <c r="W8" s="21"/>
      <c r="X8" s="21"/>
      <c r="Y8" s="21"/>
      <c r="Z8" s="18" t="s">
        <v>57</v>
      </c>
      <c r="AA8" s="18"/>
      <c r="AB8" s="18"/>
      <c r="AC8" s="16"/>
      <c r="AD8" s="16"/>
    </row>
    <row r="9" spans="1:30" s="109" customFormat="1" ht="19.5" customHeight="1">
      <c r="A9" s="125"/>
      <c r="B9" s="143"/>
      <c r="C9" s="143"/>
      <c r="D9" s="18" t="s">
        <v>146</v>
      </c>
      <c r="E9" s="17"/>
      <c r="F9" s="18" t="s">
        <v>147</v>
      </c>
      <c r="G9" s="17"/>
      <c r="H9" s="122" t="s">
        <v>148</v>
      </c>
      <c r="I9" s="17"/>
      <c r="J9" s="18" t="s">
        <v>189</v>
      </c>
      <c r="K9" s="17"/>
      <c r="L9" s="18" t="s">
        <v>190</v>
      </c>
      <c r="M9" s="18"/>
      <c r="N9" s="18" t="s">
        <v>191</v>
      </c>
      <c r="O9" s="21"/>
      <c r="P9" s="122" t="s">
        <v>152</v>
      </c>
      <c r="Q9" s="21"/>
      <c r="R9" s="22" t="s">
        <v>192</v>
      </c>
      <c r="S9" s="21"/>
      <c r="T9" s="18" t="s">
        <v>154</v>
      </c>
      <c r="U9" s="17"/>
      <c r="V9" s="18" t="s">
        <v>156</v>
      </c>
      <c r="W9" s="16"/>
      <c r="X9" s="18" t="s">
        <v>157</v>
      </c>
      <c r="Y9" s="16"/>
      <c r="Z9" s="18" t="s">
        <v>158</v>
      </c>
      <c r="AA9" s="18"/>
      <c r="AB9" s="18"/>
      <c r="AC9" s="16"/>
      <c r="AD9" s="18" t="s">
        <v>144</v>
      </c>
    </row>
    <row r="10" spans="1:30" s="109" customFormat="1" ht="19.5" customHeight="1">
      <c r="A10" s="125"/>
      <c r="B10" s="115" t="s">
        <v>73</v>
      </c>
      <c r="C10" s="114"/>
      <c r="D10" s="23" t="s">
        <v>161</v>
      </c>
      <c r="E10" s="17"/>
      <c r="F10" s="23" t="s">
        <v>162</v>
      </c>
      <c r="G10" s="17"/>
      <c r="H10" s="116" t="s">
        <v>163</v>
      </c>
      <c r="I10" s="17"/>
      <c r="J10" s="23" t="s">
        <v>10</v>
      </c>
      <c r="K10" s="17"/>
      <c r="L10" s="23" t="s">
        <v>193</v>
      </c>
      <c r="M10" s="22"/>
      <c r="N10" s="23" t="s">
        <v>193</v>
      </c>
      <c r="O10" s="82"/>
      <c r="P10" s="116" t="s">
        <v>165</v>
      </c>
      <c r="Q10" s="82"/>
      <c r="R10" s="116" t="s">
        <v>194</v>
      </c>
      <c r="S10" s="82"/>
      <c r="T10" s="23" t="s">
        <v>167</v>
      </c>
      <c r="U10" s="17"/>
      <c r="V10" s="23" t="s">
        <v>169</v>
      </c>
      <c r="W10" s="16"/>
      <c r="X10" s="23" t="s">
        <v>170</v>
      </c>
      <c r="Y10" s="16"/>
      <c r="Z10" s="23" t="s">
        <v>171</v>
      </c>
      <c r="AA10" s="22"/>
      <c r="AB10" s="23" t="s">
        <v>170</v>
      </c>
      <c r="AC10" s="16"/>
      <c r="AD10" s="23" t="s">
        <v>195</v>
      </c>
    </row>
    <row r="11" spans="1:30" s="109" customFormat="1" ht="6" customHeight="1">
      <c r="A11" s="130"/>
      <c r="B11" s="143"/>
      <c r="C11" s="143"/>
      <c r="D11" s="83"/>
      <c r="E11" s="83"/>
      <c r="F11" s="83"/>
      <c r="G11" s="83"/>
      <c r="H11" s="26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27"/>
    </row>
    <row r="12" spans="1:30" s="109" customFormat="1" ht="19.5" customHeight="1">
      <c r="A12" s="130" t="s">
        <v>175</v>
      </c>
      <c r="B12" s="144"/>
      <c r="C12" s="144"/>
      <c r="D12" s="84">
        <v>8467511</v>
      </c>
      <c r="E12" s="85"/>
      <c r="F12" s="84">
        <v>9356233</v>
      </c>
      <c r="G12" s="85"/>
      <c r="H12" s="84">
        <v>20170</v>
      </c>
      <c r="I12" s="85"/>
      <c r="J12" s="84">
        <v>350282</v>
      </c>
      <c r="K12" s="85"/>
      <c r="L12" s="84">
        <v>-238830</v>
      </c>
      <c r="M12" s="84"/>
      <c r="N12" s="84">
        <v>231739</v>
      </c>
      <c r="O12" s="134"/>
      <c r="P12" s="134">
        <v>0</v>
      </c>
      <c r="Q12" s="134"/>
      <c r="R12" s="134">
        <v>0</v>
      </c>
      <c r="S12" s="134"/>
      <c r="T12" s="84">
        <v>-68638</v>
      </c>
      <c r="U12" s="85"/>
      <c r="V12" s="84">
        <v>1047876</v>
      </c>
      <c r="W12" s="85"/>
      <c r="X12" s="85">
        <v>0</v>
      </c>
      <c r="Y12" s="85"/>
      <c r="Z12" s="84">
        <v>36377967</v>
      </c>
      <c r="AA12" s="84"/>
      <c r="AB12" s="84">
        <v>0</v>
      </c>
      <c r="AC12" s="85"/>
      <c r="AD12" s="29">
        <f t="shared" ref="AD12:AD18" si="0">SUM(D12:AB12)</f>
        <v>55544310</v>
      </c>
    </row>
    <row r="13" spans="1:30" s="109" customFormat="1" ht="19.5" customHeight="1">
      <c r="A13" s="128" t="s">
        <v>176</v>
      </c>
      <c r="B13" s="132">
        <v>32</v>
      </c>
      <c r="C13" s="145"/>
      <c r="D13" s="84">
        <v>0</v>
      </c>
      <c r="E13" s="85"/>
      <c r="F13" s="84">
        <v>0</v>
      </c>
      <c r="G13" s="85"/>
      <c r="H13" s="30">
        <v>0</v>
      </c>
      <c r="I13" s="85"/>
      <c r="J13" s="86">
        <v>0</v>
      </c>
      <c r="K13" s="85"/>
      <c r="L13" s="84">
        <v>0</v>
      </c>
      <c r="M13" s="84"/>
      <c r="N13" s="84">
        <v>0</v>
      </c>
      <c r="O13" s="134"/>
      <c r="P13" s="134">
        <v>0</v>
      </c>
      <c r="Q13" s="134"/>
      <c r="R13" s="134">
        <v>0</v>
      </c>
      <c r="S13" s="134"/>
      <c r="T13" s="85">
        <v>0</v>
      </c>
      <c r="U13" s="85"/>
      <c r="V13" s="84">
        <v>0</v>
      </c>
      <c r="W13" s="85"/>
      <c r="X13" s="85">
        <v>0</v>
      </c>
      <c r="Y13" s="85"/>
      <c r="Z13" s="84">
        <v>-2540195</v>
      </c>
      <c r="AA13" s="84"/>
      <c r="AB13" s="84">
        <v>0</v>
      </c>
      <c r="AC13" s="85"/>
      <c r="AD13" s="29">
        <f t="shared" si="0"/>
        <v>-2540195</v>
      </c>
    </row>
    <row r="14" spans="1:30" s="109" customFormat="1" ht="19.5" customHeight="1">
      <c r="A14" s="128" t="s">
        <v>177</v>
      </c>
      <c r="B14" s="132">
        <v>40</v>
      </c>
      <c r="C14" s="145"/>
      <c r="D14" s="84">
        <v>0</v>
      </c>
      <c r="E14" s="85"/>
      <c r="F14" s="84">
        <v>0</v>
      </c>
      <c r="G14" s="85"/>
      <c r="H14" s="30">
        <v>38982</v>
      </c>
      <c r="I14" s="85"/>
      <c r="J14" s="86">
        <v>0</v>
      </c>
      <c r="K14" s="85"/>
      <c r="L14" s="84">
        <v>0</v>
      </c>
      <c r="M14" s="84"/>
      <c r="N14" s="84">
        <v>0</v>
      </c>
      <c r="O14" s="134"/>
      <c r="P14" s="134">
        <v>0</v>
      </c>
      <c r="Q14" s="134"/>
      <c r="R14" s="134">
        <v>0</v>
      </c>
      <c r="S14" s="134"/>
      <c r="T14" s="85">
        <v>0</v>
      </c>
      <c r="U14" s="85"/>
      <c r="V14" s="84">
        <v>0</v>
      </c>
      <c r="W14" s="85"/>
      <c r="X14" s="85">
        <v>0</v>
      </c>
      <c r="Y14" s="85"/>
      <c r="Z14" s="84">
        <v>0</v>
      </c>
      <c r="AA14" s="84"/>
      <c r="AB14" s="84">
        <v>0</v>
      </c>
      <c r="AC14" s="85"/>
      <c r="AD14" s="29">
        <f t="shared" si="0"/>
        <v>38982</v>
      </c>
    </row>
    <row r="15" spans="1:30" s="109" customFormat="1" ht="19.5" customHeight="1">
      <c r="A15" s="128" t="s">
        <v>178</v>
      </c>
      <c r="B15" s="132"/>
      <c r="C15" s="145"/>
      <c r="D15" s="84">
        <v>94</v>
      </c>
      <c r="E15" s="85"/>
      <c r="F15" s="84">
        <v>563</v>
      </c>
      <c r="G15" s="85"/>
      <c r="H15" s="30">
        <v>0</v>
      </c>
      <c r="I15" s="85"/>
      <c r="J15" s="86">
        <v>0</v>
      </c>
      <c r="K15" s="85"/>
      <c r="L15" s="84">
        <v>0</v>
      </c>
      <c r="M15" s="84"/>
      <c r="N15" s="84">
        <v>0</v>
      </c>
      <c r="O15" s="134"/>
      <c r="P15" s="134">
        <v>0</v>
      </c>
      <c r="Q15" s="134"/>
      <c r="R15" s="134">
        <v>0</v>
      </c>
      <c r="S15" s="134"/>
      <c r="T15" s="85">
        <v>0</v>
      </c>
      <c r="U15" s="85"/>
      <c r="V15" s="84">
        <v>0</v>
      </c>
      <c r="W15" s="85"/>
      <c r="X15" s="85">
        <v>0</v>
      </c>
      <c r="Y15" s="85"/>
      <c r="Z15" s="84">
        <v>0</v>
      </c>
      <c r="AA15" s="84"/>
      <c r="AB15" s="84">
        <v>0</v>
      </c>
      <c r="AC15" s="85"/>
      <c r="AD15" s="29">
        <f t="shared" si="0"/>
        <v>657</v>
      </c>
    </row>
    <row r="16" spans="1:30" s="109" customFormat="1" ht="19.5" customHeight="1">
      <c r="A16" s="128" t="s">
        <v>170</v>
      </c>
      <c r="B16" s="132">
        <v>29</v>
      </c>
      <c r="C16" s="145"/>
      <c r="D16" s="84">
        <v>0</v>
      </c>
      <c r="E16" s="85"/>
      <c r="F16" s="84">
        <v>0</v>
      </c>
      <c r="G16" s="85"/>
      <c r="H16" s="30">
        <v>0</v>
      </c>
      <c r="I16" s="85"/>
      <c r="J16" s="86">
        <v>0</v>
      </c>
      <c r="K16" s="85"/>
      <c r="L16" s="84">
        <v>0</v>
      </c>
      <c r="M16" s="84"/>
      <c r="N16" s="84">
        <v>0</v>
      </c>
      <c r="O16" s="134"/>
      <c r="P16" s="134">
        <v>0</v>
      </c>
      <c r="Q16" s="134"/>
      <c r="R16" s="134">
        <v>0</v>
      </c>
      <c r="S16" s="134"/>
      <c r="T16" s="85">
        <v>0</v>
      </c>
      <c r="U16" s="85"/>
      <c r="V16" s="84">
        <v>0</v>
      </c>
      <c r="W16" s="85"/>
      <c r="X16" s="85">
        <v>790965</v>
      </c>
      <c r="Y16" s="85"/>
      <c r="Z16" s="84">
        <v>-790965</v>
      </c>
      <c r="AA16" s="84"/>
      <c r="AB16" s="84">
        <v>-790965</v>
      </c>
      <c r="AC16" s="85"/>
      <c r="AD16" s="29">
        <f t="shared" si="0"/>
        <v>-790965</v>
      </c>
    </row>
    <row r="17" spans="1:30" s="109" customFormat="1" ht="19.5" customHeight="1">
      <c r="A17" s="128" t="s">
        <v>179</v>
      </c>
      <c r="B17" s="146"/>
      <c r="C17" s="145"/>
      <c r="D17" s="84">
        <v>0</v>
      </c>
      <c r="E17" s="85"/>
      <c r="F17" s="84">
        <v>0</v>
      </c>
      <c r="G17" s="85"/>
      <c r="H17" s="30">
        <v>0</v>
      </c>
      <c r="I17" s="85"/>
      <c r="J17" s="86">
        <v>0</v>
      </c>
      <c r="K17" s="85"/>
      <c r="L17" s="84">
        <v>301736</v>
      </c>
      <c r="M17" s="84"/>
      <c r="N17" s="84">
        <v>6658</v>
      </c>
      <c r="O17" s="134"/>
      <c r="P17" s="134">
        <v>0</v>
      </c>
      <c r="Q17" s="134"/>
      <c r="R17" s="134">
        <v>0</v>
      </c>
      <c r="S17" s="134"/>
      <c r="T17" s="85">
        <v>-61679</v>
      </c>
      <c r="U17" s="85"/>
      <c r="V17" s="84">
        <v>0</v>
      </c>
      <c r="W17" s="85"/>
      <c r="X17" s="85">
        <v>0</v>
      </c>
      <c r="Y17" s="85"/>
      <c r="Z17" s="84">
        <v>4293824</v>
      </c>
      <c r="AA17" s="84"/>
      <c r="AB17" s="84">
        <v>0</v>
      </c>
      <c r="AC17" s="85"/>
      <c r="AD17" s="29">
        <f t="shared" si="0"/>
        <v>4540539</v>
      </c>
    </row>
    <row r="18" spans="1:30" s="109" customFormat="1" ht="19.5" customHeight="1">
      <c r="A18" s="128" t="s">
        <v>180</v>
      </c>
      <c r="B18" s="146"/>
      <c r="C18" s="129"/>
      <c r="D18" s="32">
        <v>0</v>
      </c>
      <c r="E18" s="29"/>
      <c r="F18" s="32">
        <v>0</v>
      </c>
      <c r="G18" s="29"/>
      <c r="H18" s="32">
        <v>0</v>
      </c>
      <c r="I18" s="29"/>
      <c r="J18" s="32">
        <v>-4235</v>
      </c>
      <c r="K18" s="26"/>
      <c r="L18" s="34">
        <v>0</v>
      </c>
      <c r="M18" s="25"/>
      <c r="N18" s="34">
        <v>0</v>
      </c>
      <c r="O18" s="26"/>
      <c r="P18" s="136">
        <v>0</v>
      </c>
      <c r="Q18" s="26"/>
      <c r="R18" s="136">
        <v>0</v>
      </c>
      <c r="S18" s="26"/>
      <c r="T18" s="34">
        <v>847</v>
      </c>
      <c r="U18" s="25"/>
      <c r="V18" s="32">
        <v>0</v>
      </c>
      <c r="W18" s="25"/>
      <c r="X18" s="32">
        <v>0</v>
      </c>
      <c r="Y18" s="25"/>
      <c r="Z18" s="34">
        <v>3388</v>
      </c>
      <c r="AA18" s="25"/>
      <c r="AB18" s="34">
        <v>0</v>
      </c>
      <c r="AC18" s="25"/>
      <c r="AD18" s="87">
        <f t="shared" si="0"/>
        <v>0</v>
      </c>
    </row>
    <row r="19" spans="1:30" s="109" customFormat="1" ht="6" customHeight="1">
      <c r="A19" s="128"/>
      <c r="B19" s="129"/>
      <c r="C19" s="129"/>
      <c r="D19" s="25"/>
      <c r="E19" s="29"/>
      <c r="F19" s="25"/>
      <c r="G19" s="29"/>
      <c r="H19" s="25"/>
      <c r="I19" s="29"/>
      <c r="J19" s="25"/>
      <c r="K19" s="26"/>
      <c r="L19" s="25"/>
      <c r="M19" s="25"/>
      <c r="N19" s="25"/>
      <c r="O19" s="29"/>
      <c r="P19" s="29"/>
      <c r="Q19" s="29"/>
      <c r="R19" s="29"/>
      <c r="S19" s="29"/>
      <c r="T19" s="25"/>
      <c r="U19" s="29"/>
      <c r="V19" s="25"/>
      <c r="W19" s="29"/>
      <c r="X19" s="25"/>
      <c r="Y19" s="29"/>
      <c r="Z19" s="25"/>
      <c r="AA19" s="25"/>
      <c r="AB19" s="25"/>
      <c r="AC19" s="25"/>
      <c r="AD19" s="25"/>
    </row>
    <row r="20" spans="1:30" s="109" customFormat="1" ht="19.5" customHeight="1" thickBot="1">
      <c r="A20" s="127" t="s">
        <v>182</v>
      </c>
      <c r="B20" s="144"/>
      <c r="C20" s="144"/>
      <c r="D20" s="88">
        <f>SUM(D12:D18)</f>
        <v>8467605</v>
      </c>
      <c r="E20" s="25"/>
      <c r="F20" s="88">
        <f>SUM(F12:F18)</f>
        <v>9356796</v>
      </c>
      <c r="G20" s="25"/>
      <c r="H20" s="52">
        <f>SUM(H12:H18)</f>
        <v>59152</v>
      </c>
      <c r="I20" s="25"/>
      <c r="J20" s="88">
        <f>SUM(J12:J18)</f>
        <v>346047</v>
      </c>
      <c r="K20" s="25"/>
      <c r="L20" s="88">
        <f>SUM(L12:L18)</f>
        <v>62906</v>
      </c>
      <c r="M20" s="29"/>
      <c r="N20" s="88">
        <f>SUM(N12:N18)</f>
        <v>238397</v>
      </c>
      <c r="O20" s="25"/>
      <c r="P20" s="88">
        <f>SUM(P12:P18)</f>
        <v>0</v>
      </c>
      <c r="Q20" s="25"/>
      <c r="R20" s="88">
        <f>SUM(R12:R18)</f>
        <v>0</v>
      </c>
      <c r="S20" s="25"/>
      <c r="T20" s="88">
        <f>SUM(T12:T18)</f>
        <v>-129470</v>
      </c>
      <c r="U20" s="25"/>
      <c r="V20" s="88">
        <f>SUM(V12:V18)</f>
        <v>1047876</v>
      </c>
      <c r="W20" s="25"/>
      <c r="X20" s="88">
        <f>SUM(X12:X18)</f>
        <v>790965</v>
      </c>
      <c r="Y20" s="25"/>
      <c r="Z20" s="88">
        <f>SUM(Z12:Z18)</f>
        <v>37344019</v>
      </c>
      <c r="AA20" s="29"/>
      <c r="AB20" s="88">
        <f>SUM(AB12:AB18)</f>
        <v>-790965</v>
      </c>
      <c r="AC20" s="25"/>
      <c r="AD20" s="88">
        <f>SUM(AD12:AD18)</f>
        <v>56793328</v>
      </c>
    </row>
    <row r="21" spans="1:30" s="109" customFormat="1" ht="19.5" customHeight="1" thickTop="1">
      <c r="A21" s="130"/>
      <c r="B21" s="144"/>
      <c r="C21" s="144"/>
      <c r="D21" s="29"/>
      <c r="E21" s="25"/>
      <c r="F21" s="29"/>
      <c r="G21" s="25"/>
      <c r="H21" s="25"/>
      <c r="I21" s="25"/>
      <c r="J21" s="29"/>
      <c r="K21" s="25"/>
      <c r="L21" s="29"/>
      <c r="M21" s="29"/>
      <c r="N21" s="29"/>
      <c r="O21" s="25"/>
      <c r="P21" s="25"/>
      <c r="Q21" s="25"/>
      <c r="R21" s="25"/>
      <c r="S21" s="25"/>
      <c r="T21" s="29"/>
      <c r="U21" s="25"/>
      <c r="V21" s="29"/>
      <c r="W21" s="25"/>
      <c r="X21" s="25"/>
      <c r="Y21" s="25"/>
      <c r="Z21" s="29"/>
      <c r="AA21" s="29"/>
      <c r="AB21" s="29"/>
      <c r="AC21" s="25"/>
      <c r="AD21" s="29"/>
    </row>
    <row r="22" spans="1:30" s="109" customFormat="1" ht="19.5" customHeight="1">
      <c r="A22" s="130" t="s">
        <v>183</v>
      </c>
      <c r="B22" s="144"/>
      <c r="C22" s="144"/>
      <c r="D22" s="84">
        <v>8467605</v>
      </c>
      <c r="E22" s="85"/>
      <c r="F22" s="84">
        <v>9356796</v>
      </c>
      <c r="G22" s="85"/>
      <c r="H22" s="84">
        <v>59152</v>
      </c>
      <c r="I22" s="85"/>
      <c r="J22" s="84">
        <v>346047</v>
      </c>
      <c r="K22" s="85"/>
      <c r="L22" s="84">
        <v>62906</v>
      </c>
      <c r="M22" s="84"/>
      <c r="N22" s="84">
        <v>238397</v>
      </c>
      <c r="O22" s="134"/>
      <c r="P22" s="134">
        <v>0</v>
      </c>
      <c r="Q22" s="134"/>
      <c r="R22" s="134">
        <v>0</v>
      </c>
      <c r="S22" s="134"/>
      <c r="T22" s="84">
        <v>-129470</v>
      </c>
      <c r="U22" s="85"/>
      <c r="V22" s="84">
        <v>1047876</v>
      </c>
      <c r="W22" s="85"/>
      <c r="X22" s="85">
        <v>790965</v>
      </c>
      <c r="Y22" s="85"/>
      <c r="Z22" s="84">
        <v>37344019</v>
      </c>
      <c r="AA22" s="84"/>
      <c r="AB22" s="84">
        <v>-790965</v>
      </c>
      <c r="AC22" s="85"/>
      <c r="AD22" s="29">
        <f t="shared" ref="AD22:AD26" si="1">SUM(D22:AB22)</f>
        <v>56793328</v>
      </c>
    </row>
    <row r="23" spans="1:30" s="109" customFormat="1" ht="19.5" customHeight="1">
      <c r="A23" s="128" t="s">
        <v>176</v>
      </c>
      <c r="B23" s="132">
        <v>32</v>
      </c>
      <c r="C23" s="145"/>
      <c r="D23" s="84">
        <v>0</v>
      </c>
      <c r="E23" s="85"/>
      <c r="F23" s="84">
        <v>0</v>
      </c>
      <c r="G23" s="85"/>
      <c r="H23" s="30">
        <v>0</v>
      </c>
      <c r="I23" s="85"/>
      <c r="J23" s="86">
        <v>0</v>
      </c>
      <c r="K23" s="85"/>
      <c r="L23" s="84">
        <v>0</v>
      </c>
      <c r="M23" s="84"/>
      <c r="N23" s="84">
        <v>0</v>
      </c>
      <c r="O23" s="134"/>
      <c r="P23" s="134">
        <v>0</v>
      </c>
      <c r="Q23" s="134"/>
      <c r="R23" s="134">
        <v>0</v>
      </c>
      <c r="S23" s="134"/>
      <c r="T23" s="134">
        <v>0</v>
      </c>
      <c r="U23" s="85"/>
      <c r="V23" s="134">
        <v>0</v>
      </c>
      <c r="W23" s="85"/>
      <c r="X23" s="134">
        <v>0</v>
      </c>
      <c r="Y23" s="85"/>
      <c r="Z23" s="84">
        <v>-3514967</v>
      </c>
      <c r="AA23" s="84"/>
      <c r="AB23" s="84">
        <v>0</v>
      </c>
      <c r="AC23" s="85"/>
      <c r="AD23" s="29">
        <f t="shared" si="1"/>
        <v>-3514967</v>
      </c>
    </row>
    <row r="24" spans="1:30" s="109" customFormat="1" ht="19.5" customHeight="1">
      <c r="A24" s="128" t="s">
        <v>177</v>
      </c>
      <c r="B24" s="132">
        <v>40</v>
      </c>
      <c r="C24" s="145"/>
      <c r="D24" s="84">
        <v>0</v>
      </c>
      <c r="E24" s="85"/>
      <c r="F24" s="84">
        <v>0</v>
      </c>
      <c r="G24" s="85"/>
      <c r="H24" s="30">
        <v>32516</v>
      </c>
      <c r="I24" s="85"/>
      <c r="J24" s="86">
        <v>0</v>
      </c>
      <c r="K24" s="85"/>
      <c r="L24" s="84">
        <v>0</v>
      </c>
      <c r="M24" s="84"/>
      <c r="N24" s="84">
        <v>0</v>
      </c>
      <c r="O24" s="134"/>
      <c r="P24" s="134">
        <v>0</v>
      </c>
      <c r="Q24" s="134"/>
      <c r="R24" s="134">
        <v>0</v>
      </c>
      <c r="S24" s="134"/>
      <c r="T24" s="134">
        <v>0</v>
      </c>
      <c r="U24" s="85"/>
      <c r="V24" s="134">
        <v>0</v>
      </c>
      <c r="W24" s="85"/>
      <c r="X24" s="134">
        <v>0</v>
      </c>
      <c r="Y24" s="85"/>
      <c r="Z24" s="134">
        <v>0</v>
      </c>
      <c r="AA24" s="84"/>
      <c r="AB24" s="84">
        <v>0</v>
      </c>
      <c r="AC24" s="85"/>
      <c r="AD24" s="29">
        <f t="shared" si="1"/>
        <v>32516</v>
      </c>
    </row>
    <row r="25" spans="1:30" s="109" customFormat="1" ht="19.5" customHeight="1">
      <c r="A25" s="128" t="s">
        <v>170</v>
      </c>
      <c r="B25" s="132">
        <v>29</v>
      </c>
      <c r="C25" s="145"/>
      <c r="D25" s="84">
        <v>0</v>
      </c>
      <c r="E25" s="85"/>
      <c r="F25" s="84">
        <v>0</v>
      </c>
      <c r="G25" s="85"/>
      <c r="H25" s="30">
        <v>0</v>
      </c>
      <c r="I25" s="85"/>
      <c r="J25" s="86">
        <v>0</v>
      </c>
      <c r="K25" s="85"/>
      <c r="L25" s="84">
        <v>0</v>
      </c>
      <c r="M25" s="84"/>
      <c r="N25" s="84">
        <v>0</v>
      </c>
      <c r="O25" s="134"/>
      <c r="P25" s="134">
        <v>0</v>
      </c>
      <c r="Q25" s="134"/>
      <c r="R25" s="134">
        <v>0</v>
      </c>
      <c r="S25" s="134"/>
      <c r="T25" s="134">
        <v>0</v>
      </c>
      <c r="U25" s="85"/>
      <c r="V25" s="134">
        <v>0</v>
      </c>
      <c r="W25" s="85"/>
      <c r="X25" s="85">
        <v>1158739</v>
      </c>
      <c r="Y25" s="85"/>
      <c r="Z25" s="84">
        <v>-1158739</v>
      </c>
      <c r="AA25" s="84"/>
      <c r="AB25" s="84">
        <v>-1158739</v>
      </c>
      <c r="AC25" s="85"/>
      <c r="AD25" s="29">
        <f t="shared" si="1"/>
        <v>-1158739</v>
      </c>
    </row>
    <row r="26" spans="1:30" s="109" customFormat="1" ht="19.5" customHeight="1">
      <c r="A26" s="128" t="s">
        <v>179</v>
      </c>
      <c r="B26" s="146"/>
      <c r="C26" s="145"/>
      <c r="D26" s="84">
        <v>0</v>
      </c>
      <c r="E26" s="85"/>
      <c r="F26" s="84">
        <v>0</v>
      </c>
      <c r="G26" s="85"/>
      <c r="H26" s="30">
        <v>0</v>
      </c>
      <c r="I26" s="85"/>
      <c r="J26" s="86">
        <v>0</v>
      </c>
      <c r="K26" s="85"/>
      <c r="L26" s="84">
        <v>546976</v>
      </c>
      <c r="M26" s="84"/>
      <c r="N26" s="84">
        <v>677</v>
      </c>
      <c r="O26" s="134"/>
      <c r="P26" s="134">
        <v>7706</v>
      </c>
      <c r="Q26" s="134"/>
      <c r="R26" s="134">
        <v>-24865</v>
      </c>
      <c r="S26" s="134"/>
      <c r="T26" s="85">
        <v>-106356</v>
      </c>
      <c r="U26" s="85"/>
      <c r="V26" s="134">
        <v>0</v>
      </c>
      <c r="W26" s="85"/>
      <c r="X26" s="134">
        <v>0</v>
      </c>
      <c r="Y26" s="85"/>
      <c r="Z26" s="84">
        <v>5513582</v>
      </c>
      <c r="AA26" s="84"/>
      <c r="AB26" s="84">
        <v>0</v>
      </c>
      <c r="AC26" s="85"/>
      <c r="AD26" s="29">
        <f t="shared" si="1"/>
        <v>5937720</v>
      </c>
    </row>
    <row r="27" spans="1:30" s="109" customFormat="1" ht="19.5" customHeight="1">
      <c r="A27" s="128" t="s">
        <v>180</v>
      </c>
      <c r="B27" s="146"/>
      <c r="C27" s="129"/>
      <c r="D27" s="32">
        <v>0</v>
      </c>
      <c r="E27" s="29"/>
      <c r="F27" s="32">
        <v>0</v>
      </c>
      <c r="G27" s="29"/>
      <c r="H27" s="32">
        <v>0</v>
      </c>
      <c r="I27" s="29"/>
      <c r="J27" s="32">
        <v>-4235</v>
      </c>
      <c r="K27" s="26"/>
      <c r="L27" s="34">
        <v>0</v>
      </c>
      <c r="M27" s="25"/>
      <c r="N27" s="34">
        <v>4989</v>
      </c>
      <c r="O27" s="26"/>
      <c r="P27" s="32">
        <v>0</v>
      </c>
      <c r="Q27" s="26"/>
      <c r="R27" s="32">
        <v>0</v>
      </c>
      <c r="S27" s="26"/>
      <c r="T27" s="34">
        <v>106</v>
      </c>
      <c r="U27" s="25"/>
      <c r="V27" s="32">
        <v>0</v>
      </c>
      <c r="W27" s="25"/>
      <c r="X27" s="32">
        <v>0</v>
      </c>
      <c r="Y27" s="25"/>
      <c r="Z27" s="34">
        <v>-860</v>
      </c>
      <c r="AA27" s="25"/>
      <c r="AB27" s="34">
        <v>0</v>
      </c>
      <c r="AC27" s="25"/>
      <c r="AD27" s="87">
        <f>SUM(D27:AB27)</f>
        <v>0</v>
      </c>
    </row>
    <row r="28" spans="1:30" s="109" customFormat="1" ht="6" customHeight="1">
      <c r="A28" s="128"/>
      <c r="B28" s="129"/>
      <c r="C28" s="129"/>
      <c r="D28" s="25"/>
      <c r="E28" s="29"/>
      <c r="F28" s="25"/>
      <c r="G28" s="29"/>
      <c r="H28" s="25"/>
      <c r="I28" s="29"/>
      <c r="J28" s="25"/>
      <c r="K28" s="26"/>
      <c r="L28" s="25"/>
      <c r="M28" s="25"/>
      <c r="N28" s="25"/>
      <c r="O28" s="29"/>
      <c r="P28" s="29"/>
      <c r="Q28" s="29"/>
      <c r="R28" s="29"/>
      <c r="S28" s="29"/>
      <c r="T28" s="25"/>
      <c r="U28" s="29"/>
      <c r="V28" s="25"/>
      <c r="W28" s="29"/>
      <c r="X28" s="25"/>
      <c r="Y28" s="29"/>
      <c r="Z28" s="25"/>
      <c r="AA28" s="25"/>
      <c r="AB28" s="25"/>
      <c r="AC28" s="25"/>
      <c r="AD28" s="25"/>
    </row>
    <row r="29" spans="1:30" s="109" customFormat="1" ht="19.5" customHeight="1" thickBot="1">
      <c r="A29" s="127" t="s">
        <v>184</v>
      </c>
      <c r="B29" s="144"/>
      <c r="C29" s="144"/>
      <c r="D29" s="88">
        <f>SUM(D22:D27)</f>
        <v>8467605</v>
      </c>
      <c r="E29" s="25"/>
      <c r="F29" s="88">
        <f>SUM(F22:F27)</f>
        <v>9356796</v>
      </c>
      <c r="G29" s="25"/>
      <c r="H29" s="52">
        <f>SUM(H22:H27)</f>
        <v>91668</v>
      </c>
      <c r="I29" s="25"/>
      <c r="J29" s="88">
        <f>SUM(J22:J27)</f>
        <v>341812</v>
      </c>
      <c r="K29" s="25"/>
      <c r="L29" s="88">
        <f>SUM(L22:L27)</f>
        <v>609882</v>
      </c>
      <c r="M29" s="29"/>
      <c r="N29" s="88">
        <f>SUM(N22:N27)</f>
        <v>244063</v>
      </c>
      <c r="O29" s="25"/>
      <c r="P29" s="88">
        <f>SUM(P22:P27)</f>
        <v>7706</v>
      </c>
      <c r="Q29" s="25"/>
      <c r="R29" s="88">
        <f>SUM(R22:R27)</f>
        <v>-24865</v>
      </c>
      <c r="S29" s="25"/>
      <c r="T29" s="88">
        <f>SUM(T22:T27)</f>
        <v>-235720</v>
      </c>
      <c r="U29" s="25"/>
      <c r="V29" s="88">
        <f>SUM(V22:V27)</f>
        <v>1047876</v>
      </c>
      <c r="W29" s="25"/>
      <c r="X29" s="88">
        <f>SUM(X22:X27)</f>
        <v>1949704</v>
      </c>
      <c r="Y29" s="25"/>
      <c r="Z29" s="88">
        <f>SUM(Z22:Z27)</f>
        <v>38183035</v>
      </c>
      <c r="AA29" s="29"/>
      <c r="AB29" s="88">
        <f>SUM(AB22:AB27)</f>
        <v>-1949704</v>
      </c>
      <c r="AC29" s="25"/>
      <c r="AD29" s="88">
        <f>SUM(AD22:AD27)</f>
        <v>58089858</v>
      </c>
    </row>
    <row r="30" spans="1:30" s="109" customFormat="1" ht="19.5" customHeight="1" thickTop="1">
      <c r="A30" s="130"/>
      <c r="B30" s="144"/>
      <c r="C30" s="144"/>
      <c r="D30" s="29"/>
      <c r="E30" s="25"/>
      <c r="F30" s="29"/>
      <c r="G30" s="25"/>
      <c r="H30" s="25"/>
      <c r="I30" s="25"/>
      <c r="J30" s="29"/>
      <c r="K30" s="25"/>
      <c r="L30" s="29"/>
      <c r="M30" s="29"/>
      <c r="N30" s="29"/>
      <c r="O30" s="25"/>
      <c r="P30" s="25"/>
      <c r="Q30" s="25"/>
      <c r="R30" s="25"/>
      <c r="S30" s="25"/>
      <c r="T30" s="29"/>
      <c r="U30" s="25"/>
      <c r="V30" s="29"/>
      <c r="W30" s="25"/>
      <c r="X30" s="25"/>
      <c r="Y30" s="25"/>
      <c r="Z30" s="29"/>
      <c r="AA30" s="29"/>
      <c r="AB30" s="29"/>
      <c r="AC30" s="25"/>
      <c r="AD30" s="29"/>
    </row>
    <row r="31" spans="1:30" s="109" customFormat="1" ht="19.5" customHeight="1">
      <c r="A31" s="130"/>
      <c r="B31" s="144"/>
      <c r="C31" s="144"/>
      <c r="D31" s="29"/>
      <c r="E31" s="25"/>
      <c r="F31" s="29"/>
      <c r="G31" s="25"/>
      <c r="H31" s="25"/>
      <c r="I31" s="25"/>
      <c r="J31" s="29"/>
      <c r="K31" s="25"/>
      <c r="L31" s="29"/>
      <c r="M31" s="29"/>
      <c r="N31" s="29"/>
      <c r="O31" s="25"/>
      <c r="P31" s="25"/>
      <c r="Q31" s="25"/>
      <c r="R31" s="25"/>
      <c r="S31" s="25"/>
      <c r="T31" s="29"/>
      <c r="U31" s="25"/>
      <c r="V31" s="29"/>
      <c r="W31" s="25"/>
      <c r="X31" s="25"/>
      <c r="Y31" s="25"/>
      <c r="Z31" s="29"/>
      <c r="AA31" s="29"/>
      <c r="AB31" s="29"/>
      <c r="AC31" s="25"/>
      <c r="AD31" s="29"/>
    </row>
    <row r="32" spans="1:30" s="109" customFormat="1" ht="19.5" customHeight="1">
      <c r="A32" s="130"/>
      <c r="B32" s="144"/>
      <c r="C32" s="144"/>
      <c r="D32" s="29"/>
      <c r="E32" s="25"/>
      <c r="F32" s="29"/>
      <c r="G32" s="25"/>
      <c r="H32" s="25"/>
      <c r="I32" s="25"/>
      <c r="J32" s="29"/>
      <c r="K32" s="25"/>
      <c r="L32" s="29"/>
      <c r="M32" s="29"/>
      <c r="N32" s="29"/>
      <c r="O32" s="25"/>
      <c r="P32" s="25"/>
      <c r="Q32" s="25"/>
      <c r="R32" s="25"/>
      <c r="S32" s="25"/>
      <c r="T32" s="29"/>
      <c r="U32" s="25"/>
      <c r="V32" s="29"/>
      <c r="W32" s="25"/>
      <c r="X32" s="25"/>
      <c r="Y32" s="25"/>
      <c r="Z32" s="29"/>
      <c r="AA32" s="29"/>
      <c r="AB32" s="29"/>
      <c r="AC32" s="25"/>
      <c r="AD32" s="29"/>
    </row>
    <row r="33" spans="1:30" s="109" customFormat="1" ht="19.5" customHeight="1">
      <c r="A33" s="130"/>
      <c r="B33" s="144"/>
      <c r="C33" s="144"/>
      <c r="D33" s="29"/>
      <c r="E33" s="25"/>
      <c r="F33" s="29"/>
      <c r="G33" s="25"/>
      <c r="H33" s="25"/>
      <c r="I33" s="25"/>
      <c r="J33" s="29"/>
      <c r="K33" s="25"/>
      <c r="L33" s="29"/>
      <c r="M33" s="29"/>
      <c r="N33" s="29"/>
      <c r="O33" s="25"/>
      <c r="P33" s="25"/>
      <c r="Q33" s="25"/>
      <c r="R33" s="25"/>
      <c r="S33" s="25"/>
      <c r="T33" s="29"/>
      <c r="U33" s="25"/>
      <c r="V33" s="29"/>
      <c r="W33" s="25"/>
      <c r="X33" s="25"/>
      <c r="Y33" s="25"/>
      <c r="Z33" s="29"/>
      <c r="AA33" s="29"/>
      <c r="AB33" s="29"/>
      <c r="AC33" s="25"/>
      <c r="AD33" s="29"/>
    </row>
    <row r="34" spans="1:30" s="109" customFormat="1" ht="19.5" customHeight="1">
      <c r="A34" s="130"/>
      <c r="B34" s="144"/>
      <c r="C34" s="144"/>
      <c r="D34" s="29"/>
      <c r="E34" s="25"/>
      <c r="F34" s="29"/>
      <c r="G34" s="25"/>
      <c r="H34" s="25"/>
      <c r="I34" s="25"/>
      <c r="J34" s="29"/>
      <c r="K34" s="25"/>
      <c r="L34" s="29"/>
      <c r="M34" s="29"/>
      <c r="N34" s="29"/>
      <c r="O34" s="25"/>
      <c r="P34" s="25"/>
      <c r="Q34" s="25"/>
      <c r="R34" s="25"/>
      <c r="S34" s="25"/>
      <c r="T34" s="29"/>
      <c r="U34" s="25"/>
      <c r="V34" s="29"/>
      <c r="W34" s="25"/>
      <c r="X34" s="25"/>
      <c r="Y34" s="25"/>
      <c r="Z34" s="29"/>
      <c r="AA34" s="29"/>
      <c r="AB34" s="29"/>
      <c r="AC34" s="25"/>
      <c r="AD34" s="29"/>
    </row>
    <row r="35" spans="1:30" s="109" customFormat="1" ht="19.5" customHeight="1">
      <c r="A35" s="130"/>
      <c r="B35" s="144"/>
      <c r="C35" s="144"/>
      <c r="D35" s="29"/>
      <c r="E35" s="25"/>
      <c r="F35" s="29"/>
      <c r="G35" s="25"/>
      <c r="H35" s="25"/>
      <c r="I35" s="25"/>
      <c r="J35" s="29"/>
      <c r="K35" s="25"/>
      <c r="L35" s="29"/>
      <c r="M35" s="29"/>
      <c r="N35" s="29"/>
      <c r="O35" s="25"/>
      <c r="P35" s="25"/>
      <c r="Q35" s="25"/>
      <c r="R35" s="25"/>
      <c r="S35" s="25"/>
      <c r="T35" s="29"/>
      <c r="U35" s="25"/>
      <c r="V35" s="29"/>
      <c r="W35" s="25"/>
      <c r="X35" s="25"/>
      <c r="Y35" s="25"/>
      <c r="Z35" s="29"/>
      <c r="AA35" s="29"/>
      <c r="AB35" s="29"/>
      <c r="AC35" s="25"/>
      <c r="AD35" s="29"/>
    </row>
    <row r="36" spans="1:30" s="109" customFormat="1" ht="19.5" customHeight="1">
      <c r="B36" s="147" t="s">
        <v>122</v>
      </c>
      <c r="C36" s="123"/>
      <c r="D36" s="108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48" t="s">
        <v>196</v>
      </c>
      <c r="U36" s="134"/>
      <c r="W36" s="134"/>
      <c r="X36" s="134"/>
      <c r="Y36" s="134"/>
      <c r="Z36" s="134"/>
      <c r="AA36" s="134"/>
      <c r="AB36" s="134"/>
      <c r="AC36" s="134"/>
      <c r="AD36" s="134"/>
    </row>
    <row r="37" spans="1:30" s="109" customFormat="1" ht="19.5" customHeight="1">
      <c r="B37" s="149" t="s">
        <v>68</v>
      </c>
      <c r="C37" s="150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208" t="s">
        <v>69</v>
      </c>
      <c r="U37" s="208"/>
      <c r="V37" s="208"/>
      <c r="W37" s="89"/>
      <c r="X37" s="89"/>
      <c r="Y37" s="89"/>
      <c r="Z37" s="89"/>
      <c r="AA37" s="89"/>
      <c r="AB37" s="89"/>
      <c r="AC37" s="89"/>
      <c r="AD37" s="134"/>
    </row>
    <row r="38" spans="1:30" s="109" customFormat="1" ht="19.5" customHeight="1">
      <c r="B38" s="147" t="s">
        <v>70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209" t="s">
        <v>70</v>
      </c>
      <c r="U38" s="209"/>
      <c r="V38" s="209"/>
      <c r="W38" s="134"/>
      <c r="X38" s="134"/>
      <c r="Y38" s="134"/>
      <c r="Z38" s="134"/>
      <c r="AA38" s="134"/>
      <c r="AB38" s="134"/>
      <c r="AC38" s="134"/>
      <c r="AD38" s="134"/>
    </row>
    <row r="39" spans="1:30" ht="19.5" customHeight="1">
      <c r="A39" s="151"/>
      <c r="B39" s="70"/>
      <c r="C39" s="70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68"/>
      <c r="V39" s="68"/>
      <c r="W39" s="68"/>
      <c r="X39" s="68"/>
      <c r="Y39" s="68"/>
      <c r="Z39" s="68"/>
      <c r="AA39" s="68"/>
      <c r="AB39" s="68"/>
      <c r="AC39" s="68"/>
      <c r="AD39" s="74"/>
    </row>
    <row r="40" spans="1:30" ht="18.75" customHeight="1">
      <c r="A40" s="151"/>
      <c r="B40" s="70"/>
      <c r="C40" s="70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68"/>
      <c r="V40" s="68"/>
      <c r="W40" s="68"/>
      <c r="X40" s="68"/>
      <c r="Y40" s="68"/>
      <c r="Z40" s="68"/>
      <c r="AA40" s="68"/>
      <c r="AB40" s="68"/>
      <c r="AC40" s="68"/>
      <c r="AD40" s="74"/>
    </row>
    <row r="41" spans="1:30" ht="22.15" customHeight="1">
      <c r="A41" s="210" t="s">
        <v>29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</row>
  </sheetData>
  <mergeCells count="9">
    <mergeCell ref="T37:V37"/>
    <mergeCell ref="T38:V38"/>
    <mergeCell ref="A41:K41"/>
    <mergeCell ref="A1:AD1"/>
    <mergeCell ref="A2:AD2"/>
    <mergeCell ref="A3:AD3"/>
    <mergeCell ref="D4:AD4"/>
    <mergeCell ref="H6:T6"/>
    <mergeCell ref="G8:H8"/>
  </mergeCells>
  <pageMargins left="0.3" right="0.3" top="0.5" bottom="0.6" header="0.49" footer="0.4"/>
  <pageSetup paperSize="9" scale="72" firstPageNumber="11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44AD-71D6-4D21-9AAD-BC3D6A783AD5}">
  <dimension ref="A1:L173"/>
  <sheetViews>
    <sheetView zoomScaleNormal="100" zoomScaleSheetLayoutView="100" workbookViewId="0"/>
  </sheetViews>
  <sheetFormatPr defaultColWidth="9.09765625" defaultRowHeight="21.75" customHeight="1"/>
  <cols>
    <col min="1" max="1" width="65.296875" style="70" customWidth="1"/>
    <col min="2" max="2" width="7.8984375" style="159" customWidth="1"/>
    <col min="3" max="3" width="1.09765625" style="70" customWidth="1"/>
    <col min="4" max="4" width="11.3984375" style="71" customWidth="1"/>
    <col min="5" max="5" width="0.8984375" style="71" customWidth="1"/>
    <col min="6" max="6" width="11.3984375" style="71" customWidth="1"/>
    <col min="7" max="7" width="0.8984375" style="71" customWidth="1"/>
    <col min="8" max="8" width="11.3984375" style="71" customWidth="1"/>
    <col min="9" max="9" width="0.8984375" style="71" customWidth="1"/>
    <col min="10" max="10" width="11.3984375" style="71" customWidth="1"/>
    <col min="11" max="11" width="9.09765625" style="70"/>
    <col min="12" max="12" width="11.69921875" style="70" bestFit="1" customWidth="1"/>
    <col min="13" max="16384" width="9.09765625" style="70"/>
  </cols>
  <sheetData>
    <row r="1" spans="1:10" ht="21.7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21.75" customHeight="1">
      <c r="A2" s="72" t="s">
        <v>197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21.75" customHeight="1">
      <c r="A3" s="110" t="s">
        <v>72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ht="17.25" customHeight="1">
      <c r="A4" s="73"/>
      <c r="B4" s="154"/>
      <c r="C4" s="73"/>
      <c r="D4" s="76"/>
      <c r="E4" s="76"/>
      <c r="F4" s="76"/>
      <c r="G4" s="76"/>
      <c r="H4" s="76"/>
      <c r="I4" s="76"/>
      <c r="J4" s="76"/>
    </row>
    <row r="5" spans="1:10" ht="17.25" customHeight="1">
      <c r="B5" s="155"/>
      <c r="D5" s="228" t="s">
        <v>3</v>
      </c>
      <c r="E5" s="228"/>
      <c r="F5" s="228"/>
      <c r="G5" s="156"/>
      <c r="H5" s="228" t="s">
        <v>4</v>
      </c>
      <c r="I5" s="228"/>
      <c r="J5" s="228"/>
    </row>
    <row r="6" spans="1:10" ht="17.25" customHeight="1">
      <c r="B6" s="155"/>
      <c r="D6" s="6" t="s">
        <v>6</v>
      </c>
      <c r="E6" s="7"/>
      <c r="F6" s="6" t="s">
        <v>7</v>
      </c>
      <c r="G6" s="7"/>
      <c r="H6" s="6" t="s">
        <v>6</v>
      </c>
      <c r="I6" s="7"/>
      <c r="J6" s="6" t="s">
        <v>7</v>
      </c>
    </row>
    <row r="7" spans="1:10" s="157" customFormat="1" ht="17.25" customHeight="1">
      <c r="B7" s="158" t="s">
        <v>73</v>
      </c>
      <c r="D7" s="8" t="s">
        <v>9</v>
      </c>
      <c r="E7" s="4"/>
      <c r="F7" s="8" t="s">
        <v>9</v>
      </c>
      <c r="G7" s="4"/>
      <c r="H7" s="8" t="s">
        <v>9</v>
      </c>
      <c r="I7" s="6"/>
      <c r="J7" s="8" t="s">
        <v>9</v>
      </c>
    </row>
    <row r="8" spans="1:10" ht="17.25" customHeight="1">
      <c r="A8" s="72" t="s">
        <v>198</v>
      </c>
      <c r="C8" s="72"/>
      <c r="D8" s="4"/>
      <c r="E8" s="4"/>
      <c r="F8" s="4"/>
      <c r="G8" s="4"/>
      <c r="H8" s="4"/>
      <c r="I8" s="4"/>
      <c r="J8" s="4"/>
    </row>
    <row r="9" spans="1:10" ht="17.25" customHeight="1">
      <c r="A9" s="70" t="s">
        <v>96</v>
      </c>
      <c r="B9" s="56"/>
      <c r="D9" s="4">
        <v>7449866</v>
      </c>
      <c r="E9" s="4"/>
      <c r="F9" s="4">
        <v>6312279</v>
      </c>
      <c r="G9" s="4"/>
      <c r="H9" s="4">
        <v>6594995</v>
      </c>
      <c r="I9" s="4"/>
      <c r="J9" s="4">
        <v>5270148</v>
      </c>
    </row>
    <row r="10" spans="1:10" ht="17.25" customHeight="1">
      <c r="A10" s="70" t="s">
        <v>199</v>
      </c>
      <c r="B10" s="160"/>
      <c r="D10" s="4"/>
      <c r="E10" s="4"/>
      <c r="F10" s="4"/>
      <c r="G10" s="4"/>
      <c r="H10" s="4"/>
      <c r="I10" s="4"/>
      <c r="J10" s="4"/>
    </row>
    <row r="11" spans="1:10" ht="17.25" customHeight="1">
      <c r="A11" s="161" t="s">
        <v>200</v>
      </c>
      <c r="B11" s="160"/>
      <c r="C11" s="161"/>
      <c r="D11" s="4"/>
      <c r="E11" s="4"/>
      <c r="F11" s="4"/>
      <c r="G11" s="4"/>
      <c r="H11" s="4"/>
      <c r="I11" s="4"/>
      <c r="J11" s="4"/>
    </row>
    <row r="12" spans="1:10" ht="17.25" customHeight="1">
      <c r="A12" s="162" t="s">
        <v>201</v>
      </c>
      <c r="B12" s="160"/>
      <c r="C12" s="162"/>
      <c r="D12" s="4">
        <v>554644</v>
      </c>
      <c r="E12" s="4"/>
      <c r="F12" s="4">
        <v>579703</v>
      </c>
      <c r="G12" s="4"/>
      <c r="H12" s="71">
        <v>481345</v>
      </c>
      <c r="I12" s="4"/>
      <c r="J12" s="71">
        <v>498114</v>
      </c>
    </row>
    <row r="13" spans="1:10" ht="17.25" customHeight="1">
      <c r="A13" s="162" t="s">
        <v>202</v>
      </c>
      <c r="B13" s="160">
        <v>18</v>
      </c>
      <c r="C13" s="162"/>
      <c r="D13" s="4">
        <v>351598</v>
      </c>
      <c r="E13" s="4"/>
      <c r="F13" s="4">
        <v>306127</v>
      </c>
      <c r="G13" s="4"/>
      <c r="H13" s="4">
        <v>239520</v>
      </c>
      <c r="I13" s="4"/>
      <c r="J13" s="4">
        <v>224222</v>
      </c>
    </row>
    <row r="14" spans="1:10" ht="17.25" customHeight="1">
      <c r="A14" s="162" t="s">
        <v>203</v>
      </c>
      <c r="B14" s="160"/>
      <c r="C14" s="162"/>
      <c r="D14" s="4">
        <v>-343497</v>
      </c>
      <c r="E14" s="4"/>
      <c r="F14" s="4">
        <v>-50937</v>
      </c>
      <c r="G14" s="4"/>
      <c r="H14" s="4">
        <v>-343497</v>
      </c>
      <c r="I14" s="4"/>
      <c r="J14" s="4">
        <v>-49857</v>
      </c>
    </row>
    <row r="15" spans="1:10" ht="17.25" customHeight="1">
      <c r="A15" s="162" t="s">
        <v>277</v>
      </c>
      <c r="B15" s="160"/>
      <c r="C15" s="162"/>
      <c r="D15" s="4">
        <v>-927565</v>
      </c>
      <c r="E15" s="4"/>
      <c r="F15" s="4">
        <v>-416602</v>
      </c>
      <c r="G15" s="4"/>
      <c r="H15" s="4">
        <v>-923449</v>
      </c>
      <c r="I15" s="4"/>
      <c r="J15" s="4">
        <v>-203976</v>
      </c>
    </row>
    <row r="16" spans="1:10" ht="17.25" customHeight="1">
      <c r="A16" s="162" t="s">
        <v>204</v>
      </c>
      <c r="B16" s="160"/>
      <c r="C16" s="162"/>
      <c r="D16" s="4">
        <v>32515</v>
      </c>
      <c r="E16" s="4"/>
      <c r="F16" s="4">
        <v>38982</v>
      </c>
      <c r="G16" s="4"/>
      <c r="H16" s="4">
        <v>15539</v>
      </c>
      <c r="I16" s="4"/>
      <c r="J16" s="4">
        <v>21096</v>
      </c>
    </row>
    <row r="17" spans="1:12" ht="17.25" customHeight="1">
      <c r="A17" s="162" t="s">
        <v>205</v>
      </c>
      <c r="B17" s="160"/>
      <c r="C17" s="162"/>
      <c r="D17" s="4">
        <v>115372</v>
      </c>
      <c r="E17" s="4"/>
      <c r="F17" s="4">
        <v>154695</v>
      </c>
      <c r="G17" s="4"/>
      <c r="H17" s="4">
        <v>70847</v>
      </c>
      <c r="I17" s="4"/>
      <c r="J17" s="4">
        <v>111934</v>
      </c>
    </row>
    <row r="18" spans="1:12" ht="17.25" customHeight="1">
      <c r="A18" s="162" t="s">
        <v>206</v>
      </c>
      <c r="B18" s="160"/>
      <c r="C18" s="162"/>
      <c r="D18" s="4">
        <v>-881606</v>
      </c>
      <c r="E18" s="4"/>
      <c r="F18" s="4">
        <v>457219</v>
      </c>
      <c r="G18" s="4"/>
      <c r="H18" s="4">
        <v>-741374</v>
      </c>
      <c r="I18" s="4"/>
      <c r="J18" s="4">
        <v>464809</v>
      </c>
    </row>
    <row r="19" spans="1:12" ht="17.25" customHeight="1">
      <c r="A19" s="162" t="s">
        <v>207</v>
      </c>
      <c r="B19" s="160"/>
      <c r="C19" s="162"/>
      <c r="D19" s="4"/>
      <c r="E19" s="4"/>
      <c r="F19" s="4"/>
      <c r="G19" s="4"/>
      <c r="H19" s="39"/>
      <c r="I19" s="4"/>
      <c r="J19" s="39"/>
    </row>
    <row r="20" spans="1:12" ht="17.25" customHeight="1">
      <c r="A20" s="162" t="s">
        <v>208</v>
      </c>
      <c r="B20" s="160"/>
      <c r="C20" s="162"/>
      <c r="D20" s="4">
        <v>-90655</v>
      </c>
      <c r="E20" s="4"/>
      <c r="F20" s="4">
        <v>-550149</v>
      </c>
      <c r="G20" s="4"/>
      <c r="H20" s="40">
        <v>-24814</v>
      </c>
      <c r="I20" s="4"/>
      <c r="J20" s="40">
        <v>-7407</v>
      </c>
    </row>
    <row r="21" spans="1:12" ht="17.25" customHeight="1">
      <c r="A21" s="162" t="s">
        <v>209</v>
      </c>
      <c r="B21" s="160">
        <v>47</v>
      </c>
      <c r="C21" s="162"/>
      <c r="D21" s="4">
        <v>0</v>
      </c>
      <c r="E21" s="4"/>
      <c r="F21" s="4">
        <v>0</v>
      </c>
      <c r="G21" s="4"/>
      <c r="H21" s="40">
        <v>6238</v>
      </c>
      <c r="I21" s="4"/>
      <c r="J21" s="40">
        <v>997</v>
      </c>
    </row>
    <row r="22" spans="1:12" ht="17.25" customHeight="1">
      <c r="A22" s="162" t="s">
        <v>210</v>
      </c>
      <c r="B22" s="160"/>
      <c r="C22" s="162"/>
      <c r="D22" s="39">
        <v>-350</v>
      </c>
      <c r="E22" s="4"/>
      <c r="F22" s="39">
        <v>0</v>
      </c>
      <c r="G22" s="4"/>
      <c r="H22" s="39">
        <v>-350</v>
      </c>
      <c r="I22" s="4"/>
      <c r="J22" s="39">
        <v>0</v>
      </c>
    </row>
    <row r="23" spans="1:12" ht="17.25" customHeight="1">
      <c r="A23" s="162" t="s">
        <v>211</v>
      </c>
      <c r="B23" s="160"/>
      <c r="C23" s="162"/>
      <c r="D23" s="39">
        <v>222993</v>
      </c>
      <c r="E23" s="4"/>
      <c r="F23" s="39">
        <v>-110738</v>
      </c>
      <c r="G23" s="4"/>
      <c r="H23" s="39">
        <v>219996</v>
      </c>
      <c r="I23" s="4"/>
      <c r="J23" s="39">
        <v>-109838</v>
      </c>
    </row>
    <row r="24" spans="1:12" ht="17.25" customHeight="1">
      <c r="A24" s="162" t="s">
        <v>212</v>
      </c>
      <c r="B24" s="160"/>
      <c r="C24" s="162"/>
      <c r="D24" s="4">
        <v>69864</v>
      </c>
      <c r="E24" s="4"/>
      <c r="F24" s="4">
        <v>52226</v>
      </c>
      <c r="G24" s="4"/>
      <c r="H24" s="4">
        <v>69864</v>
      </c>
      <c r="I24" s="4"/>
      <c r="J24" s="4">
        <v>52226</v>
      </c>
    </row>
    <row r="25" spans="1:12" ht="17.25" customHeight="1">
      <c r="A25" s="162" t="s">
        <v>213</v>
      </c>
      <c r="B25" s="160">
        <v>47</v>
      </c>
      <c r="C25" s="162"/>
      <c r="D25" s="4">
        <v>-1978</v>
      </c>
      <c r="E25" s="4"/>
      <c r="F25" s="4">
        <v>-22772</v>
      </c>
      <c r="G25" s="4"/>
      <c r="H25" s="4">
        <v>-2485</v>
      </c>
      <c r="I25" s="4"/>
      <c r="J25" s="4">
        <v>-84941</v>
      </c>
    </row>
    <row r="26" spans="1:12" ht="17.25" customHeight="1">
      <c r="A26" s="162" t="s">
        <v>214</v>
      </c>
      <c r="B26" s="160"/>
      <c r="C26" s="162"/>
      <c r="D26" s="4">
        <v>-1838</v>
      </c>
      <c r="E26" s="4"/>
      <c r="F26" s="4">
        <v>-2553</v>
      </c>
      <c r="G26" s="4"/>
      <c r="H26" s="39">
        <v>-1706</v>
      </c>
      <c r="I26" s="4"/>
      <c r="J26" s="39">
        <v>-2078</v>
      </c>
    </row>
    <row r="27" spans="1:12" ht="17.25" customHeight="1">
      <c r="A27" s="162" t="s">
        <v>215</v>
      </c>
      <c r="B27" s="160"/>
      <c r="C27" s="162"/>
      <c r="D27" s="4">
        <v>24110</v>
      </c>
      <c r="E27" s="4"/>
      <c r="F27" s="4">
        <v>51137</v>
      </c>
      <c r="G27" s="4"/>
      <c r="H27" s="39">
        <v>24088</v>
      </c>
      <c r="I27" s="4"/>
      <c r="J27" s="39">
        <v>3084</v>
      </c>
    </row>
    <row r="28" spans="1:12" ht="17.25" customHeight="1">
      <c r="A28" s="162" t="s">
        <v>76</v>
      </c>
      <c r="B28" s="160"/>
      <c r="C28" s="162"/>
      <c r="D28" s="4">
        <v>-16913300</v>
      </c>
      <c r="E28" s="4"/>
      <c r="F28" s="4">
        <v>-19796869</v>
      </c>
      <c r="G28" s="4"/>
      <c r="H28" s="4">
        <v>-16593413</v>
      </c>
      <c r="I28" s="4"/>
      <c r="J28" s="4">
        <v>-19486650</v>
      </c>
    </row>
    <row r="29" spans="1:12" ht="17.25" customHeight="1">
      <c r="A29" s="162" t="s">
        <v>216</v>
      </c>
      <c r="B29" s="163"/>
      <c r="C29" s="162"/>
      <c r="D29" s="3">
        <v>-233691</v>
      </c>
      <c r="E29" s="4"/>
      <c r="F29" s="3">
        <v>-153150</v>
      </c>
      <c r="G29" s="4"/>
      <c r="H29" s="3">
        <v>-1263446</v>
      </c>
      <c r="I29" s="4"/>
      <c r="J29" s="3">
        <v>-842783</v>
      </c>
    </row>
    <row r="30" spans="1:12" ht="4.1500000000000004" customHeight="1">
      <c r="A30" s="162"/>
      <c r="C30" s="162"/>
      <c r="D30" s="4"/>
      <c r="E30" s="4"/>
      <c r="F30" s="4"/>
      <c r="G30" s="4"/>
      <c r="H30" s="4"/>
      <c r="I30" s="4"/>
      <c r="J30" s="4"/>
    </row>
    <row r="31" spans="1:12" ht="17.25" customHeight="1">
      <c r="A31" s="70" t="s">
        <v>217</v>
      </c>
      <c r="D31" s="4">
        <f>SUM(D9:D29)</f>
        <v>-10573518</v>
      </c>
      <c r="E31" s="4"/>
      <c r="F31" s="4">
        <f>SUM(F9:F29)</f>
        <v>-13151402</v>
      </c>
      <c r="G31" s="4"/>
      <c r="H31" s="4">
        <f>SUM(H9:H29)</f>
        <v>-12172102</v>
      </c>
      <c r="I31" s="4"/>
      <c r="J31" s="4">
        <f>SUM(J9:J29)</f>
        <v>-14140900</v>
      </c>
      <c r="L31" s="41"/>
    </row>
    <row r="32" spans="1:12" ht="17.25" customHeight="1">
      <c r="A32" s="70" t="s">
        <v>218</v>
      </c>
      <c r="D32" s="4"/>
      <c r="E32" s="4"/>
      <c r="F32" s="4"/>
      <c r="G32" s="4"/>
      <c r="H32" s="4"/>
      <c r="I32" s="4"/>
      <c r="J32" s="4"/>
    </row>
    <row r="33" spans="1:10" ht="17.25" customHeight="1">
      <c r="A33" s="162" t="s">
        <v>219</v>
      </c>
      <c r="C33" s="162"/>
      <c r="D33" s="4">
        <v>-254638</v>
      </c>
      <c r="E33" s="4"/>
      <c r="F33" s="4">
        <v>22994411</v>
      </c>
      <c r="G33" s="4"/>
      <c r="H33" s="4">
        <v>1866260</v>
      </c>
      <c r="I33" s="4"/>
      <c r="J33" s="4">
        <v>20731781</v>
      </c>
    </row>
    <row r="34" spans="1:10" ht="17.25" customHeight="1">
      <c r="A34" s="162" t="s">
        <v>13</v>
      </c>
      <c r="C34" s="162"/>
      <c r="D34" s="4">
        <v>267535</v>
      </c>
      <c r="E34" s="4"/>
      <c r="F34" s="4">
        <v>-7307777</v>
      </c>
      <c r="G34" s="4"/>
      <c r="H34" s="4">
        <v>4990342</v>
      </c>
      <c r="I34" s="4"/>
      <c r="J34" s="4">
        <v>-5655174</v>
      </c>
    </row>
    <row r="35" spans="1:10" ht="17.25" customHeight="1">
      <c r="A35" s="162" t="s">
        <v>220</v>
      </c>
      <c r="C35" s="162"/>
      <c r="D35" s="4">
        <v>21998285</v>
      </c>
      <c r="E35" s="4"/>
      <c r="F35" s="4">
        <v>25664235</v>
      </c>
      <c r="G35" s="4"/>
      <c r="H35" s="4">
        <v>21277418</v>
      </c>
      <c r="I35" s="4"/>
      <c r="J35" s="4">
        <v>25603238</v>
      </c>
    </row>
    <row r="36" spans="1:10" ht="17.25" customHeight="1">
      <c r="A36" s="162" t="s">
        <v>221</v>
      </c>
      <c r="C36" s="162"/>
      <c r="D36" s="4">
        <v>3977164</v>
      </c>
      <c r="E36" s="4"/>
      <c r="F36" s="4">
        <v>6159088</v>
      </c>
      <c r="G36" s="4"/>
      <c r="H36" s="4">
        <v>4087959</v>
      </c>
      <c r="I36" s="4"/>
      <c r="J36" s="4">
        <v>6169512</v>
      </c>
    </row>
    <row r="37" spans="1:10" ht="17.25" customHeight="1">
      <c r="A37" s="162" t="s">
        <v>26</v>
      </c>
      <c r="C37" s="162"/>
      <c r="D37" s="4">
        <v>-5008186</v>
      </c>
      <c r="E37" s="4"/>
      <c r="F37" s="4">
        <v>-630816</v>
      </c>
      <c r="G37" s="39"/>
      <c r="H37" s="39">
        <v>0</v>
      </c>
      <c r="I37" s="39"/>
      <c r="J37" s="39">
        <v>0</v>
      </c>
    </row>
    <row r="38" spans="1:10" ht="17.25" customHeight="1">
      <c r="A38" s="162" t="s">
        <v>25</v>
      </c>
      <c r="C38" s="162"/>
      <c r="D38" s="4">
        <v>-672451</v>
      </c>
      <c r="E38" s="4"/>
      <c r="F38" s="4">
        <v>682094</v>
      </c>
      <c r="G38" s="39"/>
      <c r="H38" s="39">
        <v>0</v>
      </c>
      <c r="I38" s="39"/>
      <c r="J38" s="39">
        <v>0</v>
      </c>
    </row>
    <row r="39" spans="1:10" ht="17.25" customHeight="1">
      <c r="A39" s="162" t="s">
        <v>222</v>
      </c>
      <c r="C39" s="162"/>
      <c r="D39" s="4">
        <v>814432</v>
      </c>
      <c r="E39" s="4"/>
      <c r="F39" s="4">
        <v>-440111</v>
      </c>
      <c r="G39" s="39"/>
      <c r="H39" s="39">
        <v>793297</v>
      </c>
      <c r="I39" s="39"/>
      <c r="J39" s="39">
        <v>-321671</v>
      </c>
    </row>
    <row r="40" spans="1:10" ht="17.25" customHeight="1">
      <c r="A40" s="70" t="s">
        <v>223</v>
      </c>
      <c r="D40" s="42"/>
      <c r="E40" s="42"/>
      <c r="F40" s="42"/>
      <c r="G40" s="42"/>
      <c r="H40" s="43"/>
      <c r="I40" s="42"/>
      <c r="J40" s="43"/>
    </row>
    <row r="41" spans="1:10" ht="17.25" customHeight="1">
      <c r="A41" s="162" t="s">
        <v>34</v>
      </c>
      <c r="C41" s="162"/>
      <c r="D41" s="39">
        <v>-11006161</v>
      </c>
      <c r="E41" s="39"/>
      <c r="F41" s="39">
        <v>403476</v>
      </c>
      <c r="G41" s="39"/>
      <c r="H41" s="39">
        <v>-11211188</v>
      </c>
      <c r="I41" s="39"/>
      <c r="J41" s="39">
        <v>450421</v>
      </c>
    </row>
    <row r="42" spans="1:10" ht="17.25" customHeight="1">
      <c r="A42" s="162" t="s">
        <v>219</v>
      </c>
      <c r="C42" s="162"/>
      <c r="D42" s="39">
        <v>-4321348</v>
      </c>
      <c r="E42" s="39"/>
      <c r="F42" s="39">
        <v>-5635632</v>
      </c>
      <c r="G42" s="39"/>
      <c r="H42" s="39">
        <v>-2836493</v>
      </c>
      <c r="I42" s="39"/>
      <c r="J42" s="39">
        <v>-8327930</v>
      </c>
    </row>
    <row r="43" spans="1:10" ht="17.25" customHeight="1">
      <c r="A43" s="162" t="s">
        <v>35</v>
      </c>
      <c r="C43" s="162"/>
      <c r="D43" s="39">
        <v>92913</v>
      </c>
      <c r="E43" s="39"/>
      <c r="F43" s="39">
        <v>-136850</v>
      </c>
      <c r="G43" s="39"/>
      <c r="H43" s="39">
        <v>92913</v>
      </c>
      <c r="I43" s="39"/>
      <c r="J43" s="39">
        <v>-136850</v>
      </c>
    </row>
    <row r="44" spans="1:10" ht="17.25" customHeight="1">
      <c r="A44" s="162" t="s">
        <v>275</v>
      </c>
      <c r="C44" s="162"/>
      <c r="D44" s="39">
        <v>1073041</v>
      </c>
      <c r="E44" s="39"/>
      <c r="F44" s="39">
        <v>0</v>
      </c>
      <c r="G44" s="39"/>
      <c r="H44" s="39">
        <v>0</v>
      </c>
      <c r="I44" s="39"/>
      <c r="J44" s="39">
        <v>0</v>
      </c>
    </row>
    <row r="45" spans="1:10" ht="17.25" customHeight="1">
      <c r="A45" s="162" t="s">
        <v>40</v>
      </c>
      <c r="C45" s="162"/>
      <c r="D45" s="39">
        <v>-39976</v>
      </c>
      <c r="E45" s="39"/>
      <c r="F45" s="39">
        <v>-101992</v>
      </c>
      <c r="G45" s="39"/>
      <c r="H45" s="39">
        <v>24835</v>
      </c>
      <c r="I45" s="39"/>
      <c r="J45" s="39">
        <v>-65027</v>
      </c>
    </row>
    <row r="46" spans="1:10" ht="17.25" customHeight="1">
      <c r="A46" s="162" t="s">
        <v>42</v>
      </c>
      <c r="B46" s="161"/>
      <c r="C46" s="162"/>
      <c r="D46" s="39">
        <v>1305725</v>
      </c>
      <c r="E46" s="39"/>
      <c r="F46" s="39">
        <v>489055</v>
      </c>
      <c r="G46" s="39"/>
      <c r="H46" s="39">
        <v>0</v>
      </c>
      <c r="I46" s="39"/>
      <c r="J46" s="39">
        <v>0</v>
      </c>
    </row>
    <row r="47" spans="1:10" ht="17.25" customHeight="1">
      <c r="A47" s="162" t="s">
        <v>43</v>
      </c>
      <c r="B47" s="161"/>
      <c r="C47" s="162"/>
      <c r="D47" s="39">
        <v>3532451</v>
      </c>
      <c r="E47" s="39"/>
      <c r="F47" s="39">
        <v>-938049</v>
      </c>
      <c r="G47" s="39"/>
      <c r="H47" s="39">
        <v>0</v>
      </c>
      <c r="I47" s="39"/>
      <c r="J47" s="39">
        <v>0</v>
      </c>
    </row>
    <row r="48" spans="1:10" ht="17.25" customHeight="1">
      <c r="A48" s="162" t="s">
        <v>45</v>
      </c>
      <c r="B48" s="161"/>
      <c r="C48" s="162"/>
      <c r="D48" s="39">
        <v>7569897</v>
      </c>
      <c r="E48" s="39"/>
      <c r="F48" s="39">
        <v>-2155712</v>
      </c>
      <c r="G48" s="39"/>
      <c r="H48" s="39">
        <v>6420794</v>
      </c>
      <c r="I48" s="39"/>
      <c r="J48" s="39">
        <v>-2179381</v>
      </c>
    </row>
    <row r="49" spans="1:10" ht="17.25" customHeight="1">
      <c r="A49" s="162" t="s">
        <v>224</v>
      </c>
      <c r="B49" s="161"/>
      <c r="C49" s="162"/>
      <c r="D49" s="39">
        <v>-34727</v>
      </c>
      <c r="E49" s="39"/>
      <c r="F49" s="39">
        <v>13124</v>
      </c>
      <c r="G49" s="39"/>
      <c r="H49" s="39">
        <v>-180909</v>
      </c>
      <c r="I49" s="39"/>
      <c r="J49" s="39">
        <v>-89284</v>
      </c>
    </row>
    <row r="50" spans="1:10" ht="17.25" customHeight="1">
      <c r="A50" s="162" t="s">
        <v>225</v>
      </c>
      <c r="B50" s="164"/>
      <c r="C50" s="162"/>
      <c r="D50" s="3">
        <v>-46980</v>
      </c>
      <c r="E50" s="4"/>
      <c r="F50" s="3">
        <v>-290471</v>
      </c>
      <c r="G50" s="4"/>
      <c r="H50" s="3">
        <v>-107135</v>
      </c>
      <c r="I50" s="4"/>
      <c r="J50" s="3">
        <v>-287784</v>
      </c>
    </row>
    <row r="51" spans="1:10" ht="4.1500000000000004" customHeight="1">
      <c r="A51" s="162"/>
      <c r="B51" s="155"/>
      <c r="C51" s="162"/>
      <c r="D51" s="1"/>
      <c r="E51" s="1"/>
      <c r="F51" s="1"/>
      <c r="G51" s="1"/>
      <c r="H51" s="1"/>
      <c r="I51" s="1"/>
      <c r="J51" s="1"/>
    </row>
    <row r="52" spans="1:10" ht="24.65" customHeight="1">
      <c r="A52" s="165" t="s">
        <v>226</v>
      </c>
      <c r="B52" s="155"/>
      <c r="C52" s="162"/>
      <c r="D52" s="79">
        <f>SUM(D31:D50)</f>
        <v>8673458</v>
      </c>
      <c r="E52" s="4"/>
      <c r="F52" s="79">
        <f>SUM(F31:F50)</f>
        <v>25616671</v>
      </c>
      <c r="G52" s="4"/>
      <c r="H52" s="79">
        <f>SUM(H31:H50)</f>
        <v>13045991</v>
      </c>
      <c r="I52" s="4"/>
      <c r="J52" s="79">
        <f>SUM(J31:J50)</f>
        <v>21750951</v>
      </c>
    </row>
    <row r="53" spans="1:10" ht="17.25" customHeight="1">
      <c r="A53" s="162" t="s">
        <v>227</v>
      </c>
      <c r="B53" s="155"/>
      <c r="C53" s="162"/>
      <c r="D53" s="4">
        <v>25119656</v>
      </c>
      <c r="E53" s="4"/>
      <c r="F53" s="4">
        <v>29399019</v>
      </c>
      <c r="G53" s="4"/>
      <c r="H53" s="4">
        <v>24825839</v>
      </c>
      <c r="I53" s="4"/>
      <c r="J53" s="4">
        <v>29154811</v>
      </c>
    </row>
    <row r="54" spans="1:10" ht="17.25" customHeight="1">
      <c r="A54" s="162" t="s">
        <v>228</v>
      </c>
      <c r="B54" s="56"/>
      <c r="C54" s="162"/>
      <c r="D54" s="4">
        <v>-9197552</v>
      </c>
      <c r="E54" s="4"/>
      <c r="F54" s="4">
        <v>-10213642</v>
      </c>
      <c r="G54" s="4"/>
      <c r="H54" s="4">
        <v>-9218292</v>
      </c>
      <c r="I54" s="4"/>
      <c r="J54" s="4">
        <v>-10286811</v>
      </c>
    </row>
    <row r="55" spans="1:10" ht="17.25" customHeight="1">
      <c r="A55" s="162" t="s">
        <v>229</v>
      </c>
      <c r="B55" s="56"/>
      <c r="C55" s="162"/>
      <c r="D55" s="4">
        <v>227047</v>
      </c>
      <c r="E55" s="4"/>
      <c r="F55" s="4">
        <v>151023</v>
      </c>
      <c r="G55" s="4"/>
      <c r="H55" s="4">
        <v>1862</v>
      </c>
      <c r="I55" s="4"/>
      <c r="J55" s="4">
        <v>1728</v>
      </c>
    </row>
    <row r="56" spans="1:10" ht="17.25" customHeight="1">
      <c r="A56" s="162" t="s">
        <v>230</v>
      </c>
      <c r="B56" s="160"/>
      <c r="C56" s="162"/>
      <c r="D56" s="3">
        <v>-1274931</v>
      </c>
      <c r="E56" s="4"/>
      <c r="F56" s="3">
        <v>-998600</v>
      </c>
      <c r="G56" s="4"/>
      <c r="H56" s="3">
        <v>-955503</v>
      </c>
      <c r="I56" s="4"/>
      <c r="J56" s="3">
        <v>-636754</v>
      </c>
    </row>
    <row r="57" spans="1:10" ht="17.25" customHeight="1">
      <c r="A57" s="165" t="s">
        <v>231</v>
      </c>
      <c r="B57" s="160"/>
      <c r="C57" s="165"/>
      <c r="D57" s="44">
        <f>SUM(D52:D56)</f>
        <v>23547678</v>
      </c>
      <c r="E57" s="4"/>
      <c r="F57" s="44">
        <f>SUM(F52:F56)</f>
        <v>43954471</v>
      </c>
      <c r="G57" s="4"/>
      <c r="H57" s="44">
        <f>SUM(H52:H56)</f>
        <v>27699897</v>
      </c>
      <c r="I57" s="4"/>
      <c r="J57" s="44">
        <f>SUM(J52:J56)</f>
        <v>39983925</v>
      </c>
    </row>
    <row r="58" spans="1:10" ht="17.25" customHeight="1">
      <c r="A58" s="165"/>
      <c r="B58" s="160"/>
      <c r="C58" s="165"/>
      <c r="D58" s="2"/>
      <c r="E58" s="4"/>
      <c r="F58" s="2"/>
      <c r="G58" s="4"/>
      <c r="H58" s="2"/>
      <c r="I58" s="4"/>
      <c r="J58" s="2"/>
    </row>
    <row r="59" spans="1:10" ht="3.75" customHeight="1">
      <c r="A59" s="4"/>
      <c r="B59" s="160"/>
      <c r="C59" s="4"/>
      <c r="D59" s="4"/>
      <c r="E59" s="4"/>
      <c r="F59" s="4"/>
      <c r="G59" s="4"/>
      <c r="H59" s="4"/>
      <c r="I59" s="4"/>
      <c r="J59" s="4"/>
    </row>
    <row r="60" spans="1:10" ht="22.15" customHeight="1">
      <c r="A60" s="166" t="s">
        <v>29</v>
      </c>
      <c r="B60" s="167"/>
      <c r="C60" s="166"/>
      <c r="D60" s="45"/>
      <c r="E60" s="45"/>
      <c r="F60" s="45"/>
      <c r="G60" s="45"/>
      <c r="H60" s="45"/>
      <c r="I60" s="45"/>
      <c r="J60" s="45"/>
    </row>
    <row r="61" spans="1:10" ht="21.75" customHeight="1">
      <c r="A61" s="72" t="s">
        <v>0</v>
      </c>
      <c r="B61" s="160"/>
      <c r="C61" s="72"/>
      <c r="D61" s="72"/>
      <c r="E61" s="72"/>
      <c r="F61" s="72"/>
      <c r="G61" s="72"/>
      <c r="H61" s="72"/>
      <c r="I61" s="72"/>
      <c r="J61" s="72"/>
    </row>
    <row r="62" spans="1:10" ht="21.75" customHeight="1">
      <c r="A62" s="72" t="s">
        <v>232</v>
      </c>
      <c r="B62" s="160"/>
      <c r="C62" s="72"/>
      <c r="D62" s="72"/>
      <c r="E62" s="72"/>
      <c r="F62" s="72"/>
      <c r="G62" s="72"/>
      <c r="H62" s="72"/>
      <c r="I62" s="72"/>
      <c r="J62" s="72"/>
    </row>
    <row r="63" spans="1:10" ht="21.75" customHeight="1">
      <c r="A63" s="110" t="str">
        <f>A3</f>
        <v>สำหรับปีสิ้นสุดวันที่ 31 ธันวาคม พ.ศ. 2568</v>
      </c>
      <c r="B63" s="168"/>
      <c r="C63" s="110"/>
      <c r="D63" s="110"/>
      <c r="E63" s="110"/>
      <c r="F63" s="110"/>
      <c r="G63" s="110"/>
      <c r="H63" s="110"/>
      <c r="I63" s="110"/>
      <c r="J63" s="110"/>
    </row>
    <row r="64" spans="1:10" ht="18.75" customHeight="1">
      <c r="B64" s="160"/>
      <c r="D64" s="6"/>
      <c r="E64" s="7"/>
      <c r="F64" s="6"/>
      <c r="G64" s="7"/>
      <c r="H64" s="6"/>
      <c r="I64" s="7"/>
      <c r="J64" s="6"/>
    </row>
    <row r="65" spans="1:10" ht="18.75" customHeight="1">
      <c r="B65" s="160"/>
      <c r="D65" s="228" t="s">
        <v>3</v>
      </c>
      <c r="E65" s="228"/>
      <c r="F65" s="228"/>
      <c r="G65" s="156"/>
      <c r="H65" s="228" t="s">
        <v>4</v>
      </c>
      <c r="I65" s="228"/>
      <c r="J65" s="228"/>
    </row>
    <row r="66" spans="1:10" ht="18.75" customHeight="1">
      <c r="B66" s="160"/>
      <c r="D66" s="6" t="s">
        <v>6</v>
      </c>
      <c r="E66" s="7"/>
      <c r="F66" s="6" t="s">
        <v>7</v>
      </c>
      <c r="G66" s="7"/>
      <c r="H66" s="6" t="s">
        <v>6</v>
      </c>
      <c r="I66" s="7"/>
      <c r="J66" s="6" t="s">
        <v>7</v>
      </c>
    </row>
    <row r="67" spans="1:10" s="157" customFormat="1" ht="18.75" customHeight="1">
      <c r="B67" s="158" t="s">
        <v>73</v>
      </c>
      <c r="D67" s="8" t="s">
        <v>9</v>
      </c>
      <c r="E67" s="4"/>
      <c r="F67" s="8" t="s">
        <v>9</v>
      </c>
      <c r="G67" s="4"/>
      <c r="H67" s="8" t="s">
        <v>9</v>
      </c>
      <c r="I67" s="6"/>
      <c r="J67" s="8" t="s">
        <v>9</v>
      </c>
    </row>
    <row r="68" spans="1:10" ht="18.75" customHeight="1">
      <c r="A68" s="72" t="s">
        <v>233</v>
      </c>
      <c r="B68" s="169"/>
      <c r="C68" s="72"/>
      <c r="D68" s="4"/>
      <c r="E68" s="4"/>
      <c r="F68" s="4"/>
      <c r="G68" s="4"/>
      <c r="H68" s="4"/>
      <c r="I68" s="4"/>
      <c r="J68" s="4"/>
    </row>
    <row r="69" spans="1:10" ht="18.75" customHeight="1">
      <c r="A69" s="161" t="s">
        <v>234</v>
      </c>
      <c r="B69" s="160"/>
      <c r="C69" s="162"/>
      <c r="D69" s="4"/>
      <c r="E69" s="4"/>
      <c r="F69" s="4"/>
      <c r="G69" s="4"/>
      <c r="H69" s="4"/>
      <c r="I69" s="4"/>
      <c r="J69" s="4"/>
    </row>
    <row r="70" spans="1:10" ht="18.75" customHeight="1">
      <c r="A70" s="161" t="s">
        <v>235</v>
      </c>
      <c r="B70" s="170"/>
      <c r="C70" s="162"/>
      <c r="D70" s="4">
        <v>-7625628</v>
      </c>
      <c r="E70" s="4"/>
      <c r="F70" s="4">
        <v>-7818984</v>
      </c>
      <c r="G70" s="4"/>
      <c r="H70" s="4">
        <v>-7625628</v>
      </c>
      <c r="I70" s="4"/>
      <c r="J70" s="4">
        <v>-7818984</v>
      </c>
    </row>
    <row r="71" spans="1:10" ht="18.75" customHeight="1">
      <c r="A71" s="161" t="s">
        <v>236</v>
      </c>
      <c r="B71" s="160"/>
      <c r="C71" s="162"/>
      <c r="D71" s="4"/>
      <c r="E71" s="4"/>
      <c r="F71" s="4"/>
      <c r="G71" s="4"/>
      <c r="H71" s="4"/>
      <c r="I71" s="4"/>
      <c r="J71" s="4"/>
    </row>
    <row r="72" spans="1:10" ht="18.75" customHeight="1">
      <c r="A72" s="161" t="s">
        <v>235</v>
      </c>
      <c r="B72" s="170"/>
      <c r="C72" s="162"/>
      <c r="D72" s="4">
        <v>4759584</v>
      </c>
      <c r="E72" s="4"/>
      <c r="F72" s="4">
        <v>7659772</v>
      </c>
      <c r="G72" s="4"/>
      <c r="H72" s="4">
        <v>4759584</v>
      </c>
      <c r="I72" s="4"/>
      <c r="J72" s="4">
        <v>7659771</v>
      </c>
    </row>
    <row r="73" spans="1:10" ht="18.75" customHeight="1">
      <c r="A73" s="161" t="s">
        <v>237</v>
      </c>
      <c r="B73" s="160"/>
      <c r="C73" s="162"/>
      <c r="D73" s="4"/>
      <c r="E73" s="4"/>
      <c r="F73" s="4"/>
      <c r="G73" s="4"/>
      <c r="H73" s="4"/>
      <c r="I73" s="4"/>
      <c r="J73" s="4"/>
    </row>
    <row r="74" spans="1:10" ht="18.75" customHeight="1">
      <c r="A74" s="161" t="s">
        <v>235</v>
      </c>
      <c r="B74" s="170"/>
      <c r="C74" s="162"/>
      <c r="D74" s="4">
        <v>-2301797</v>
      </c>
      <c r="E74" s="4"/>
      <c r="F74" s="4">
        <v>-2898943</v>
      </c>
      <c r="G74" s="4"/>
      <c r="H74" s="4">
        <v>0</v>
      </c>
      <c r="I74" s="4"/>
      <c r="J74" s="4">
        <v>0</v>
      </c>
    </row>
    <row r="75" spans="1:10" ht="18.75" customHeight="1">
      <c r="A75" s="161" t="s">
        <v>238</v>
      </c>
      <c r="B75" s="160"/>
      <c r="C75" s="162"/>
      <c r="D75" s="4"/>
      <c r="E75" s="4"/>
      <c r="F75" s="4"/>
      <c r="G75" s="4"/>
      <c r="H75" s="4"/>
      <c r="I75" s="4"/>
      <c r="J75" s="4"/>
    </row>
    <row r="76" spans="1:10" ht="18.75" customHeight="1">
      <c r="A76" s="161" t="s">
        <v>235</v>
      </c>
      <c r="B76" s="160"/>
      <c r="C76" s="162"/>
      <c r="D76" s="4">
        <v>871016</v>
      </c>
      <c r="E76" s="4"/>
      <c r="F76" s="4">
        <v>2892970</v>
      </c>
      <c r="G76" s="4"/>
      <c r="H76" s="4">
        <v>1711</v>
      </c>
      <c r="I76" s="4"/>
      <c r="J76" s="4">
        <v>0</v>
      </c>
    </row>
    <row r="77" spans="1:10" ht="18.75" customHeight="1">
      <c r="A77" s="161" t="s">
        <v>239</v>
      </c>
      <c r="B77" s="160"/>
      <c r="C77" s="162"/>
      <c r="D77" s="4">
        <v>-6923955</v>
      </c>
      <c r="E77" s="4"/>
      <c r="F77" s="4">
        <v>-2707777</v>
      </c>
      <c r="G77" s="4"/>
      <c r="H77" s="4">
        <v>-3927124</v>
      </c>
      <c r="I77" s="4"/>
      <c r="J77" s="4">
        <v>-1160000</v>
      </c>
    </row>
    <row r="78" spans="1:10" ht="18.75" customHeight="1">
      <c r="A78" s="161" t="s">
        <v>240</v>
      </c>
      <c r="B78" s="160"/>
      <c r="C78" s="162"/>
      <c r="D78" s="4">
        <v>3996830</v>
      </c>
      <c r="E78" s="4"/>
      <c r="F78" s="4">
        <v>5061225</v>
      </c>
      <c r="G78" s="4"/>
      <c r="H78" s="4">
        <v>1000000</v>
      </c>
      <c r="I78" s="4"/>
      <c r="J78" s="4">
        <v>3283308</v>
      </c>
    </row>
    <row r="79" spans="1:10" ht="18.75" customHeight="1">
      <c r="A79" s="161" t="s">
        <v>241</v>
      </c>
      <c r="B79" s="160"/>
      <c r="C79" s="162"/>
      <c r="D79" s="4">
        <v>0</v>
      </c>
      <c r="E79" s="39"/>
      <c r="F79" s="4">
        <v>-43</v>
      </c>
      <c r="G79" s="39"/>
      <c r="H79" s="4">
        <v>0</v>
      </c>
      <c r="I79" s="39"/>
      <c r="J79" s="4">
        <v>0</v>
      </c>
    </row>
    <row r="80" spans="1:10" ht="18.75" customHeight="1">
      <c r="A80" s="161" t="s">
        <v>242</v>
      </c>
      <c r="B80" s="160"/>
      <c r="C80" s="162"/>
      <c r="D80" s="4">
        <v>0</v>
      </c>
      <c r="E80" s="39"/>
      <c r="F80" s="4">
        <v>0</v>
      </c>
      <c r="G80" s="39"/>
      <c r="H80" s="4">
        <v>-7</v>
      </c>
      <c r="I80" s="39"/>
      <c r="J80" s="4">
        <v>0</v>
      </c>
    </row>
    <row r="81" spans="1:10" ht="18.75" customHeight="1">
      <c r="A81" s="161" t="s">
        <v>243</v>
      </c>
      <c r="B81" s="160"/>
      <c r="C81" s="162"/>
      <c r="D81" s="4">
        <v>0</v>
      </c>
      <c r="E81" s="39"/>
      <c r="F81" s="4">
        <v>0</v>
      </c>
      <c r="G81" s="39"/>
      <c r="H81" s="4">
        <v>740986</v>
      </c>
      <c r="I81" s="39"/>
      <c r="J81" s="4">
        <v>1015660</v>
      </c>
    </row>
    <row r="82" spans="1:10" ht="18.75" customHeight="1">
      <c r="A82" s="161" t="s">
        <v>244</v>
      </c>
      <c r="B82" s="160">
        <v>10</v>
      </c>
      <c r="C82" s="162"/>
      <c r="D82" s="4">
        <v>0</v>
      </c>
      <c r="E82" s="39"/>
      <c r="F82" s="4">
        <v>0</v>
      </c>
      <c r="G82" s="39"/>
      <c r="H82" s="4">
        <v>1261584</v>
      </c>
      <c r="I82" s="39"/>
      <c r="J82" s="4">
        <v>841056</v>
      </c>
    </row>
    <row r="83" spans="1:10" ht="18.75" customHeight="1">
      <c r="A83" s="161" t="s">
        <v>245</v>
      </c>
      <c r="B83" s="160"/>
      <c r="C83" s="162"/>
      <c r="D83" s="4">
        <v>-115466</v>
      </c>
      <c r="E83" s="7"/>
      <c r="F83" s="4">
        <v>-148255</v>
      </c>
      <c r="G83" s="7"/>
      <c r="H83" s="4">
        <v>-60845</v>
      </c>
      <c r="I83" s="7"/>
      <c r="J83" s="4">
        <v>-129794</v>
      </c>
    </row>
    <row r="84" spans="1:10" ht="18.75" customHeight="1">
      <c r="A84" s="161" t="s">
        <v>246</v>
      </c>
      <c r="B84" s="155"/>
      <c r="C84" s="171"/>
      <c r="D84" s="4">
        <v>2881</v>
      </c>
      <c r="E84" s="4"/>
      <c r="F84" s="4">
        <v>2782</v>
      </c>
      <c r="G84" s="4"/>
      <c r="H84" s="4">
        <v>2748</v>
      </c>
      <c r="I84" s="4"/>
      <c r="J84" s="4">
        <v>2108</v>
      </c>
    </row>
    <row r="85" spans="1:10" ht="18.75" customHeight="1">
      <c r="A85" s="161" t="s">
        <v>247</v>
      </c>
      <c r="B85" s="155"/>
      <c r="C85" s="162"/>
      <c r="D85" s="3">
        <v>-391248</v>
      </c>
      <c r="E85" s="7"/>
      <c r="F85" s="3">
        <v>-381856</v>
      </c>
      <c r="G85" s="7"/>
      <c r="H85" s="3">
        <v>-199953</v>
      </c>
      <c r="I85" s="7"/>
      <c r="J85" s="3">
        <v>-168304</v>
      </c>
    </row>
    <row r="86" spans="1:10" ht="6" customHeight="1">
      <c r="A86" s="162"/>
      <c r="C86" s="162"/>
      <c r="D86" s="4"/>
      <c r="E86" s="7"/>
      <c r="F86" s="4"/>
      <c r="G86" s="7"/>
      <c r="H86" s="4"/>
      <c r="I86" s="7"/>
      <c r="J86" s="4"/>
    </row>
    <row r="87" spans="1:10" ht="18.75" customHeight="1">
      <c r="A87" s="165" t="s">
        <v>248</v>
      </c>
      <c r="B87" s="160"/>
      <c r="C87" s="165"/>
      <c r="D87" s="3">
        <f>SUM(D69:D85)</f>
        <v>-7727783</v>
      </c>
      <c r="E87" s="7"/>
      <c r="F87" s="3">
        <f>SUM(F69:F85)</f>
        <v>1660891</v>
      </c>
      <c r="G87" s="7"/>
      <c r="H87" s="44">
        <f>SUM(H69:H85)</f>
        <v>-4046944</v>
      </c>
      <c r="I87" s="7"/>
      <c r="J87" s="44">
        <f>SUM(J69:J85)</f>
        <v>3524821</v>
      </c>
    </row>
    <row r="88" spans="1:10" ht="18.75" customHeight="1">
      <c r="A88" s="162"/>
      <c r="B88" s="160"/>
      <c r="C88" s="162"/>
      <c r="D88" s="4"/>
      <c r="E88" s="4"/>
      <c r="F88" s="4"/>
      <c r="G88" s="4"/>
      <c r="H88" s="4"/>
      <c r="I88" s="4"/>
      <c r="J88" s="4"/>
    </row>
    <row r="89" spans="1:10" ht="18.75" customHeight="1">
      <c r="A89" s="72" t="s">
        <v>249</v>
      </c>
      <c r="B89" s="160"/>
      <c r="C89" s="72"/>
      <c r="D89" s="7"/>
      <c r="E89" s="7"/>
      <c r="F89" s="7"/>
      <c r="G89" s="7"/>
      <c r="H89" s="4"/>
      <c r="I89" s="7"/>
      <c r="J89" s="4"/>
    </row>
    <row r="90" spans="1:10" ht="18.75" customHeight="1">
      <c r="A90" s="172" t="s">
        <v>250</v>
      </c>
      <c r="B90" s="160"/>
      <c r="C90" s="72"/>
      <c r="D90" s="4">
        <v>0</v>
      </c>
      <c r="E90" s="7"/>
      <c r="F90" s="7">
        <v>94</v>
      </c>
      <c r="G90" s="7"/>
      <c r="H90" s="4">
        <v>0</v>
      </c>
      <c r="I90" s="7"/>
      <c r="J90" s="4">
        <v>94</v>
      </c>
    </row>
    <row r="91" spans="1:10" ht="18.75" customHeight="1">
      <c r="A91" s="172" t="s">
        <v>251</v>
      </c>
      <c r="B91" s="160"/>
      <c r="C91" s="72"/>
      <c r="D91" s="4">
        <v>0</v>
      </c>
      <c r="E91" s="7"/>
      <c r="F91" s="7">
        <v>562</v>
      </c>
      <c r="G91" s="7"/>
      <c r="H91" s="4">
        <v>0</v>
      </c>
      <c r="I91" s="7"/>
      <c r="J91" s="4">
        <v>562</v>
      </c>
    </row>
    <row r="92" spans="1:10" ht="18.75" customHeight="1">
      <c r="A92" s="165" t="s">
        <v>252</v>
      </c>
      <c r="B92" s="160"/>
      <c r="C92" s="162"/>
      <c r="D92" s="4">
        <v>23532651</v>
      </c>
      <c r="E92" s="4"/>
      <c r="F92" s="4">
        <v>24815573</v>
      </c>
      <c r="G92" s="4"/>
      <c r="H92" s="4">
        <v>11445895</v>
      </c>
      <c r="I92" s="4"/>
      <c r="J92" s="4">
        <v>23711371</v>
      </c>
    </row>
    <row r="93" spans="1:10" ht="18.75" customHeight="1">
      <c r="A93" s="165" t="s">
        <v>253</v>
      </c>
      <c r="B93" s="160"/>
      <c r="C93" s="162"/>
      <c r="D93" s="4">
        <v>-35814914</v>
      </c>
      <c r="E93" s="7"/>
      <c r="F93" s="4">
        <v>-66631684</v>
      </c>
      <c r="G93" s="4"/>
      <c r="H93" s="4">
        <v>-31696394</v>
      </c>
      <c r="I93" s="4"/>
      <c r="J93" s="4">
        <v>-64140604</v>
      </c>
    </row>
    <row r="94" spans="1:10" ht="18.75" customHeight="1">
      <c r="A94" s="165" t="s">
        <v>254</v>
      </c>
      <c r="B94" s="155"/>
      <c r="C94" s="162"/>
      <c r="D94" s="4">
        <v>0</v>
      </c>
      <c r="E94" s="7"/>
      <c r="F94" s="4">
        <v>0</v>
      </c>
      <c r="G94" s="4"/>
      <c r="H94" s="4">
        <v>1420000</v>
      </c>
      <c r="I94" s="4"/>
      <c r="J94" s="4">
        <v>640000</v>
      </c>
    </row>
    <row r="95" spans="1:10" ht="18.75" customHeight="1">
      <c r="A95" s="165" t="s">
        <v>255</v>
      </c>
      <c r="B95" s="155"/>
      <c r="C95" s="162"/>
      <c r="D95" s="4">
        <v>0</v>
      </c>
      <c r="E95" s="7"/>
      <c r="F95" s="4">
        <v>0</v>
      </c>
      <c r="G95" s="4"/>
      <c r="H95" s="4">
        <v>-1820000</v>
      </c>
      <c r="I95" s="4"/>
      <c r="J95" s="4">
        <v>-310000</v>
      </c>
    </row>
    <row r="96" spans="1:10" ht="18.75" customHeight="1">
      <c r="A96" s="165" t="s">
        <v>256</v>
      </c>
      <c r="B96" s="155"/>
      <c r="C96" s="162"/>
      <c r="D96" s="7">
        <v>-1341216</v>
      </c>
      <c r="E96" s="7"/>
      <c r="F96" s="7">
        <v>-5352082</v>
      </c>
      <c r="G96" s="4"/>
      <c r="H96" s="4">
        <v>0</v>
      </c>
      <c r="I96" s="4"/>
      <c r="J96" s="4">
        <v>0</v>
      </c>
    </row>
    <row r="97" spans="1:10" ht="18.75" customHeight="1">
      <c r="A97" s="165" t="s">
        <v>257</v>
      </c>
      <c r="B97" s="155"/>
      <c r="C97" s="162"/>
      <c r="D97" s="7">
        <v>2517085</v>
      </c>
      <c r="E97" s="7"/>
      <c r="F97" s="7">
        <v>4844201</v>
      </c>
      <c r="G97" s="4"/>
      <c r="H97" s="4">
        <v>1840315</v>
      </c>
      <c r="I97" s="4"/>
      <c r="J97" s="4">
        <v>0</v>
      </c>
    </row>
    <row r="98" spans="1:10" ht="18.75" customHeight="1">
      <c r="A98" s="165" t="s">
        <v>258</v>
      </c>
      <c r="B98" s="160">
        <v>32</v>
      </c>
      <c r="C98" s="162"/>
      <c r="D98" s="4">
        <v>-3514967</v>
      </c>
      <c r="E98" s="7"/>
      <c r="F98" s="4">
        <v>-2540195</v>
      </c>
      <c r="G98" s="4"/>
      <c r="H98" s="4">
        <v>-3514967</v>
      </c>
      <c r="I98" s="4"/>
      <c r="J98" s="4">
        <v>-2540195</v>
      </c>
    </row>
    <row r="99" spans="1:10" ht="18.75" customHeight="1">
      <c r="A99" s="165" t="s">
        <v>259</v>
      </c>
      <c r="B99" s="155"/>
      <c r="C99" s="162"/>
      <c r="D99" s="4">
        <v>-1158739</v>
      </c>
      <c r="E99" s="7"/>
      <c r="F99" s="4">
        <v>-790965</v>
      </c>
      <c r="G99" s="4"/>
      <c r="H99" s="4">
        <v>-1158739</v>
      </c>
      <c r="I99" s="4"/>
      <c r="J99" s="4">
        <v>-790965</v>
      </c>
    </row>
    <row r="100" spans="1:10" ht="18.75" customHeight="1">
      <c r="A100" s="165" t="s">
        <v>260</v>
      </c>
      <c r="B100" s="160">
        <v>17</v>
      </c>
      <c r="C100" s="162"/>
      <c r="D100" s="4">
        <v>-83680</v>
      </c>
      <c r="E100" s="7"/>
      <c r="F100" s="4">
        <v>-92131</v>
      </c>
      <c r="G100" s="4"/>
      <c r="H100" s="4">
        <v>-207808</v>
      </c>
      <c r="I100" s="4"/>
      <c r="J100" s="4">
        <v>-212703</v>
      </c>
    </row>
    <row r="101" spans="1:10" ht="18.75" customHeight="1">
      <c r="A101" s="165" t="s">
        <v>261</v>
      </c>
      <c r="B101" s="155"/>
      <c r="C101" s="162"/>
      <c r="D101" s="46">
        <v>-549</v>
      </c>
      <c r="E101" s="7"/>
      <c r="F101" s="46">
        <v>-457</v>
      </c>
      <c r="G101" s="4"/>
      <c r="H101" s="4">
        <v>0</v>
      </c>
      <c r="I101" s="47"/>
      <c r="J101" s="4">
        <v>0</v>
      </c>
    </row>
    <row r="102" spans="1:10" ht="18.75" customHeight="1">
      <c r="A102" s="165" t="s">
        <v>262</v>
      </c>
      <c r="B102" s="155"/>
      <c r="C102" s="162"/>
      <c r="D102" s="39">
        <v>24800</v>
      </c>
      <c r="E102" s="47"/>
      <c r="F102" s="4">
        <v>0</v>
      </c>
      <c r="G102" s="4"/>
      <c r="H102" s="4">
        <v>0</v>
      </c>
      <c r="I102" s="47"/>
      <c r="J102" s="4">
        <v>0</v>
      </c>
    </row>
    <row r="103" spans="1:10" ht="18.75" customHeight="1">
      <c r="A103" s="165" t="s">
        <v>263</v>
      </c>
      <c r="B103" s="155"/>
      <c r="C103" s="162"/>
      <c r="D103" s="44">
        <v>-19132</v>
      </c>
      <c r="E103" s="7"/>
      <c r="F103" s="44">
        <v>-2049</v>
      </c>
      <c r="G103" s="4"/>
      <c r="H103" s="44">
        <v>0</v>
      </c>
      <c r="I103" s="48"/>
      <c r="J103" s="44">
        <v>0</v>
      </c>
    </row>
    <row r="104" spans="1:10" ht="6" customHeight="1">
      <c r="A104" s="162"/>
      <c r="B104" s="173"/>
      <c r="C104" s="162"/>
      <c r="D104" s="4"/>
      <c r="E104" s="7"/>
      <c r="F104" s="4"/>
      <c r="G104" s="4"/>
      <c r="H104" s="4"/>
      <c r="I104" s="48"/>
      <c r="J104" s="4"/>
    </row>
    <row r="105" spans="1:10" ht="18.75" customHeight="1">
      <c r="A105" s="165" t="s">
        <v>264</v>
      </c>
      <c r="B105" s="155"/>
      <c r="C105" s="165"/>
      <c r="D105" s="3">
        <f>SUM(D90:D103)</f>
        <v>-15858661</v>
      </c>
      <c r="E105" s="7"/>
      <c r="F105" s="3">
        <f>SUM(F90:F103)</f>
        <v>-45749133</v>
      </c>
      <c r="G105" s="7"/>
      <c r="H105" s="3">
        <f>SUM(H90:H103)</f>
        <v>-23691698</v>
      </c>
      <c r="I105" s="7"/>
      <c r="J105" s="3">
        <f>SUM(J90:J103)</f>
        <v>-43642440</v>
      </c>
    </row>
    <row r="106" spans="1:10" ht="18.75" customHeight="1">
      <c r="A106" s="162"/>
      <c r="B106" s="174"/>
      <c r="C106" s="162"/>
      <c r="D106" s="4"/>
      <c r="E106" s="7"/>
      <c r="F106" s="7"/>
      <c r="G106" s="4"/>
      <c r="H106" s="4"/>
      <c r="I106" s="4"/>
      <c r="J106" s="4"/>
    </row>
    <row r="107" spans="1:10" ht="18.75" customHeight="1">
      <c r="A107" s="72" t="s">
        <v>265</v>
      </c>
      <c r="B107" s="174"/>
      <c r="C107" s="72"/>
      <c r="D107" s="1">
        <f>D105+D87+D57</f>
        <v>-38766</v>
      </c>
      <c r="E107" s="4"/>
      <c r="F107" s="1">
        <f>F105+F87+F57</f>
        <v>-133771</v>
      </c>
      <c r="G107" s="1"/>
      <c r="H107" s="1">
        <f>H105+H87+H57</f>
        <v>-38745</v>
      </c>
      <c r="I107" s="1"/>
      <c r="J107" s="1">
        <f>J105+J87+J57</f>
        <v>-133694</v>
      </c>
    </row>
    <row r="108" spans="1:10" ht="18.75" customHeight="1">
      <c r="A108" s="70" t="s">
        <v>266</v>
      </c>
      <c r="D108" s="3">
        <v>1247825</v>
      </c>
      <c r="E108" s="4"/>
      <c r="F108" s="3">
        <v>1381596</v>
      </c>
      <c r="G108" s="4"/>
      <c r="H108" s="3">
        <v>1247746</v>
      </c>
      <c r="I108" s="4"/>
      <c r="J108" s="3">
        <v>1381440</v>
      </c>
    </row>
    <row r="109" spans="1:10" ht="6" customHeight="1">
      <c r="A109" s="72"/>
      <c r="C109" s="72"/>
      <c r="D109" s="4"/>
      <c r="E109" s="4"/>
      <c r="F109" s="4"/>
      <c r="G109" s="4"/>
      <c r="H109" s="4"/>
      <c r="I109" s="4"/>
      <c r="J109" s="4"/>
    </row>
    <row r="110" spans="1:10" ht="18.75" customHeight="1" thickBot="1">
      <c r="A110" s="72" t="s">
        <v>267</v>
      </c>
      <c r="C110" s="72"/>
      <c r="D110" s="5">
        <f>SUM(D107:D108)</f>
        <v>1209059</v>
      </c>
      <c r="E110" s="7"/>
      <c r="F110" s="5">
        <f>SUM(F107:F108)</f>
        <v>1247825</v>
      </c>
      <c r="G110" s="7"/>
      <c r="H110" s="5">
        <f>SUM(H107:H108)</f>
        <v>1209001</v>
      </c>
      <c r="I110" s="7"/>
      <c r="J110" s="5">
        <f>SUM(J107:J108)</f>
        <v>1247746</v>
      </c>
    </row>
    <row r="111" spans="1:10" ht="18.75" customHeight="1" thickTop="1">
      <c r="A111" s="72"/>
      <c r="C111" s="72"/>
      <c r="E111" s="49"/>
      <c r="G111" s="49"/>
      <c r="I111" s="49"/>
    </row>
    <row r="112" spans="1:10" ht="18.75" customHeight="1">
      <c r="A112" s="72"/>
      <c r="C112" s="72"/>
      <c r="E112" s="49"/>
      <c r="G112" s="49"/>
      <c r="I112" s="49"/>
    </row>
    <row r="113" spans="1:10" ht="18.75" customHeight="1">
      <c r="A113" s="72"/>
      <c r="C113" s="72"/>
      <c r="E113" s="49"/>
      <c r="G113" s="49"/>
      <c r="I113" s="49"/>
    </row>
    <row r="114" spans="1:10" ht="18.75" customHeight="1">
      <c r="A114" s="72"/>
      <c r="C114" s="72"/>
      <c r="E114" s="49"/>
      <c r="G114" s="49"/>
      <c r="I114" s="49"/>
    </row>
    <row r="115" spans="1:10" ht="12" customHeight="1">
      <c r="A115" s="72"/>
      <c r="C115" s="72"/>
      <c r="E115" s="49"/>
      <c r="G115" s="49"/>
      <c r="I115" s="49"/>
    </row>
    <row r="116" spans="1:10" ht="22.15" customHeight="1">
      <c r="A116" s="166" t="str">
        <f>A60</f>
        <v>หมายเหตุประกอบงบการเงินเป็นส่วนหนึ่งของงบการเงินนี้</v>
      </c>
      <c r="B116" s="175"/>
      <c r="C116" s="166"/>
      <c r="D116" s="45"/>
      <c r="E116" s="45"/>
      <c r="F116" s="45"/>
      <c r="G116" s="45"/>
      <c r="H116" s="45"/>
      <c r="I116" s="45"/>
      <c r="J116" s="45"/>
    </row>
    <row r="117" spans="1:10" ht="21.75" customHeight="1">
      <c r="A117" s="72" t="s">
        <v>0</v>
      </c>
      <c r="C117" s="72"/>
      <c r="D117" s="72"/>
      <c r="E117" s="72"/>
      <c r="F117" s="72"/>
      <c r="G117" s="72"/>
      <c r="H117" s="72"/>
      <c r="I117" s="72"/>
      <c r="J117" s="72"/>
    </row>
    <row r="118" spans="1:10" ht="21.75" customHeight="1">
      <c r="A118" s="72" t="s">
        <v>232</v>
      </c>
      <c r="C118" s="72"/>
      <c r="D118" s="72"/>
      <c r="E118" s="72"/>
      <c r="F118" s="72"/>
      <c r="G118" s="72"/>
      <c r="H118" s="72"/>
      <c r="I118" s="72"/>
      <c r="J118" s="72"/>
    </row>
    <row r="119" spans="1:10" ht="21.75" customHeight="1">
      <c r="A119" s="176" t="str">
        <f>+A3</f>
        <v>สำหรับปีสิ้นสุดวันที่ 31 ธันวาคม พ.ศ. 2568</v>
      </c>
      <c r="B119" s="175"/>
      <c r="C119" s="176"/>
      <c r="D119" s="176"/>
      <c r="E119" s="176"/>
      <c r="F119" s="176"/>
      <c r="G119" s="176"/>
      <c r="H119" s="176"/>
      <c r="I119" s="176"/>
      <c r="J119" s="176"/>
    </row>
    <row r="120" spans="1:10" ht="18.649999999999999" customHeight="1">
      <c r="A120" s="73"/>
      <c r="C120" s="73"/>
      <c r="D120" s="76"/>
      <c r="E120" s="76"/>
      <c r="F120" s="76"/>
      <c r="G120" s="76"/>
      <c r="H120" s="76"/>
      <c r="I120" s="76"/>
      <c r="J120" s="76"/>
    </row>
    <row r="121" spans="1:10" ht="18.649999999999999" customHeight="1">
      <c r="A121" s="177" t="s">
        <v>268</v>
      </c>
      <c r="C121" s="177"/>
      <c r="D121" s="76"/>
      <c r="E121" s="76"/>
      <c r="F121" s="76"/>
      <c r="G121" s="76"/>
      <c r="H121" s="76"/>
      <c r="I121" s="76"/>
      <c r="J121" s="76"/>
    </row>
    <row r="122" spans="1:10" ht="6" customHeight="1">
      <c r="A122" s="177"/>
      <c r="C122" s="177"/>
      <c r="D122" s="76"/>
      <c r="E122" s="76"/>
      <c r="F122" s="76"/>
      <c r="G122" s="76"/>
      <c r="H122" s="76"/>
      <c r="I122" s="76"/>
      <c r="J122" s="76"/>
    </row>
    <row r="123" spans="1:10" ht="18.649999999999999" customHeight="1">
      <c r="A123" s="177" t="s">
        <v>269</v>
      </c>
      <c r="C123" s="177"/>
      <c r="D123" s="76"/>
      <c r="E123" s="76"/>
      <c r="F123" s="76"/>
      <c r="G123" s="76"/>
      <c r="H123" s="76"/>
      <c r="I123" s="76"/>
      <c r="J123" s="76"/>
    </row>
    <row r="124" spans="1:10" ht="6" customHeight="1">
      <c r="A124" s="177"/>
      <c r="C124" s="177"/>
      <c r="D124" s="76"/>
      <c r="E124" s="76"/>
      <c r="F124" s="76"/>
      <c r="G124" s="76"/>
      <c r="H124" s="76"/>
      <c r="I124" s="76"/>
      <c r="J124" s="76"/>
    </row>
    <row r="125" spans="1:10" ht="18.649999999999999" customHeight="1">
      <c r="A125" s="178" t="s">
        <v>270</v>
      </c>
      <c r="C125" s="178"/>
      <c r="D125" s="76"/>
      <c r="E125" s="76"/>
      <c r="F125" s="76"/>
      <c r="G125" s="76"/>
      <c r="H125" s="76"/>
      <c r="I125" s="76"/>
      <c r="J125" s="76"/>
    </row>
    <row r="126" spans="1:10" ht="6" customHeight="1">
      <c r="A126" s="178"/>
      <c r="C126" s="178"/>
      <c r="D126" s="76"/>
      <c r="E126" s="76"/>
      <c r="F126" s="76"/>
      <c r="G126" s="76"/>
      <c r="H126" s="76"/>
      <c r="I126" s="76"/>
      <c r="J126" s="76"/>
    </row>
    <row r="127" spans="1:10" ht="18.649999999999999" customHeight="1">
      <c r="A127" s="178"/>
      <c r="C127" s="178"/>
      <c r="D127" s="228" t="s">
        <v>3</v>
      </c>
      <c r="E127" s="228"/>
      <c r="F127" s="228"/>
      <c r="G127" s="156"/>
      <c r="H127" s="228" t="s">
        <v>4</v>
      </c>
      <c r="I127" s="228"/>
      <c r="J127" s="228"/>
    </row>
    <row r="128" spans="1:10" ht="18.649999999999999" customHeight="1">
      <c r="D128" s="6" t="s">
        <v>6</v>
      </c>
      <c r="E128" s="7"/>
      <c r="F128" s="6" t="s">
        <v>7</v>
      </c>
      <c r="G128" s="7"/>
      <c r="H128" s="6" t="s">
        <v>6</v>
      </c>
      <c r="I128" s="7"/>
      <c r="J128" s="6" t="s">
        <v>7</v>
      </c>
    </row>
    <row r="129" spans="1:12" ht="18.649999999999999" customHeight="1">
      <c r="A129" s="157"/>
      <c r="B129" s="158" t="s">
        <v>73</v>
      </c>
      <c r="C129" s="157"/>
      <c r="D129" s="8" t="s">
        <v>9</v>
      </c>
      <c r="E129" s="4"/>
      <c r="F129" s="8" t="s">
        <v>9</v>
      </c>
      <c r="G129" s="4"/>
      <c r="H129" s="8" t="s">
        <v>9</v>
      </c>
      <c r="I129" s="6"/>
      <c r="J129" s="8" t="s">
        <v>9</v>
      </c>
    </row>
    <row r="130" spans="1:12" ht="18.649999999999999" customHeight="1">
      <c r="A130" s="72"/>
      <c r="C130" s="72"/>
    </row>
    <row r="131" spans="1:12" ht="18.649999999999999" customHeight="1">
      <c r="A131" s="165" t="s">
        <v>271</v>
      </c>
      <c r="C131" s="165"/>
      <c r="D131" s="71">
        <v>48996</v>
      </c>
      <c r="E131" s="39"/>
      <c r="F131" s="71">
        <v>13920</v>
      </c>
      <c r="G131" s="39"/>
      <c r="H131" s="71">
        <v>48996</v>
      </c>
      <c r="I131" s="39"/>
      <c r="J131" s="71">
        <v>13920</v>
      </c>
    </row>
    <row r="132" spans="1:12" ht="18.649999999999999" customHeight="1">
      <c r="A132" s="165" t="s">
        <v>272</v>
      </c>
      <c r="C132" s="165"/>
      <c r="D132" s="71">
        <v>3640059</v>
      </c>
      <c r="E132" s="39"/>
      <c r="F132" s="71">
        <v>5792050</v>
      </c>
      <c r="G132" s="39"/>
      <c r="H132" s="71">
        <v>3622592</v>
      </c>
      <c r="I132" s="39"/>
      <c r="J132" s="71">
        <v>5782535</v>
      </c>
      <c r="L132" s="179"/>
    </row>
    <row r="133" spans="1:12" ht="18.649999999999999" customHeight="1">
      <c r="A133" s="165" t="s">
        <v>279</v>
      </c>
      <c r="B133" s="160">
        <v>17</v>
      </c>
      <c r="C133" s="165"/>
      <c r="D133" s="71">
        <v>60826</v>
      </c>
      <c r="E133" s="39"/>
      <c r="F133" s="71">
        <v>147874</v>
      </c>
      <c r="G133" s="39"/>
      <c r="H133" s="71">
        <v>60826</v>
      </c>
      <c r="I133" s="39"/>
      <c r="J133" s="71">
        <v>147874</v>
      </c>
      <c r="L133" s="74"/>
    </row>
    <row r="134" spans="1:12" ht="18.649999999999999" customHeight="1">
      <c r="A134" s="165" t="s">
        <v>273</v>
      </c>
      <c r="B134" s="160"/>
      <c r="C134" s="165"/>
      <c r="D134" s="71">
        <v>0</v>
      </c>
      <c r="E134" s="4"/>
      <c r="F134" s="71">
        <v>0</v>
      </c>
      <c r="G134" s="4"/>
      <c r="H134" s="71">
        <v>2486</v>
      </c>
      <c r="I134" s="4"/>
      <c r="J134" s="71">
        <v>191087</v>
      </c>
    </row>
    <row r="135" spans="1:12" ht="18.649999999999999" customHeight="1">
      <c r="A135" s="180" t="s">
        <v>274</v>
      </c>
      <c r="C135" s="181"/>
      <c r="D135" s="182">
        <v>0</v>
      </c>
      <c r="E135" s="50"/>
      <c r="F135" s="182">
        <v>0</v>
      </c>
      <c r="G135" s="50"/>
      <c r="H135" s="182">
        <v>16977</v>
      </c>
      <c r="I135" s="50"/>
      <c r="J135" s="182">
        <v>17886</v>
      </c>
    </row>
    <row r="136" spans="1:12" ht="18.649999999999999" customHeight="1"/>
    <row r="137" spans="1:12" ht="18.649999999999999" customHeight="1"/>
    <row r="138" spans="1:12" ht="18.649999999999999" customHeight="1">
      <c r="A138" s="72"/>
      <c r="C138" s="72"/>
      <c r="E138" s="49"/>
      <c r="G138" s="49"/>
      <c r="I138" s="49"/>
    </row>
    <row r="139" spans="1:12" ht="18.649999999999999" customHeight="1">
      <c r="A139" s="72"/>
      <c r="C139" s="72"/>
      <c r="E139" s="49"/>
      <c r="G139" s="49"/>
      <c r="I139" s="49"/>
    </row>
    <row r="140" spans="1:12" ht="18.649999999999999" customHeight="1">
      <c r="A140" s="72"/>
      <c r="C140" s="72"/>
      <c r="E140" s="49"/>
      <c r="G140" s="49"/>
      <c r="I140" s="49"/>
    </row>
    <row r="141" spans="1:12" ht="18.649999999999999" customHeight="1">
      <c r="A141" s="72"/>
      <c r="C141" s="72"/>
      <c r="E141" s="49"/>
      <c r="G141" s="49"/>
      <c r="I141" s="49"/>
    </row>
    <row r="142" spans="1:12" ht="18.649999999999999" customHeight="1">
      <c r="A142" s="72"/>
      <c r="C142" s="72"/>
      <c r="E142" s="49"/>
      <c r="G142" s="49"/>
      <c r="I142" s="49"/>
    </row>
    <row r="143" spans="1:12" ht="18.649999999999999" customHeight="1">
      <c r="A143" s="72"/>
      <c r="C143" s="72"/>
      <c r="E143" s="49"/>
      <c r="G143" s="49"/>
      <c r="I143" s="49"/>
    </row>
    <row r="144" spans="1:12" ht="18.649999999999999" customHeight="1">
      <c r="A144" s="72"/>
      <c r="C144" s="72"/>
      <c r="E144" s="49"/>
      <c r="G144" s="49"/>
      <c r="I144" s="49"/>
    </row>
    <row r="145" spans="1:9" ht="18.649999999999999" customHeight="1">
      <c r="A145" s="72"/>
      <c r="C145" s="72"/>
      <c r="E145" s="49"/>
      <c r="G145" s="49"/>
      <c r="I145" s="49"/>
    </row>
    <row r="146" spans="1:9" ht="18.649999999999999" customHeight="1">
      <c r="A146" s="72"/>
      <c r="C146" s="72"/>
      <c r="E146" s="49"/>
      <c r="G146" s="49"/>
      <c r="I146" s="49"/>
    </row>
    <row r="147" spans="1:9" ht="18.649999999999999" customHeight="1">
      <c r="A147" s="72"/>
      <c r="C147" s="72"/>
      <c r="E147" s="49"/>
      <c r="G147" s="49"/>
      <c r="I147" s="49"/>
    </row>
    <row r="148" spans="1:9" ht="18.649999999999999" customHeight="1">
      <c r="A148" s="72"/>
      <c r="C148" s="72"/>
      <c r="E148" s="49"/>
      <c r="G148" s="49"/>
      <c r="I148" s="49"/>
    </row>
    <row r="149" spans="1:9" ht="18.649999999999999" customHeight="1">
      <c r="A149" s="72"/>
      <c r="C149" s="72"/>
      <c r="E149" s="49"/>
      <c r="G149" s="49"/>
      <c r="I149" s="49"/>
    </row>
    <row r="150" spans="1:9" ht="18.649999999999999" customHeight="1">
      <c r="A150" s="72"/>
      <c r="C150" s="72"/>
      <c r="E150" s="49"/>
      <c r="G150" s="49"/>
      <c r="I150" s="49"/>
    </row>
    <row r="151" spans="1:9" ht="18.649999999999999" customHeight="1">
      <c r="A151" s="72"/>
      <c r="C151" s="72"/>
      <c r="E151" s="49"/>
      <c r="G151" s="49"/>
      <c r="I151" s="49"/>
    </row>
    <row r="152" spans="1:9" ht="18.649999999999999" customHeight="1">
      <c r="A152" s="72"/>
      <c r="C152" s="72"/>
      <c r="E152" s="49"/>
      <c r="G152" s="49"/>
      <c r="I152" s="49"/>
    </row>
    <row r="153" spans="1:9" ht="18.649999999999999" customHeight="1">
      <c r="A153" s="72"/>
      <c r="C153" s="72"/>
      <c r="E153" s="49"/>
      <c r="G153" s="49"/>
      <c r="I153" s="49"/>
    </row>
    <row r="154" spans="1:9" ht="18.649999999999999" customHeight="1">
      <c r="A154" s="72"/>
      <c r="C154" s="72"/>
      <c r="E154" s="49"/>
      <c r="G154" s="49"/>
      <c r="I154" s="49"/>
    </row>
    <row r="155" spans="1:9" ht="18.649999999999999" customHeight="1">
      <c r="A155" s="72"/>
      <c r="C155" s="72"/>
      <c r="E155" s="49"/>
      <c r="G155" s="49"/>
      <c r="I155" s="49"/>
    </row>
    <row r="156" spans="1:9" ht="18.649999999999999" customHeight="1">
      <c r="A156" s="72"/>
      <c r="C156" s="72"/>
      <c r="E156" s="49"/>
      <c r="G156" s="49"/>
      <c r="I156" s="49"/>
    </row>
    <row r="157" spans="1:9" ht="18.649999999999999" customHeight="1">
      <c r="A157" s="72"/>
      <c r="C157" s="72"/>
      <c r="E157" s="49"/>
      <c r="G157" s="49"/>
      <c r="I157" s="49"/>
    </row>
    <row r="158" spans="1:9" ht="18.649999999999999" customHeight="1">
      <c r="A158" s="72"/>
      <c r="C158" s="72"/>
      <c r="E158" s="49"/>
      <c r="G158" s="49"/>
      <c r="I158" s="49"/>
    </row>
    <row r="159" spans="1:9" ht="18.649999999999999" customHeight="1">
      <c r="A159" s="72"/>
      <c r="C159" s="72"/>
      <c r="E159" s="49"/>
      <c r="G159" s="49"/>
      <c r="I159" s="49"/>
    </row>
    <row r="160" spans="1:9" ht="18.649999999999999" customHeight="1">
      <c r="A160" s="72"/>
      <c r="C160" s="72"/>
      <c r="E160" s="49"/>
      <c r="G160" s="49"/>
      <c r="I160" s="49"/>
    </row>
    <row r="161" spans="1:10" ht="18.649999999999999" customHeight="1">
      <c r="A161" s="72"/>
      <c r="C161" s="72"/>
      <c r="E161" s="49"/>
      <c r="G161" s="49"/>
      <c r="I161" s="49"/>
    </row>
    <row r="162" spans="1:10" ht="18.649999999999999" customHeight="1">
      <c r="A162" s="72"/>
      <c r="C162" s="72"/>
      <c r="E162" s="49"/>
      <c r="G162" s="49"/>
      <c r="I162" s="49"/>
    </row>
    <row r="163" spans="1:10" ht="18.649999999999999" customHeight="1">
      <c r="A163" s="72"/>
      <c r="C163" s="72"/>
      <c r="E163" s="49"/>
      <c r="G163" s="49"/>
      <c r="I163" s="49"/>
    </row>
    <row r="164" spans="1:10" ht="9" customHeight="1">
      <c r="A164" s="72"/>
      <c r="C164" s="72"/>
      <c r="E164" s="49"/>
      <c r="G164" s="49"/>
      <c r="I164" s="49"/>
    </row>
    <row r="165" spans="1:10" ht="18.649999999999999" customHeight="1">
      <c r="A165" s="183" t="s">
        <v>122</v>
      </c>
      <c r="C165" s="183"/>
      <c r="D165" s="184"/>
      <c r="E165" s="184" t="s">
        <v>122</v>
      </c>
      <c r="F165" s="184"/>
      <c r="G165" s="184"/>
      <c r="H165" s="184"/>
      <c r="I165" s="184"/>
      <c r="J165" s="184"/>
    </row>
    <row r="166" spans="1:10" ht="18.649999999999999" customHeight="1">
      <c r="A166" s="151" t="s">
        <v>68</v>
      </c>
      <c r="C166" s="151"/>
      <c r="D166" s="184"/>
      <c r="E166" s="184"/>
      <c r="F166" s="223" t="s">
        <v>69</v>
      </c>
      <c r="G166" s="223"/>
      <c r="H166" s="223"/>
      <c r="I166" s="223"/>
      <c r="J166" s="184"/>
    </row>
    <row r="167" spans="1:10" ht="18.649999999999999" customHeight="1">
      <c r="A167" s="151" t="s">
        <v>70</v>
      </c>
      <c r="C167" s="151"/>
      <c r="D167" s="184"/>
      <c r="E167" s="184"/>
      <c r="F167" s="223" t="s">
        <v>70</v>
      </c>
      <c r="G167" s="223"/>
      <c r="H167" s="223"/>
      <c r="I167" s="223"/>
      <c r="J167" s="184"/>
    </row>
    <row r="168" spans="1:10" ht="18.649999999999999" customHeight="1">
      <c r="A168" s="72"/>
      <c r="C168" s="72"/>
      <c r="E168" s="49"/>
      <c r="G168" s="49"/>
      <c r="I168" s="49"/>
    </row>
    <row r="169" spans="1:10" ht="18.649999999999999" customHeight="1">
      <c r="D169" s="70"/>
      <c r="E169" s="70"/>
      <c r="F169" s="70"/>
      <c r="G169" s="70"/>
      <c r="H169" s="70"/>
      <c r="I169" s="70"/>
      <c r="J169" s="70"/>
    </row>
    <row r="170" spans="1:10" ht="18.649999999999999" customHeight="1">
      <c r="D170" s="70"/>
      <c r="E170" s="70"/>
      <c r="F170" s="70"/>
      <c r="G170" s="70"/>
      <c r="H170" s="70"/>
      <c r="I170" s="70"/>
      <c r="J170" s="70"/>
    </row>
    <row r="171" spans="1:10" ht="18.649999999999999" customHeight="1">
      <c r="D171" s="70"/>
      <c r="E171" s="70"/>
      <c r="F171" s="70"/>
      <c r="G171" s="70"/>
      <c r="H171" s="70"/>
      <c r="I171" s="70"/>
      <c r="J171" s="70"/>
    </row>
    <row r="172" spans="1:10" ht="15" customHeight="1">
      <c r="D172" s="70"/>
      <c r="E172" s="70"/>
      <c r="F172" s="70"/>
      <c r="G172" s="70"/>
      <c r="H172" s="70"/>
      <c r="I172" s="70"/>
      <c r="J172" s="70"/>
    </row>
    <row r="173" spans="1:10" ht="21.75" customHeight="1">
      <c r="A173" s="166" t="str">
        <f>A116</f>
        <v>หมายเหตุประกอบงบการเงินเป็นส่วนหนึ่งของงบการเงินนี้</v>
      </c>
      <c r="B173" s="175"/>
      <c r="C173" s="166"/>
      <c r="D173" s="45"/>
      <c r="E173" s="45"/>
      <c r="F173" s="45"/>
      <c r="G173" s="45"/>
      <c r="H173" s="45"/>
      <c r="I173" s="45"/>
      <c r="J173" s="45"/>
    </row>
  </sheetData>
  <mergeCells count="8">
    <mergeCell ref="F166:I166"/>
    <mergeCell ref="F167:I167"/>
    <mergeCell ref="D5:F5"/>
    <mergeCell ref="H5:J5"/>
    <mergeCell ref="D65:F65"/>
    <mergeCell ref="H65:J65"/>
    <mergeCell ref="D127:F127"/>
    <mergeCell ref="H127:J127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60" max="16383" man="1"/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fe1a9ffeb76b811617ecb624e6b2d0a4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ba97d416696395c70e2d2424377ffdfb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c40457be-d417-4ded-b224-ac4d38c00e81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AY7XTPDCNE4C-521183132-48750</_dlc_DocId>
    <_dlc_DocIdUrl xmlns="0320512e-c27f-41d8-a3f8-58d83c7ccb8a">
      <Url>https://pwcapac.sharepoint.com/sites/TH-SD-0ALgCs67gkuJcUk9PVA/_layouts/15/DocIdRedir.aspx?ID=AY7XTPDCNE4C-521183132-48750</Url>
      <Description>AY7XTPDCNE4C-521183132-48750</Description>
    </_dlc_DocIdUrl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B49424-70B7-4019-949A-E76AFDCA2C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85C530-F55A-40E0-9F0B-0358DD79904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F303D44-8DA8-4130-9187-610A667E09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A94E352-42D7-4066-8372-A4772182CC65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0976ee11-24c7-439d-a3d2-45d4fdc8fdde"/>
    <ds:schemaRef ds:uri="0320512e-c27f-41d8-a3f8-58d83c7ccb8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ฐานะการเงิน 6-7</vt:lpstr>
      <vt:lpstr>8-9</vt:lpstr>
      <vt:lpstr>ส่วนของเจ้าของ งบรวม 10</vt:lpstr>
      <vt:lpstr>ส่วนของเจ้าของ เฉพาะธนาคาร11</vt:lpstr>
      <vt:lpstr>งบกระแสเงินสด12-14</vt:lpstr>
      <vt:lpstr>'ส่วนของเจ้าของ งบรวม 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2026-02-23T07:45:43Z</cp:lastPrinted>
  <dcterms:created xsi:type="dcterms:W3CDTF">2001-07-23T02:00:01Z</dcterms:created>
  <dcterms:modified xsi:type="dcterms:W3CDTF">2026-02-24T05:02:08Z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d03957ee-002f-4af1-9aa1-527a01300c58</vt:lpwstr>
  </property>
  <property fmtid="{D5CDD505-2E9C-101B-9397-08002B2CF9AE}" pid="4" name="MediaServiceImageTags">
    <vt:lpwstr/>
  </property>
</Properties>
</file>