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eople's Garment\2025\Ye12'2025\"/>
    </mc:Choice>
  </mc:AlternateContent>
  <xr:revisionPtr revIDLastSave="0" documentId="13_ncr:1_{16D8524F-2D63-4EB5-A78E-95DF68BA6F9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4" r:id="rId1"/>
    <sheet name="PL" sheetId="7" r:id="rId2"/>
    <sheet name="CE" sheetId="6" r:id="rId3"/>
    <sheet name="ClientCash flow" sheetId="9" state="hidden" r:id="rId4"/>
    <sheet name="Cash flow" sheetId="10" r:id="rId5"/>
  </sheets>
  <definedNames>
    <definedName name="_xlnm.Print_Area" localSheetId="0">BS!$A$1:$I$68</definedName>
    <definedName name="_xlnm.Print_Area" localSheetId="4">'Cash flow'!$A$1:$J$74</definedName>
    <definedName name="_xlnm.Print_Area" localSheetId="2">CE!$A$1:$U$37</definedName>
    <definedName name="_xlnm.Print_Area" localSheetId="1">PL!$A$1:$I$36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7" l="1"/>
  <c r="I10" i="7" l="1"/>
  <c r="G17" i="7"/>
  <c r="I17" i="7"/>
  <c r="G29" i="7" l="1"/>
  <c r="O28" i="6"/>
  <c r="O32" i="6"/>
  <c r="I61" i="10" l="1"/>
  <c r="I18" i="7"/>
  <c r="I20" i="7" s="1"/>
  <c r="I22" i="7" s="1"/>
  <c r="I58" i="4"/>
  <c r="I45" i="4"/>
  <c r="I46" i="4" s="1"/>
  <c r="I39" i="4"/>
  <c r="I24" i="4"/>
  <c r="I15" i="4"/>
  <c r="I25" i="4" s="1"/>
  <c r="L36" i="4" l="1"/>
  <c r="L9" i="7" l="1"/>
  <c r="L11" i="7"/>
  <c r="L12" i="7"/>
  <c r="L13" i="7"/>
  <c r="L14" i="7"/>
  <c r="L16" i="7"/>
  <c r="L19" i="7"/>
  <c r="L21" i="7"/>
  <c r="L23" i="7"/>
  <c r="L24" i="7"/>
  <c r="L25" i="7"/>
  <c r="L26" i="7"/>
  <c r="L27" i="7"/>
  <c r="L28" i="7"/>
  <c r="L31" i="7"/>
  <c r="L32" i="7"/>
  <c r="L33" i="7"/>
  <c r="L34" i="7"/>
  <c r="L8" i="7"/>
  <c r="L9" i="4"/>
  <c r="L10" i="4"/>
  <c r="L11" i="4"/>
  <c r="L12" i="4"/>
  <c r="L13" i="4"/>
  <c r="L14" i="4"/>
  <c r="L16" i="4"/>
  <c r="L17" i="4"/>
  <c r="L18" i="4"/>
  <c r="L19" i="4"/>
  <c r="L20" i="4"/>
  <c r="L21" i="4"/>
  <c r="L22" i="4"/>
  <c r="L23" i="4"/>
  <c r="L26" i="4"/>
  <c r="L27" i="4"/>
  <c r="L28" i="4"/>
  <c r="L29" i="4"/>
  <c r="L30" i="4"/>
  <c r="L31" i="4"/>
  <c r="L32" i="4"/>
  <c r="L34" i="4"/>
  <c r="L35" i="4"/>
  <c r="L37" i="4"/>
  <c r="L38" i="4"/>
  <c r="L40" i="4"/>
  <c r="L41" i="4"/>
  <c r="L42" i="4"/>
  <c r="L43" i="4"/>
  <c r="L44" i="4"/>
  <c r="L47" i="4"/>
  <c r="L48" i="4"/>
  <c r="L49" i="4"/>
  <c r="L50" i="4"/>
  <c r="L51" i="4"/>
  <c r="L52" i="4"/>
  <c r="L53" i="4"/>
  <c r="L54" i="4"/>
  <c r="L55" i="4"/>
  <c r="L56" i="4"/>
  <c r="L57" i="4"/>
  <c r="L58" i="4"/>
  <c r="L8" i="4"/>
  <c r="M7" i="4" s="1"/>
  <c r="I59" i="4" l="1"/>
  <c r="G59" i="4"/>
  <c r="L59" i="4" l="1"/>
  <c r="G55" i="10"/>
  <c r="I55" i="10"/>
  <c r="I29" i="7" l="1"/>
  <c r="S16" i="6"/>
  <c r="U16" i="6" l="1"/>
  <c r="L29" i="7"/>
  <c r="I30" i="7"/>
  <c r="I60" i="4"/>
  <c r="S32" i="6"/>
  <c r="U32" i="6" s="1"/>
  <c r="G18" i="7" l="1"/>
  <c r="L17" i="7"/>
  <c r="A40" i="10"/>
  <c r="G45" i="4" l="1"/>
  <c r="O18" i="6"/>
  <c r="L45" i="4" l="1"/>
  <c r="L10" i="7"/>
  <c r="I7" i="10"/>
  <c r="I23" i="10" s="1"/>
  <c r="S22" i="6"/>
  <c r="I33" i="10" l="1"/>
  <c r="I35" i="10" s="1"/>
  <c r="I62" i="10" s="1"/>
  <c r="I64" i="10" s="1"/>
  <c r="I65" i="10" s="1"/>
  <c r="U22" i="6"/>
  <c r="G61" i="10"/>
  <c r="G39" i="4" l="1"/>
  <c r="L39" i="4" l="1"/>
  <c r="E29" i="6"/>
  <c r="Q29" i="6"/>
  <c r="K29" i="6"/>
  <c r="I29" i="6"/>
  <c r="G29" i="6"/>
  <c r="S33" i="6"/>
  <c r="S27" i="6"/>
  <c r="O19" i="6"/>
  <c r="O24" i="6" s="1"/>
  <c r="O26" i="6" l="1"/>
  <c r="S26" i="6" s="1"/>
  <c r="S28" i="6"/>
  <c r="S29" i="6" s="1"/>
  <c r="O29" i="6"/>
  <c r="O34" i="6" l="1"/>
  <c r="U28" i="6"/>
  <c r="A38" i="10"/>
  <c r="G62" i="9" l="1"/>
  <c r="I65" i="9" l="1"/>
  <c r="I62" i="9"/>
  <c r="S23" i="6"/>
  <c r="U23" i="6" s="1"/>
  <c r="Q19" i="6" l="1"/>
  <c r="Q24" i="6" s="1"/>
  <c r="Q26" i="6" l="1"/>
  <c r="G65" i="9"/>
  <c r="I46" i="9"/>
  <c r="G46" i="9"/>
  <c r="A44" i="9"/>
  <c r="A42" i="9"/>
  <c r="Q34" i="6" l="1"/>
  <c r="S34" i="6"/>
  <c r="M17" i="6"/>
  <c r="U33" i="6"/>
  <c r="G15" i="4" l="1"/>
  <c r="L15" i="4" l="1"/>
  <c r="I7" i="9"/>
  <c r="I27" i="9" l="1"/>
  <c r="I37" i="9" s="1"/>
  <c r="I39" i="9" s="1"/>
  <c r="I66" i="9" s="1"/>
  <c r="I68" i="9" s="1"/>
  <c r="I69" i="9" s="1"/>
  <c r="M19" i="6" l="1"/>
  <c r="M24" i="6" s="1"/>
  <c r="M26" i="6" s="1"/>
  <c r="K19" i="6"/>
  <c r="K24" i="6" s="1"/>
  <c r="I19" i="6"/>
  <c r="I24" i="6" s="1"/>
  <c r="G19" i="6"/>
  <c r="G24" i="6" s="1"/>
  <c r="E19" i="6"/>
  <c r="E24" i="6" s="1"/>
  <c r="S18" i="6"/>
  <c r="U18" i="6" s="1"/>
  <c r="S17" i="6"/>
  <c r="U17" i="6" s="1"/>
  <c r="K26" i="6" l="1"/>
  <c r="K34" i="6" s="1"/>
  <c r="E26" i="6"/>
  <c r="E34" i="6" s="1"/>
  <c r="G26" i="6"/>
  <c r="G34" i="6" s="1"/>
  <c r="I26" i="6"/>
  <c r="I34" i="6" s="1"/>
  <c r="U19" i="6"/>
  <c r="U24" i="6" s="1"/>
  <c r="U35" i="6" s="1"/>
  <c r="S19" i="6"/>
  <c r="S24" i="6" s="1"/>
  <c r="G20" i="7" l="1"/>
  <c r="L18" i="7"/>
  <c r="G7" i="9"/>
  <c r="G27" i="9" s="1"/>
  <c r="G37" i="9" s="1"/>
  <c r="G39" i="9" s="1"/>
  <c r="G66" i="9" s="1"/>
  <c r="G68" i="9" s="1"/>
  <c r="G69" i="9" s="1"/>
  <c r="G22" i="7" l="1"/>
  <c r="G7" i="10"/>
  <c r="G23" i="10" s="1"/>
  <c r="G33" i="10" s="1"/>
  <c r="G35" i="10" s="1"/>
  <c r="G62" i="10" s="1"/>
  <c r="G64" i="10" s="1"/>
  <c r="G65" i="10" s="1"/>
  <c r="L20" i="7"/>
  <c r="S35" i="6"/>
  <c r="L22" i="7" l="1"/>
  <c r="M27" i="6"/>
  <c r="G30" i="7"/>
  <c r="L30" i="7" s="1"/>
  <c r="M29" i="6"/>
  <c r="M34" i="6" s="1"/>
  <c r="U27" i="6"/>
  <c r="U29" i="6" s="1"/>
  <c r="A29" i="4"/>
  <c r="A31" i="4"/>
  <c r="G24" i="4"/>
  <c r="L24" i="4" l="1"/>
  <c r="S36" i="6"/>
  <c r="U26" i="6"/>
  <c r="U34" i="6" s="1"/>
  <c r="U36" i="6" s="1"/>
  <c r="G25" i="4"/>
  <c r="G46" i="4"/>
  <c r="G60" i="4" l="1"/>
  <c r="L46" i="4"/>
  <c r="L25" i="4"/>
  <c r="I61" i="4"/>
  <c r="G61" i="4" l="1"/>
  <c r="L60" i="4"/>
</calcChain>
</file>

<file path=xl/sharedStrings.xml><?xml version="1.0" encoding="utf-8"?>
<sst xmlns="http://schemas.openxmlformats.org/spreadsheetml/2006/main" count="305" uniqueCount="238">
  <si>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</si>
  <si>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</si>
  <si>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</si>
  <si>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</si>
  <si>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</si>
  <si>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</si>
  <si>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</si>
  <si>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</si>
  <si>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</si>
  <si>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</si>
  <si>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</si>
  <si>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</si>
  <si>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</si>
  <si>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</si>
  <si>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</si>
  <si>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</si>
  <si>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</si>
  <si>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</si>
  <si>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</si>
  <si>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</si>
  <si>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</si>
  <si>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</si>
  <si>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</si>
  <si>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</si>
  <si>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</si>
  <si>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</si>
  <si>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</si>
  <si>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</si>
  <si>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</si>
  <si>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</si>
  <si>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</si>
  <si>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</si>
  <si>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</si>
  <si>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</si>
  <si>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</si>
  <si>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</si>
  <si>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</si>
  <si>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</si>
  <si>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</si>
  <si>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</si>
  <si>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</si>
  <si>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</si>
  <si>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</si>
  <si>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</si>
  <si>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</si>
  <si>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</si>
  <si>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</si>
  <si>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ข้อมูลกระแสเงินสดเปิดเผยเพิ่มเติม:</t>
  </si>
  <si>
    <t>รายการที่มิใช่เงินสด</t>
  </si>
  <si>
    <t>ทุนเรือนหุ้นที่ออก</t>
  </si>
  <si>
    <t>สำรองตามกฎหมาย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</si>
  <si>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</si>
  <si>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</si>
  <si>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</si>
  <si>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</si>
  <si>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องค์ประกอบอื่นของส่วนของผู้ถือหุ้น</t>
  </si>
  <si>
    <t>กำไรขาดทุนเบ็ดเสร็จรวมสำหรับปี</t>
  </si>
  <si>
    <t>งบกำไรขาดทุนเบ็ดเสร็จ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</si>
  <si>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</si>
  <si>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</si>
  <si>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</si>
  <si>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</si>
  <si>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</si>
  <si>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</si>
  <si>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</si>
  <si>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</si>
  <si>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</si>
  <si>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</si>
  <si>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รายได้เงินปันผล</t>
  </si>
  <si>
    <t xml:space="preserve">   สินทรัพย์ไม่หมุนเวียนอื่น</t>
  </si>
  <si>
    <t xml:space="preserve">   จ่ายภาษีเงินได้</t>
  </si>
  <si>
    <t>เงินสดจ่ายซื้อสินทรัพย์ไม่มีตัวตน</t>
  </si>
  <si>
    <t>สำรองทั่วไป</t>
  </si>
  <si>
    <t>(หน่วย: บาท)</t>
  </si>
  <si>
    <t>กำไรขาดทุนเบ็ดเสร็จอื่น</t>
  </si>
  <si>
    <t xml:space="preserve">   ค่าเสื่อมราคาและค่าตัดจำหน่าย</t>
  </si>
  <si>
    <t xml:space="preserve">  ค่าใช้จ่ายผลประโยชน์ระยะยาวของพนักงาน</t>
  </si>
  <si>
    <t xml:space="preserve">   สำรองผลประโยชน์ระยะยาวของพนักงาน</t>
  </si>
  <si>
    <t>เงินปันผลรับ</t>
  </si>
  <si>
    <t>ส่วนเกินมูลค่า</t>
  </si>
  <si>
    <t>รวมองค์ประกอบอื่น</t>
  </si>
  <si>
    <t>หุ้นสามัญ</t>
  </si>
  <si>
    <t>ของส่วนของผู้ถือหุ้น</t>
  </si>
  <si>
    <t xml:space="preserve">   กำไรจากการจำหน่ายเงินลงทุนในหลักทรัพย์เผื่อขาย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</si>
  <si>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</si>
  <si>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กำไรขาดทุนเบ็ดเสร็จอื่น:</t>
  </si>
  <si>
    <t>กำไรขาดทุนเบ็ดเสร็จอื่นสำหรับปี</t>
  </si>
  <si>
    <t xml:space="preserve">   กำไรที่ยังไม่เกิดขึ้นจากเงินลงทุนชั่วคราว</t>
  </si>
  <si>
    <t>เงินสดสุทธิจากกิจกรรมลงทุน</t>
  </si>
  <si>
    <t>เงินสดและรายการเทียบเท่าเงินสดเพิ่มขึ้น (ลดลง)</t>
  </si>
  <si>
    <t>เงินสดจ่ายซื้ออาคาร และอุปกรณ์</t>
  </si>
  <si>
    <t>เงินสดรับจากการจำหน่ายอุปกรณ์</t>
  </si>
  <si>
    <t>ขาดทุนจากการดำเนินงานก่อนการเปลี่ยนแปลง</t>
  </si>
  <si>
    <t xml:space="preserve">   กำไรจากการจำหน่ายอุปกรณ์</t>
  </si>
  <si>
    <t>กำไร (ขาดทุน) ก่อนภาษี</t>
  </si>
  <si>
    <t xml:space="preserve">   หนี้สงสัยจะสูญ (โอนกลับ)</t>
  </si>
  <si>
    <t xml:space="preserve">   กำไรจากการจำหน่ายเงินลงทุนในระยะยาวอื่น</t>
  </si>
  <si>
    <t xml:space="preserve">   การปรับลดมูลค่าเงินลงทุนระยะยาวอื่น </t>
  </si>
  <si>
    <t xml:space="preserve">   ขาดทุนจากอัตราแลกเปลี่ยนที่ยังไม่เกิดขึ้นจริง</t>
  </si>
  <si>
    <t xml:space="preserve">   กำไรจากการจำหน่ายเงินลงทุนชั่วคราว</t>
  </si>
  <si>
    <t>จ่ายเงินปันผล</t>
  </si>
  <si>
    <t>เงินสดสุทธิใช้ไปในจากกิจกรรมจัดหาเงิน</t>
  </si>
  <si>
    <t>เงินสดสุทธิใช้ไปในกิจกรรมดำเนินงาน</t>
  </si>
  <si>
    <t xml:space="preserve">   การปรับลดสินค้าคงเหลือเป็นมูลค่าสุทธิที่จะได้รับ (โอนกลับ)</t>
  </si>
  <si>
    <t xml:space="preserve">      หลักทรัพย์เผื่อขาย - สุทธิจากภาษีเงินได้</t>
  </si>
  <si>
    <t xml:space="preserve">   ขาดทุนจากการโอนเปลี่ยนประเภทหลักทรัพย์เผื่อขาย</t>
  </si>
  <si>
    <t xml:space="preserve">      เป็นเงินลงทุนระยะยาวอื่น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</si>
  <si>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</si>
  <si>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</si>
  <si>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การรับคืนสินค้า (โอนกลับ)</t>
  </si>
  <si>
    <t>เงินสดใช้ไปในกิจกรรมดำเนินงาน</t>
  </si>
  <si>
    <t>กระแสเงินสดจากกิจกรรมจัดหาเงิน</t>
  </si>
  <si>
    <t xml:space="preserve">   เจ้าหนี้จากการซื้อเงินลงทุนในหลัทรัพย์เผื่อขาย</t>
  </si>
  <si>
    <t xml:space="preserve">   ลูกหนี้จากการขายเงินลงทุนในหลักทรัพย์เผื่อขาย</t>
  </si>
  <si>
    <t xml:space="preserve">   กำไร (ขาดทุน) ที่ยังไม่เกิดขึ้นจากการเปลี่ยนแปลงมูลค่าเงินลงทุนใน</t>
  </si>
  <si>
    <t xml:space="preserve">      - สุทธิจากภาษีเงินได้</t>
  </si>
  <si>
    <t xml:space="preserve">   กำไรจากมูลค่ายุติธรรมที่เพิ่มขึ้นของเงินลงทุนจากการจัดประเภท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</si>
  <si>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</si>
  <si>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</si>
  <si>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</si>
  <si>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หุ้นกู้แปลงสภาพเป็น</t>
  </si>
  <si>
    <t>ซื้อเงินลงทุนชั่วคราว</t>
  </si>
  <si>
    <t>จำหน่ายเงินลงทุนชั่วคราว</t>
  </si>
  <si>
    <t>ซื้อหลักทรัพย์เผื่อขาย</t>
  </si>
  <si>
    <t>จำหน่ายหลักทรัพย์เผื่อขาย</t>
  </si>
  <si>
    <t>รับคืนทุนเงินลงทุนระยะยาวอื่น</t>
  </si>
  <si>
    <t>ซื้อตราสารหนี้ที่จะถือจนครบกำหนด</t>
  </si>
  <si>
    <t>เงินสดรับจากตราสารหนี้ที่จะถือจนครบกำหนด</t>
  </si>
  <si>
    <t xml:space="preserve">      รายการใหม่ของหุ้นกู้แปลงสภาพเป็นหลักทรัพย์เผื่อขาย</t>
  </si>
  <si>
    <t xml:space="preserve">   การแปลงหุ้นกู้แปลงสภาพเป็นหลักทรัพย์เผื่อขาย</t>
  </si>
  <si>
    <t>ขายเงินลงทุนระยะยาวอื่น</t>
  </si>
  <si>
    <t>สำหรับปีสิ้นสุดวันที่ 31 ธันวาคม 2562</t>
  </si>
  <si>
    <t>ซื้อเงินลงทุนระยะยาวอื่น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</si>
  <si>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</si>
  <si>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</si>
  <si>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</si>
  <si>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</si>
  <si>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</si>
  <si>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</si>
  <si>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</si>
  <si>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</si>
  <si>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</si>
  <si>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 xml:space="preserve">   ที่กำหนดให้วัดมูลค่าด้วยมูลค่ายุติธรรมผ่าน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</si>
  <si>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</si>
  <si>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</si>
  <si>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</si>
  <si>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</si>
  <si>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เงินสดจ่ายดอกเบี้ยหนี้สินตามสัญญาเช่า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</si>
  <si>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</si>
  <si>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ภายในหนึ่งปี</t>
  </si>
  <si>
    <t>สินทรัพย์ทางการเงินไม่หมุนเวียนอื่น - สุทธิจากส่วนที่ครบ</t>
  </si>
  <si>
    <t xml:space="preserve">   กำหนดไถ่ถอนภายในหนึ่งปี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</si>
  <si>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</si>
  <si>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</si>
  <si>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เงินสดจ่ายซื้ออุปกรณ์</t>
  </si>
  <si>
    <t>เงินปันผลจ่าย (หมายเหตุ 25)</t>
  </si>
  <si>
    <t xml:space="preserve">   กำไรขาดทุนเบ็ดเสร็จอื่น (หมายเหตุ 11)</t>
  </si>
  <si>
    <t>กำไรสำหรับปี</t>
  </si>
  <si>
    <t xml:space="preserve">   การเพิ่มขึ้นของสินทรัพย์สิทธิการใช้และหนี้สินตามสัญญาเช่า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</si>
  <si>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</si>
  <si>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</si>
  <si>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สินทรัพย์ทางการเงินไม่หมุนเวียนอื่นที่ครบกำหนด</t>
  </si>
  <si>
    <t xml:space="preserve">   ไถ่ถอนภายในหนึ่งปี</t>
  </si>
  <si>
    <t>ในตราสารทุน</t>
  </si>
  <si>
    <t>ยอดคงเหลือ ณ วันที่ 1 มกราคม 2567</t>
  </si>
  <si>
    <t>ยอดคงเหลือ ณ วันที่ 31 ธันวาคม 2567</t>
  </si>
  <si>
    <t>2567</t>
  </si>
  <si>
    <t>งบฐานะการเงิน</t>
  </si>
  <si>
    <t>งบฐานะการเงิน (ต่อ)</t>
  </si>
  <si>
    <t>ส่วนเกินมูลค่าหุ้นสามัญ</t>
  </si>
  <si>
    <t>งบการเปลี่ยนแปลงส่วนของผู้ถือหุ้น</t>
  </si>
  <si>
    <t>โอนกำไรขาดทุนของเงินลงทุนในตราสารทุน</t>
  </si>
  <si>
    <t>และชำระเต็มมูลค่าแล้ว</t>
  </si>
  <si>
    <t>จัดสรรแล้ว -</t>
  </si>
  <si>
    <t>กำไร (ขาดทุน) จาก</t>
  </si>
  <si>
    <t>การเปลี่ยนแปลงมูลค่า</t>
  </si>
  <si>
    <t>ของเงินลงทุน</t>
  </si>
  <si>
    <t>รายการของ</t>
  </si>
  <si>
    <t xml:space="preserve">   กำไรจากการขายสินทรัพย์ทางการเงินหมุนเวียนอื่น</t>
  </si>
  <si>
    <t xml:space="preserve">   ต้นทุนทางการเงิน</t>
  </si>
  <si>
    <t>เงินสดจาก (ใช้ไปใน) กิจกรรมดำเนินงาน</t>
  </si>
  <si>
    <t>เงินสดรับจากตราสารหนี้ที่ถือจนครบกำหนด</t>
  </si>
  <si>
    <t>เงินสดรับจากการคืนสินทรัพย์ทางการเงินไม่หมุนเวียนอื่น</t>
  </si>
  <si>
    <t>เงินสดรับจากดอกเบี้ย</t>
  </si>
  <si>
    <t>เงินสดรับจากเงินปันผล</t>
  </si>
  <si>
    <t>เงินสดสุทธิใช้ไปในกิจกรรมจัดหาเงิน</t>
  </si>
  <si>
    <t>รายการที่ไม่ใช่เงินสดประกอบด้วย</t>
  </si>
  <si>
    <t>เงินสดและรายการเทียบเท่าเงินสดปลายปี (หมายเหตุ 7)</t>
  </si>
  <si>
    <t>Per client</t>
  </si>
  <si>
    <t>diff</t>
  </si>
  <si>
    <t>ปรับ Tax cal ฝากขาย</t>
  </si>
  <si>
    <t xml:space="preserve">Reclass Fix account </t>
  </si>
  <si>
    <t>ผลต่าง AR Trade non RPT</t>
  </si>
  <si>
    <t>Reclass ดอกเบี้ยรอตัด</t>
  </si>
  <si>
    <t>Tax ฝากขาย</t>
  </si>
  <si>
    <t>6, 8</t>
  </si>
  <si>
    <t>6, 15</t>
  </si>
  <si>
    <t>หนี้สินภาษีเงินได้รอการตัดบัญชี</t>
  </si>
  <si>
    <t xml:space="preserve">      ที่กำหนดให้วัดมูลค่าด้วยมูลค่ายุติธรรมผ่านกำไรขาดทุนเบ็ดเสร็จอื่น</t>
  </si>
  <si>
    <t>เงินสดจ่ายดอกเบี้ยเงินกู้ยืมระยะสั้นจากธนาคาร</t>
  </si>
  <si>
    <t>เงินสดและรายการเทียบเท่าเงินสดเพิ่มขึ้น (ลดลง) สุทธิ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</si>
  <si>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</si>
  <si>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</si>
  <si>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</si>
  <si>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</si>
  <si>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</si>
  <si>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</si>
  <si>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</si>
  <si>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</si>
  <si>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กำไรหรือขาดทุน:</t>
  </si>
  <si>
    <t>ขาดทุนจากการเปลี่ยนแปลงมูลค่าของสินทรัพย์ทางการเงินที่วัดมูลค่า</t>
  </si>
  <si>
    <t xml:space="preserve">   ด้วยมูลค่ายุติธรรมผ่านกำไรหรือขาดทุน</t>
  </si>
  <si>
    <t>กำไร (ขาดทุน) สำหรับปี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</si>
  <si>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</si>
  <si>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</si>
  <si>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สำหรับปี</t>
  </si>
  <si>
    <t xml:space="preserve">   ขาดทุนจากการเปลี่ยนแปลงมูลค่าของสินทรัพย์ทางการเงินที่วัดมูลค่า</t>
  </si>
  <si>
    <t xml:space="preserve">      ด้วยมูลค่ายุติธรรมผ่านกำไรหรือขาดทุน</t>
  </si>
  <si>
    <t xml:space="preserve">   ประมาณการหนี้สินสำหรับผลประโยชน์พนักงาน</t>
  </si>
  <si>
    <t>กำไร (ขาดทุน) จากการดำเนินงานก่อนการเปลี่ยนแปลง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</si>
  <si>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</si>
  <si>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</si>
  <si>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</si>
  <si>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ชำระคืนเงินต้นของหนี้สินตามสัญญาเช่า</t>
  </si>
  <si>
    <t xml:space="preserve">      ให้วัดมูลค่าด้วยมูลค่ายุติธรรมผ่านกำไรขาดทุนเบ็ดเสร็จอื่น - สุทธิจากภาษีเงินได้</t>
  </si>
  <si>
    <t>ขาดทุนจากการดำเนินงาน</t>
  </si>
  <si>
    <t>รายได้ภาษีเงินได้</t>
  </si>
  <si>
    <t>ขาดทุนก่อนรายได้ภาษีเงินได้</t>
  </si>
  <si>
    <t xml:space="preserve">   ขาดทุนจากการเปลี่ยนแปลงมูลค่าของเงินลงทุนในตราสารทุน</t>
  </si>
  <si>
    <t>ขาดทุนสำหรับปี</t>
  </si>
  <si>
    <t>ขาดทุนก่อนภาษี</t>
  </si>
  <si>
    <t>รายการปรับกระทบยอดขาดทุนก่อนภาษี</t>
  </si>
  <si>
    <t>หนี้สินดำเนินงานลดลง</t>
  </si>
  <si>
    <t xml:space="preserve">   กำไรจากการยกเลิก/เปลี่ยนแปลงสัญญาเช่า</t>
  </si>
  <si>
    <t xml:space="preserve">   ขาดทุนจากการเปลี่ยนแปลงมูลค่าของเงินลงทุนในตราสารทุนที่กำหนด</t>
  </si>
  <si>
    <t xml:space="preserve">   สินทรัพย์สิทธิการใช้และหนี้สินตามสัญญาเช่าลดลงจากการยกเลิก/</t>
  </si>
  <si>
    <t xml:space="preserve">      เปลี่ยนแปลงสัญญาเช่า</t>
  </si>
  <si>
    <t xml:space="preserve">   ขาดทุน (กำไร) 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</si>
</sst>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;[Red]\(#,##0.00\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d\ ดดด\ bb"/>
    <numFmt numFmtId="177" formatCode="#,##0_);[Red]\(#,##0\);"/>
    <numFmt numFmtId="178" formatCode="dd/mm/\_x0000_\_x0000_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_ * #,##0_ ;_ * \-#,##0_ ;_ * &quot;-&quot;_ ;_ @_ "/>
    <numFmt numFmtId="193" formatCode="#,##0\ &quot;DM&quot;;[Red]\-#,##0\ &quot;DM&quot;"/>
    <numFmt numFmtId="194" formatCode="#,##0.00\ &quot;DM&quot;;[Red]\-#,##0.00\ &quot;DM&quot;"/>
    <numFmt numFmtId="195" formatCode="_(* #,##0_);_(* \(#,##0\);_(* &quot;-&quot;??_);_(@_)"/>
    <numFmt numFmtId="196" formatCode="#,##0.000_);\(#,##0.000\)"/>
  </numFmts>
  <fonts count="71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6"/>
      <color theme="1"/>
      <name val="Angsana New"/>
      <family val="1"/>
    </font>
    <font>
      <sz val="17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sz val="16"/>
      <name val="CordiaUPC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98">
    <xf numFmtId="0" fontId="0" fillId="0" borderId="0"/>
    <xf numFmtId="0" fontId="1" fillId="0" borderId="0"/>
    <xf numFmtId="9" fontId="10" fillId="0" borderId="0"/>
    <xf numFmtId="43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1" fontId="23" fillId="0" borderId="0" applyFill="0" applyBorder="0" applyAlignment="0" applyProtection="0"/>
    <xf numFmtId="40" fontId="23" fillId="0" borderId="0" applyFill="0" applyBorder="0" applyAlignment="0" applyProtection="0"/>
    <xf numFmtId="172" fontId="7" fillId="3" borderId="0" applyFill="0" applyBorder="0" applyAlignment="0">
      <alignment vertical="top"/>
    </xf>
    <xf numFmtId="173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24" fillId="0" borderId="0" applyFill="0" applyBorder="0"/>
    <xf numFmtId="175" fontId="24" fillId="0" borderId="0" applyFill="0" applyBorder="0"/>
    <xf numFmtId="169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6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0" fillId="0" borderId="0"/>
    <xf numFmtId="177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78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66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9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180" fontId="44" fillId="0" borderId="9">
      <alignment horizontal="left"/>
    </xf>
    <xf numFmtId="181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182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3" fontId="9" fillId="0" borderId="0" applyFill="0" applyBorder="0">
      <alignment horizontal="center"/>
    </xf>
    <xf numFmtId="184" fontId="9" fillId="0" borderId="0" applyFont="0" applyFill="0" applyBorder="0"/>
    <xf numFmtId="185" fontId="9" fillId="0" borderId="0" applyFont="0" applyFill="0" applyBorder="0"/>
    <xf numFmtId="37" fontId="12" fillId="0" borderId="0"/>
    <xf numFmtId="168" fontId="13" fillId="0" borderId="0"/>
    <xf numFmtId="168" fontId="20" fillId="0" borderId="0"/>
    <xf numFmtId="168" fontId="13" fillId="0" borderId="0"/>
    <xf numFmtId="186" fontId="24" fillId="0" borderId="0" applyFont="0" applyFill="0" applyBorder="0"/>
    <xf numFmtId="187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188" fontId="9" fillId="0" borderId="0" applyFont="0" applyFill="0" applyBorder="0"/>
    <xf numFmtId="189" fontId="9" fillId="0" borderId="0"/>
    <xf numFmtId="190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191" fontId="7" fillId="3" borderId="0" applyFill="0" applyBorder="0" applyAlignment="0" applyProtection="0">
      <protection locked="0"/>
    </xf>
    <xf numFmtId="5" fontId="7" fillId="3" borderId="0" applyFill="0" applyBorder="0" applyAlignment="0" applyProtection="0">
      <alignment vertical="top"/>
    </xf>
    <xf numFmtId="170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2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10" fillId="0" borderId="0" applyFont="0" applyFill="0" applyBorder="0" applyAlignment="0" applyProtection="0"/>
    <xf numFmtId="0" fontId="65" fillId="0" borderId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</cellStyleXfs>
  <cellXfs count="56">
    <xf numFmtId="0" fontId="0" fillId="0" borderId="0" xfId="0"/>
    <xf numFmtId="37" fontId="3" fillId="0" borderId="0" xfId="0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7" fontId="2" fillId="0" borderId="0" xfId="1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1" quotePrefix="1" applyNumberFormat="1" applyFont="1" applyAlignment="1">
      <alignment horizontal="left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39" fontId="3" fillId="0" borderId="0" xfId="1" applyNumberFormat="1" applyFont="1" applyAlignment="1">
      <alignment vertical="center"/>
    </xf>
    <xf numFmtId="37" fontId="3" fillId="0" borderId="4" xfId="1" applyNumberFormat="1" applyFont="1" applyBorder="1" applyAlignment="1">
      <alignment vertical="center"/>
    </xf>
    <xf numFmtId="195" fontId="3" fillId="0" borderId="0" xfId="196" applyNumberFormat="1" applyFont="1" applyFill="1" applyBorder="1" applyAlignment="1">
      <alignment horizontal="right"/>
    </xf>
    <xf numFmtId="41" fontId="3" fillId="0" borderId="5" xfId="1" applyNumberFormat="1" applyFont="1" applyBorder="1" applyAlignment="1">
      <alignment vertical="center"/>
    </xf>
    <xf numFmtId="39" fontId="3" fillId="0" borderId="3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37" fontId="3" fillId="0" borderId="1" xfId="1" applyNumberFormat="1" applyFont="1" applyBorder="1" applyAlignment="1">
      <alignment horizontal="center" vertical="center"/>
    </xf>
    <xf numFmtId="0" fontId="66" fillId="0" borderId="0" xfId="0" applyFont="1" applyAlignment="1">
      <alignment vertical="center"/>
    </xf>
    <xf numFmtId="41" fontId="66" fillId="0" borderId="0" xfId="0" applyNumberFormat="1" applyFont="1" applyAlignment="1">
      <alignment vertical="center"/>
    </xf>
    <xf numFmtId="0" fontId="67" fillId="0" borderId="1" xfId="0" quotePrefix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3" fontId="3" fillId="0" borderId="0" xfId="196" applyFont="1" applyAlignment="1">
      <alignment vertical="center"/>
    </xf>
    <xf numFmtId="0" fontId="2" fillId="0" borderId="0" xfId="0" applyFont="1" applyAlignment="1">
      <alignment horizontal="left" vertical="center"/>
    </xf>
    <xf numFmtId="0" fontId="66" fillId="0" borderId="0" xfId="0" applyFont="1"/>
    <xf numFmtId="195" fontId="66" fillId="0" borderId="0" xfId="196" applyNumberFormat="1" applyFont="1"/>
    <xf numFmtId="195" fontId="66" fillId="0" borderId="0" xfId="0" applyNumberFormat="1" applyFont="1"/>
    <xf numFmtId="0" fontId="3" fillId="0" borderId="0" xfId="0" applyFont="1" applyAlignment="1">
      <alignment vertical="center"/>
    </xf>
    <xf numFmtId="43" fontId="66" fillId="0" borderId="0" xfId="0" applyNumberFormat="1" applyFont="1"/>
    <xf numFmtId="195" fontId="3" fillId="0" borderId="0" xfId="196" applyNumberFormat="1" applyFont="1" applyAlignment="1">
      <alignment vertical="center"/>
    </xf>
    <xf numFmtId="37" fontId="68" fillId="0" borderId="0" xfId="1" quotePrefix="1" applyNumberFormat="1" applyFont="1" applyAlignment="1">
      <alignment horizontal="center" vertical="center"/>
    </xf>
    <xf numFmtId="37" fontId="68" fillId="0" borderId="0" xfId="1" applyNumberFormat="1" applyFont="1" applyAlignment="1">
      <alignment vertical="center"/>
    </xf>
    <xf numFmtId="196" fontId="68" fillId="0" borderId="0" xfId="1" applyNumberFormat="1" applyFont="1" applyAlignment="1">
      <alignment vertical="center"/>
    </xf>
    <xf numFmtId="41" fontId="66" fillId="0" borderId="0" xfId="0" applyNumberFormat="1" applyFont="1"/>
    <xf numFmtId="43" fontId="66" fillId="0" borderId="0" xfId="196" applyFont="1"/>
    <xf numFmtId="43" fontId="68" fillId="0" borderId="0" xfId="196" applyFont="1"/>
    <xf numFmtId="43" fontId="68" fillId="0" borderId="0" xfId="0" applyNumberFormat="1" applyFont="1"/>
    <xf numFmtId="0" fontId="66" fillId="0" borderId="0" xfId="0" quotePrefix="1" applyFont="1" applyAlignment="1">
      <alignment vertical="center"/>
    </xf>
    <xf numFmtId="37" fontId="69" fillId="0" borderId="0" xfId="1" quotePrefix="1" applyNumberFormat="1" applyFont="1" applyAlignment="1">
      <alignment horizontal="center" vertical="center"/>
    </xf>
    <xf numFmtId="195" fontId="3" fillId="0" borderId="1" xfId="196" applyNumberFormat="1" applyFont="1" applyFill="1" applyBorder="1" applyAlignment="1">
      <alignment horizontal="right"/>
    </xf>
    <xf numFmtId="37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3" fillId="0" borderId="2" xfId="1" applyNumberFormat="1" applyFont="1" applyBorder="1" applyAlignment="1">
      <alignment horizontal="center" vertical="center"/>
    </xf>
  </cellXfs>
  <cellStyles count="198">
    <cellStyle name="75" xfId="2" xr:uid="{00000000-0005-0000-0000-000000000000}"/>
    <cellStyle name="amount" xfId="3" xr:uid="{00000000-0005-0000-0000-000001000000}"/>
    <cellStyle name="Calc Currency (0)" xfId="4" xr:uid="{00000000-0005-0000-0000-000002000000}"/>
    <cellStyle name="Calc Currency (2)" xfId="5" xr:uid="{00000000-0005-0000-0000-000003000000}"/>
    <cellStyle name="Calc Percent (0)" xfId="6" xr:uid="{00000000-0005-0000-0000-000004000000}"/>
    <cellStyle name="Calc Percent (1)" xfId="7" xr:uid="{00000000-0005-0000-0000-000005000000}"/>
    <cellStyle name="Calc Percent (2)" xfId="8" xr:uid="{00000000-0005-0000-0000-000006000000}"/>
    <cellStyle name="Calc Units (0)" xfId="9" xr:uid="{00000000-0005-0000-0000-000007000000}"/>
    <cellStyle name="Calc Units (1)" xfId="10" xr:uid="{00000000-0005-0000-0000-000008000000}"/>
    <cellStyle name="Calc Units (2)" xfId="11" xr:uid="{00000000-0005-0000-0000-000009000000}"/>
    <cellStyle name="comic" xfId="12" xr:uid="{00000000-0005-0000-0000-00000A000000}"/>
    <cellStyle name="Comma" xfId="196" builtinId="3"/>
    <cellStyle name="Comma  - Style1" xfId="13" xr:uid="{00000000-0005-0000-0000-00000C000000}"/>
    <cellStyle name="Comma  - Style2" xfId="14" xr:uid="{00000000-0005-0000-0000-00000D000000}"/>
    <cellStyle name="Comma  - Style3" xfId="15" xr:uid="{00000000-0005-0000-0000-00000E000000}"/>
    <cellStyle name="Comma  - Style4" xfId="16" xr:uid="{00000000-0005-0000-0000-00000F000000}"/>
    <cellStyle name="Comma  - Style5" xfId="17" xr:uid="{00000000-0005-0000-0000-000010000000}"/>
    <cellStyle name="Comma  - Style6" xfId="18" xr:uid="{00000000-0005-0000-0000-000011000000}"/>
    <cellStyle name="Comma  - Style7" xfId="19" xr:uid="{00000000-0005-0000-0000-000012000000}"/>
    <cellStyle name="Comma  - Style8" xfId="20" xr:uid="{00000000-0005-0000-0000-000013000000}"/>
    <cellStyle name="Comma (0.0)" xfId="21" xr:uid="{00000000-0005-0000-0000-000014000000}"/>
    <cellStyle name="Comma (0.00)" xfId="22" xr:uid="{00000000-0005-0000-0000-000015000000}"/>
    <cellStyle name="Comma (hidden)" xfId="23" xr:uid="{00000000-0005-0000-0000-000016000000}"/>
    <cellStyle name="Comma (index)" xfId="24" xr:uid="{00000000-0005-0000-0000-000017000000}"/>
    <cellStyle name="Comma [00]" xfId="25" xr:uid="{00000000-0005-0000-0000-000018000000}"/>
    <cellStyle name="Comma [1]" xfId="26" xr:uid="{00000000-0005-0000-0000-000019000000}"/>
    <cellStyle name="Comma 14" xfId="27" xr:uid="{00000000-0005-0000-0000-00001A000000}"/>
    <cellStyle name="Comma 2" xfId="28" xr:uid="{00000000-0005-0000-0000-00001B000000}"/>
    <cellStyle name="Comma 2 2" xfId="29" xr:uid="{00000000-0005-0000-0000-00001C000000}"/>
    <cellStyle name="Comma 3" xfId="30" xr:uid="{00000000-0005-0000-0000-00001D000000}"/>
    <cellStyle name="Comma 4" xfId="31" xr:uid="{00000000-0005-0000-0000-00001E000000}"/>
    <cellStyle name="Comma 5" xfId="32" xr:uid="{00000000-0005-0000-0000-00001F000000}"/>
    <cellStyle name="Comma 6" xfId="33" xr:uid="{00000000-0005-0000-0000-000020000000}"/>
    <cellStyle name="Comma 65" xfId="197" xr:uid="{95594AB3-B531-440A-8BB9-ECF893F6FB26}"/>
    <cellStyle name="Comma 7" xfId="34" xr:uid="{00000000-0005-0000-0000-000021000000}"/>
    <cellStyle name="Comma 8" xfId="35" xr:uid="{00000000-0005-0000-0000-000022000000}"/>
    <cellStyle name="Comma 9" xfId="36" xr:uid="{00000000-0005-0000-0000-000023000000}"/>
    <cellStyle name="Comma M" xfId="37" xr:uid="{00000000-0005-0000-0000-000024000000}"/>
    <cellStyle name="Comma T" xfId="38" xr:uid="{00000000-0005-0000-0000-000025000000}"/>
    <cellStyle name="comma zerodec" xfId="39" xr:uid="{00000000-0005-0000-0000-000026000000}"/>
    <cellStyle name="Comma0" xfId="40" xr:uid="{00000000-0005-0000-0000-000027000000}"/>
    <cellStyle name="Cover Date" xfId="41" xr:uid="{00000000-0005-0000-0000-000028000000}"/>
    <cellStyle name="Cover Subtitle" xfId="42" xr:uid="{00000000-0005-0000-0000-000029000000}"/>
    <cellStyle name="Cover Title" xfId="43" xr:uid="{00000000-0005-0000-0000-00002A000000}"/>
    <cellStyle name="Currency (hidden)" xfId="44" xr:uid="{00000000-0005-0000-0000-00002B000000}"/>
    <cellStyle name="Currency [00]" xfId="45" xr:uid="{00000000-0005-0000-0000-00002C000000}"/>
    <cellStyle name="Currency0" xfId="46" xr:uid="{00000000-0005-0000-0000-00002D000000}"/>
    <cellStyle name="Currency1" xfId="47" xr:uid="{00000000-0005-0000-0000-00002E000000}"/>
    <cellStyle name="Custom" xfId="48" xr:uid="{00000000-0005-0000-0000-00002F000000}"/>
    <cellStyle name="Date" xfId="49" xr:uid="{00000000-0005-0000-0000-000030000000}"/>
    <cellStyle name="Date Eng" xfId="50" xr:uid="{00000000-0005-0000-0000-000031000000}"/>
    <cellStyle name="Date Short" xfId="51" xr:uid="{00000000-0005-0000-0000-000032000000}"/>
    <cellStyle name="Date_13.Lead_Royal Excellency(RE)" xfId="52" xr:uid="{00000000-0005-0000-0000-000033000000}"/>
    <cellStyle name="Dezimal [0]_OPTIMIR1 (deutsch)" xfId="53" xr:uid="{00000000-0005-0000-0000-000034000000}"/>
    <cellStyle name="Dezimal_OPTIMIR1 (deutsch)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nter Currency (0)" xfId="58" xr:uid="{00000000-0005-0000-0000-000039000000}"/>
    <cellStyle name="Enter Currency (2)" xfId="59" xr:uid="{00000000-0005-0000-0000-00003A000000}"/>
    <cellStyle name="Enter Units (0)" xfId="60" xr:uid="{00000000-0005-0000-0000-00003B000000}"/>
    <cellStyle name="Enter Units (1)" xfId="61" xr:uid="{00000000-0005-0000-0000-00003C000000}"/>
    <cellStyle name="Enter Units (2)" xfId="62" xr:uid="{00000000-0005-0000-0000-00003D000000}"/>
    <cellStyle name="Euro" xfId="63" xr:uid="{00000000-0005-0000-0000-00003E000000}"/>
    <cellStyle name="Footer SBILogo1" xfId="64" xr:uid="{00000000-0005-0000-0000-00003F000000}"/>
    <cellStyle name="Footer SBILogo2" xfId="65" xr:uid="{00000000-0005-0000-0000-000040000000}"/>
    <cellStyle name="Footnote" xfId="66" xr:uid="{00000000-0005-0000-0000-000041000000}"/>
    <cellStyle name="Footnote Reference" xfId="67" xr:uid="{00000000-0005-0000-0000-000042000000}"/>
    <cellStyle name="Footnote__0_Lead_ KOSE_30.06.05" xfId="68" xr:uid="{00000000-0005-0000-0000-000043000000}"/>
    <cellStyle name="General C" xfId="69" xr:uid="{00000000-0005-0000-0000-000044000000}"/>
    <cellStyle name="General CA" xfId="70" xr:uid="{00000000-0005-0000-0000-000045000000}"/>
    <cellStyle name="General Eng" xfId="71" xr:uid="{00000000-0005-0000-0000-000046000000}"/>
    <cellStyle name="General S" xfId="72" xr:uid="{00000000-0005-0000-0000-000047000000}"/>
    <cellStyle name="General T" xfId="73" xr:uid="{00000000-0005-0000-0000-000048000000}"/>
    <cellStyle name="General W" xfId="74" xr:uid="{00000000-0005-0000-0000-000049000000}"/>
    <cellStyle name="Grey" xfId="75" xr:uid="{00000000-0005-0000-0000-00004A000000}"/>
    <cellStyle name="Grey 2" xfId="76" xr:uid="{00000000-0005-0000-0000-00004B000000}"/>
    <cellStyle name="Grey 3" xfId="77" xr:uid="{00000000-0005-0000-0000-00004C000000}"/>
    <cellStyle name="Header" xfId="78" xr:uid="{00000000-0005-0000-0000-00004D000000}"/>
    <cellStyle name="Header Draft Stamp" xfId="79" xr:uid="{00000000-0005-0000-0000-00004E000000}"/>
    <cellStyle name="Header__0_Lead_ KOSE_30.06.05" xfId="80" xr:uid="{00000000-0005-0000-0000-00004F000000}"/>
    <cellStyle name="Header1" xfId="81" xr:uid="{00000000-0005-0000-0000-000050000000}"/>
    <cellStyle name="Header2" xfId="82" xr:uid="{00000000-0005-0000-0000-000051000000}"/>
    <cellStyle name="Heading 1 Above" xfId="83" xr:uid="{00000000-0005-0000-0000-000052000000}"/>
    <cellStyle name="Heading 1+" xfId="84" xr:uid="{00000000-0005-0000-0000-000053000000}"/>
    <cellStyle name="Heading 2 Below" xfId="85" xr:uid="{00000000-0005-0000-0000-000054000000}"/>
    <cellStyle name="Heading 2+" xfId="86" xr:uid="{00000000-0005-0000-0000-000055000000}"/>
    <cellStyle name="Heading 3+" xfId="87" xr:uid="{00000000-0005-0000-0000-000056000000}"/>
    <cellStyle name="HEADING, MAJOR" xfId="88" xr:uid="{00000000-0005-0000-0000-000057000000}"/>
    <cellStyle name="HEADING, MINOR" xfId="89" xr:uid="{00000000-0005-0000-0000-000058000000}"/>
    <cellStyle name="HEADING, RIGHT" xfId="90" xr:uid="{00000000-0005-0000-0000-000059000000}"/>
    <cellStyle name="HEADING,MAJOR" xfId="91" xr:uid="{00000000-0005-0000-0000-00005A000000}"/>
    <cellStyle name="Hidden" xfId="92" xr:uid="{00000000-0005-0000-0000-00005B000000}"/>
    <cellStyle name="Input [yellow]" xfId="93" xr:uid="{00000000-0005-0000-0000-00005C000000}"/>
    <cellStyle name="Input [yellow] 2" xfId="94" xr:uid="{00000000-0005-0000-0000-00005D000000}"/>
    <cellStyle name="Input [yellow] 3" xfId="95" xr:uid="{00000000-0005-0000-0000-00005E000000}"/>
    <cellStyle name="Link Currency (0)" xfId="96" xr:uid="{00000000-0005-0000-0000-00005F000000}"/>
    <cellStyle name="Link Currency (2)" xfId="97" xr:uid="{00000000-0005-0000-0000-000060000000}"/>
    <cellStyle name="Link Units (0)" xfId="98" xr:uid="{00000000-0005-0000-0000-000061000000}"/>
    <cellStyle name="Link Units (1)" xfId="99" xr:uid="{00000000-0005-0000-0000-000062000000}"/>
    <cellStyle name="Link Units (2)" xfId="100" xr:uid="{00000000-0005-0000-0000-000063000000}"/>
    <cellStyle name="Month Year" xfId="101" xr:uid="{00000000-0005-0000-0000-000064000000}"/>
    <cellStyle name="Month Year F" xfId="102" xr:uid="{00000000-0005-0000-0000-000065000000}"/>
    <cellStyle name="Month Year S" xfId="103" xr:uid="{00000000-0005-0000-0000-000066000000}"/>
    <cellStyle name="Month Year T" xfId="104" xr:uid="{00000000-0005-0000-0000-000067000000}"/>
    <cellStyle name="no dec" xfId="105" xr:uid="{00000000-0005-0000-0000-000068000000}"/>
    <cellStyle name="Normal" xfId="0" builtinId="0"/>
    <cellStyle name="Normal - Style1" xfId="106" xr:uid="{00000000-0005-0000-0000-00006A000000}"/>
    <cellStyle name="Normal - Style1 2" xfId="107" xr:uid="{00000000-0005-0000-0000-00006B000000}"/>
    <cellStyle name="Normal - Style1 3" xfId="108" xr:uid="{00000000-0005-0000-0000-00006C000000}"/>
    <cellStyle name="Normal [-]" xfId="109" xr:uid="{00000000-0005-0000-0000-00006D000000}"/>
    <cellStyle name="Normal [0]" xfId="110" xr:uid="{00000000-0005-0000-0000-00006E000000}"/>
    <cellStyle name="Normal 10" xfId="111" xr:uid="{00000000-0005-0000-0000-00006F000000}"/>
    <cellStyle name="Normal 11" xfId="112" xr:uid="{00000000-0005-0000-0000-000070000000}"/>
    <cellStyle name="Normal 12" xfId="113" xr:uid="{00000000-0005-0000-0000-000071000000}"/>
    <cellStyle name="Normal 13" xfId="114" xr:uid="{00000000-0005-0000-0000-000072000000}"/>
    <cellStyle name="Normal 2" xfId="1" xr:uid="{00000000-0005-0000-0000-000073000000}"/>
    <cellStyle name="Normal 2 2" xfId="116" xr:uid="{00000000-0005-0000-0000-000074000000}"/>
    <cellStyle name="Normal 2 3" xfId="117" xr:uid="{00000000-0005-0000-0000-000075000000}"/>
    <cellStyle name="Normal 2 4" xfId="115" xr:uid="{00000000-0005-0000-0000-000076000000}"/>
    <cellStyle name="Normal 3" xfId="118" xr:uid="{00000000-0005-0000-0000-000077000000}"/>
    <cellStyle name="Normal 3 2" xfId="119" xr:uid="{00000000-0005-0000-0000-000078000000}"/>
    <cellStyle name="Normal 4" xfId="120" xr:uid="{00000000-0005-0000-0000-000079000000}"/>
    <cellStyle name="Normal 5" xfId="121" xr:uid="{00000000-0005-0000-0000-00007A000000}"/>
    <cellStyle name="Normal 6" xfId="122" xr:uid="{00000000-0005-0000-0000-00007B000000}"/>
    <cellStyle name="Normal 7" xfId="123" xr:uid="{00000000-0005-0000-0000-00007C000000}"/>
    <cellStyle name="Normal 8" xfId="124" xr:uid="{00000000-0005-0000-0000-00007D000000}"/>
    <cellStyle name="Normal 9" xfId="125" xr:uid="{00000000-0005-0000-0000-00007E000000}"/>
    <cellStyle name="Normal M" xfId="126" xr:uid="{00000000-0005-0000-0000-00007F000000}"/>
    <cellStyle name="Normal T" xfId="127" xr:uid="{00000000-0005-0000-0000-000080000000}"/>
    <cellStyle name="Normal W" xfId="128" xr:uid="{00000000-0005-0000-0000-000081000000}"/>
    <cellStyle name="NormalGB" xfId="129" xr:uid="{00000000-0005-0000-0000-000082000000}"/>
    <cellStyle name="Output Line Items" xfId="130" xr:uid="{00000000-0005-0000-0000-000083000000}"/>
    <cellStyle name="Page Number" xfId="131" xr:uid="{00000000-0005-0000-0000-000084000000}"/>
    <cellStyle name="Percent (0%)" xfId="132" xr:uid="{00000000-0005-0000-0000-000085000000}"/>
    <cellStyle name="Percent (0.0%)" xfId="133" xr:uid="{00000000-0005-0000-0000-000086000000}"/>
    <cellStyle name="Percent (0.00%)" xfId="134" xr:uid="{00000000-0005-0000-0000-000087000000}"/>
    <cellStyle name="Percent [0]" xfId="135" xr:uid="{00000000-0005-0000-0000-000088000000}"/>
    <cellStyle name="Percent [00]" xfId="136" xr:uid="{00000000-0005-0000-0000-000089000000}"/>
    <cellStyle name="Percent [2]" xfId="137" xr:uid="{00000000-0005-0000-0000-00008A000000}"/>
    <cellStyle name="Percent 2" xfId="138" xr:uid="{00000000-0005-0000-0000-00008B000000}"/>
    <cellStyle name="Percent 2 2" xfId="139" xr:uid="{00000000-0005-0000-0000-00008C000000}"/>
    <cellStyle name="Percent 3" xfId="140" xr:uid="{00000000-0005-0000-0000-00008D000000}"/>
    <cellStyle name="Percent 4" xfId="141" xr:uid="{00000000-0005-0000-0000-00008E000000}"/>
    <cellStyle name="Percent 5" xfId="142" xr:uid="{00000000-0005-0000-0000-00008F000000}"/>
    <cellStyle name="Percent 6" xfId="143" xr:uid="{00000000-0005-0000-0000-000090000000}"/>
    <cellStyle name="PrePop Currency (0)" xfId="144" xr:uid="{00000000-0005-0000-0000-000091000000}"/>
    <cellStyle name="PrePop Currency (2)" xfId="145" xr:uid="{00000000-0005-0000-0000-000092000000}"/>
    <cellStyle name="PrePop Units (0)" xfId="146" xr:uid="{00000000-0005-0000-0000-000093000000}"/>
    <cellStyle name="PrePop Units (1)" xfId="147" xr:uid="{00000000-0005-0000-0000-000094000000}"/>
    <cellStyle name="PrePop Units (2)" xfId="148" xr:uid="{00000000-0005-0000-0000-000095000000}"/>
    <cellStyle name="pwstyle" xfId="149" xr:uid="{00000000-0005-0000-0000-000096000000}"/>
    <cellStyle name="Quantity" xfId="150" xr:uid="{00000000-0005-0000-0000-000097000000}"/>
    <cellStyle name="Salomon Logo" xfId="151" xr:uid="{00000000-0005-0000-0000-000098000000}"/>
    <cellStyle name="section head" xfId="152" xr:uid="{00000000-0005-0000-0000-000099000000}"/>
    <cellStyle name="Standard_OPTIMIR1 (deutsch)" xfId="153" xr:uid="{00000000-0005-0000-0000-00009A000000}"/>
    <cellStyle name="StandardInput" xfId="154" xr:uid="{00000000-0005-0000-0000-00009B000000}"/>
    <cellStyle name="Style 1" xfId="155" xr:uid="{00000000-0005-0000-0000-00009C000000}"/>
    <cellStyle name="Table Head" xfId="156" xr:uid="{00000000-0005-0000-0000-00009D000000}"/>
    <cellStyle name="Table Source" xfId="157" xr:uid="{00000000-0005-0000-0000-00009E000000}"/>
    <cellStyle name="Table Text" xfId="158" xr:uid="{00000000-0005-0000-0000-00009F000000}"/>
    <cellStyle name="Table Title" xfId="159" xr:uid="{00000000-0005-0000-0000-0000A0000000}"/>
    <cellStyle name="Table Units" xfId="160" xr:uid="{00000000-0005-0000-0000-0000A1000000}"/>
    <cellStyle name="Text" xfId="161" xr:uid="{00000000-0005-0000-0000-0000A2000000}"/>
    <cellStyle name="Text 1" xfId="162" xr:uid="{00000000-0005-0000-0000-0000A3000000}"/>
    <cellStyle name="Text 2" xfId="163" xr:uid="{00000000-0005-0000-0000-0000A4000000}"/>
    <cellStyle name="Text Head 1" xfId="164" xr:uid="{00000000-0005-0000-0000-0000A5000000}"/>
    <cellStyle name="Text Head 2" xfId="165" xr:uid="{00000000-0005-0000-0000-0000A6000000}"/>
    <cellStyle name="Text Indent 1" xfId="166" xr:uid="{00000000-0005-0000-0000-0000A7000000}"/>
    <cellStyle name="Text Indent 2" xfId="167" xr:uid="{00000000-0005-0000-0000-0000A8000000}"/>
    <cellStyle name="Text Indent A" xfId="168" xr:uid="{00000000-0005-0000-0000-0000A9000000}"/>
    <cellStyle name="Text Indent B" xfId="169" xr:uid="{00000000-0005-0000-0000-0000AA000000}"/>
    <cellStyle name="Text Indent C" xfId="170" xr:uid="{00000000-0005-0000-0000-0000AB000000}"/>
    <cellStyle name="Text_TMK-lead Q2'05" xfId="171" xr:uid="{00000000-0005-0000-0000-0000AC000000}"/>
    <cellStyle name="Tickmark" xfId="172" xr:uid="{00000000-0005-0000-0000-0000AD000000}"/>
    <cellStyle name="TOC 1" xfId="173" xr:uid="{00000000-0005-0000-0000-0000AE000000}"/>
    <cellStyle name="TOC 2" xfId="174" xr:uid="{00000000-0005-0000-0000-0000AF000000}"/>
    <cellStyle name="UR" xfId="175" xr:uid="{00000000-0005-0000-0000-0000B0000000}"/>
    <cellStyle name="Wไhrung [0]_OPTIMIR1 (deutsch)" xfId="176" xr:uid="{00000000-0005-0000-0000-0000B1000000}"/>
    <cellStyle name="Wไhrung_OPTIMIR1 (deutsch)" xfId="177" xr:uid="{00000000-0005-0000-0000-0000B2000000}"/>
    <cellStyle name="เครื่องหมายจุลภาค [1]" xfId="178" xr:uid="{00000000-0005-0000-0000-0000B6000000}"/>
    <cellStyle name="เครื่องหมายจุลภาค_001K-1,2,3" xfId="179" xr:uid="{00000000-0005-0000-0000-0000B7000000}"/>
    <cellStyle name="เชื่อมโยงหลายมิติ" xfId="180" xr:uid="{00000000-0005-0000-0000-0000B8000000}"/>
    <cellStyle name="ค@ฏ๋_1111D2111DQ2" xfId="181" xr:uid="{00000000-0005-0000-0000-0000B3000000}"/>
    <cellStyle name="คdคภฆ์[0]_1111D2111DQ2" xfId="182" xr:uid="{00000000-0005-0000-0000-0000B4000000}"/>
    <cellStyle name="คdคภฆ์_1111D2111DQ1" xfId="183" xr:uid="{00000000-0005-0000-0000-0000B5000000}"/>
    <cellStyle name="ณfน๔ [0]_Book1" xfId="184" xr:uid="{00000000-0005-0000-0000-0000B9000000}"/>
    <cellStyle name="ณfน๔_Book1" xfId="185" xr:uid="{00000000-0005-0000-0000-0000BA000000}"/>
    <cellStyle name="ตามการเชื่อมโยงหลายมิติ" xfId="186" xr:uid="{00000000-0005-0000-0000-0000BB000000}"/>
    <cellStyle name="น้บะภฒ_95" xfId="187" xr:uid="{00000000-0005-0000-0000-0000BC000000}"/>
    <cellStyle name="ปกติ_2002_TSC_Lead_31.12.2002_Update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4000000}"/>
    <cellStyle name="一般_Book1" xfId="195" xr:uid="{00000000-0005-0000-0000-0000C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68"/>
  <sheetViews>
    <sheetView showGridLines="0" view="pageBreakPreview" topLeftCell="A10" zoomScale="90" zoomScaleNormal="100" zoomScaleSheetLayoutView="90" workbookViewId="0">
      <selection activeCell="T25" sqref="T1:Z1048576"/>
    </sheetView>
  </sheetViews>
  <sheetFormatPr defaultColWidth="10.85546875" defaultRowHeight="21.75" customHeight="1"/>
  <cols>
    <col min="1" max="2" width="10.85546875" style="4" customWidth="1"/>
    <col min="3" max="3" width="34.42578125" style="4" customWidth="1"/>
    <col min="4" max="4" width="1.7109375" style="4" customWidth="1"/>
    <col min="5" max="5" width="8.5703125" style="4" customWidth="1"/>
    <col min="6" max="6" width="1.7109375" style="4" customWidth="1"/>
    <col min="7" max="7" width="14.85546875" style="4" customWidth="1"/>
    <col min="8" max="8" width="1.7109375" style="4" customWidth="1"/>
    <col min="9" max="9" width="14.85546875" style="4" customWidth="1"/>
    <col min="10" max="10" width="1.7109375" style="4" hidden="1" customWidth="1"/>
    <col min="11" max="11" width="15.85546875" style="4" hidden="1" customWidth="1"/>
    <col min="12" max="12" width="16" style="4" hidden="1" customWidth="1"/>
    <col min="13" max="13" width="1" style="4" hidden="1" customWidth="1"/>
    <col min="14" max="14" width="22" style="4" bestFit="1" customWidth="1"/>
    <col min="15" max="15" width="10.85546875" style="4"/>
    <col min="16" max="16" width="12.85546875" style="4" bestFit="1" customWidth="1"/>
    <col min="17" max="17" width="15.7109375" style="4" customWidth="1"/>
    <col min="18" max="18" width="10.85546875" style="4"/>
    <col min="19" max="19" width="17.5703125" style="44" customWidth="1"/>
    <col min="20" max="16384" width="10.85546875" style="4"/>
  </cols>
  <sheetData>
    <row r="1" spans="1:13" ht="21.75" customHeight="1">
      <c r="A1" s="9" t="s">
        <v>60</v>
      </c>
      <c r="B1" s="6"/>
      <c r="C1" s="6"/>
      <c r="D1" s="6"/>
      <c r="E1" s="6"/>
      <c r="F1" s="6"/>
      <c r="G1" s="6"/>
      <c r="H1" s="6"/>
      <c r="I1" s="6"/>
    </row>
    <row r="2" spans="1:13" ht="21.75" customHeight="1">
      <c r="A2" s="9" t="s">
        <v>167</v>
      </c>
      <c r="B2" s="6"/>
      <c r="C2" s="6"/>
      <c r="D2" s="6"/>
      <c r="E2" s="6"/>
      <c r="F2" s="6"/>
      <c r="G2" s="6"/>
      <c r="H2" s="6"/>
      <c r="I2" s="6"/>
    </row>
    <row r="3" spans="1:13" ht="21.75" customHeight="1">
      <c r="A3" s="9" t="s">
        <v>201</v>
      </c>
      <c r="B3" s="6"/>
      <c r="C3" s="6"/>
      <c r="D3" s="6"/>
      <c r="E3" s="6"/>
      <c r="F3" s="6"/>
      <c r="G3" s="6"/>
      <c r="H3" s="6"/>
      <c r="I3" s="6"/>
    </row>
    <row r="4" spans="1:13" ht="21.75" customHeight="1">
      <c r="A4" s="6"/>
      <c r="B4" s="6"/>
      <c r="C4" s="6"/>
      <c r="D4" s="6"/>
      <c r="E4" s="6"/>
      <c r="F4" s="6"/>
      <c r="G4" s="6"/>
      <c r="H4" s="6"/>
      <c r="I4" s="7" t="s">
        <v>73</v>
      </c>
    </row>
    <row r="5" spans="1:13" ht="21.75" customHeight="1">
      <c r="C5" s="8"/>
      <c r="D5" s="8"/>
      <c r="E5" s="30" t="s">
        <v>0</v>
      </c>
      <c r="F5" s="10"/>
      <c r="G5" s="33" t="s">
        <v>202</v>
      </c>
      <c r="H5" s="11"/>
      <c r="I5" s="33" t="s">
        <v>166</v>
      </c>
      <c r="K5" s="4" t="s">
        <v>188</v>
      </c>
    </row>
    <row r="6" spans="1:13" ht="21.75" customHeight="1">
      <c r="A6" s="19" t="s">
        <v>1</v>
      </c>
      <c r="E6" s="20"/>
      <c r="F6" s="20"/>
    </row>
    <row r="7" spans="1:13" ht="21.75" customHeight="1">
      <c r="A7" s="19" t="s">
        <v>2</v>
      </c>
      <c r="D7" s="8"/>
      <c r="E7" s="20"/>
      <c r="F7" s="20"/>
      <c r="L7" s="4">
        <v>3606.91</v>
      </c>
      <c r="M7" s="4">
        <f>L7-L8</f>
        <v>-2332442.8900000006</v>
      </c>
    </row>
    <row r="8" spans="1:13" ht="21.75" customHeight="1">
      <c r="A8" s="4" t="s">
        <v>3</v>
      </c>
      <c r="D8" s="8"/>
      <c r="E8" s="21">
        <v>7</v>
      </c>
      <c r="F8" s="20"/>
      <c r="G8" s="3">
        <v>8729785</v>
      </c>
      <c r="H8" s="3"/>
      <c r="I8" s="3">
        <v>11065783</v>
      </c>
      <c r="K8" s="4">
        <v>11065834.800000001</v>
      </c>
      <c r="L8" s="4">
        <f>K8-G8</f>
        <v>2336049.8000000007</v>
      </c>
      <c r="M8" s="4" t="s">
        <v>191</v>
      </c>
    </row>
    <row r="9" spans="1:13" ht="21.75" customHeight="1">
      <c r="A9" s="4" t="s">
        <v>206</v>
      </c>
      <c r="D9" s="8"/>
      <c r="E9" s="21" t="s">
        <v>195</v>
      </c>
      <c r="F9" s="21"/>
      <c r="G9" s="3">
        <v>95883681</v>
      </c>
      <c r="H9" s="3"/>
      <c r="I9" s="3">
        <v>136397264</v>
      </c>
      <c r="K9" s="4">
        <v>136641450.06</v>
      </c>
      <c r="L9" s="4">
        <f t="shared" ref="L9:L60" si="0">K9-G9</f>
        <v>40757769.060000002</v>
      </c>
      <c r="M9" s="4" t="s">
        <v>192</v>
      </c>
    </row>
    <row r="10" spans="1:13" ht="21.75" customHeight="1">
      <c r="A10" s="4" t="s">
        <v>53</v>
      </c>
      <c r="D10" s="8"/>
      <c r="E10" s="21">
        <v>9</v>
      </c>
      <c r="F10" s="21"/>
      <c r="G10" s="3">
        <v>337105281</v>
      </c>
      <c r="H10" s="3"/>
      <c r="I10" s="3">
        <v>360779590</v>
      </c>
      <c r="K10" s="4">
        <v>360779589.92000002</v>
      </c>
      <c r="L10" s="4">
        <f t="shared" si="0"/>
        <v>23674308.920000017</v>
      </c>
    </row>
    <row r="11" spans="1:13" ht="21.75" customHeight="1">
      <c r="A11" s="4" t="s">
        <v>161</v>
      </c>
      <c r="D11" s="8"/>
      <c r="E11" s="21"/>
      <c r="F11" s="21"/>
      <c r="G11" s="3"/>
      <c r="H11" s="3"/>
      <c r="I11" s="3"/>
      <c r="L11" s="4">
        <f t="shared" si="0"/>
        <v>0</v>
      </c>
    </row>
    <row r="12" spans="1:13" ht="21.75" customHeight="1">
      <c r="A12" s="4" t="s">
        <v>162</v>
      </c>
      <c r="D12" s="8"/>
      <c r="E12" s="21">
        <v>11</v>
      </c>
      <c r="F12" s="21"/>
      <c r="G12" s="3">
        <v>40000000</v>
      </c>
      <c r="H12" s="3"/>
      <c r="I12" s="3">
        <v>20770000</v>
      </c>
      <c r="K12" s="4">
        <v>20770000</v>
      </c>
      <c r="L12" s="4">
        <f t="shared" si="0"/>
        <v>-19230000</v>
      </c>
    </row>
    <row r="13" spans="1:13" ht="21.75" customHeight="1">
      <c r="A13" s="4" t="s">
        <v>133</v>
      </c>
      <c r="D13" s="8"/>
      <c r="E13" s="21">
        <v>10</v>
      </c>
      <c r="F13" s="21"/>
      <c r="G13" s="3">
        <v>197454485</v>
      </c>
      <c r="H13" s="3"/>
      <c r="I13" s="3">
        <v>194240000</v>
      </c>
      <c r="K13" s="4">
        <v>194239947.96000001</v>
      </c>
      <c r="L13" s="4">
        <f t="shared" si="0"/>
        <v>-3214537.0399999917</v>
      </c>
      <c r="M13" s="4" t="s">
        <v>191</v>
      </c>
    </row>
    <row r="14" spans="1:13" ht="21.75" customHeight="1">
      <c r="A14" s="4" t="s">
        <v>4</v>
      </c>
      <c r="E14" s="21"/>
      <c r="F14" s="21"/>
      <c r="G14" s="2">
        <v>7301678</v>
      </c>
      <c r="H14" s="3"/>
      <c r="I14" s="2">
        <v>8710936</v>
      </c>
      <c r="K14" s="4">
        <v>8710935.6899999995</v>
      </c>
      <c r="L14" s="4">
        <f t="shared" si="0"/>
        <v>1409257.6899999995</v>
      </c>
    </row>
    <row r="15" spans="1:13" ht="21.75" customHeight="1">
      <c r="A15" s="19" t="s">
        <v>5</v>
      </c>
      <c r="E15" s="21"/>
      <c r="F15" s="21"/>
      <c r="G15" s="22">
        <f>SUM(G8:G14)</f>
        <v>686474910</v>
      </c>
      <c r="H15" s="3"/>
      <c r="I15" s="22">
        <f>SUM(I8:I14)</f>
        <v>731963573</v>
      </c>
      <c r="K15" s="4">
        <v>732207758</v>
      </c>
      <c r="L15" s="4">
        <f t="shared" si="0"/>
        <v>45732848</v>
      </c>
    </row>
    <row r="16" spans="1:13" ht="21.75" customHeight="1">
      <c r="A16" s="19" t="s">
        <v>6</v>
      </c>
      <c r="E16" s="21"/>
      <c r="F16" s="21"/>
      <c r="G16" s="3"/>
      <c r="H16" s="3"/>
      <c r="I16" s="3"/>
      <c r="L16" s="4">
        <f t="shared" si="0"/>
        <v>0</v>
      </c>
    </row>
    <row r="17" spans="1:12" ht="21.75" customHeight="1">
      <c r="A17" s="4" t="s">
        <v>150</v>
      </c>
      <c r="E17" s="21"/>
      <c r="F17" s="21"/>
      <c r="G17" s="3"/>
      <c r="H17" s="3"/>
      <c r="I17" s="3"/>
      <c r="L17" s="4">
        <f t="shared" si="0"/>
        <v>0</v>
      </c>
    </row>
    <row r="18" spans="1:12" ht="21.75" customHeight="1">
      <c r="A18" s="4" t="s">
        <v>151</v>
      </c>
      <c r="E18" s="21">
        <v>11</v>
      </c>
      <c r="F18" s="21"/>
      <c r="G18" s="3">
        <v>627513408</v>
      </c>
      <c r="H18" s="3"/>
      <c r="I18" s="3">
        <v>673760381</v>
      </c>
      <c r="K18" s="4">
        <v>673760381.09000003</v>
      </c>
      <c r="L18" s="4">
        <f t="shared" si="0"/>
        <v>46246973.090000033</v>
      </c>
    </row>
    <row r="19" spans="1:12" ht="21.75" customHeight="1">
      <c r="A19" s="4" t="s">
        <v>61</v>
      </c>
      <c r="E19" s="21">
        <v>12</v>
      </c>
      <c r="F19" s="21"/>
      <c r="G19" s="3">
        <v>387013</v>
      </c>
      <c r="H19" s="3"/>
      <c r="I19" s="3">
        <v>387013</v>
      </c>
      <c r="K19" s="4">
        <v>387013</v>
      </c>
      <c r="L19" s="4">
        <f t="shared" si="0"/>
        <v>0</v>
      </c>
    </row>
    <row r="20" spans="1:12" ht="21.75" customHeight="1">
      <c r="A20" s="4" t="s">
        <v>54</v>
      </c>
      <c r="E20" s="21">
        <v>13</v>
      </c>
      <c r="F20" s="21"/>
      <c r="G20" s="3">
        <v>165179460</v>
      </c>
      <c r="H20" s="3"/>
      <c r="I20" s="3">
        <v>161387053</v>
      </c>
      <c r="K20" s="4">
        <v>161387052.88999993</v>
      </c>
      <c r="L20" s="4">
        <f t="shared" si="0"/>
        <v>-3792407.1100000739</v>
      </c>
    </row>
    <row r="21" spans="1:12" ht="21.75" customHeight="1">
      <c r="A21" s="4" t="s">
        <v>134</v>
      </c>
      <c r="E21" s="21">
        <v>14</v>
      </c>
      <c r="F21" s="21"/>
      <c r="G21" s="3">
        <v>17533921</v>
      </c>
      <c r="H21" s="3"/>
      <c r="I21" s="3">
        <v>3127209</v>
      </c>
      <c r="K21" s="4">
        <v>3127209.0199999958</v>
      </c>
      <c r="L21" s="4">
        <f t="shared" si="0"/>
        <v>-14406711.980000004</v>
      </c>
    </row>
    <row r="22" spans="1:12" ht="21.75" customHeight="1">
      <c r="A22" s="4" t="s">
        <v>62</v>
      </c>
      <c r="E22" s="21"/>
      <c r="F22" s="21"/>
      <c r="G22" s="3">
        <v>467999</v>
      </c>
      <c r="H22" s="3"/>
      <c r="I22" s="3">
        <v>601714</v>
      </c>
      <c r="K22" s="4">
        <v>601713.70000000671</v>
      </c>
      <c r="L22" s="4">
        <f t="shared" si="0"/>
        <v>133714.70000000671</v>
      </c>
    </row>
    <row r="23" spans="1:12" ht="21.75" customHeight="1">
      <c r="A23" s="4" t="s">
        <v>63</v>
      </c>
      <c r="E23" s="21"/>
      <c r="F23" s="21"/>
      <c r="G23" s="2">
        <v>13814109</v>
      </c>
      <c r="H23" s="3"/>
      <c r="I23" s="2">
        <v>5345356</v>
      </c>
      <c r="K23" s="4">
        <v>5345355.29</v>
      </c>
      <c r="L23" s="4">
        <f t="shared" si="0"/>
        <v>-8468753.7100000009</v>
      </c>
    </row>
    <row r="24" spans="1:12" ht="21.75" customHeight="1">
      <c r="A24" s="19" t="s">
        <v>7</v>
      </c>
      <c r="E24" s="21"/>
      <c r="F24" s="21"/>
      <c r="G24" s="22">
        <f>SUM(G17:G23)</f>
        <v>824895910</v>
      </c>
      <c r="H24" s="3"/>
      <c r="I24" s="22">
        <f>SUM(I17:I23)</f>
        <v>844608726</v>
      </c>
      <c r="K24" s="4">
        <v>844608725</v>
      </c>
      <c r="L24" s="4">
        <f t="shared" si="0"/>
        <v>19712815</v>
      </c>
    </row>
    <row r="25" spans="1:12" ht="21.75" customHeight="1" thickBot="1">
      <c r="A25" s="19" t="s">
        <v>8</v>
      </c>
      <c r="D25" s="8"/>
      <c r="G25" s="5">
        <f>+G15+G24</f>
        <v>1511370820</v>
      </c>
      <c r="H25" s="3"/>
      <c r="I25" s="5">
        <f>+I15+I24</f>
        <v>1576572299</v>
      </c>
      <c r="K25" s="4">
        <v>1576816483</v>
      </c>
      <c r="L25" s="4">
        <f t="shared" si="0"/>
        <v>65445663</v>
      </c>
    </row>
    <row r="26" spans="1:12" ht="21.75" customHeight="1" thickTop="1">
      <c r="D26" s="8"/>
      <c r="L26" s="4">
        <f t="shared" si="0"/>
        <v>0</v>
      </c>
    </row>
    <row r="27" spans="1:12" ht="21.75" customHeight="1">
      <c r="D27" s="8"/>
      <c r="L27" s="4">
        <f t="shared" si="0"/>
        <v>0</v>
      </c>
    </row>
    <row r="28" spans="1:12" ht="21.75" customHeight="1">
      <c r="A28" s="4" t="s">
        <v>9</v>
      </c>
      <c r="D28" s="8"/>
      <c r="L28" s="4">
        <f t="shared" si="0"/>
        <v>0</v>
      </c>
    </row>
    <row r="29" spans="1:12" ht="21.75" customHeight="1">
      <c r="A29" s="9" t="str">
        <f>A1</f>
        <v>บริษัท ประชาอาภรณ์ จำกัด (มหาชน)</v>
      </c>
      <c r="B29" s="6"/>
      <c r="C29" s="6"/>
      <c r="D29" s="6"/>
      <c r="E29" s="6"/>
      <c r="F29" s="6"/>
      <c r="G29" s="6"/>
      <c r="H29" s="6"/>
      <c r="I29" s="6"/>
      <c r="L29" s="4">
        <f t="shared" si="0"/>
        <v>0</v>
      </c>
    </row>
    <row r="30" spans="1:12" ht="21.75" customHeight="1">
      <c r="A30" s="9" t="s">
        <v>168</v>
      </c>
      <c r="B30" s="6"/>
      <c r="C30" s="6"/>
      <c r="D30" s="6"/>
      <c r="E30" s="6"/>
      <c r="F30" s="6"/>
      <c r="G30" s="6"/>
      <c r="H30" s="6"/>
      <c r="I30" s="6"/>
      <c r="L30" s="4">
        <f t="shared" si="0"/>
        <v>0</v>
      </c>
    </row>
    <row r="31" spans="1:12" ht="21.75" customHeight="1">
      <c r="A31" s="9" t="str">
        <f>A3</f>
        <v>ณ วันที่ 31 ธันวาคม 2568</v>
      </c>
      <c r="B31" s="6"/>
      <c r="C31" s="6"/>
      <c r="D31" s="6"/>
      <c r="E31" s="6"/>
      <c r="F31" s="6"/>
      <c r="G31" s="6"/>
      <c r="H31" s="6"/>
      <c r="I31" s="6"/>
      <c r="L31" s="4">
        <f t="shared" si="0"/>
        <v>0</v>
      </c>
    </row>
    <row r="32" spans="1:12" ht="21.75" customHeight="1">
      <c r="A32" s="6"/>
      <c r="B32" s="6"/>
      <c r="C32" s="6"/>
      <c r="D32" s="6"/>
      <c r="E32" s="6"/>
      <c r="F32" s="6"/>
      <c r="G32" s="6"/>
      <c r="H32" s="6"/>
      <c r="I32" s="7" t="s">
        <v>73</v>
      </c>
      <c r="L32" s="4">
        <f t="shared" si="0"/>
        <v>0</v>
      </c>
    </row>
    <row r="33" spans="1:19" ht="21.75" customHeight="1">
      <c r="C33" s="8"/>
      <c r="D33" s="8"/>
      <c r="E33" s="30" t="s">
        <v>0</v>
      </c>
      <c r="F33" s="10"/>
      <c r="G33" s="33" t="s">
        <v>202</v>
      </c>
      <c r="H33" s="11"/>
      <c r="I33" s="33" t="s">
        <v>166</v>
      </c>
    </row>
    <row r="34" spans="1:19" ht="21.75" customHeight="1">
      <c r="A34" s="19" t="s">
        <v>10</v>
      </c>
      <c r="E34" s="8"/>
      <c r="F34" s="8"/>
      <c r="G34" s="8"/>
      <c r="I34" s="8"/>
      <c r="L34" s="4">
        <f t="shared" si="0"/>
        <v>0</v>
      </c>
    </row>
    <row r="35" spans="1:19" ht="21.75" customHeight="1">
      <c r="A35" s="19" t="s">
        <v>11</v>
      </c>
      <c r="D35" s="8"/>
      <c r="E35" s="21"/>
      <c r="F35" s="21"/>
      <c r="L35" s="4">
        <f t="shared" si="0"/>
        <v>0</v>
      </c>
    </row>
    <row r="36" spans="1:19" ht="21.75" customHeight="1">
      <c r="A36" s="4" t="s">
        <v>207</v>
      </c>
      <c r="D36" s="8"/>
      <c r="E36" s="21" t="s">
        <v>196</v>
      </c>
      <c r="F36" s="21"/>
      <c r="G36" s="3">
        <v>49225201</v>
      </c>
      <c r="H36" s="3"/>
      <c r="I36" s="3">
        <v>58566161</v>
      </c>
      <c r="K36" s="4">
        <v>58810346.840000004</v>
      </c>
      <c r="L36" s="4">
        <f>K36-G36</f>
        <v>9585145.8400000036</v>
      </c>
      <c r="M36" s="4" t="s">
        <v>192</v>
      </c>
    </row>
    <row r="37" spans="1:19" ht="21.75" customHeight="1">
      <c r="A37" s="4" t="s">
        <v>148</v>
      </c>
      <c r="D37" s="8"/>
      <c r="E37" s="21">
        <v>16</v>
      </c>
      <c r="F37" s="21"/>
      <c r="G37" s="3">
        <v>8607305</v>
      </c>
      <c r="H37" s="3"/>
      <c r="I37" s="3">
        <v>1044206</v>
      </c>
      <c r="K37" s="4">
        <v>1194000</v>
      </c>
      <c r="L37" s="4">
        <f t="shared" si="0"/>
        <v>-7413305</v>
      </c>
      <c r="M37" s="4" t="s">
        <v>193</v>
      </c>
    </row>
    <row r="38" spans="1:19" ht="21.75" customHeight="1">
      <c r="A38" s="4" t="s">
        <v>12</v>
      </c>
      <c r="D38" s="8"/>
      <c r="E38" s="21">
        <v>6</v>
      </c>
      <c r="F38" s="21"/>
      <c r="G38" s="2">
        <v>6256937</v>
      </c>
      <c r="H38" s="3"/>
      <c r="I38" s="2">
        <v>7734322</v>
      </c>
      <c r="K38" s="4">
        <v>7734322.1100000003</v>
      </c>
      <c r="L38" s="4">
        <f t="shared" si="0"/>
        <v>1477385.1100000003</v>
      </c>
    </row>
    <row r="39" spans="1:19" ht="21.75" customHeight="1">
      <c r="A39" s="19" t="s">
        <v>13</v>
      </c>
      <c r="D39" s="8"/>
      <c r="E39" s="21"/>
      <c r="F39" s="21"/>
      <c r="G39" s="22">
        <f>SUM(G36:G38)</f>
        <v>64089443</v>
      </c>
      <c r="H39" s="3"/>
      <c r="I39" s="22">
        <f>SUM(I36:I38)</f>
        <v>67344689</v>
      </c>
      <c r="L39" s="4">
        <f t="shared" si="0"/>
        <v>-64089443</v>
      </c>
    </row>
    <row r="40" spans="1:19" ht="21.75" customHeight="1">
      <c r="A40" s="19" t="s">
        <v>14</v>
      </c>
      <c r="D40" s="8"/>
      <c r="E40" s="21"/>
      <c r="F40" s="21"/>
      <c r="G40" s="3"/>
      <c r="H40" s="3"/>
      <c r="I40" s="3"/>
      <c r="L40" s="4">
        <f t="shared" si="0"/>
        <v>0</v>
      </c>
    </row>
    <row r="41" spans="1:19" ht="21.75" customHeight="1">
      <c r="A41" s="4" t="s">
        <v>152</v>
      </c>
      <c r="D41" s="8"/>
      <c r="E41" s="21"/>
      <c r="F41" s="21"/>
      <c r="G41" s="3"/>
      <c r="H41" s="3"/>
      <c r="I41" s="3"/>
      <c r="L41" s="4" t="e">
        <f>K41-#REF!</f>
        <v>#REF!</v>
      </c>
    </row>
    <row r="42" spans="1:19" ht="21.75" customHeight="1">
      <c r="A42" s="4" t="s">
        <v>149</v>
      </c>
      <c r="D42" s="8"/>
      <c r="E42" s="21">
        <v>16</v>
      </c>
      <c r="F42" s="21"/>
      <c r="G42" s="3">
        <v>9062507</v>
      </c>
      <c r="H42" s="3"/>
      <c r="I42" s="3">
        <v>2248122</v>
      </c>
      <c r="K42" s="4">
        <v>2098327.9</v>
      </c>
      <c r="L42" s="4">
        <f t="shared" si="0"/>
        <v>-6964179.0999999996</v>
      </c>
      <c r="M42" s="4" t="s">
        <v>193</v>
      </c>
    </row>
    <row r="43" spans="1:19" ht="21.75" customHeight="1">
      <c r="A43" s="40" t="s">
        <v>208</v>
      </c>
      <c r="D43" s="8"/>
      <c r="E43" s="21">
        <v>17</v>
      </c>
      <c r="F43" s="21"/>
      <c r="G43" s="4">
        <v>49351083</v>
      </c>
      <c r="H43" s="3"/>
      <c r="I43" s="3">
        <v>57557259</v>
      </c>
      <c r="K43" s="4">
        <v>57557258.93</v>
      </c>
      <c r="L43" s="4">
        <f>K43-G41</f>
        <v>57557258.93</v>
      </c>
    </row>
    <row r="44" spans="1:19" ht="21.75" customHeight="1">
      <c r="A44" s="4" t="s">
        <v>197</v>
      </c>
      <c r="D44" s="8"/>
      <c r="E44" s="21">
        <v>23</v>
      </c>
      <c r="F44" s="21"/>
      <c r="G44" s="17">
        <v>23326612</v>
      </c>
      <c r="H44" s="3"/>
      <c r="I44" s="2">
        <v>31190510</v>
      </c>
      <c r="K44" s="4">
        <v>31467810.190000001</v>
      </c>
      <c r="L44" s="4">
        <f t="shared" si="0"/>
        <v>8141198.1900000013</v>
      </c>
    </row>
    <row r="45" spans="1:19" ht="21.75" customHeight="1">
      <c r="A45" s="19" t="s">
        <v>15</v>
      </c>
      <c r="D45" s="8"/>
      <c r="E45" s="21"/>
      <c r="F45" s="21"/>
      <c r="G45" s="2">
        <f>SUM(G42:G44)</f>
        <v>81740202</v>
      </c>
      <c r="H45" s="3"/>
      <c r="I45" s="2">
        <f>SUM(I42:I44)</f>
        <v>90995891</v>
      </c>
      <c r="L45" s="4">
        <f t="shared" si="0"/>
        <v>-81740202</v>
      </c>
    </row>
    <row r="46" spans="1:19" ht="21.75" customHeight="1">
      <c r="A46" s="19" t="s">
        <v>16</v>
      </c>
      <c r="D46" s="8"/>
      <c r="E46" s="20"/>
      <c r="F46" s="20"/>
      <c r="G46" s="2">
        <f>SUM(G39,G45)</f>
        <v>145829645</v>
      </c>
      <c r="H46" s="3"/>
      <c r="I46" s="2">
        <f>SUM(I39,I45)</f>
        <v>158340580</v>
      </c>
      <c r="K46" s="23"/>
      <c r="L46" s="4">
        <f t="shared" si="0"/>
        <v>-145829645</v>
      </c>
      <c r="S46" s="45"/>
    </row>
    <row r="47" spans="1:19" ht="21.75" customHeight="1">
      <c r="A47" s="19" t="s">
        <v>17</v>
      </c>
      <c r="D47" s="8"/>
      <c r="E47" s="20"/>
      <c r="F47" s="20"/>
      <c r="G47" s="3"/>
      <c r="H47" s="3"/>
      <c r="I47" s="3"/>
      <c r="L47" s="4">
        <f t="shared" si="0"/>
        <v>0</v>
      </c>
    </row>
    <row r="48" spans="1:19" ht="21.75" customHeight="1">
      <c r="A48" s="4" t="s">
        <v>18</v>
      </c>
      <c r="D48" s="8"/>
      <c r="E48" s="20"/>
      <c r="F48" s="20"/>
      <c r="G48" s="3"/>
      <c r="H48" s="3"/>
      <c r="I48" s="3"/>
      <c r="L48" s="4">
        <f t="shared" si="0"/>
        <v>0</v>
      </c>
    </row>
    <row r="49" spans="1:13" ht="21.75" customHeight="1">
      <c r="A49" s="4" t="s">
        <v>19</v>
      </c>
      <c r="D49" s="8"/>
      <c r="E49" s="20"/>
      <c r="F49" s="20"/>
      <c r="G49" s="3"/>
      <c r="H49" s="3"/>
      <c r="I49" s="3"/>
      <c r="L49" s="4">
        <f t="shared" si="0"/>
        <v>0</v>
      </c>
    </row>
    <row r="50" spans="1:13" ht="21.75" customHeight="1" thickBot="1">
      <c r="A50" s="4" t="s">
        <v>64</v>
      </c>
      <c r="D50" s="8"/>
      <c r="G50" s="5">
        <v>96000000</v>
      </c>
      <c r="H50" s="3"/>
      <c r="I50" s="5">
        <v>96000000</v>
      </c>
      <c r="K50" s="4">
        <v>96000000</v>
      </c>
      <c r="L50" s="4">
        <f t="shared" si="0"/>
        <v>0</v>
      </c>
    </row>
    <row r="51" spans="1:13" ht="21.75" customHeight="1" thickTop="1">
      <c r="A51" s="4" t="s">
        <v>20</v>
      </c>
      <c r="D51" s="8"/>
      <c r="G51" s="3"/>
      <c r="H51" s="3"/>
      <c r="I51" s="3"/>
      <c r="L51" s="4">
        <f t="shared" si="0"/>
        <v>0</v>
      </c>
    </row>
    <row r="52" spans="1:13" ht="21.75" customHeight="1">
      <c r="A52" s="4" t="s">
        <v>64</v>
      </c>
      <c r="D52" s="8"/>
      <c r="G52" s="3">
        <v>96000000</v>
      </c>
      <c r="H52" s="3"/>
      <c r="I52" s="3">
        <v>96000000</v>
      </c>
      <c r="K52" s="4">
        <v>96000000</v>
      </c>
      <c r="L52" s="4">
        <f t="shared" si="0"/>
        <v>0</v>
      </c>
    </row>
    <row r="53" spans="1:13" ht="21.75" customHeight="1">
      <c r="A53" s="4" t="s">
        <v>169</v>
      </c>
      <c r="D53" s="8"/>
      <c r="G53" s="3">
        <v>325200000</v>
      </c>
      <c r="H53" s="3"/>
      <c r="I53" s="3">
        <v>325200000</v>
      </c>
      <c r="K53" s="4">
        <v>325200000</v>
      </c>
      <c r="L53" s="4">
        <f t="shared" si="0"/>
        <v>0</v>
      </c>
    </row>
    <row r="54" spans="1:13" ht="21.75" customHeight="1">
      <c r="A54" s="4" t="s">
        <v>21</v>
      </c>
      <c r="D54" s="8"/>
      <c r="G54" s="3"/>
      <c r="H54" s="3"/>
      <c r="I54" s="3"/>
      <c r="L54" s="4">
        <f t="shared" si="0"/>
        <v>0</v>
      </c>
    </row>
    <row r="55" spans="1:13" ht="21.75" customHeight="1">
      <c r="A55" s="4" t="s">
        <v>22</v>
      </c>
      <c r="D55" s="8"/>
      <c r="E55" s="21">
        <v>18</v>
      </c>
      <c r="G55" s="3">
        <v>9600000</v>
      </c>
      <c r="H55" s="3"/>
      <c r="I55" s="3">
        <v>9600000</v>
      </c>
      <c r="K55" s="4">
        <v>9600000</v>
      </c>
      <c r="L55" s="4">
        <f t="shared" si="0"/>
        <v>0</v>
      </c>
    </row>
    <row r="56" spans="1:13" ht="21.75" customHeight="1">
      <c r="A56" s="4" t="s">
        <v>65</v>
      </c>
      <c r="D56" s="8"/>
      <c r="E56" s="21">
        <v>19</v>
      </c>
      <c r="G56" s="3">
        <v>2500000</v>
      </c>
      <c r="H56" s="3"/>
      <c r="I56" s="3">
        <v>2500000</v>
      </c>
      <c r="K56" s="4">
        <v>2500000</v>
      </c>
      <c r="L56" s="4">
        <f t="shared" si="0"/>
        <v>0</v>
      </c>
    </row>
    <row r="57" spans="1:13" ht="21.75" customHeight="1">
      <c r="A57" s="4" t="s">
        <v>23</v>
      </c>
      <c r="D57" s="8"/>
      <c r="E57" s="21"/>
      <c r="G57" s="3">
        <v>725786775</v>
      </c>
      <c r="H57" s="3"/>
      <c r="I57" s="3">
        <v>751125949</v>
      </c>
      <c r="K57" s="4">
        <v>750848648.69000006</v>
      </c>
      <c r="L57" s="4">
        <f t="shared" si="0"/>
        <v>25061873.690000057</v>
      </c>
      <c r="M57" s="4" t="s">
        <v>194</v>
      </c>
    </row>
    <row r="58" spans="1:13" ht="21.75" customHeight="1">
      <c r="A58" s="4" t="s">
        <v>55</v>
      </c>
      <c r="D58" s="8"/>
      <c r="G58" s="2">
        <v>206454400</v>
      </c>
      <c r="H58" s="3"/>
      <c r="I58" s="2">
        <f>233805769+1</f>
        <v>233805770</v>
      </c>
      <c r="K58" s="4">
        <v>233805769.04999998</v>
      </c>
      <c r="L58" s="4">
        <f t="shared" si="0"/>
        <v>27351369.049999982</v>
      </c>
    </row>
    <row r="59" spans="1:13" ht="21.75" customHeight="1">
      <c r="A59" s="19" t="s">
        <v>24</v>
      </c>
      <c r="D59" s="8"/>
      <c r="G59" s="2">
        <f>SUM(G52:G58)</f>
        <v>1365541175</v>
      </c>
      <c r="H59" s="3"/>
      <c r="I59" s="2">
        <f>SUM(I52:I58)</f>
        <v>1418231719</v>
      </c>
      <c r="K59" s="23">
        <v>1417954417.74</v>
      </c>
      <c r="L59" s="4">
        <f t="shared" si="0"/>
        <v>52413242.74000001</v>
      </c>
    </row>
    <row r="60" spans="1:13" ht="21.75" customHeight="1" thickBot="1">
      <c r="A60" s="19" t="s">
        <v>25</v>
      </c>
      <c r="D60" s="8"/>
      <c r="G60" s="5">
        <f>G59+G46</f>
        <v>1511370820</v>
      </c>
      <c r="H60" s="3"/>
      <c r="I60" s="5">
        <f>I59+I46</f>
        <v>1576572299</v>
      </c>
      <c r="L60" s="4">
        <f t="shared" si="0"/>
        <v>-1511370820</v>
      </c>
    </row>
    <row r="61" spans="1:13" ht="21.75" customHeight="1" thickTop="1">
      <c r="D61" s="8"/>
      <c r="G61" s="3">
        <f>G25-G60</f>
        <v>0</v>
      </c>
      <c r="H61" s="3"/>
      <c r="I61" s="3">
        <f>I25-I60</f>
        <v>0</v>
      </c>
    </row>
    <row r="62" spans="1:13" ht="21.75" customHeight="1">
      <c r="A62" s="4" t="s">
        <v>9</v>
      </c>
      <c r="D62" s="8"/>
      <c r="G62" s="3"/>
      <c r="H62" s="3"/>
    </row>
    <row r="63" spans="1:13" ht="21.75" customHeight="1">
      <c r="D63" s="8"/>
      <c r="G63" s="35"/>
      <c r="H63" s="35"/>
      <c r="I63" s="35"/>
    </row>
    <row r="64" spans="1:13" ht="21.75" customHeight="1">
      <c r="D64" s="8"/>
    </row>
    <row r="65" spans="1:4" ht="21.75" customHeight="1">
      <c r="A65" s="24"/>
      <c r="B65" s="24"/>
      <c r="C65" s="24"/>
    </row>
    <row r="66" spans="1:4" ht="21.75" customHeight="1">
      <c r="D66" s="8"/>
    </row>
    <row r="67" spans="1:4" ht="21.75" customHeight="1">
      <c r="D67" s="13" t="s">
        <v>26</v>
      </c>
    </row>
    <row r="68" spans="1:4" ht="21.75" customHeight="1">
      <c r="A68" s="24"/>
      <c r="B68" s="24"/>
      <c r="C68" s="24"/>
    </row>
  </sheetData>
  <printOptions gridLinesSet="0"/>
  <pageMargins left="0.78740157480314965" right="0.39370078740157483" top="0.78740157480314965" bottom="0.31496062992125984" header="0.19685039370078741" footer="0.19685039370078741"/>
  <pageSetup paperSize="9" scale="9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36"/>
  <sheetViews>
    <sheetView showGridLines="0" view="pageBreakPreview" topLeftCell="A3" zoomScale="101" zoomScaleNormal="100" zoomScaleSheetLayoutView="85" workbookViewId="0">
      <selection activeCell="D12" sqref="D12"/>
    </sheetView>
  </sheetViews>
  <sheetFormatPr defaultColWidth="9.140625" defaultRowHeight="23.25"/>
  <cols>
    <col min="1" max="1" width="9.140625" style="37"/>
    <col min="2" max="2" width="11.85546875" style="37" customWidth="1"/>
    <col min="3" max="3" width="21.7109375" style="37" customWidth="1"/>
    <col min="4" max="4" width="12" style="37" customWidth="1"/>
    <col min="5" max="5" width="8.85546875" style="37" customWidth="1"/>
    <col min="6" max="6" width="1.85546875" style="37" customWidth="1"/>
    <col min="7" max="7" width="15.7109375" style="37" customWidth="1"/>
    <col min="8" max="8" width="1.85546875" style="37" customWidth="1"/>
    <col min="9" max="9" width="15.7109375" style="37" customWidth="1"/>
    <col min="10" max="10" width="0" style="37" hidden="1" customWidth="1"/>
    <col min="11" max="11" width="23.85546875" style="38" hidden="1" customWidth="1"/>
    <col min="12" max="12" width="17.42578125" style="37" hidden="1" customWidth="1"/>
    <col min="13" max="14" width="0" style="37" hidden="1" customWidth="1"/>
    <col min="15" max="15" width="13.140625" style="37" bestFit="1" customWidth="1"/>
    <col min="16" max="16" width="14.5703125" style="38" bestFit="1" customWidth="1"/>
    <col min="17" max="17" width="8.5703125" style="38" bestFit="1" customWidth="1"/>
    <col min="18" max="18" width="14.140625" style="47" bestFit="1" customWidth="1"/>
    <col min="19" max="19" width="11" style="37" bestFit="1" customWidth="1"/>
    <col min="20" max="16384" width="9.140625" style="37"/>
  </cols>
  <sheetData>
    <row r="1" spans="1:17" ht="21.95" customHeight="1">
      <c r="A1" s="9" t="s">
        <v>60</v>
      </c>
      <c r="B1" s="6"/>
      <c r="C1" s="6"/>
      <c r="D1" s="6"/>
      <c r="E1" s="6"/>
      <c r="F1" s="6"/>
      <c r="G1" s="6"/>
      <c r="H1" s="6"/>
      <c r="I1" s="6"/>
    </row>
    <row r="2" spans="1:17" ht="21.95" customHeight="1">
      <c r="A2" s="9" t="s">
        <v>57</v>
      </c>
      <c r="B2" s="6"/>
      <c r="C2" s="6"/>
      <c r="D2" s="6"/>
      <c r="E2" s="6"/>
      <c r="F2" s="6"/>
      <c r="G2" s="6"/>
      <c r="H2" s="6"/>
      <c r="I2" s="6"/>
    </row>
    <row r="3" spans="1:17" ht="21.95" customHeight="1">
      <c r="A3" s="36" t="s">
        <v>203</v>
      </c>
      <c r="B3" s="6"/>
      <c r="C3" s="6"/>
      <c r="D3" s="6"/>
      <c r="E3" s="6"/>
      <c r="F3" s="6"/>
      <c r="G3" s="6"/>
      <c r="H3" s="6"/>
      <c r="I3" s="6"/>
    </row>
    <row r="4" spans="1:17" ht="21.95" customHeight="1">
      <c r="A4" s="6"/>
      <c r="B4" s="6"/>
      <c r="C4" s="6"/>
      <c r="D4" s="6"/>
      <c r="E4" s="6"/>
      <c r="F4" s="6"/>
      <c r="G4" s="7"/>
      <c r="H4" s="6"/>
      <c r="I4" s="7" t="s">
        <v>73</v>
      </c>
    </row>
    <row r="5" spans="1:17" ht="21.95" customHeight="1">
      <c r="A5" s="4"/>
      <c r="B5" s="4"/>
      <c r="C5" s="8"/>
      <c r="D5" s="8"/>
      <c r="E5" s="30" t="s">
        <v>0</v>
      </c>
      <c r="F5" s="10"/>
      <c r="G5" s="34">
        <v>2568</v>
      </c>
      <c r="H5" s="10"/>
      <c r="I5" s="34">
        <v>2567</v>
      </c>
      <c r="K5" s="38" t="s">
        <v>188</v>
      </c>
      <c r="L5" s="37" t="s">
        <v>189</v>
      </c>
      <c r="P5" s="42"/>
      <c r="Q5" s="42"/>
    </row>
    <row r="6" spans="1:17" ht="21.95" customHeight="1">
      <c r="A6" s="19" t="s">
        <v>209</v>
      </c>
      <c r="B6" s="4"/>
      <c r="C6" s="8"/>
      <c r="D6" s="8"/>
      <c r="E6" s="10"/>
      <c r="F6" s="10"/>
      <c r="G6" s="11"/>
      <c r="H6" s="10"/>
      <c r="I6" s="11"/>
    </row>
    <row r="7" spans="1:17" ht="21.95" customHeight="1">
      <c r="A7" s="19" t="s">
        <v>27</v>
      </c>
      <c r="B7" s="4"/>
      <c r="C7" s="4"/>
      <c r="D7" s="8"/>
      <c r="E7" s="21"/>
      <c r="F7" s="21"/>
      <c r="G7" s="4"/>
      <c r="H7" s="21"/>
      <c r="I7" s="4"/>
    </row>
    <row r="8" spans="1:17" ht="21.95" customHeight="1">
      <c r="A8" s="4" t="s">
        <v>66</v>
      </c>
      <c r="B8" s="4"/>
      <c r="C8" s="4"/>
      <c r="D8" s="8"/>
      <c r="E8" s="21">
        <v>26</v>
      </c>
      <c r="F8" s="21"/>
      <c r="G8" s="3">
        <v>605198190</v>
      </c>
      <c r="H8" s="21"/>
      <c r="I8" s="3">
        <v>773929249</v>
      </c>
      <c r="K8" s="38">
        <v>773929249.27999997</v>
      </c>
      <c r="L8" s="39">
        <f>K8-G8</f>
        <v>168731059.27999997</v>
      </c>
    </row>
    <row r="9" spans="1:17" ht="21.95" customHeight="1">
      <c r="A9" s="4" t="s">
        <v>28</v>
      </c>
      <c r="B9" s="4"/>
      <c r="C9" s="4"/>
      <c r="D9" s="8"/>
      <c r="E9" s="21">
        <v>20</v>
      </c>
      <c r="F9" s="21"/>
      <c r="G9" s="2">
        <v>62137086</v>
      </c>
      <c r="H9" s="51"/>
      <c r="I9" s="2">
        <v>64102074</v>
      </c>
      <c r="K9" s="38">
        <v>64102601.549999997</v>
      </c>
      <c r="L9" s="39">
        <f t="shared" ref="L9:L34" si="0">K9-G9</f>
        <v>1965515.549999997</v>
      </c>
    </row>
    <row r="10" spans="1:17" ht="21.95" customHeight="1">
      <c r="A10" s="19" t="s">
        <v>29</v>
      </c>
      <c r="B10" s="4"/>
      <c r="C10" s="4"/>
      <c r="D10" s="8"/>
      <c r="E10" s="21"/>
      <c r="F10" s="21"/>
      <c r="G10" s="2">
        <f>SUM(G8:G9)</f>
        <v>667335276</v>
      </c>
      <c r="H10" s="21"/>
      <c r="I10" s="2">
        <f>SUM(I8:I9)</f>
        <v>838031323</v>
      </c>
      <c r="L10" s="39">
        <f t="shared" si="0"/>
        <v>-667335276</v>
      </c>
    </row>
    <row r="11" spans="1:17" ht="21.95" customHeight="1">
      <c r="A11" s="19" t="s">
        <v>30</v>
      </c>
      <c r="B11" s="4"/>
      <c r="C11" s="4"/>
      <c r="D11" s="8"/>
      <c r="E11" s="21"/>
      <c r="F11" s="21"/>
      <c r="G11" s="3"/>
      <c r="H11" s="21"/>
      <c r="I11" s="3"/>
      <c r="L11" s="39">
        <f t="shared" si="0"/>
        <v>0</v>
      </c>
    </row>
    <row r="12" spans="1:17" ht="21.95" customHeight="1">
      <c r="A12" s="4" t="s">
        <v>67</v>
      </c>
      <c r="B12" s="4"/>
      <c r="C12" s="4"/>
      <c r="D12" s="8"/>
      <c r="E12" s="21"/>
      <c r="F12" s="8"/>
      <c r="G12" s="25">
        <v>475674305</v>
      </c>
      <c r="H12" s="8"/>
      <c r="I12" s="25">
        <v>591578940</v>
      </c>
      <c r="K12" s="38">
        <v>591578939.53999996</v>
      </c>
      <c r="L12" s="39">
        <f t="shared" si="0"/>
        <v>115904634.53999996</v>
      </c>
    </row>
    <row r="13" spans="1:17" ht="21.95" customHeight="1">
      <c r="A13" s="4" t="s">
        <v>153</v>
      </c>
      <c r="B13" s="4"/>
      <c r="C13" s="4"/>
      <c r="D13" s="8"/>
      <c r="E13" s="21"/>
      <c r="F13" s="8"/>
      <c r="G13" s="25">
        <v>21133805</v>
      </c>
      <c r="H13" s="8"/>
      <c r="I13" s="25">
        <v>19403275</v>
      </c>
      <c r="K13" s="38">
        <v>19403275.390000001</v>
      </c>
      <c r="L13" s="39">
        <f t="shared" si="0"/>
        <v>-1730529.6099999994</v>
      </c>
    </row>
    <row r="14" spans="1:17" ht="21.95" customHeight="1">
      <c r="A14" s="4" t="s">
        <v>31</v>
      </c>
      <c r="B14" s="4"/>
      <c r="C14" s="4"/>
      <c r="D14" s="8"/>
      <c r="E14" s="21"/>
      <c r="F14" s="8"/>
      <c r="G14" s="25">
        <v>156943854</v>
      </c>
      <c r="H14" s="43"/>
      <c r="I14" s="25">
        <v>187057456</v>
      </c>
      <c r="K14" s="38">
        <v>187057407.49000001</v>
      </c>
      <c r="L14" s="39">
        <f t="shared" si="0"/>
        <v>30113553.49000001</v>
      </c>
    </row>
    <row r="15" spans="1:17" ht="21.95" customHeight="1">
      <c r="A15" s="4" t="s">
        <v>210</v>
      </c>
      <c r="B15" s="4"/>
      <c r="C15" s="4"/>
      <c r="D15" s="8"/>
      <c r="E15" s="21"/>
      <c r="F15" s="8"/>
      <c r="G15" s="25"/>
      <c r="H15" s="8"/>
      <c r="I15" s="25"/>
      <c r="L15" s="39"/>
    </row>
    <row r="16" spans="1:17" ht="21.95" customHeight="1">
      <c r="A16" s="4" t="s">
        <v>211</v>
      </c>
      <c r="B16" s="4"/>
      <c r="C16" s="4"/>
      <c r="D16" s="8"/>
      <c r="E16" s="8"/>
      <c r="F16" s="8"/>
      <c r="G16" s="52">
        <v>19497872</v>
      </c>
      <c r="H16" s="8"/>
      <c r="I16" s="52">
        <v>46209166</v>
      </c>
      <c r="K16" s="38">
        <v>46209742.386737898</v>
      </c>
      <c r="L16" s="39">
        <f t="shared" si="0"/>
        <v>26711870.386737898</v>
      </c>
    </row>
    <row r="17" spans="1:19" ht="21.95" customHeight="1">
      <c r="A17" s="19" t="s">
        <v>32</v>
      </c>
      <c r="B17" s="4"/>
      <c r="C17" s="4"/>
      <c r="D17" s="8"/>
      <c r="E17" s="8"/>
      <c r="F17" s="8"/>
      <c r="G17" s="2">
        <f>SUM(G12:G16)</f>
        <v>673249836</v>
      </c>
      <c r="H17" s="8"/>
      <c r="I17" s="2">
        <f>SUM(I12:I16)</f>
        <v>844248837</v>
      </c>
      <c r="K17" s="38">
        <v>844249364.8067379</v>
      </c>
      <c r="L17" s="39">
        <f t="shared" si="0"/>
        <v>170999528.8067379</v>
      </c>
    </row>
    <row r="18" spans="1:19" ht="21.95" customHeight="1">
      <c r="A18" s="19" t="s">
        <v>225</v>
      </c>
      <c r="B18" s="4"/>
      <c r="C18" s="4"/>
      <c r="D18" s="8"/>
      <c r="E18" s="8"/>
      <c r="F18" s="8"/>
      <c r="G18" s="3">
        <f>SUM(G10-G17)</f>
        <v>-5914560</v>
      </c>
      <c r="H18" s="8"/>
      <c r="I18" s="3">
        <f>SUM(I10-I17)</f>
        <v>-6217514</v>
      </c>
      <c r="K18" s="38">
        <v>-6217513.9767379761</v>
      </c>
      <c r="L18" s="39">
        <f t="shared" si="0"/>
        <v>-302953.97673797607</v>
      </c>
      <c r="S18" s="46"/>
    </row>
    <row r="19" spans="1:19" ht="21.95" customHeight="1">
      <c r="A19" s="4" t="s">
        <v>135</v>
      </c>
      <c r="B19" s="4"/>
      <c r="C19" s="4"/>
      <c r="D19" s="8"/>
      <c r="E19" s="21">
        <v>21</v>
      </c>
      <c r="F19" s="8"/>
      <c r="G19" s="2">
        <v>-676334</v>
      </c>
      <c r="H19" s="8"/>
      <c r="I19" s="2">
        <v>-447493</v>
      </c>
      <c r="K19" s="38">
        <v>-447493.01</v>
      </c>
      <c r="L19" s="39">
        <f t="shared" si="0"/>
        <v>228840.99</v>
      </c>
      <c r="O19" s="39"/>
    </row>
    <row r="20" spans="1:19" ht="21.95" customHeight="1">
      <c r="A20" s="19" t="s">
        <v>227</v>
      </c>
      <c r="B20" s="4"/>
      <c r="C20" s="4"/>
      <c r="D20" s="8"/>
      <c r="E20" s="8"/>
      <c r="F20" s="8"/>
      <c r="G20" s="3">
        <f>SUM(G18:G19)</f>
        <v>-6590894</v>
      </c>
      <c r="H20" s="8"/>
      <c r="I20" s="3">
        <f>SUM(I18:I19)</f>
        <v>-6665007</v>
      </c>
      <c r="K20" s="38">
        <v>-6665006.9867379759</v>
      </c>
      <c r="L20" s="39">
        <f t="shared" si="0"/>
        <v>-74112.986737975851</v>
      </c>
    </row>
    <row r="21" spans="1:19" ht="21.95" customHeight="1">
      <c r="A21" s="4" t="s">
        <v>226</v>
      </c>
      <c r="B21" s="4"/>
      <c r="C21" s="4"/>
      <c r="D21" s="8"/>
      <c r="E21" s="21">
        <v>23</v>
      </c>
      <c r="F21" s="8"/>
      <c r="G21" s="15">
        <v>1026055</v>
      </c>
      <c r="H21" s="8"/>
      <c r="I21" s="15">
        <v>8622167</v>
      </c>
      <c r="K21" s="38">
        <v>8344866.5499999998</v>
      </c>
      <c r="L21" s="39">
        <f t="shared" si="0"/>
        <v>7318811.5499999998</v>
      </c>
      <c r="M21" s="37" t="s">
        <v>190</v>
      </c>
      <c r="O21" s="41"/>
      <c r="R21" s="48"/>
      <c r="S21" s="49"/>
    </row>
    <row r="22" spans="1:19" ht="21.95" customHeight="1" thickBot="1">
      <c r="A22" s="19" t="s">
        <v>212</v>
      </c>
      <c r="B22" s="4"/>
      <c r="C22" s="4"/>
      <c r="D22" s="8"/>
      <c r="E22" s="8"/>
      <c r="F22" s="8"/>
      <c r="G22" s="26">
        <f>SUM(G20:G21)</f>
        <v>-5564839</v>
      </c>
      <c r="H22" s="8"/>
      <c r="I22" s="26">
        <f>SUM(I20:I21)</f>
        <v>1957160</v>
      </c>
      <c r="K22" s="38">
        <v>1679859.563262024</v>
      </c>
      <c r="L22" s="39">
        <f t="shared" si="0"/>
        <v>7244698.563262024</v>
      </c>
      <c r="R22" s="48"/>
      <c r="S22" s="49"/>
    </row>
    <row r="23" spans="1:19" ht="21.95" customHeight="1" thickTop="1">
      <c r="A23" s="19"/>
      <c r="B23" s="4"/>
      <c r="C23" s="4"/>
      <c r="D23" s="8"/>
      <c r="E23" s="8"/>
      <c r="F23" s="8"/>
      <c r="G23" s="3"/>
      <c r="H23" s="8"/>
      <c r="I23" s="3"/>
      <c r="L23" s="39">
        <f t="shared" si="0"/>
        <v>0</v>
      </c>
    </row>
    <row r="24" spans="1:19" ht="21.95" customHeight="1">
      <c r="A24" s="19" t="s">
        <v>85</v>
      </c>
      <c r="B24" s="4"/>
      <c r="C24" s="4"/>
      <c r="D24" s="8"/>
      <c r="E24" s="8"/>
      <c r="F24" s="8"/>
      <c r="G24" s="3"/>
      <c r="H24" s="8"/>
      <c r="I24" s="3"/>
      <c r="L24" s="39">
        <f t="shared" si="0"/>
        <v>0</v>
      </c>
    </row>
    <row r="25" spans="1:19" ht="21.95" customHeight="1">
      <c r="A25" s="20" t="s">
        <v>84</v>
      </c>
      <c r="B25" s="4"/>
      <c r="C25" s="4"/>
      <c r="D25" s="8"/>
      <c r="E25" s="21"/>
      <c r="F25" s="8"/>
      <c r="G25" s="3"/>
      <c r="H25" s="8"/>
      <c r="I25" s="3"/>
      <c r="L25" s="39">
        <f t="shared" si="0"/>
        <v>0</v>
      </c>
    </row>
    <row r="26" spans="1:19" ht="21.95" customHeight="1">
      <c r="A26" s="4" t="s">
        <v>228</v>
      </c>
      <c r="B26" s="4"/>
      <c r="C26" s="4"/>
      <c r="D26" s="8"/>
      <c r="E26" s="21"/>
      <c r="F26" s="8"/>
      <c r="G26" s="3"/>
      <c r="H26" s="8"/>
      <c r="I26" s="3"/>
      <c r="L26" s="39">
        <f t="shared" si="0"/>
        <v>0</v>
      </c>
    </row>
    <row r="27" spans="1:19" ht="21.95" customHeight="1">
      <c r="A27" s="4" t="s">
        <v>198</v>
      </c>
      <c r="B27" s="4"/>
      <c r="C27" s="4"/>
      <c r="D27" s="8"/>
      <c r="E27" s="21"/>
      <c r="F27" s="8"/>
      <c r="G27" s="3"/>
      <c r="H27" s="8"/>
      <c r="I27" s="3"/>
      <c r="L27" s="39">
        <f t="shared" si="0"/>
        <v>0</v>
      </c>
    </row>
    <row r="28" spans="1:19" ht="21.95" customHeight="1">
      <c r="A28" s="4" t="s">
        <v>115</v>
      </c>
      <c r="B28" s="4"/>
      <c r="C28" s="4"/>
      <c r="D28" s="8"/>
      <c r="E28" s="21">
        <v>23</v>
      </c>
      <c r="F28" s="8"/>
      <c r="G28" s="2">
        <v>-27925705</v>
      </c>
      <c r="H28" s="8"/>
      <c r="I28" s="2">
        <v>-59278324</v>
      </c>
      <c r="K28" s="38">
        <v>-53493221.18</v>
      </c>
      <c r="L28" s="39">
        <f t="shared" si="0"/>
        <v>-25567516.18</v>
      </c>
    </row>
    <row r="29" spans="1:19" ht="21.95" customHeight="1">
      <c r="A29" s="19" t="s">
        <v>86</v>
      </c>
      <c r="B29" s="4"/>
      <c r="C29" s="4"/>
      <c r="D29" s="8"/>
      <c r="E29" s="8"/>
      <c r="F29" s="8"/>
      <c r="G29" s="22">
        <f>SUM(G28:G28)</f>
        <v>-27925705</v>
      </c>
      <c r="H29" s="8"/>
      <c r="I29" s="22">
        <f>SUM(I28:I28)</f>
        <v>-59278324</v>
      </c>
      <c r="K29" s="38">
        <v>-53493221.179999985</v>
      </c>
      <c r="L29" s="39">
        <f t="shared" si="0"/>
        <v>-25567516.179999985</v>
      </c>
    </row>
    <row r="30" spans="1:19" ht="21.95" customHeight="1" thickBot="1">
      <c r="A30" s="19" t="s">
        <v>56</v>
      </c>
      <c r="B30" s="4"/>
      <c r="C30" s="4"/>
      <c r="D30" s="8"/>
      <c r="E30" s="8"/>
      <c r="F30" s="8"/>
      <c r="G30" s="26">
        <f>SUM(G22,G29)</f>
        <v>-33490544</v>
      </c>
      <c r="H30" s="8"/>
      <c r="I30" s="26">
        <f>SUM(I22,I29)</f>
        <v>-57321164</v>
      </c>
      <c r="K30" s="38">
        <v>-51813361.616737962</v>
      </c>
      <c r="L30" s="39">
        <f t="shared" si="0"/>
        <v>-18322817.616737962</v>
      </c>
      <c r="R30" s="48"/>
      <c r="S30" s="49"/>
    </row>
    <row r="31" spans="1:19" ht="21.95" customHeight="1" thickTop="1">
      <c r="A31" s="4"/>
      <c r="B31" s="4"/>
      <c r="C31" s="4"/>
      <c r="D31" s="8"/>
      <c r="E31" s="4"/>
      <c r="F31" s="4"/>
      <c r="G31" s="4"/>
      <c r="H31" s="4"/>
      <c r="I31" s="4"/>
      <c r="L31" s="39">
        <f t="shared" si="0"/>
        <v>0</v>
      </c>
    </row>
    <row r="32" spans="1:19" ht="21.95" customHeight="1">
      <c r="A32" s="19" t="s">
        <v>213</v>
      </c>
      <c r="B32" s="4"/>
      <c r="C32" s="4"/>
      <c r="D32" s="8"/>
      <c r="E32" s="21">
        <v>24</v>
      </c>
      <c r="F32" s="8"/>
      <c r="G32" s="3"/>
      <c r="H32" s="8"/>
      <c r="I32" s="3"/>
      <c r="L32" s="39">
        <f t="shared" si="0"/>
        <v>0</v>
      </c>
    </row>
    <row r="33" spans="1:12" ht="21.95" customHeight="1">
      <c r="A33" s="19" t="s">
        <v>214</v>
      </c>
      <c r="B33" s="4"/>
      <c r="C33" s="4"/>
      <c r="D33" s="8"/>
      <c r="E33" s="4"/>
      <c r="F33" s="8"/>
      <c r="G33" s="4"/>
      <c r="H33" s="8"/>
      <c r="I33" s="4"/>
      <c r="L33" s="39">
        <f t="shared" si="0"/>
        <v>0</v>
      </c>
    </row>
    <row r="34" spans="1:12" ht="21.95" customHeight="1" thickBot="1">
      <c r="A34" s="4" t="s">
        <v>215</v>
      </c>
      <c r="B34" s="4"/>
      <c r="C34" s="4"/>
      <c r="D34" s="8"/>
      <c r="E34" s="21"/>
      <c r="F34" s="4"/>
      <c r="G34" s="27">
        <v>-5.8940406250000001E-2</v>
      </c>
      <c r="H34" s="4"/>
      <c r="I34" s="27">
        <v>2.0387083333333333E-2</v>
      </c>
      <c r="L34" s="39">
        <f t="shared" si="0"/>
        <v>5.8940406250000001E-2</v>
      </c>
    </row>
    <row r="35" spans="1:12" ht="21.95" customHeight="1" thickTop="1">
      <c r="A35" s="4"/>
      <c r="B35" s="4"/>
      <c r="C35" s="4"/>
      <c r="D35" s="8"/>
      <c r="E35" s="4"/>
      <c r="F35" s="4"/>
      <c r="G35" s="4"/>
      <c r="H35" s="4"/>
      <c r="I35" s="4"/>
    </row>
    <row r="36" spans="1:12">
      <c r="A36" s="4" t="s">
        <v>9</v>
      </c>
      <c r="B36" s="4"/>
      <c r="C36" s="4"/>
      <c r="D36" s="8"/>
      <c r="E36" s="4"/>
      <c r="F36" s="4"/>
      <c r="G36" s="4"/>
      <c r="H36" s="4"/>
      <c r="I36" s="4"/>
    </row>
  </sheetData>
  <pageMargins left="0.78740157480314965" right="0.39370078740157483" top="0.78740157480314965" bottom="0.39370078740157483" header="0.19685039370078741" footer="0.19685039370078741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37"/>
  <sheetViews>
    <sheetView showGridLines="0" view="pageBreakPreview" topLeftCell="A10" zoomScale="70" zoomScaleNormal="55" zoomScaleSheetLayoutView="70" workbookViewId="0">
      <selection activeCell="A28" sqref="A28"/>
    </sheetView>
  </sheetViews>
  <sheetFormatPr defaultColWidth="10.85546875" defaultRowHeight="21.75" customHeight="1"/>
  <cols>
    <col min="1" max="2" width="10.85546875" style="4" customWidth="1"/>
    <col min="3" max="3" width="21.7109375" style="4" customWidth="1"/>
    <col min="4" max="4" width="1.42578125" style="4" customWidth="1"/>
    <col min="5" max="5" width="18.5703125" style="4" customWidth="1"/>
    <col min="6" max="6" width="2.7109375" style="4" customWidth="1"/>
    <col min="7" max="7" width="18.5703125" style="4" customWidth="1"/>
    <col min="8" max="8" width="2.7109375" style="4" customWidth="1"/>
    <col min="9" max="9" width="18.5703125" style="4" customWidth="1"/>
    <col min="10" max="10" width="2.7109375" style="4" customWidth="1"/>
    <col min="11" max="11" width="18.5703125" style="4" customWidth="1"/>
    <col min="12" max="12" width="2.7109375" style="4" customWidth="1"/>
    <col min="13" max="13" width="18.5703125" style="4" customWidth="1"/>
    <col min="14" max="14" width="2.7109375" style="4" customWidth="1"/>
    <col min="15" max="15" width="18.5703125" style="4" customWidth="1"/>
    <col min="16" max="16" width="2.7109375" style="4" customWidth="1"/>
    <col min="17" max="17" width="18.5703125" style="4" customWidth="1"/>
    <col min="18" max="18" width="2.7109375" style="4" customWidth="1"/>
    <col min="19" max="19" width="18.5703125" style="4" customWidth="1"/>
    <col min="20" max="20" width="2.7109375" style="4" customWidth="1"/>
    <col min="21" max="21" width="18.5703125" style="4" customWidth="1"/>
    <col min="22" max="16384" width="10.85546875" style="4"/>
  </cols>
  <sheetData>
    <row r="1" spans="1:21" ht="21.75" customHeight="1">
      <c r="A1" s="19" t="s">
        <v>60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21.75" customHeight="1">
      <c r="A2" s="19" t="s">
        <v>170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21.75" customHeight="1">
      <c r="A3" s="54" t="s">
        <v>203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6"/>
    </row>
    <row r="4" spans="1:21" ht="21.75" customHeight="1">
      <c r="A4" s="9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" t="s">
        <v>73</v>
      </c>
    </row>
    <row r="5" spans="1:21" ht="21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53" t="s">
        <v>55</v>
      </c>
      <c r="P5" s="53"/>
      <c r="Q5" s="53"/>
      <c r="R5" s="53"/>
      <c r="S5" s="53"/>
      <c r="T5" s="8"/>
      <c r="U5" s="8"/>
    </row>
    <row r="6" spans="1:21" ht="21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55" t="s">
        <v>74</v>
      </c>
      <c r="P6" s="55"/>
      <c r="Q6" s="55"/>
      <c r="R6" s="8"/>
      <c r="S6" s="6"/>
      <c r="T6" s="8"/>
      <c r="U6" s="8"/>
    </row>
    <row r="7" spans="1:21" ht="21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Q7" s="8" t="s">
        <v>117</v>
      </c>
      <c r="R7" s="8"/>
      <c r="S7" s="6"/>
      <c r="T7" s="8"/>
      <c r="U7" s="8"/>
    </row>
    <row r="8" spans="1:21" ht="21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8" t="s">
        <v>174</v>
      </c>
      <c r="Q8" s="8" t="s">
        <v>118</v>
      </c>
      <c r="R8" s="8"/>
      <c r="S8" s="6"/>
      <c r="T8" s="8"/>
      <c r="U8" s="8"/>
    </row>
    <row r="9" spans="1:21" ht="21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8" t="s">
        <v>175</v>
      </c>
      <c r="P9" s="8"/>
      <c r="Q9" s="8" t="s">
        <v>119</v>
      </c>
      <c r="R9" s="8"/>
      <c r="S9" s="6"/>
      <c r="T9" s="8"/>
      <c r="U9" s="8"/>
    </row>
    <row r="10" spans="1:21" ht="21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8" t="s">
        <v>176</v>
      </c>
      <c r="P10" s="8"/>
      <c r="Q10" s="8" t="s">
        <v>177</v>
      </c>
      <c r="R10" s="8"/>
      <c r="S10" s="6"/>
      <c r="T10" s="8"/>
      <c r="U10" s="8"/>
    </row>
    <row r="11" spans="1:21" ht="21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8" t="s">
        <v>163</v>
      </c>
      <c r="P11" s="8"/>
      <c r="Q11" s="8" t="s">
        <v>120</v>
      </c>
      <c r="R11" s="8"/>
      <c r="S11" s="6"/>
      <c r="T11" s="8"/>
      <c r="U11" s="8"/>
    </row>
    <row r="12" spans="1:21" ht="21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8" t="s">
        <v>137</v>
      </c>
      <c r="P12" s="8"/>
      <c r="Q12" s="8" t="s">
        <v>136</v>
      </c>
      <c r="R12" s="8"/>
      <c r="S12" s="6"/>
      <c r="T12" s="8"/>
      <c r="U12" s="8"/>
    </row>
    <row r="13" spans="1:21" ht="21.75" customHeight="1">
      <c r="A13" s="6"/>
      <c r="B13" s="6"/>
      <c r="C13" s="6"/>
      <c r="D13" s="6"/>
      <c r="E13" s="6"/>
      <c r="F13" s="6"/>
      <c r="G13" s="6"/>
      <c r="H13" s="6"/>
      <c r="I13" s="53" t="s">
        <v>21</v>
      </c>
      <c r="J13" s="53"/>
      <c r="K13" s="53"/>
      <c r="L13" s="53"/>
      <c r="M13" s="53"/>
      <c r="N13" s="6"/>
      <c r="O13" s="8" t="s">
        <v>138</v>
      </c>
      <c r="P13" s="8"/>
      <c r="Q13" s="8" t="s">
        <v>137</v>
      </c>
      <c r="R13" s="6"/>
      <c r="T13" s="6"/>
      <c r="U13" s="7"/>
    </row>
    <row r="14" spans="1:21" ht="21.75" customHeight="1">
      <c r="C14" s="8"/>
      <c r="D14" s="8"/>
      <c r="E14" s="8" t="s">
        <v>49</v>
      </c>
      <c r="F14" s="8"/>
      <c r="G14" s="8" t="s">
        <v>79</v>
      </c>
      <c r="H14" s="8"/>
      <c r="I14" s="8" t="s">
        <v>173</v>
      </c>
      <c r="K14" s="8" t="s">
        <v>173</v>
      </c>
      <c r="N14" s="28"/>
      <c r="O14" s="8" t="s">
        <v>139</v>
      </c>
      <c r="P14" s="8"/>
      <c r="Q14" s="8" t="s">
        <v>141</v>
      </c>
      <c r="R14" s="28"/>
      <c r="S14" s="8" t="s">
        <v>80</v>
      </c>
      <c r="T14" s="28"/>
      <c r="U14" s="28" t="s">
        <v>52</v>
      </c>
    </row>
    <row r="15" spans="1:21" ht="21.75" customHeight="1">
      <c r="D15" s="8"/>
      <c r="E15" s="30" t="s">
        <v>172</v>
      </c>
      <c r="G15" s="30" t="s">
        <v>81</v>
      </c>
      <c r="H15" s="8"/>
      <c r="I15" s="30" t="s">
        <v>50</v>
      </c>
      <c r="J15" s="8"/>
      <c r="K15" s="30" t="s">
        <v>72</v>
      </c>
      <c r="M15" s="30" t="s">
        <v>51</v>
      </c>
      <c r="O15" s="30" t="s">
        <v>140</v>
      </c>
      <c r="P15" s="8"/>
      <c r="Q15" s="30" t="s">
        <v>74</v>
      </c>
      <c r="S15" s="30" t="s">
        <v>82</v>
      </c>
      <c r="U15" s="30" t="s">
        <v>17</v>
      </c>
    </row>
    <row r="16" spans="1:21" ht="21.75" customHeight="1">
      <c r="A16" s="19" t="s">
        <v>164</v>
      </c>
      <c r="D16" s="8"/>
      <c r="E16" s="4">
        <v>96000000</v>
      </c>
      <c r="G16" s="4">
        <v>325200000</v>
      </c>
      <c r="I16" s="4">
        <v>9600000</v>
      </c>
      <c r="K16" s="4">
        <v>2500000</v>
      </c>
      <c r="M16" s="4">
        <v>768710333</v>
      </c>
      <c r="O16" s="4">
        <v>285981840</v>
      </c>
      <c r="Q16" s="4">
        <v>6760710</v>
      </c>
      <c r="R16" s="3"/>
      <c r="S16" s="3">
        <f>SUM(O16:Q16)</f>
        <v>292742550</v>
      </c>
      <c r="T16" s="3"/>
      <c r="U16" s="3">
        <f>SUM(E16:M16,S16)</f>
        <v>1494752883</v>
      </c>
    </row>
    <row r="17" spans="1:21" ht="21.75" customHeight="1">
      <c r="A17" s="4" t="s">
        <v>157</v>
      </c>
      <c r="D17" s="8"/>
      <c r="E17" s="3">
        <v>0</v>
      </c>
      <c r="F17" s="3"/>
      <c r="G17" s="3">
        <v>0</v>
      </c>
      <c r="H17" s="3"/>
      <c r="I17" s="15">
        <v>0</v>
      </c>
      <c r="J17" s="15"/>
      <c r="K17" s="15">
        <v>0</v>
      </c>
      <c r="L17" s="3"/>
      <c r="M17" s="15">
        <f>SUM(PL!I22)</f>
        <v>1957160</v>
      </c>
      <c r="N17" s="3"/>
      <c r="O17" s="16">
        <v>0</v>
      </c>
      <c r="P17" s="16"/>
      <c r="Q17" s="16">
        <v>0</v>
      </c>
      <c r="R17" s="3"/>
      <c r="S17" s="3">
        <f>SUM(O17:Q17)</f>
        <v>0</v>
      </c>
      <c r="T17" s="3"/>
      <c r="U17" s="3">
        <f>SUM(E17:M17,S17)</f>
        <v>1957160</v>
      </c>
    </row>
    <row r="18" spans="1:21" ht="21.75" customHeight="1">
      <c r="A18" s="4" t="s">
        <v>86</v>
      </c>
      <c r="D18" s="8"/>
      <c r="E18" s="2">
        <v>0</v>
      </c>
      <c r="F18" s="3"/>
      <c r="G18" s="2">
        <v>0</v>
      </c>
      <c r="H18" s="3"/>
      <c r="I18" s="29">
        <v>0</v>
      </c>
      <c r="J18" s="15"/>
      <c r="K18" s="29">
        <v>0</v>
      </c>
      <c r="L18" s="3"/>
      <c r="M18" s="29">
        <v>0</v>
      </c>
      <c r="N18" s="3"/>
      <c r="O18" s="2">
        <f>SUM(PL!I28)</f>
        <v>-59278324</v>
      </c>
      <c r="P18" s="3"/>
      <c r="Q18" s="2">
        <v>0</v>
      </c>
      <c r="R18" s="3"/>
      <c r="S18" s="2">
        <f>SUM(O18:Q18)</f>
        <v>-59278324</v>
      </c>
      <c r="T18" s="3"/>
      <c r="U18" s="2">
        <f>SUM(E18:M18,S18)</f>
        <v>-59278324</v>
      </c>
    </row>
    <row r="19" spans="1:21" ht="21.75" customHeight="1">
      <c r="A19" s="4" t="s">
        <v>56</v>
      </c>
      <c r="D19" s="8"/>
      <c r="E19" s="16">
        <f>SUM(E17:E18)</f>
        <v>0</v>
      </c>
      <c r="F19" s="3"/>
      <c r="G19" s="16">
        <f>SUM(G17:G18)</f>
        <v>0</v>
      </c>
      <c r="H19" s="3"/>
      <c r="I19" s="16">
        <f>SUM(I17:I18)</f>
        <v>0</v>
      </c>
      <c r="J19" s="16"/>
      <c r="K19" s="16">
        <f>SUM(K17:K18)</f>
        <v>0</v>
      </c>
      <c r="L19" s="3"/>
      <c r="M19" s="16">
        <f>SUM(M17:M18)</f>
        <v>1957160</v>
      </c>
      <c r="N19" s="3"/>
      <c r="O19" s="16">
        <f>SUM(O17:O18)</f>
        <v>-59278324</v>
      </c>
      <c r="P19" s="16"/>
      <c r="Q19" s="16">
        <f>SUM(Q17:Q18)</f>
        <v>0</v>
      </c>
      <c r="R19" s="3"/>
      <c r="S19" s="16">
        <f>SUM(S17:S18)</f>
        <v>-59278324</v>
      </c>
      <c r="T19" s="3"/>
      <c r="U19" s="16">
        <f>SUM(U17:U18)</f>
        <v>-57321164</v>
      </c>
    </row>
    <row r="20" spans="1:21" ht="21.75" customHeight="1">
      <c r="A20" s="4" t="s">
        <v>171</v>
      </c>
      <c r="D20" s="8"/>
      <c r="E20" s="3"/>
      <c r="F20" s="3"/>
      <c r="G20" s="3"/>
      <c r="H20" s="3"/>
      <c r="I20" s="3"/>
      <c r="J20" s="15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21.75" customHeight="1">
      <c r="A21" s="4" t="s">
        <v>142</v>
      </c>
      <c r="D21" s="8"/>
      <c r="E21" s="3"/>
      <c r="F21" s="3"/>
      <c r="G21" s="3"/>
      <c r="H21" s="3"/>
      <c r="I21" s="3"/>
      <c r="J21" s="1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21.75" customHeight="1">
      <c r="A22" s="4" t="s">
        <v>156</v>
      </c>
      <c r="D22" s="8"/>
      <c r="E22" s="3">
        <v>0</v>
      </c>
      <c r="F22" s="3"/>
      <c r="G22" s="3">
        <v>0</v>
      </c>
      <c r="H22" s="3"/>
      <c r="I22" s="3">
        <v>0</v>
      </c>
      <c r="J22" s="15"/>
      <c r="K22" s="3">
        <v>0</v>
      </c>
      <c r="L22" s="3"/>
      <c r="M22" s="3">
        <v>-341544</v>
      </c>
      <c r="N22" s="3"/>
      <c r="O22" s="3">
        <v>341544</v>
      </c>
      <c r="P22" s="3"/>
      <c r="Q22" s="3">
        <v>0</v>
      </c>
      <c r="R22" s="3"/>
      <c r="S22" s="3">
        <f>SUM(O22:Q22)</f>
        <v>341544</v>
      </c>
      <c r="T22" s="3"/>
      <c r="U22" s="3">
        <f>SUM(E22:M22,S22)</f>
        <v>0</v>
      </c>
    </row>
    <row r="23" spans="1:21" ht="21.75" customHeight="1">
      <c r="A23" s="4" t="s">
        <v>155</v>
      </c>
      <c r="D23" s="8"/>
      <c r="E23" s="2">
        <v>0</v>
      </c>
      <c r="F23" s="3"/>
      <c r="G23" s="2">
        <v>0</v>
      </c>
      <c r="H23" s="3"/>
      <c r="I23" s="29">
        <v>0</v>
      </c>
      <c r="J23" s="15"/>
      <c r="K23" s="29">
        <v>0</v>
      </c>
      <c r="L23" s="3"/>
      <c r="M23" s="2">
        <v>-19200000</v>
      </c>
      <c r="N23" s="3"/>
      <c r="O23" s="17">
        <v>0</v>
      </c>
      <c r="P23" s="16"/>
      <c r="Q23" s="17">
        <v>0</v>
      </c>
      <c r="R23" s="3"/>
      <c r="S23" s="2">
        <f>SUM(O23:Q23)</f>
        <v>0</v>
      </c>
      <c r="T23" s="3"/>
      <c r="U23" s="2">
        <f>SUM(E23:M23,S23)</f>
        <v>-19200000</v>
      </c>
    </row>
    <row r="24" spans="1:21" ht="21.75" customHeight="1" thickBot="1">
      <c r="A24" s="19" t="s">
        <v>165</v>
      </c>
      <c r="D24" s="8"/>
      <c r="E24" s="5">
        <f>SUM(E16,E19:E23)</f>
        <v>96000000</v>
      </c>
      <c r="F24" s="3"/>
      <c r="G24" s="5">
        <f>SUM(G16,G19:G23)</f>
        <v>325200000</v>
      </c>
      <c r="H24" s="3"/>
      <c r="I24" s="5">
        <f>SUM(I16,I19:I23)</f>
        <v>9600000</v>
      </c>
      <c r="J24" s="3"/>
      <c r="K24" s="5">
        <f>SUM(K16,K19:K23)</f>
        <v>2500000</v>
      </c>
      <c r="L24" s="3"/>
      <c r="M24" s="5">
        <f>SUM(M16,M19:M23)</f>
        <v>751125949</v>
      </c>
      <c r="N24" s="3"/>
      <c r="O24" s="5">
        <f>SUM(O16,O19:O23)</f>
        <v>227045060</v>
      </c>
      <c r="P24" s="3"/>
      <c r="Q24" s="5">
        <f>SUM(Q16,Q19:Q23)</f>
        <v>6760710</v>
      </c>
      <c r="R24" s="3"/>
      <c r="S24" s="5">
        <f>SUM(S16,S19:S23)</f>
        <v>233805770</v>
      </c>
      <c r="T24" s="3"/>
      <c r="U24" s="5">
        <f>SUM(U16,U19:U23)</f>
        <v>1418231719</v>
      </c>
    </row>
    <row r="25" spans="1:21" ht="21.75" customHeight="1" thickTop="1">
      <c r="A25" s="19"/>
      <c r="D25" s="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21.75" customHeight="1">
      <c r="A26" s="19" t="s">
        <v>204</v>
      </c>
      <c r="D26" s="8"/>
      <c r="E26" s="3">
        <f>SUM(E24)</f>
        <v>96000000</v>
      </c>
      <c r="F26" s="3"/>
      <c r="G26" s="3">
        <f>SUM(G24)</f>
        <v>325200000</v>
      </c>
      <c r="H26" s="3"/>
      <c r="I26" s="3">
        <f>SUM(I24)</f>
        <v>9600000</v>
      </c>
      <c r="J26" s="3"/>
      <c r="K26" s="3">
        <f>SUM(K24)</f>
        <v>2500000</v>
      </c>
      <c r="L26" s="3"/>
      <c r="M26" s="3">
        <f>SUM(M24)</f>
        <v>751125949</v>
      </c>
      <c r="N26" s="3"/>
      <c r="O26" s="3">
        <f>SUM(O24)</f>
        <v>227045060</v>
      </c>
      <c r="P26" s="3"/>
      <c r="Q26" s="3">
        <f>SUM(Q24)</f>
        <v>6760710</v>
      </c>
      <c r="R26" s="3"/>
      <c r="S26" s="3">
        <f>SUM(O26:Q26)</f>
        <v>233805770</v>
      </c>
      <c r="T26" s="3"/>
      <c r="U26" s="3">
        <f>SUM(E26:M26,S26)</f>
        <v>1418231719</v>
      </c>
    </row>
    <row r="27" spans="1:21" ht="21.75" customHeight="1">
      <c r="A27" s="4" t="s">
        <v>229</v>
      </c>
      <c r="D27" s="8"/>
      <c r="E27" s="3">
        <v>0</v>
      </c>
      <c r="F27" s="3"/>
      <c r="G27" s="3">
        <v>0</v>
      </c>
      <c r="H27" s="3"/>
      <c r="I27" s="3">
        <v>0</v>
      </c>
      <c r="J27" s="15"/>
      <c r="K27" s="3">
        <v>0</v>
      </c>
      <c r="L27" s="3"/>
      <c r="M27" s="3">
        <f>PL!G22</f>
        <v>-5564839</v>
      </c>
      <c r="N27" s="3"/>
      <c r="O27" s="3">
        <v>0</v>
      </c>
      <c r="P27" s="3"/>
      <c r="Q27" s="3">
        <v>0</v>
      </c>
      <c r="R27" s="3"/>
      <c r="S27" s="3">
        <f>SUM(O27:Q27)</f>
        <v>0</v>
      </c>
      <c r="T27" s="3"/>
      <c r="U27" s="3">
        <f>SUM(E27:M27,S27)</f>
        <v>-5564839</v>
      </c>
    </row>
    <row r="28" spans="1:21" ht="21.75" customHeight="1">
      <c r="A28" s="4" t="s">
        <v>86</v>
      </c>
      <c r="D28" s="8"/>
      <c r="E28" s="2">
        <v>0</v>
      </c>
      <c r="F28" s="3"/>
      <c r="G28" s="2">
        <v>0</v>
      </c>
      <c r="H28" s="3"/>
      <c r="I28" s="2">
        <v>0</v>
      </c>
      <c r="J28" s="15"/>
      <c r="K28" s="2">
        <v>0</v>
      </c>
      <c r="L28" s="3"/>
      <c r="M28" s="2">
        <v>0</v>
      </c>
      <c r="N28" s="3"/>
      <c r="O28" s="2">
        <f>SUM(PL!G28)</f>
        <v>-27925705</v>
      </c>
      <c r="P28" s="3"/>
      <c r="Q28" s="2">
        <v>0</v>
      </c>
      <c r="R28" s="3"/>
      <c r="S28" s="2">
        <f>SUM(O28:Q28)</f>
        <v>-27925705</v>
      </c>
      <c r="T28" s="3"/>
      <c r="U28" s="2">
        <f>SUM(E28:M28,R28:S28)</f>
        <v>-27925705</v>
      </c>
    </row>
    <row r="29" spans="1:21" ht="21.75" customHeight="1">
      <c r="A29" s="4" t="s">
        <v>56</v>
      </c>
      <c r="D29" s="8"/>
      <c r="E29" s="16">
        <f>SUM(E27:E28)</f>
        <v>0</v>
      </c>
      <c r="F29" s="3"/>
      <c r="G29" s="16">
        <f>SUM(G27:G28)</f>
        <v>0</v>
      </c>
      <c r="H29" s="3"/>
      <c r="I29" s="16">
        <f>SUM(I27:I28)</f>
        <v>0</v>
      </c>
      <c r="J29" s="16"/>
      <c r="K29" s="16">
        <f>SUM(K27:K28)</f>
        <v>0</v>
      </c>
      <c r="L29" s="3"/>
      <c r="M29" s="16">
        <f>SUM(M27:M28)</f>
        <v>-5564839</v>
      </c>
      <c r="N29" s="3"/>
      <c r="O29" s="16">
        <f>SUM(O27:O28)</f>
        <v>-27925705</v>
      </c>
      <c r="P29" s="16"/>
      <c r="Q29" s="16">
        <f>SUM(Q27:Q28)</f>
        <v>0</v>
      </c>
      <c r="R29" s="3"/>
      <c r="S29" s="16">
        <f>SUM(S27:S28)</f>
        <v>-27925705</v>
      </c>
      <c r="T29" s="3"/>
      <c r="U29" s="16">
        <f>SUM(U27:U28)</f>
        <v>-33490544</v>
      </c>
    </row>
    <row r="30" spans="1:21" ht="21.75" customHeight="1">
      <c r="A30" s="4" t="s">
        <v>171</v>
      </c>
      <c r="D30" s="8"/>
      <c r="E30" s="3"/>
      <c r="F30" s="3"/>
      <c r="G30" s="3"/>
      <c r="H30" s="3"/>
      <c r="I30" s="3"/>
      <c r="J30" s="15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21.75" customHeight="1">
      <c r="A31" s="4" t="s">
        <v>142</v>
      </c>
      <c r="D31" s="8"/>
      <c r="E31" s="3"/>
      <c r="F31" s="3"/>
      <c r="G31" s="3"/>
      <c r="H31" s="3"/>
      <c r="I31" s="3"/>
      <c r="J31" s="15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21.75" customHeight="1">
      <c r="A32" s="4" t="s">
        <v>156</v>
      </c>
      <c r="D32" s="8"/>
      <c r="E32" s="3">
        <v>0</v>
      </c>
      <c r="F32" s="3"/>
      <c r="G32" s="3">
        <v>0</v>
      </c>
      <c r="H32" s="3"/>
      <c r="I32" s="3">
        <v>0</v>
      </c>
      <c r="J32" s="15"/>
      <c r="K32" s="3">
        <v>0</v>
      </c>
      <c r="L32" s="3"/>
      <c r="M32" s="3">
        <v>-574335</v>
      </c>
      <c r="N32" s="3"/>
      <c r="O32" s="3">
        <f>-M32</f>
        <v>574335</v>
      </c>
      <c r="P32" s="3"/>
      <c r="Q32" s="3">
        <v>0</v>
      </c>
      <c r="R32" s="3"/>
      <c r="S32" s="3">
        <f>SUM(O32:Q32)</f>
        <v>574335</v>
      </c>
      <c r="T32" s="3"/>
      <c r="U32" s="3">
        <f>SUM(E32:M32,S32)</f>
        <v>0</v>
      </c>
    </row>
    <row r="33" spans="1:21" ht="21.75" customHeight="1">
      <c r="A33" s="4" t="s">
        <v>155</v>
      </c>
      <c r="D33" s="8"/>
      <c r="E33" s="2">
        <v>0</v>
      </c>
      <c r="F33" s="3"/>
      <c r="G33" s="2">
        <v>0</v>
      </c>
      <c r="H33" s="3"/>
      <c r="I33" s="2">
        <v>0</v>
      </c>
      <c r="J33" s="15"/>
      <c r="K33" s="2">
        <v>0</v>
      </c>
      <c r="L33" s="3"/>
      <c r="M33" s="2">
        <v>-19200000</v>
      </c>
      <c r="N33" s="3"/>
      <c r="O33" s="2">
        <v>0</v>
      </c>
      <c r="P33" s="3"/>
      <c r="Q33" s="2">
        <v>0</v>
      </c>
      <c r="R33" s="3"/>
      <c r="S33" s="2">
        <f>SUM(O33:Q33)</f>
        <v>0</v>
      </c>
      <c r="T33" s="3"/>
      <c r="U33" s="2">
        <f>SUM(E33:M33,S33)</f>
        <v>-19200000</v>
      </c>
    </row>
    <row r="34" spans="1:21" ht="21.75" customHeight="1" thickBot="1">
      <c r="A34" s="19" t="s">
        <v>205</v>
      </c>
      <c r="D34" s="8"/>
      <c r="E34" s="5">
        <f>SUM(E26,E29:E33)</f>
        <v>96000000</v>
      </c>
      <c r="F34" s="3"/>
      <c r="G34" s="5">
        <f>SUM(G26,G29:G33)</f>
        <v>325200000</v>
      </c>
      <c r="H34" s="3"/>
      <c r="I34" s="5">
        <f>SUM(I26,I29:I33)</f>
        <v>9600000</v>
      </c>
      <c r="J34" s="3"/>
      <c r="K34" s="5">
        <f>SUM(K26,K29:K33)</f>
        <v>2500000</v>
      </c>
      <c r="L34" s="3"/>
      <c r="M34" s="5">
        <f>SUM(M26,M29:M33)</f>
        <v>725786775</v>
      </c>
      <c r="N34" s="3"/>
      <c r="O34" s="5">
        <f>SUM(O26,O29:O33)</f>
        <v>199693690</v>
      </c>
      <c r="P34" s="3"/>
      <c r="Q34" s="5">
        <f>SUM(Q26,Q29:Q33)</f>
        <v>6760710</v>
      </c>
      <c r="R34" s="3"/>
      <c r="S34" s="5">
        <f>SUM(S26,S29:S33)</f>
        <v>206454400</v>
      </c>
      <c r="T34" s="3"/>
      <c r="U34" s="5">
        <f>SUM(U26,U29:U33)</f>
        <v>1365541175</v>
      </c>
    </row>
    <row r="35" spans="1:21" ht="21.75" customHeight="1" thickTop="1">
      <c r="D35" s="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>
        <f>S24-BS!I58</f>
        <v>0</v>
      </c>
      <c r="T35" s="3"/>
      <c r="U35" s="3">
        <f>U24-BS!I59</f>
        <v>0</v>
      </c>
    </row>
    <row r="36" spans="1:21" ht="21.75" customHeight="1">
      <c r="D36" s="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>
        <f>S34-BS!G58</f>
        <v>0</v>
      </c>
      <c r="T36" s="3"/>
      <c r="U36" s="3">
        <f>U34-BS!G59</f>
        <v>0</v>
      </c>
    </row>
    <row r="37" spans="1:21" ht="21.75" customHeight="1">
      <c r="A37" s="4" t="s">
        <v>9</v>
      </c>
      <c r="D37" s="8"/>
      <c r="U37" s="3"/>
    </row>
  </sheetData>
  <mergeCells count="4">
    <mergeCell ref="I13:M13"/>
    <mergeCell ref="A3:T3"/>
    <mergeCell ref="O5:S5"/>
    <mergeCell ref="O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81"/>
  <sheetViews>
    <sheetView showGridLines="0" view="pageBreakPreview" topLeftCell="A61" zoomScaleNormal="100" zoomScaleSheetLayoutView="100" workbookViewId="0">
      <selection activeCell="G68" sqref="G68"/>
    </sheetView>
  </sheetViews>
  <sheetFormatPr defaultColWidth="9.140625" defaultRowHeight="12.75"/>
  <cols>
    <col min="2" max="2" width="11.85546875" customWidth="1"/>
    <col min="3" max="3" width="15.42578125" customWidth="1"/>
    <col min="4" max="4" width="14.5703125" customWidth="1"/>
    <col min="6" max="6" width="2.42578125" customWidth="1"/>
    <col min="7" max="7" width="15.7109375" customWidth="1"/>
    <col min="8" max="8" width="3.85546875" customWidth="1"/>
    <col min="9" max="9" width="15.7109375" customWidth="1"/>
  </cols>
  <sheetData>
    <row r="1" spans="1:9" ht="23.25">
      <c r="A1" s="9" t="s">
        <v>60</v>
      </c>
      <c r="B1" s="6"/>
      <c r="C1" s="6"/>
      <c r="D1" s="6"/>
      <c r="E1" s="6"/>
      <c r="F1" s="6"/>
      <c r="G1" s="6"/>
      <c r="H1" s="6"/>
      <c r="I1" s="4"/>
    </row>
    <row r="2" spans="1:9" ht="23.25">
      <c r="A2" s="9" t="s">
        <v>33</v>
      </c>
      <c r="B2" s="6"/>
      <c r="C2" s="6"/>
      <c r="D2" s="6"/>
      <c r="E2" s="6"/>
      <c r="F2" s="6"/>
      <c r="G2" s="6"/>
      <c r="H2" s="6"/>
      <c r="I2" s="4"/>
    </row>
    <row r="3" spans="1:9" ht="23.25">
      <c r="A3" s="9" t="s">
        <v>131</v>
      </c>
      <c r="B3" s="6"/>
      <c r="C3" s="6"/>
      <c r="D3" s="6"/>
      <c r="E3" s="6"/>
      <c r="F3" s="6"/>
      <c r="G3" s="6"/>
      <c r="H3" s="6"/>
      <c r="I3" s="4"/>
    </row>
    <row r="4" spans="1:9" ht="23.25">
      <c r="A4" s="6"/>
      <c r="B4" s="6"/>
      <c r="C4" s="6"/>
      <c r="D4" s="6"/>
      <c r="E4" s="6"/>
      <c r="F4" s="6"/>
      <c r="G4" s="6"/>
      <c r="H4" s="7"/>
      <c r="I4" s="7" t="s">
        <v>73</v>
      </c>
    </row>
    <row r="5" spans="1:9" ht="23.25">
      <c r="A5" s="4"/>
      <c r="B5" s="4"/>
      <c r="C5" s="8"/>
      <c r="D5" s="8"/>
      <c r="E5" s="10"/>
      <c r="F5" s="10"/>
      <c r="G5" s="11">
        <v>2562</v>
      </c>
      <c r="H5" s="4"/>
      <c r="I5" s="11">
        <v>2561</v>
      </c>
    </row>
    <row r="6" spans="1:9" ht="23.25">
      <c r="A6" s="12" t="s">
        <v>34</v>
      </c>
      <c r="B6" s="4"/>
      <c r="C6" s="4"/>
      <c r="D6" s="4"/>
      <c r="E6" s="4"/>
      <c r="F6" s="4"/>
      <c r="G6" s="4"/>
      <c r="H6" s="4"/>
      <c r="I6" s="4"/>
    </row>
    <row r="7" spans="1:9" ht="23.25">
      <c r="A7" s="13" t="s">
        <v>94</v>
      </c>
      <c r="B7" s="4"/>
      <c r="C7" s="4"/>
      <c r="D7" s="4"/>
      <c r="E7" s="4"/>
      <c r="F7" s="4"/>
      <c r="G7" s="3">
        <f>PL!G18</f>
        <v>-5914560</v>
      </c>
      <c r="H7" s="4"/>
      <c r="I7" s="3">
        <f>PL!I18</f>
        <v>-6217514</v>
      </c>
    </row>
    <row r="8" spans="1:9" ht="23.25">
      <c r="A8" s="14" t="s">
        <v>107</v>
      </c>
      <c r="B8" s="4"/>
      <c r="C8" s="4"/>
      <c r="D8" s="4"/>
      <c r="E8" s="4"/>
      <c r="F8" s="4"/>
      <c r="G8" s="3"/>
      <c r="H8" s="4"/>
      <c r="I8" s="3"/>
    </row>
    <row r="9" spans="1:9" ht="23.25">
      <c r="A9" s="13" t="s">
        <v>108</v>
      </c>
      <c r="B9" s="4"/>
      <c r="C9" s="4"/>
      <c r="D9" s="4"/>
      <c r="E9" s="4"/>
      <c r="F9" s="4"/>
      <c r="G9" s="3"/>
      <c r="H9" s="4"/>
      <c r="I9" s="3"/>
    </row>
    <row r="10" spans="1:9" ht="23.25">
      <c r="A10" s="13" t="s">
        <v>75</v>
      </c>
      <c r="B10" s="4"/>
      <c r="C10" s="4"/>
      <c r="D10" s="4"/>
      <c r="E10" s="4"/>
      <c r="F10" s="4"/>
      <c r="G10" s="15">
        <v>12817873.789999999</v>
      </c>
      <c r="H10" s="4"/>
      <c r="I10" s="15">
        <v>17059985</v>
      </c>
    </row>
    <row r="11" spans="1:9" ht="23.25">
      <c r="A11" s="13" t="s">
        <v>95</v>
      </c>
      <c r="B11" s="4"/>
      <c r="C11" s="4"/>
      <c r="D11" s="4"/>
      <c r="E11" s="4"/>
      <c r="F11" s="4"/>
      <c r="G11" s="15">
        <v>-10287177.4</v>
      </c>
      <c r="H11" s="4"/>
      <c r="I11" s="15">
        <v>-347351</v>
      </c>
    </row>
    <row r="12" spans="1:9" ht="23.25">
      <c r="A12" s="13" t="s">
        <v>109</v>
      </c>
      <c r="B12" s="4"/>
      <c r="C12" s="4"/>
      <c r="D12" s="4"/>
      <c r="E12" s="4"/>
      <c r="F12" s="4"/>
      <c r="G12" s="15"/>
      <c r="H12" s="4"/>
      <c r="I12" s="15">
        <v>-340000</v>
      </c>
    </row>
    <row r="13" spans="1:9" ht="23.25">
      <c r="A13" s="13" t="s">
        <v>103</v>
      </c>
      <c r="B13" s="4"/>
      <c r="C13" s="4"/>
      <c r="D13" s="4"/>
      <c r="E13" s="4"/>
      <c r="F13" s="4"/>
      <c r="G13" s="15">
        <v>-27563466.410000004</v>
      </c>
      <c r="H13" s="4"/>
      <c r="I13" s="15">
        <v>10267040</v>
      </c>
    </row>
    <row r="14" spans="1:9" ht="23.25">
      <c r="A14" s="13" t="s">
        <v>87</v>
      </c>
      <c r="B14" s="4"/>
      <c r="C14" s="4"/>
      <c r="D14" s="4"/>
      <c r="E14" s="4"/>
      <c r="F14" s="4"/>
      <c r="G14" s="15">
        <v>436488.456395371</v>
      </c>
      <c r="H14" s="4"/>
      <c r="I14" s="15">
        <v>-188005</v>
      </c>
    </row>
    <row r="15" spans="1:9" ht="23.25">
      <c r="A15" s="13" t="s">
        <v>99</v>
      </c>
      <c r="B15" s="4"/>
      <c r="C15" s="4"/>
      <c r="D15" s="4"/>
      <c r="E15" s="4"/>
      <c r="F15" s="4"/>
      <c r="G15" s="15">
        <v>-1261204.43952618</v>
      </c>
      <c r="H15" s="4"/>
      <c r="I15" s="15">
        <v>-811190</v>
      </c>
    </row>
    <row r="16" spans="1:9" ht="23.25">
      <c r="A16" s="13" t="s">
        <v>83</v>
      </c>
      <c r="B16" s="4"/>
      <c r="C16" s="4"/>
      <c r="D16" s="4"/>
      <c r="E16" s="4"/>
      <c r="F16" s="4"/>
      <c r="G16" s="15">
        <v>-1842687.49</v>
      </c>
      <c r="H16" s="4"/>
      <c r="I16" s="15">
        <v>-151327628</v>
      </c>
    </row>
    <row r="17" spans="1:9" ht="23.25">
      <c r="A17" s="13" t="s">
        <v>105</v>
      </c>
      <c r="B17" s="4"/>
      <c r="C17" s="4"/>
      <c r="D17" s="4"/>
      <c r="E17" s="4"/>
      <c r="F17" s="4"/>
      <c r="G17" s="15"/>
      <c r="H17" s="4"/>
      <c r="I17" s="15"/>
    </row>
    <row r="18" spans="1:9" ht="23.25">
      <c r="A18" s="13" t="s">
        <v>106</v>
      </c>
      <c r="B18" s="4"/>
      <c r="C18" s="4"/>
      <c r="D18" s="4"/>
      <c r="E18" s="4"/>
      <c r="F18" s="4"/>
      <c r="G18" s="15"/>
      <c r="H18" s="4"/>
      <c r="I18" s="15">
        <v>0</v>
      </c>
    </row>
    <row r="19" spans="1:9" ht="23.25">
      <c r="A19" s="13" t="s">
        <v>96</v>
      </c>
      <c r="B19" s="4"/>
      <c r="C19" s="4"/>
      <c r="D19" s="4"/>
      <c r="E19" s="4"/>
      <c r="F19" s="4"/>
      <c r="G19" s="15"/>
      <c r="H19" s="4"/>
      <c r="I19" s="15">
        <v>-982080</v>
      </c>
    </row>
    <row r="20" spans="1:9" ht="23.25">
      <c r="A20" s="13" t="s">
        <v>97</v>
      </c>
      <c r="B20" s="4"/>
      <c r="C20" s="4"/>
      <c r="D20" s="4"/>
      <c r="E20" s="4"/>
      <c r="F20" s="4"/>
      <c r="G20" s="15">
        <v>21300</v>
      </c>
      <c r="H20" s="4"/>
      <c r="I20" s="15">
        <v>224900</v>
      </c>
    </row>
    <row r="21" spans="1:9" ht="23.25">
      <c r="A21" s="13" t="s">
        <v>35</v>
      </c>
      <c r="B21" s="4"/>
      <c r="C21" s="4"/>
      <c r="D21" s="4"/>
      <c r="E21" s="4"/>
      <c r="F21" s="4"/>
      <c r="G21" s="15">
        <v>-12238481.84</v>
      </c>
      <c r="H21" s="4"/>
      <c r="I21" s="15">
        <v>-10833346</v>
      </c>
    </row>
    <row r="22" spans="1:9" ht="23.25">
      <c r="A22" s="13" t="s">
        <v>68</v>
      </c>
      <c r="B22" s="4"/>
      <c r="C22" s="4"/>
      <c r="D22" s="4"/>
      <c r="E22" s="4"/>
      <c r="F22" s="4"/>
      <c r="G22" s="15">
        <v>-16783787.870000001</v>
      </c>
      <c r="H22" s="4"/>
      <c r="I22" s="15">
        <v>-17240284</v>
      </c>
    </row>
    <row r="23" spans="1:9" ht="23.25">
      <c r="A23" s="13" t="s">
        <v>93</v>
      </c>
      <c r="B23" s="4"/>
      <c r="C23" s="4"/>
      <c r="D23" s="4"/>
      <c r="E23" s="4"/>
      <c r="F23" s="4"/>
      <c r="G23" s="15">
        <v>-709790.78</v>
      </c>
      <c r="H23" s="4"/>
      <c r="I23" s="15">
        <v>-642796</v>
      </c>
    </row>
    <row r="24" spans="1:9" ht="23.25">
      <c r="A24" s="13" t="s">
        <v>98</v>
      </c>
      <c r="B24" s="4"/>
      <c r="C24" s="4"/>
      <c r="D24" s="4"/>
      <c r="E24" s="4"/>
      <c r="F24" s="4"/>
      <c r="G24" s="16">
        <v>41111.100962000302</v>
      </c>
      <c r="H24" s="4"/>
      <c r="I24" s="16">
        <v>155085</v>
      </c>
    </row>
    <row r="25" spans="1:9" ht="23.25">
      <c r="A25" s="13" t="s">
        <v>76</v>
      </c>
      <c r="B25" s="4"/>
      <c r="C25" s="4"/>
      <c r="D25" s="4"/>
      <c r="E25" s="4"/>
      <c r="F25" s="4"/>
      <c r="G25" s="17">
        <v>9174881.2799999993</v>
      </c>
      <c r="H25" s="4"/>
      <c r="I25" s="17">
        <v>5346361</v>
      </c>
    </row>
    <row r="26" spans="1:9" ht="23.25">
      <c r="A26" s="13" t="s">
        <v>92</v>
      </c>
      <c r="B26" s="4"/>
      <c r="C26" s="4"/>
      <c r="D26" s="4"/>
      <c r="E26" s="4"/>
      <c r="F26" s="4"/>
      <c r="G26" s="3"/>
      <c r="H26" s="4"/>
      <c r="I26" s="3"/>
    </row>
    <row r="27" spans="1:9" ht="23.25">
      <c r="A27" s="13" t="s">
        <v>36</v>
      </c>
      <c r="B27" s="4"/>
      <c r="C27" s="4"/>
      <c r="D27" s="4"/>
      <c r="E27" s="4"/>
      <c r="F27" s="4"/>
      <c r="G27" s="3">
        <f>SUM(G7:G25)</f>
        <v>-54109501.602168813</v>
      </c>
      <c r="H27" s="4"/>
      <c r="I27" s="3">
        <f>SUM(I7:I25)</f>
        <v>-155876823</v>
      </c>
    </row>
    <row r="28" spans="1:9" ht="23.25">
      <c r="A28" s="13" t="s">
        <v>37</v>
      </c>
      <c r="B28" s="4"/>
      <c r="C28" s="4"/>
      <c r="D28" s="4"/>
      <c r="E28" s="4"/>
      <c r="F28" s="4"/>
      <c r="G28" s="3"/>
      <c r="H28" s="4"/>
      <c r="I28" s="3"/>
    </row>
    <row r="29" spans="1:9" ht="23.25">
      <c r="A29" s="13" t="s">
        <v>58</v>
      </c>
      <c r="B29" s="4"/>
      <c r="C29" s="4"/>
      <c r="D29" s="4"/>
      <c r="E29" s="4"/>
      <c r="F29" s="4"/>
      <c r="G29" s="3">
        <v>25678300.199999999</v>
      </c>
      <c r="H29" s="4"/>
      <c r="I29" s="3">
        <v>24499371</v>
      </c>
    </row>
    <row r="30" spans="1:9" ht="23.25">
      <c r="A30" s="13" t="s">
        <v>38</v>
      </c>
      <c r="B30" s="4"/>
      <c r="C30" s="4"/>
      <c r="D30" s="4"/>
      <c r="E30" s="4"/>
      <c r="F30" s="4"/>
      <c r="G30" s="3">
        <v>7293791.4100000039</v>
      </c>
      <c r="H30" s="4"/>
      <c r="I30" s="3">
        <v>37202273</v>
      </c>
    </row>
    <row r="31" spans="1:9" ht="23.25">
      <c r="A31" s="13" t="s">
        <v>39</v>
      </c>
      <c r="B31" s="4"/>
      <c r="C31" s="4"/>
      <c r="D31" s="4"/>
      <c r="E31" s="4"/>
      <c r="F31" s="4"/>
      <c r="G31" s="3">
        <v>717495.81600001699</v>
      </c>
      <c r="H31" s="4"/>
      <c r="I31" s="3">
        <v>5641208</v>
      </c>
    </row>
    <row r="32" spans="1:9" ht="23.25">
      <c r="A32" s="13" t="s">
        <v>69</v>
      </c>
      <c r="B32" s="4"/>
      <c r="C32" s="4"/>
      <c r="D32" s="4"/>
      <c r="E32" s="4"/>
      <c r="F32" s="4"/>
      <c r="G32" s="3"/>
      <c r="H32" s="4"/>
      <c r="I32" s="3">
        <v>232919</v>
      </c>
    </row>
    <row r="33" spans="1:9" ht="23.25">
      <c r="A33" s="13" t="s">
        <v>40</v>
      </c>
      <c r="B33" s="4"/>
      <c r="C33" s="4"/>
      <c r="D33" s="4"/>
      <c r="E33" s="4"/>
      <c r="F33" s="4"/>
      <c r="G33" s="16"/>
      <c r="H33" s="4"/>
      <c r="I33" s="16"/>
    </row>
    <row r="34" spans="1:9" ht="23.25">
      <c r="A34" s="13" t="s">
        <v>59</v>
      </c>
      <c r="B34" s="4"/>
      <c r="C34" s="4"/>
      <c r="D34" s="4"/>
      <c r="E34" s="4"/>
      <c r="F34" s="4"/>
      <c r="G34" s="3">
        <v>-8772623.4109619986</v>
      </c>
      <c r="H34" s="4"/>
      <c r="I34" s="3">
        <v>-6322694</v>
      </c>
    </row>
    <row r="35" spans="1:9" ht="23.25">
      <c r="A35" s="13" t="s">
        <v>41</v>
      </c>
      <c r="B35" s="4"/>
      <c r="C35" s="4"/>
      <c r="D35" s="4"/>
      <c r="E35" s="4"/>
      <c r="F35" s="4"/>
      <c r="G35" s="3">
        <v>-1162479</v>
      </c>
      <c r="H35" s="4"/>
      <c r="I35" s="3">
        <v>3315426</v>
      </c>
    </row>
    <row r="36" spans="1:9" ht="23.25">
      <c r="A36" s="13" t="s">
        <v>77</v>
      </c>
      <c r="B36" s="4"/>
      <c r="C36" s="4"/>
      <c r="D36" s="4"/>
      <c r="E36" s="4"/>
      <c r="F36" s="4"/>
      <c r="G36" s="2">
        <v>-8634419.5899999999</v>
      </c>
      <c r="H36" s="4"/>
      <c r="I36" s="2">
        <v>-23078485</v>
      </c>
    </row>
    <row r="37" spans="1:9" ht="23.25">
      <c r="A37" s="13" t="s">
        <v>110</v>
      </c>
      <c r="B37" s="4"/>
      <c r="C37" s="4"/>
      <c r="D37" s="4"/>
      <c r="E37" s="4"/>
      <c r="F37" s="4"/>
      <c r="G37" s="3">
        <f>SUM(G27:G36)</f>
        <v>-38989436.177130789</v>
      </c>
      <c r="H37" s="4"/>
      <c r="I37" s="3">
        <f>SUM(I27:I36)</f>
        <v>-114386805</v>
      </c>
    </row>
    <row r="38" spans="1:9" ht="23.25">
      <c r="A38" s="1" t="s">
        <v>70</v>
      </c>
      <c r="B38" s="4"/>
      <c r="C38" s="4"/>
      <c r="D38" s="4"/>
      <c r="E38" s="4"/>
      <c r="F38" s="4"/>
      <c r="G38" s="2">
        <v>-607809.48</v>
      </c>
      <c r="H38" s="4"/>
      <c r="I38" s="2">
        <v>0</v>
      </c>
    </row>
    <row r="39" spans="1:9" ht="23.25">
      <c r="A39" s="9" t="s">
        <v>102</v>
      </c>
      <c r="B39" s="4"/>
      <c r="C39" s="4"/>
      <c r="D39" s="4"/>
      <c r="E39" s="4"/>
      <c r="F39" s="4"/>
      <c r="G39" s="2">
        <f>SUM(G37:G38)</f>
        <v>-39597245.657130785</v>
      </c>
      <c r="H39" s="4"/>
      <c r="I39" s="2">
        <f>SUM(I37:I38)</f>
        <v>-114386805</v>
      </c>
    </row>
    <row r="40" spans="1:9" ht="15.75" customHeight="1">
      <c r="A40" s="14"/>
      <c r="B40" s="4"/>
      <c r="C40" s="4"/>
      <c r="D40" s="4"/>
      <c r="E40" s="4"/>
      <c r="F40" s="4"/>
      <c r="G40" s="4"/>
      <c r="H40" s="4"/>
      <c r="I40" s="4"/>
    </row>
    <row r="41" spans="1:9" ht="23.25">
      <c r="A41" s="4" t="s">
        <v>9</v>
      </c>
      <c r="B41" s="4"/>
      <c r="C41" s="4"/>
      <c r="D41" s="8"/>
      <c r="E41" s="4"/>
      <c r="F41" s="4"/>
      <c r="G41" s="4"/>
      <c r="H41" s="4"/>
      <c r="I41" s="4"/>
    </row>
    <row r="42" spans="1:9" ht="23.25">
      <c r="A42" s="9" t="str">
        <f>A1</f>
        <v>บริษัท ประชาอาภรณ์ จำกัด (มหาชน)</v>
      </c>
      <c r="B42" s="6"/>
      <c r="C42" s="6"/>
      <c r="D42" s="6"/>
      <c r="E42" s="6"/>
      <c r="F42" s="6"/>
      <c r="G42" s="6"/>
      <c r="H42" s="4"/>
      <c r="I42" s="6"/>
    </row>
    <row r="43" spans="1:9" ht="23.25">
      <c r="A43" s="9" t="s">
        <v>42</v>
      </c>
      <c r="B43" s="6"/>
      <c r="C43" s="6"/>
      <c r="D43" s="6"/>
      <c r="E43" s="6"/>
      <c r="F43" s="6"/>
      <c r="G43" s="6"/>
      <c r="H43" s="4"/>
      <c r="I43" s="6"/>
    </row>
    <row r="44" spans="1:9" ht="23.25">
      <c r="A44" s="9" t="str">
        <f>A3</f>
        <v>สำหรับปีสิ้นสุดวันที่ 31 ธันวาคม 2562</v>
      </c>
      <c r="B44" s="6"/>
      <c r="C44" s="6"/>
      <c r="D44" s="6"/>
      <c r="E44" s="6"/>
      <c r="F44" s="6"/>
      <c r="G44" s="6"/>
      <c r="H44" s="4"/>
      <c r="I44" s="6"/>
    </row>
    <row r="45" spans="1:9" ht="23.25">
      <c r="A45" s="6"/>
      <c r="B45" s="6"/>
      <c r="C45" s="6"/>
      <c r="D45" s="6"/>
      <c r="E45" s="6"/>
      <c r="F45" s="6"/>
      <c r="G45" s="6"/>
      <c r="H45" s="7"/>
      <c r="I45" s="7" t="s">
        <v>73</v>
      </c>
    </row>
    <row r="46" spans="1:9" ht="23.25">
      <c r="A46" s="4"/>
      <c r="B46" s="4"/>
      <c r="C46" s="8"/>
      <c r="D46" s="8"/>
      <c r="E46" s="10"/>
      <c r="F46" s="10"/>
      <c r="G46" s="11">
        <f>G5</f>
        <v>2562</v>
      </c>
      <c r="H46" s="4"/>
      <c r="I46" s="11">
        <f>I5</f>
        <v>2561</v>
      </c>
    </row>
    <row r="47" spans="1:9" ht="23.25">
      <c r="A47" s="12" t="s">
        <v>43</v>
      </c>
      <c r="B47" s="4"/>
      <c r="C47" s="4"/>
      <c r="D47" s="4"/>
      <c r="E47" s="4"/>
      <c r="F47" s="4"/>
      <c r="G47" s="4"/>
      <c r="H47" s="4"/>
      <c r="I47" s="4"/>
    </row>
    <row r="48" spans="1:9" ht="23.25">
      <c r="A48" s="13" t="s">
        <v>121</v>
      </c>
      <c r="B48" s="4"/>
      <c r="C48" s="4"/>
      <c r="D48" s="4"/>
      <c r="E48" s="4"/>
      <c r="F48" s="4"/>
      <c r="G48" s="15">
        <v>-470138915.32686937</v>
      </c>
      <c r="H48" s="4"/>
      <c r="I48" s="15">
        <v>-288004586</v>
      </c>
    </row>
    <row r="49" spans="1:9" ht="23.25">
      <c r="A49" s="13" t="s">
        <v>122</v>
      </c>
      <c r="B49" s="4"/>
      <c r="C49" s="4"/>
      <c r="D49" s="4"/>
      <c r="E49" s="4"/>
      <c r="F49" s="4"/>
      <c r="G49" s="15">
        <v>313408397.31000006</v>
      </c>
      <c r="H49" s="4"/>
      <c r="I49" s="15">
        <v>197504557</v>
      </c>
    </row>
    <row r="50" spans="1:9" ht="23.25">
      <c r="A50" s="13" t="s">
        <v>123</v>
      </c>
      <c r="B50" s="4"/>
      <c r="C50" s="4"/>
      <c r="D50" s="4"/>
      <c r="E50" s="4"/>
      <c r="F50" s="4"/>
      <c r="G50" s="15">
        <v>-118324732.81999999</v>
      </c>
      <c r="H50" s="4"/>
      <c r="I50" s="15">
        <v>-228766747</v>
      </c>
    </row>
    <row r="51" spans="1:9" ht="23.25">
      <c r="A51" s="13" t="s">
        <v>124</v>
      </c>
      <c r="B51" s="4"/>
      <c r="C51" s="4"/>
      <c r="D51" s="4"/>
      <c r="E51" s="4"/>
      <c r="F51" s="4"/>
      <c r="G51" s="15">
        <v>307611068.11000001</v>
      </c>
      <c r="H51" s="4"/>
      <c r="I51" s="15">
        <v>268510438</v>
      </c>
    </row>
    <row r="52" spans="1:9" ht="23.25">
      <c r="A52" s="13" t="s">
        <v>132</v>
      </c>
      <c r="B52" s="4"/>
      <c r="C52" s="4"/>
      <c r="D52" s="4"/>
      <c r="E52" s="4"/>
      <c r="F52" s="4"/>
      <c r="G52" s="15">
        <v>-750000</v>
      </c>
      <c r="H52" s="4"/>
      <c r="I52" s="15"/>
    </row>
    <row r="53" spans="1:9" ht="23.25">
      <c r="A53" s="13" t="s">
        <v>130</v>
      </c>
      <c r="B53" s="4"/>
      <c r="C53" s="4"/>
      <c r="D53" s="4"/>
      <c r="E53" s="4"/>
      <c r="F53" s="4"/>
      <c r="G53" s="15"/>
      <c r="H53" s="4"/>
      <c r="I53" s="15">
        <v>1428480</v>
      </c>
    </row>
    <row r="54" spans="1:9" ht="23.25">
      <c r="A54" s="13" t="s">
        <v>125</v>
      </c>
      <c r="B54" s="4"/>
      <c r="C54" s="4"/>
      <c r="D54" s="4"/>
      <c r="E54" s="4"/>
      <c r="F54" s="4"/>
      <c r="G54" s="15"/>
      <c r="H54" s="4"/>
      <c r="I54" s="15">
        <v>139400</v>
      </c>
    </row>
    <row r="55" spans="1:9" ht="23.25">
      <c r="A55" s="13" t="s">
        <v>126</v>
      </c>
      <c r="B55" s="4"/>
      <c r="C55" s="4"/>
      <c r="D55" s="4"/>
      <c r="E55" s="4"/>
      <c r="F55" s="4"/>
      <c r="G55" s="15">
        <v>-55000000</v>
      </c>
      <c r="H55" s="4"/>
      <c r="I55" s="15">
        <v>-35000000</v>
      </c>
    </row>
    <row r="56" spans="1:9" ht="23.25">
      <c r="A56" s="13" t="s">
        <v>127</v>
      </c>
      <c r="B56" s="4"/>
      <c r="C56" s="4"/>
      <c r="D56" s="4"/>
      <c r="E56" s="4"/>
      <c r="F56" s="4"/>
      <c r="G56" s="15">
        <v>65000000</v>
      </c>
      <c r="H56" s="4"/>
      <c r="I56" s="15">
        <v>75000000</v>
      </c>
    </row>
    <row r="57" spans="1:9" ht="23.25">
      <c r="A57" s="13" t="s">
        <v>44</v>
      </c>
      <c r="B57" s="4"/>
      <c r="C57" s="4"/>
      <c r="D57" s="4"/>
      <c r="E57" s="4"/>
      <c r="F57" s="4"/>
      <c r="G57" s="15">
        <v>12607771.57</v>
      </c>
      <c r="H57" s="4"/>
      <c r="I57" s="15">
        <v>10612279</v>
      </c>
    </row>
    <row r="58" spans="1:9" ht="23.25">
      <c r="A58" s="13" t="s">
        <v>78</v>
      </c>
      <c r="B58" s="4"/>
      <c r="C58" s="4"/>
      <c r="D58" s="4"/>
      <c r="E58" s="4"/>
      <c r="F58" s="4"/>
      <c r="G58" s="15">
        <v>16702087.870000001</v>
      </c>
      <c r="H58" s="4"/>
      <c r="I58" s="15">
        <v>17219494</v>
      </c>
    </row>
    <row r="59" spans="1:9" ht="23.25">
      <c r="A59" s="13" t="s">
        <v>90</v>
      </c>
      <c r="B59" s="4"/>
      <c r="C59" s="4"/>
      <c r="D59" s="4"/>
      <c r="E59" s="4"/>
      <c r="F59" s="4"/>
      <c r="G59" s="15">
        <v>-13393758.279999999</v>
      </c>
      <c r="H59" s="4"/>
      <c r="I59" s="15">
        <v>-6633615</v>
      </c>
    </row>
    <row r="60" spans="1:9" ht="23.25">
      <c r="A60" s="13" t="s">
        <v>91</v>
      </c>
      <c r="B60" s="4"/>
      <c r="C60" s="4"/>
      <c r="D60" s="4"/>
      <c r="E60" s="4"/>
      <c r="F60" s="4"/>
      <c r="G60" s="3">
        <v>853000.03</v>
      </c>
      <c r="H60" s="4"/>
      <c r="I60" s="3">
        <v>895859</v>
      </c>
    </row>
    <row r="61" spans="1:9" ht="23.25">
      <c r="A61" s="13" t="s">
        <v>71</v>
      </c>
      <c r="B61" s="4"/>
      <c r="C61" s="4"/>
      <c r="D61" s="4"/>
      <c r="E61" s="4"/>
      <c r="F61" s="4"/>
      <c r="G61" s="16">
        <v>-12100.239999999991</v>
      </c>
      <c r="H61" s="4"/>
      <c r="I61" s="16">
        <v>0</v>
      </c>
    </row>
    <row r="62" spans="1:9" ht="23.25">
      <c r="A62" s="12" t="s">
        <v>88</v>
      </c>
      <c r="B62" s="4"/>
      <c r="C62" s="4"/>
      <c r="D62" s="4"/>
      <c r="E62" s="4"/>
      <c r="F62" s="4"/>
      <c r="G62" s="18">
        <f>SUM(G48:G61)</f>
        <v>58562818.22313071</v>
      </c>
      <c r="H62" s="4"/>
      <c r="I62" s="18">
        <f>SUM(I48:I61)</f>
        <v>12905559</v>
      </c>
    </row>
    <row r="63" spans="1:9" ht="23.25">
      <c r="A63" s="12" t="s">
        <v>111</v>
      </c>
      <c r="B63" s="4"/>
      <c r="C63" s="4"/>
      <c r="D63" s="4"/>
      <c r="E63" s="4"/>
      <c r="F63" s="4"/>
      <c r="G63" s="15"/>
      <c r="H63" s="4"/>
      <c r="I63" s="15"/>
    </row>
    <row r="64" spans="1:9" ht="23.25">
      <c r="A64" s="4" t="s">
        <v>100</v>
      </c>
      <c r="B64" s="4"/>
      <c r="C64" s="4"/>
      <c r="D64" s="4"/>
      <c r="E64" s="4"/>
      <c r="F64" s="4"/>
      <c r="G64" s="15">
        <v>-24000000</v>
      </c>
      <c r="H64" s="4"/>
      <c r="I64" s="15">
        <v>-22080000</v>
      </c>
    </row>
    <row r="65" spans="1:9" ht="23.25">
      <c r="A65" s="12" t="s">
        <v>101</v>
      </c>
      <c r="B65" s="4"/>
      <c r="C65" s="4"/>
      <c r="D65" s="4"/>
      <c r="E65" s="4"/>
      <c r="F65" s="4"/>
      <c r="G65" s="18">
        <f>SUM(G64)</f>
        <v>-24000000</v>
      </c>
      <c r="H65" s="4"/>
      <c r="I65" s="18">
        <f>SUM(I64)</f>
        <v>-22080000</v>
      </c>
    </row>
    <row r="66" spans="1:9" ht="23.25">
      <c r="A66" s="13" t="s">
        <v>89</v>
      </c>
      <c r="B66" s="4"/>
      <c r="C66" s="4"/>
      <c r="D66" s="4"/>
      <c r="E66" s="4"/>
      <c r="F66" s="4"/>
      <c r="G66" s="3">
        <f>SUM(G39,G62,G65)</f>
        <v>-5034427.4340000749</v>
      </c>
      <c r="H66" s="4"/>
      <c r="I66" s="3">
        <f>SUM(I39,I62,I65)</f>
        <v>-123561246</v>
      </c>
    </row>
    <row r="67" spans="1:9" ht="23.25">
      <c r="A67" s="13" t="s">
        <v>45</v>
      </c>
      <c r="B67" s="4"/>
      <c r="C67" s="4"/>
      <c r="D67" s="4"/>
      <c r="E67" s="4"/>
      <c r="F67" s="4"/>
      <c r="G67" s="2">
        <v>19342127</v>
      </c>
      <c r="H67" s="4"/>
      <c r="I67" s="2">
        <v>39135593</v>
      </c>
    </row>
    <row r="68" spans="1:9" ht="24" thickBot="1">
      <c r="A68" s="12" t="s">
        <v>46</v>
      </c>
      <c r="B68" s="4"/>
      <c r="C68" s="4"/>
      <c r="D68" s="4"/>
      <c r="E68" s="4"/>
      <c r="F68" s="4"/>
      <c r="G68" s="5">
        <f>SUM(G66:G67)</f>
        <v>14307699.565999925</v>
      </c>
      <c r="H68" s="4"/>
      <c r="I68" s="5">
        <f>SUM(I66:I67)</f>
        <v>-84425653</v>
      </c>
    </row>
    <row r="69" spans="1:9" ht="24" thickTop="1">
      <c r="A69" s="12"/>
      <c r="B69" s="4"/>
      <c r="C69" s="4"/>
      <c r="D69" s="4"/>
      <c r="E69" s="4"/>
      <c r="F69" s="4"/>
      <c r="G69" s="3">
        <f>SUM(G68-BS!G8)</f>
        <v>5577914.5659999251</v>
      </c>
      <c r="H69" s="4"/>
      <c r="I69" s="3">
        <f>SUM(I68-BS!I8)</f>
        <v>-95491436</v>
      </c>
    </row>
    <row r="70" spans="1:9" ht="23.25">
      <c r="A70" s="9" t="s">
        <v>47</v>
      </c>
      <c r="B70" s="4"/>
      <c r="C70" s="4"/>
      <c r="D70" s="4"/>
      <c r="E70" s="4"/>
      <c r="F70" s="4"/>
      <c r="G70" s="3"/>
      <c r="H70" s="4"/>
      <c r="I70" s="3"/>
    </row>
    <row r="71" spans="1:9" ht="23.25">
      <c r="A71" s="13" t="s">
        <v>48</v>
      </c>
      <c r="B71" s="4"/>
      <c r="C71" s="4"/>
      <c r="D71" s="4"/>
      <c r="E71" s="4"/>
      <c r="F71" s="4"/>
      <c r="G71" s="3"/>
      <c r="H71" s="4"/>
      <c r="I71" s="3"/>
    </row>
    <row r="72" spans="1:9" ht="23.25">
      <c r="A72" s="13" t="s">
        <v>114</v>
      </c>
      <c r="B72" s="4"/>
      <c r="C72" s="4"/>
      <c r="D72" s="4"/>
      <c r="E72" s="4"/>
      <c r="F72" s="4"/>
      <c r="G72" s="3"/>
      <c r="H72" s="4"/>
      <c r="I72" s="3"/>
    </row>
    <row r="73" spans="1:9" ht="23.25">
      <c r="A73" s="13" t="s">
        <v>104</v>
      </c>
      <c r="B73" s="4"/>
      <c r="C73" s="4"/>
      <c r="D73" s="4"/>
      <c r="E73" s="4"/>
      <c r="F73" s="4"/>
      <c r="G73" s="3">
        <v>4254192</v>
      </c>
      <c r="H73" s="4"/>
      <c r="I73" s="3">
        <v>-138115831</v>
      </c>
    </row>
    <row r="74" spans="1:9" ht="23.25">
      <c r="A74" s="13" t="s">
        <v>116</v>
      </c>
      <c r="B74" s="4"/>
      <c r="C74" s="4"/>
      <c r="D74" s="4"/>
      <c r="E74" s="4"/>
      <c r="F74" s="4"/>
      <c r="G74" s="3"/>
      <c r="H74" s="4"/>
      <c r="I74" s="3"/>
    </row>
    <row r="75" spans="1:9" ht="23.25">
      <c r="A75" s="13" t="s">
        <v>128</v>
      </c>
      <c r="B75" s="4"/>
      <c r="C75" s="4"/>
      <c r="D75" s="4"/>
      <c r="E75" s="4"/>
      <c r="F75" s="4"/>
      <c r="G75" s="3"/>
      <c r="H75" s="4"/>
      <c r="I75" s="3"/>
    </row>
    <row r="76" spans="1:9" ht="23.25">
      <c r="A76" s="13" t="s">
        <v>115</v>
      </c>
      <c r="B76" s="4"/>
      <c r="C76" s="4"/>
      <c r="D76" s="4"/>
      <c r="E76" s="4"/>
      <c r="F76" s="4"/>
      <c r="G76" s="3"/>
      <c r="H76" s="4"/>
      <c r="I76" s="3">
        <v>6760710</v>
      </c>
    </row>
    <row r="77" spans="1:9" ht="23.25">
      <c r="A77" s="13" t="s">
        <v>129</v>
      </c>
      <c r="B77" s="4"/>
      <c r="C77" s="4"/>
      <c r="D77" s="4"/>
      <c r="E77" s="4"/>
      <c r="F77" s="4"/>
      <c r="G77" s="3"/>
      <c r="H77" s="4"/>
      <c r="I77" s="3">
        <v>-28101888</v>
      </c>
    </row>
    <row r="78" spans="1:9" ht="23.25">
      <c r="A78" s="13" t="s">
        <v>112</v>
      </c>
      <c r="B78" s="4"/>
      <c r="C78" s="4"/>
      <c r="D78" s="4"/>
      <c r="E78" s="4"/>
      <c r="F78" s="4"/>
      <c r="G78" s="3"/>
      <c r="H78" s="4"/>
      <c r="I78" s="3">
        <v>2044846</v>
      </c>
    </row>
    <row r="79" spans="1:9" ht="23.25">
      <c r="A79" s="13" t="s">
        <v>113</v>
      </c>
      <c r="B79" s="4"/>
      <c r="C79" s="4"/>
      <c r="D79" s="4"/>
      <c r="E79" s="4"/>
      <c r="F79" s="4"/>
      <c r="G79" s="3"/>
      <c r="H79" s="4"/>
      <c r="I79" s="3">
        <v>1556845</v>
      </c>
    </row>
    <row r="80" spans="1:9" ht="23.25">
      <c r="A80" s="14"/>
      <c r="B80" s="4"/>
      <c r="C80" s="4"/>
      <c r="D80" s="4"/>
      <c r="E80" s="4"/>
      <c r="F80" s="4"/>
      <c r="G80" s="3"/>
      <c r="H80" s="4"/>
      <c r="I80" s="3"/>
    </row>
    <row r="81" spans="1:9" ht="23.25">
      <c r="A81" s="4" t="s">
        <v>9</v>
      </c>
      <c r="B81" s="4"/>
      <c r="C81" s="4"/>
      <c r="D81" s="4"/>
      <c r="E81" s="4"/>
      <c r="F81" s="4"/>
      <c r="G81" s="4"/>
      <c r="H81" s="4"/>
      <c r="I81" s="4"/>
    </row>
  </sheetData>
  <pageMargins left="0.86614173228346458" right="0.51181102362204722" top="0.51181102362204722" bottom="0.55118110236220474" header="0.31496062992125984" footer="0.31496062992125984"/>
  <pageSetup paperSize="9" scale="83" orientation="portrait" r:id="rId1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A71DC-EC54-45DF-B9BC-B9B416D116B3}">
  <sheetPr codeName="Sheet5"/>
  <dimension ref="A1:M74"/>
  <sheetViews>
    <sheetView showGridLines="0" tabSelected="1" view="pageBreakPreview" topLeftCell="A4" zoomScale="115" zoomScaleNormal="100" zoomScaleSheetLayoutView="115" workbookViewId="0">
      <selection activeCell="A20" sqref="A20"/>
    </sheetView>
  </sheetViews>
  <sheetFormatPr defaultColWidth="9.140625" defaultRowHeight="21.75" customHeight="1"/>
  <cols>
    <col min="1" max="1" width="9.140625" style="31"/>
    <col min="2" max="2" width="11.85546875" style="31" customWidth="1"/>
    <col min="3" max="3" width="15.42578125" style="31" customWidth="1"/>
    <col min="4" max="4" width="22.28515625" style="31" customWidth="1"/>
    <col min="5" max="5" width="5.28515625" style="31" customWidth="1"/>
    <col min="6" max="6" width="1.5703125" style="31" customWidth="1"/>
    <col min="7" max="7" width="15.7109375" style="31" customWidth="1"/>
    <col min="8" max="8" width="1.5703125" style="31" customWidth="1"/>
    <col min="9" max="9" width="15.7109375" style="31" customWidth="1"/>
    <col min="10" max="10" width="1.5703125" style="31" customWidth="1"/>
    <col min="11" max="16384" width="9.140625" style="31"/>
  </cols>
  <sheetData>
    <row r="1" spans="1:9" ht="21.75" customHeight="1">
      <c r="A1" s="9" t="s">
        <v>60</v>
      </c>
      <c r="B1" s="6"/>
      <c r="C1" s="6"/>
      <c r="D1" s="6"/>
      <c r="E1" s="6"/>
      <c r="F1" s="6"/>
      <c r="G1" s="6"/>
      <c r="H1" s="6"/>
      <c r="I1" s="4"/>
    </row>
    <row r="2" spans="1:9" ht="21.75" customHeight="1">
      <c r="A2" s="9" t="s">
        <v>33</v>
      </c>
      <c r="B2" s="6"/>
      <c r="C2" s="6"/>
      <c r="D2" s="6"/>
      <c r="E2" s="6"/>
      <c r="F2" s="6"/>
      <c r="G2" s="6"/>
      <c r="H2" s="6"/>
      <c r="I2" s="4"/>
    </row>
    <row r="3" spans="1:9" ht="21.75" customHeight="1">
      <c r="A3" s="9" t="s">
        <v>203</v>
      </c>
      <c r="B3" s="6"/>
      <c r="C3" s="6"/>
      <c r="D3" s="6"/>
      <c r="E3" s="6"/>
      <c r="F3" s="6"/>
      <c r="G3" s="6"/>
      <c r="H3" s="6"/>
      <c r="I3" s="4"/>
    </row>
    <row r="4" spans="1:9" ht="21.75" customHeight="1">
      <c r="A4" s="6"/>
      <c r="B4" s="6"/>
      <c r="C4" s="6"/>
      <c r="D4" s="6"/>
      <c r="E4" s="6"/>
      <c r="F4" s="6"/>
      <c r="G4" s="6"/>
      <c r="H4" s="7"/>
      <c r="I4" s="7" t="s">
        <v>73</v>
      </c>
    </row>
    <row r="5" spans="1:9" ht="21.75" customHeight="1">
      <c r="A5" s="4"/>
      <c r="B5" s="4"/>
      <c r="C5" s="8"/>
      <c r="D5" s="8"/>
      <c r="E5" s="10"/>
      <c r="F5" s="10"/>
      <c r="G5" s="34">
        <v>2568</v>
      </c>
      <c r="H5" s="4"/>
      <c r="I5" s="34">
        <v>2567</v>
      </c>
    </row>
    <row r="6" spans="1:9" ht="21.75" customHeight="1">
      <c r="A6" s="12" t="s">
        <v>34</v>
      </c>
      <c r="B6" s="4"/>
      <c r="C6" s="4"/>
      <c r="D6" s="4"/>
      <c r="E6" s="4"/>
      <c r="F6" s="4"/>
      <c r="G6" s="4"/>
      <c r="H6" s="4"/>
      <c r="I6" s="4"/>
    </row>
    <row r="7" spans="1:9" ht="21.75" customHeight="1">
      <c r="A7" s="13" t="s">
        <v>230</v>
      </c>
      <c r="B7" s="4"/>
      <c r="C7" s="4"/>
      <c r="D7" s="4"/>
      <c r="E7" s="4"/>
      <c r="F7" s="4"/>
      <c r="G7" s="3">
        <f>PL!G20</f>
        <v>-6590894</v>
      </c>
      <c r="H7" s="4"/>
      <c r="I7" s="3">
        <f>SUM(PL!I20)</f>
        <v>-6665007</v>
      </c>
    </row>
    <row r="8" spans="1:9" ht="21.75" customHeight="1">
      <c r="A8" s="14" t="s">
        <v>231</v>
      </c>
      <c r="B8" s="4"/>
      <c r="C8" s="4"/>
      <c r="D8" s="4"/>
      <c r="E8" s="4"/>
      <c r="F8" s="4"/>
      <c r="G8" s="3"/>
      <c r="H8" s="4"/>
      <c r="I8" s="3"/>
    </row>
    <row r="9" spans="1:9" ht="21.75" customHeight="1">
      <c r="A9" s="13" t="s">
        <v>108</v>
      </c>
      <c r="B9" s="4"/>
      <c r="C9" s="4"/>
      <c r="D9" s="4"/>
      <c r="E9" s="4"/>
      <c r="F9" s="4"/>
      <c r="G9" s="3"/>
      <c r="H9" s="4"/>
      <c r="I9" s="3"/>
    </row>
    <row r="10" spans="1:9" ht="21.75" customHeight="1">
      <c r="A10" s="13" t="s">
        <v>75</v>
      </c>
      <c r="B10" s="4"/>
      <c r="C10" s="4"/>
      <c r="D10" s="4"/>
      <c r="E10" s="4"/>
      <c r="F10" s="4"/>
      <c r="G10" s="15">
        <v>20544494</v>
      </c>
      <c r="H10" s="4"/>
      <c r="I10" s="15">
        <v>20926064</v>
      </c>
    </row>
    <row r="11" spans="1:9" ht="21.75" customHeight="1">
      <c r="A11" s="13" t="s">
        <v>103</v>
      </c>
      <c r="B11" s="4"/>
      <c r="C11" s="4"/>
      <c r="D11" s="4"/>
      <c r="E11" s="4"/>
      <c r="F11" s="4"/>
      <c r="G11" s="15">
        <v>-6670050</v>
      </c>
      <c r="H11" s="4"/>
      <c r="I11" s="15">
        <v>2886669</v>
      </c>
    </row>
    <row r="12" spans="1:9" ht="21.75" customHeight="1">
      <c r="A12" s="13" t="s">
        <v>216</v>
      </c>
      <c r="B12" s="4"/>
      <c r="C12" s="4"/>
      <c r="D12" s="4"/>
      <c r="E12" s="4"/>
      <c r="F12" s="4"/>
      <c r="G12" s="15"/>
      <c r="H12" s="4"/>
      <c r="I12" s="15"/>
    </row>
    <row r="13" spans="1:9" ht="21.75" customHeight="1">
      <c r="A13" s="13" t="s">
        <v>217</v>
      </c>
      <c r="B13" s="4"/>
      <c r="C13" s="4"/>
      <c r="D13" s="4"/>
      <c r="E13" s="4"/>
      <c r="F13" s="4"/>
      <c r="G13" s="15">
        <v>19497872</v>
      </c>
      <c r="H13" s="4"/>
      <c r="I13" s="15">
        <v>46209166</v>
      </c>
    </row>
    <row r="14" spans="1:9" ht="21.75" customHeight="1">
      <c r="A14" s="13" t="s">
        <v>178</v>
      </c>
      <c r="B14" s="4"/>
      <c r="C14" s="4"/>
      <c r="D14" s="4"/>
      <c r="E14" s="4"/>
      <c r="F14" s="4"/>
      <c r="G14" s="15">
        <v>-11470655</v>
      </c>
      <c r="H14" s="4"/>
      <c r="I14" s="15">
        <v>-4188373</v>
      </c>
    </row>
    <row r="15" spans="1:9" ht="21.75" customHeight="1">
      <c r="A15" s="13" t="s">
        <v>35</v>
      </c>
      <c r="B15" s="4"/>
      <c r="C15" s="4"/>
      <c r="D15" s="4"/>
      <c r="E15" s="4"/>
      <c r="F15" s="4"/>
      <c r="G15" s="15">
        <v>-4245623</v>
      </c>
      <c r="H15" s="4"/>
      <c r="I15" s="15">
        <v>-4377096</v>
      </c>
    </row>
    <row r="16" spans="1:9" ht="21.75" customHeight="1">
      <c r="A16" s="13" t="s">
        <v>179</v>
      </c>
      <c r="B16" s="4"/>
      <c r="C16" s="4"/>
      <c r="D16" s="4"/>
      <c r="E16" s="4"/>
      <c r="F16" s="4"/>
      <c r="G16" s="15">
        <v>676334</v>
      </c>
      <c r="H16" s="4"/>
      <c r="I16" s="15">
        <v>447493</v>
      </c>
    </row>
    <row r="17" spans="1:9" ht="21.75" customHeight="1">
      <c r="A17" s="13" t="s">
        <v>68</v>
      </c>
      <c r="B17" s="4"/>
      <c r="C17" s="4"/>
      <c r="D17" s="4"/>
      <c r="E17" s="4"/>
      <c r="F17" s="4"/>
      <c r="G17" s="15">
        <v>-28400104</v>
      </c>
      <c r="H17" s="4"/>
      <c r="I17" s="15">
        <v>-32985463</v>
      </c>
    </row>
    <row r="18" spans="1:9" ht="21.75" customHeight="1">
      <c r="A18" s="13" t="s">
        <v>93</v>
      </c>
      <c r="B18" s="4"/>
      <c r="C18" s="4"/>
      <c r="D18" s="4"/>
      <c r="E18" s="4"/>
      <c r="F18" s="4"/>
      <c r="G18" s="15">
        <v>-304891</v>
      </c>
      <c r="H18" s="4"/>
      <c r="I18" s="15">
        <v>-351862</v>
      </c>
    </row>
    <row r="19" spans="1:9" ht="21.75" customHeight="1">
      <c r="A19" s="13" t="s">
        <v>237</v>
      </c>
      <c r="B19" s="4"/>
      <c r="C19" s="4"/>
      <c r="D19" s="4"/>
      <c r="E19" s="4"/>
      <c r="F19" s="4"/>
      <c r="G19" s="16">
        <v>-117377</v>
      </c>
      <c r="H19" s="4"/>
      <c r="I19" s="16">
        <v>262604</v>
      </c>
    </row>
    <row r="20" spans="1:9" ht="21.75" customHeight="1">
      <c r="A20" s="13" t="s">
        <v>233</v>
      </c>
      <c r="B20" s="4"/>
      <c r="C20" s="4"/>
      <c r="D20" s="4"/>
      <c r="E20" s="4"/>
      <c r="F20" s="4"/>
      <c r="G20" s="16">
        <v>-525663</v>
      </c>
      <c r="H20" s="4"/>
      <c r="I20" s="16">
        <v>0</v>
      </c>
    </row>
    <row r="21" spans="1:9" ht="21.75" customHeight="1">
      <c r="A21" s="13" t="s">
        <v>218</v>
      </c>
      <c r="B21" s="4"/>
      <c r="C21" s="4"/>
      <c r="D21" s="4"/>
      <c r="E21" s="4"/>
      <c r="F21" s="4"/>
      <c r="G21" s="17">
        <v>9960424</v>
      </c>
      <c r="H21" s="4"/>
      <c r="I21" s="17">
        <v>6015804</v>
      </c>
    </row>
    <row r="22" spans="1:9" ht="21.75" customHeight="1">
      <c r="A22" s="13" t="s">
        <v>219</v>
      </c>
      <c r="B22" s="4"/>
      <c r="C22" s="4"/>
      <c r="D22" s="4"/>
      <c r="E22" s="4"/>
      <c r="F22" s="4"/>
      <c r="G22" s="3"/>
      <c r="H22" s="4"/>
      <c r="I22" s="3"/>
    </row>
    <row r="23" spans="1:9" ht="21.75" customHeight="1">
      <c r="A23" s="13" t="s">
        <v>36</v>
      </c>
      <c r="B23" s="4"/>
      <c r="C23" s="4"/>
      <c r="D23" s="4"/>
      <c r="E23" s="4"/>
      <c r="F23" s="4"/>
      <c r="G23" s="3">
        <f>SUM(G7:G21)</f>
        <v>-7646133</v>
      </c>
      <c r="H23" s="4"/>
      <c r="I23" s="3">
        <f>SUM(I7:I21)</f>
        <v>28179999</v>
      </c>
    </row>
    <row r="24" spans="1:9" ht="21.75" customHeight="1">
      <c r="A24" s="13" t="s">
        <v>37</v>
      </c>
      <c r="B24" s="4"/>
      <c r="C24" s="4"/>
      <c r="D24" s="4"/>
      <c r="E24" s="4"/>
      <c r="F24" s="4"/>
      <c r="G24" s="3"/>
      <c r="H24" s="4"/>
      <c r="I24" s="3"/>
    </row>
    <row r="25" spans="1:9" ht="21.75" customHeight="1">
      <c r="A25" s="13" t="s">
        <v>220</v>
      </c>
      <c r="B25" s="4"/>
      <c r="C25" s="4"/>
      <c r="D25" s="4"/>
      <c r="E25" s="4"/>
      <c r="F25" s="4"/>
      <c r="G25" s="3">
        <v>40580461</v>
      </c>
      <c r="H25" s="4"/>
      <c r="I25" s="3">
        <v>-11243576</v>
      </c>
    </row>
    <row r="26" spans="1:9" ht="21.75" customHeight="1">
      <c r="A26" s="13" t="s">
        <v>38</v>
      </c>
      <c r="B26" s="4"/>
      <c r="C26" s="4"/>
      <c r="D26" s="4"/>
      <c r="E26" s="4"/>
      <c r="F26" s="4"/>
      <c r="G26" s="3">
        <v>30344359</v>
      </c>
      <c r="H26" s="4"/>
      <c r="I26" s="3">
        <v>-24329941</v>
      </c>
    </row>
    <row r="27" spans="1:9" ht="21.75" customHeight="1">
      <c r="A27" s="13" t="s">
        <v>39</v>
      </c>
      <c r="B27" s="4"/>
      <c r="C27" s="4"/>
      <c r="D27" s="4"/>
      <c r="E27" s="4"/>
      <c r="F27" s="4"/>
      <c r="G27" s="3">
        <v>1994109</v>
      </c>
      <c r="H27" s="4"/>
      <c r="I27" s="3">
        <v>-3637324</v>
      </c>
    </row>
    <row r="28" spans="1:9" ht="21.75" customHeight="1">
      <c r="A28" s="13" t="s">
        <v>69</v>
      </c>
      <c r="B28" s="4"/>
      <c r="C28" s="4"/>
      <c r="D28" s="4"/>
      <c r="E28" s="4"/>
      <c r="F28" s="4"/>
      <c r="G28" s="3">
        <v>-9033804</v>
      </c>
      <c r="H28" s="4"/>
      <c r="I28" s="3">
        <v>-515278</v>
      </c>
    </row>
    <row r="29" spans="1:9" ht="21.75" customHeight="1">
      <c r="A29" s="13" t="s">
        <v>232</v>
      </c>
      <c r="B29" s="4"/>
      <c r="C29" s="4"/>
      <c r="D29" s="4"/>
      <c r="E29" s="4"/>
      <c r="F29" s="4"/>
      <c r="G29" s="16"/>
      <c r="H29" s="4"/>
      <c r="I29" s="16"/>
    </row>
    <row r="30" spans="1:9" ht="21.75" customHeight="1">
      <c r="A30" s="13" t="s">
        <v>221</v>
      </c>
      <c r="B30" s="4"/>
      <c r="C30" s="4"/>
      <c r="D30" s="4"/>
      <c r="E30" s="4"/>
      <c r="F30" s="4"/>
      <c r="G30" s="3">
        <v>-9273204</v>
      </c>
      <c r="H30" s="4"/>
      <c r="I30" s="3">
        <v>-22181077</v>
      </c>
    </row>
    <row r="31" spans="1:9" ht="21.75" customHeight="1">
      <c r="A31" s="13" t="s">
        <v>41</v>
      </c>
      <c r="B31" s="4"/>
      <c r="C31" s="4"/>
      <c r="D31" s="4"/>
      <c r="E31" s="4"/>
      <c r="F31" s="4"/>
      <c r="G31" s="3">
        <v>-1477385</v>
      </c>
      <c r="H31" s="4"/>
      <c r="I31" s="3">
        <v>-2048248</v>
      </c>
    </row>
    <row r="32" spans="1:9" ht="21.75" customHeight="1">
      <c r="A32" s="13" t="s">
        <v>222</v>
      </c>
      <c r="B32" s="4"/>
      <c r="C32" s="4"/>
      <c r="D32" s="4"/>
      <c r="E32" s="4"/>
      <c r="F32" s="4"/>
      <c r="G32" s="2">
        <v>-18166600</v>
      </c>
      <c r="H32" s="4"/>
      <c r="I32" s="2">
        <v>-11927652</v>
      </c>
    </row>
    <row r="33" spans="1:13" ht="21.75" customHeight="1">
      <c r="A33" s="13" t="s">
        <v>180</v>
      </c>
      <c r="B33" s="4"/>
      <c r="C33" s="4"/>
      <c r="D33" s="4"/>
      <c r="E33" s="4"/>
      <c r="F33" s="4"/>
      <c r="G33" s="3">
        <f>SUM(G23:G32)</f>
        <v>27321803</v>
      </c>
      <c r="H33" s="4"/>
      <c r="I33" s="3">
        <f>SUM(I23:I32)</f>
        <v>-47703097</v>
      </c>
    </row>
    <row r="34" spans="1:13" ht="21.75" customHeight="1">
      <c r="A34" s="1" t="s">
        <v>70</v>
      </c>
      <c r="B34" s="4"/>
      <c r="C34" s="4"/>
      <c r="D34" s="4"/>
      <c r="E34" s="4"/>
      <c r="F34" s="4"/>
      <c r="G34" s="2">
        <v>-19800</v>
      </c>
      <c r="H34" s="4"/>
      <c r="I34" s="2">
        <v>-626028</v>
      </c>
    </row>
    <row r="35" spans="1:13" ht="21.75" customHeight="1">
      <c r="A35" s="9" t="s">
        <v>159</v>
      </c>
      <c r="B35" s="4"/>
      <c r="C35" s="4"/>
      <c r="D35" s="4"/>
      <c r="E35" s="4"/>
      <c r="F35" s="4"/>
      <c r="G35" s="2">
        <f>SUM(G33:G34)</f>
        <v>27302003</v>
      </c>
      <c r="H35" s="4"/>
      <c r="I35" s="2">
        <f>SUM(I33:I34)</f>
        <v>-48329125</v>
      </c>
    </row>
    <row r="36" spans="1:13" ht="21.75" customHeight="1">
      <c r="A36" s="14"/>
      <c r="B36" s="4"/>
      <c r="C36" s="4"/>
      <c r="D36" s="4"/>
      <c r="E36" s="4"/>
      <c r="F36" s="4"/>
      <c r="G36" s="4"/>
      <c r="H36" s="4"/>
      <c r="I36" s="4"/>
    </row>
    <row r="37" spans="1:13" ht="21.75" customHeight="1">
      <c r="A37" s="4" t="s">
        <v>9</v>
      </c>
      <c r="B37" s="4"/>
      <c r="C37" s="4"/>
      <c r="D37" s="8"/>
      <c r="E37" s="4"/>
      <c r="F37" s="4"/>
      <c r="G37" s="4"/>
      <c r="H37" s="4"/>
      <c r="I37" s="4"/>
    </row>
    <row r="38" spans="1:13" ht="21.75" customHeight="1">
      <c r="A38" s="9" t="str">
        <f>A1</f>
        <v>บริษัท ประชาอาภรณ์ จำกัด (มหาชน)</v>
      </c>
      <c r="B38" s="6"/>
      <c r="C38" s="6"/>
      <c r="D38" s="6"/>
      <c r="E38" s="6"/>
      <c r="F38" s="6"/>
      <c r="G38" s="6"/>
      <c r="H38" s="4"/>
      <c r="I38" s="6"/>
    </row>
    <row r="39" spans="1:13" ht="21.75" customHeight="1">
      <c r="A39" s="9" t="s">
        <v>42</v>
      </c>
      <c r="B39" s="6"/>
      <c r="C39" s="6"/>
      <c r="D39" s="6"/>
      <c r="E39" s="6"/>
      <c r="F39" s="6"/>
      <c r="G39" s="6"/>
      <c r="H39" s="4"/>
      <c r="I39" s="6"/>
    </row>
    <row r="40" spans="1:13" ht="21.75" customHeight="1">
      <c r="A40" s="9" t="str">
        <f>A3</f>
        <v>สำหรับปีสิ้นสุดวันที่ 31 ธันวาคม 2568</v>
      </c>
      <c r="B40" s="6"/>
      <c r="C40" s="6"/>
      <c r="D40" s="6"/>
      <c r="E40" s="6"/>
      <c r="F40" s="6"/>
      <c r="G40" s="6"/>
      <c r="H40" s="4"/>
      <c r="I40" s="6"/>
    </row>
    <row r="41" spans="1:13" ht="21.75" customHeight="1">
      <c r="A41" s="6"/>
      <c r="B41" s="6"/>
      <c r="C41" s="6"/>
      <c r="D41" s="6"/>
      <c r="E41" s="6"/>
      <c r="F41" s="6"/>
      <c r="G41" s="6"/>
      <c r="H41" s="7"/>
      <c r="I41" s="7" t="s">
        <v>73</v>
      </c>
    </row>
    <row r="42" spans="1:13" ht="21.75" customHeight="1">
      <c r="A42" s="4"/>
      <c r="B42" s="4"/>
      <c r="C42" s="8"/>
      <c r="D42" s="8"/>
      <c r="E42" s="10"/>
      <c r="F42" s="10"/>
      <c r="G42" s="34">
        <v>2568</v>
      </c>
      <c r="H42" s="4"/>
      <c r="I42" s="34">
        <v>2567</v>
      </c>
    </row>
    <row r="43" spans="1:13" ht="21.75" customHeight="1">
      <c r="A43" s="12" t="s">
        <v>43</v>
      </c>
      <c r="B43" s="4"/>
      <c r="C43" s="4"/>
      <c r="D43" s="4"/>
      <c r="E43" s="4"/>
      <c r="F43" s="4"/>
      <c r="G43" s="4"/>
      <c r="H43" s="4"/>
      <c r="I43" s="4"/>
    </row>
    <row r="44" spans="1:13" ht="21.75" customHeight="1">
      <c r="A44" s="13" t="s">
        <v>143</v>
      </c>
      <c r="B44" s="4"/>
      <c r="C44" s="4"/>
      <c r="D44" s="4"/>
      <c r="E44" s="4"/>
      <c r="F44" s="4"/>
      <c r="G44" s="15">
        <v>-711704584</v>
      </c>
      <c r="H44" s="4"/>
      <c r="I44" s="15">
        <v>-674613038</v>
      </c>
      <c r="M44" s="32"/>
    </row>
    <row r="45" spans="1:13" ht="21.75" customHeight="1">
      <c r="A45" s="13" t="s">
        <v>144</v>
      </c>
      <c r="B45" s="4"/>
      <c r="C45" s="4"/>
      <c r="D45" s="4"/>
      <c r="E45" s="4"/>
      <c r="F45" s="4"/>
      <c r="G45" s="15">
        <v>700462882</v>
      </c>
      <c r="H45" s="4"/>
      <c r="I45" s="15">
        <v>750035863</v>
      </c>
      <c r="M45" s="32"/>
    </row>
    <row r="46" spans="1:13" ht="21.75" customHeight="1">
      <c r="A46" s="13" t="s">
        <v>181</v>
      </c>
      <c r="B46" s="4"/>
      <c r="C46" s="4"/>
      <c r="D46" s="4"/>
      <c r="E46" s="4"/>
      <c r="F46" s="4"/>
      <c r="G46" s="15">
        <v>19177000</v>
      </c>
      <c r="H46" s="4"/>
      <c r="I46" s="15">
        <v>21987000</v>
      </c>
      <c r="K46" s="50"/>
      <c r="M46" s="32"/>
    </row>
    <row r="47" spans="1:13" ht="21.75" customHeight="1">
      <c r="A47" s="13" t="s">
        <v>145</v>
      </c>
      <c r="B47" s="4"/>
      <c r="C47" s="4"/>
      <c r="D47" s="4"/>
      <c r="E47" s="4"/>
      <c r="F47" s="4"/>
      <c r="G47" s="15">
        <v>-30411869</v>
      </c>
      <c r="H47" s="4"/>
      <c r="I47" s="15">
        <v>-37667309</v>
      </c>
      <c r="M47" s="32"/>
    </row>
    <row r="48" spans="1:13" ht="21.75" customHeight="1">
      <c r="A48" s="13" t="s">
        <v>146</v>
      </c>
      <c r="B48" s="4"/>
      <c r="C48" s="4"/>
      <c r="D48" s="4"/>
      <c r="E48" s="4"/>
      <c r="F48" s="4"/>
      <c r="G48" s="15">
        <v>3488295</v>
      </c>
      <c r="H48" s="4"/>
      <c r="I48" s="15">
        <v>1384931</v>
      </c>
      <c r="M48" s="32"/>
    </row>
    <row r="49" spans="1:13" ht="21.75" customHeight="1">
      <c r="A49" s="13" t="s">
        <v>182</v>
      </c>
      <c r="B49" s="4"/>
      <c r="C49" s="4"/>
      <c r="D49" s="4"/>
      <c r="E49" s="4"/>
      <c r="F49" s="4"/>
      <c r="G49" s="15">
        <v>0</v>
      </c>
      <c r="H49" s="4"/>
      <c r="I49" s="15">
        <v>854894</v>
      </c>
      <c r="K49" s="50"/>
      <c r="M49" s="32"/>
    </row>
    <row r="50" spans="1:13" ht="21.75" customHeight="1">
      <c r="A50" s="13" t="s">
        <v>184</v>
      </c>
      <c r="B50" s="4"/>
      <c r="C50" s="4"/>
      <c r="D50" s="4"/>
      <c r="E50" s="4"/>
      <c r="F50" s="4"/>
      <c r="G50" s="15">
        <v>28400104</v>
      </c>
      <c r="H50" s="4"/>
      <c r="I50" s="15">
        <v>32985463</v>
      </c>
      <c r="M50" s="32"/>
    </row>
    <row r="51" spans="1:13" ht="21.75" customHeight="1">
      <c r="A51" s="13" t="s">
        <v>183</v>
      </c>
      <c r="B51" s="4"/>
      <c r="C51" s="4"/>
      <c r="D51" s="4"/>
      <c r="E51" s="4"/>
      <c r="F51" s="4"/>
      <c r="G51" s="15">
        <v>4228366</v>
      </c>
      <c r="H51" s="4"/>
      <c r="I51" s="15">
        <v>4614291</v>
      </c>
      <c r="M51" s="32"/>
    </row>
    <row r="52" spans="1:13" ht="21.75" customHeight="1">
      <c r="A52" s="13" t="s">
        <v>154</v>
      </c>
      <c r="B52" s="4"/>
      <c r="C52" s="4"/>
      <c r="D52" s="4"/>
      <c r="E52" s="4"/>
      <c r="F52" s="4"/>
      <c r="G52" s="15">
        <v>-15955012</v>
      </c>
      <c r="H52" s="4"/>
      <c r="I52" s="15">
        <v>-20359181</v>
      </c>
      <c r="M52" s="32"/>
    </row>
    <row r="53" spans="1:13" ht="21.75" customHeight="1">
      <c r="A53" s="13" t="s">
        <v>91</v>
      </c>
      <c r="B53" s="4"/>
      <c r="C53" s="4"/>
      <c r="D53" s="4"/>
      <c r="E53" s="4"/>
      <c r="F53" s="4"/>
      <c r="G53" s="3">
        <v>889175</v>
      </c>
      <c r="H53" s="4"/>
      <c r="I53" s="3">
        <v>402817</v>
      </c>
      <c r="M53" s="32"/>
    </row>
    <row r="54" spans="1:13" ht="21.75" customHeight="1">
      <c r="A54" s="13" t="s">
        <v>71</v>
      </c>
      <c r="B54" s="4"/>
      <c r="C54" s="4"/>
      <c r="D54" s="4"/>
      <c r="E54" s="4"/>
      <c r="F54" s="4"/>
      <c r="G54" s="3">
        <v>-9600</v>
      </c>
      <c r="H54" s="4"/>
      <c r="I54" s="3">
        <v>-713421</v>
      </c>
      <c r="M54" s="32"/>
    </row>
    <row r="55" spans="1:13" ht="21.75" customHeight="1">
      <c r="A55" s="12" t="s">
        <v>160</v>
      </c>
      <c r="B55" s="4"/>
      <c r="C55" s="4"/>
      <c r="D55" s="4"/>
      <c r="E55" s="4"/>
      <c r="F55" s="4"/>
      <c r="G55" s="18">
        <f>SUM(G44:G54)</f>
        <v>-1435243</v>
      </c>
      <c r="H55" s="4"/>
      <c r="I55" s="18">
        <f>SUM(I44:I54)</f>
        <v>78912310</v>
      </c>
    </row>
    <row r="56" spans="1:13" ht="21.75" customHeight="1">
      <c r="A56" s="12" t="s">
        <v>111</v>
      </c>
      <c r="B56" s="4"/>
      <c r="C56" s="4"/>
      <c r="D56" s="4"/>
      <c r="E56" s="4"/>
      <c r="F56" s="4"/>
      <c r="G56" s="15"/>
      <c r="H56" s="4"/>
      <c r="I56" s="15"/>
    </row>
    <row r="57" spans="1:13" ht="21.75" customHeight="1">
      <c r="A57" s="4" t="s">
        <v>223</v>
      </c>
      <c r="B57" s="4"/>
      <c r="C57" s="4"/>
      <c r="D57" s="4"/>
      <c r="E57" s="4"/>
      <c r="F57" s="4"/>
      <c r="G57" s="15">
        <v>-8326424</v>
      </c>
      <c r="H57" s="4"/>
      <c r="I57" s="15">
        <v>-9383946</v>
      </c>
    </row>
    <row r="58" spans="1:13" ht="21.75" customHeight="1">
      <c r="A58" s="4" t="s">
        <v>147</v>
      </c>
      <c r="B58" s="4"/>
      <c r="C58" s="4"/>
      <c r="D58" s="4"/>
      <c r="E58" s="4"/>
      <c r="F58" s="4"/>
      <c r="G58" s="15">
        <v>-676334</v>
      </c>
      <c r="H58" s="4"/>
      <c r="I58" s="15">
        <v>-447474</v>
      </c>
    </row>
    <row r="59" spans="1:13" ht="21.75" customHeight="1">
      <c r="A59" s="4" t="s">
        <v>199</v>
      </c>
      <c r="B59" s="4"/>
      <c r="C59" s="4"/>
      <c r="D59" s="4"/>
      <c r="E59" s="4"/>
      <c r="F59" s="4"/>
      <c r="G59" s="15">
        <v>0</v>
      </c>
      <c r="H59" s="4"/>
      <c r="I59" s="15">
        <v>-19</v>
      </c>
    </row>
    <row r="60" spans="1:13" ht="21.75" customHeight="1">
      <c r="A60" s="4" t="s">
        <v>100</v>
      </c>
      <c r="B60" s="4"/>
      <c r="C60" s="4"/>
      <c r="D60" s="4"/>
      <c r="E60" s="4"/>
      <c r="F60" s="4"/>
      <c r="G60" s="15">
        <v>-19200000</v>
      </c>
      <c r="H60" s="4"/>
      <c r="I60" s="15">
        <v>-19200000</v>
      </c>
    </row>
    <row r="61" spans="1:13" ht="21.75" customHeight="1">
      <c r="A61" s="12" t="s">
        <v>185</v>
      </c>
      <c r="B61" s="4"/>
      <c r="C61" s="4"/>
      <c r="D61" s="4"/>
      <c r="E61" s="4"/>
      <c r="F61" s="4"/>
      <c r="G61" s="18">
        <f>SUM(G57:G60)</f>
        <v>-28202758</v>
      </c>
      <c r="H61" s="4"/>
      <c r="I61" s="18">
        <f>SUM(I57:I60)</f>
        <v>-29031439</v>
      </c>
    </row>
    <row r="62" spans="1:13" ht="21.75" customHeight="1">
      <c r="A62" s="13" t="s">
        <v>200</v>
      </c>
      <c r="B62" s="4"/>
      <c r="C62" s="4"/>
      <c r="D62" s="4"/>
      <c r="E62" s="4"/>
      <c r="F62" s="4"/>
      <c r="G62" s="3">
        <f>SUM(G35,G55,G61)</f>
        <v>-2335998</v>
      </c>
      <c r="H62" s="4"/>
      <c r="I62" s="3">
        <f>SUM(I35,I55,I61)</f>
        <v>1551746</v>
      </c>
    </row>
    <row r="63" spans="1:13" ht="21.75" customHeight="1">
      <c r="A63" s="13" t="s">
        <v>45</v>
      </c>
      <c r="B63" s="4"/>
      <c r="C63" s="4"/>
      <c r="D63" s="4"/>
      <c r="E63" s="4"/>
      <c r="F63" s="4"/>
      <c r="G63" s="2">
        <v>11065783</v>
      </c>
      <c r="H63" s="4"/>
      <c r="I63" s="2">
        <v>9514037</v>
      </c>
    </row>
    <row r="64" spans="1:13" ht="21.75" customHeight="1" thickBot="1">
      <c r="A64" s="12" t="s">
        <v>187</v>
      </c>
      <c r="B64" s="4"/>
      <c r="C64" s="4"/>
      <c r="D64" s="4"/>
      <c r="E64" s="4"/>
      <c r="F64" s="4"/>
      <c r="G64" s="5">
        <f>SUM(G62:G63)</f>
        <v>8729785</v>
      </c>
      <c r="H64" s="4"/>
      <c r="I64" s="5">
        <f>SUM(I62:I63)</f>
        <v>11065783</v>
      </c>
    </row>
    <row r="65" spans="1:9" ht="21.75" customHeight="1" thickTop="1">
      <c r="A65" s="12"/>
      <c r="B65" s="4"/>
      <c r="C65" s="4"/>
      <c r="D65" s="4"/>
      <c r="E65" s="4"/>
      <c r="F65" s="4"/>
      <c r="G65" s="3">
        <f>SUM(G64-BS!G8)</f>
        <v>0</v>
      </c>
      <c r="H65" s="4"/>
      <c r="I65" s="3">
        <f>SUM(I64-BS!I8)</f>
        <v>0</v>
      </c>
    </row>
    <row r="66" spans="1:9" ht="21.75" customHeight="1">
      <c r="A66" s="9" t="s">
        <v>47</v>
      </c>
      <c r="B66" s="4"/>
      <c r="C66" s="4"/>
      <c r="D66" s="4"/>
      <c r="E66" s="4"/>
      <c r="F66" s="4"/>
      <c r="G66" s="3"/>
      <c r="H66" s="4"/>
      <c r="I66" s="3"/>
    </row>
    <row r="67" spans="1:9" ht="21.75" customHeight="1">
      <c r="A67" s="13" t="s">
        <v>186</v>
      </c>
      <c r="B67" s="4"/>
      <c r="C67" s="4"/>
      <c r="D67" s="4"/>
      <c r="E67" s="4"/>
      <c r="F67" s="4"/>
      <c r="G67" s="3"/>
      <c r="H67" s="4"/>
      <c r="I67" s="3"/>
    </row>
    <row r="68" spans="1:9" ht="21.75" customHeight="1">
      <c r="A68" s="13" t="s">
        <v>234</v>
      </c>
      <c r="B68" s="4"/>
      <c r="C68" s="4"/>
      <c r="D68" s="4"/>
      <c r="E68" s="4"/>
      <c r="F68" s="4"/>
      <c r="G68" s="3"/>
      <c r="H68" s="4"/>
      <c r="I68" s="3"/>
    </row>
    <row r="69" spans="1:9" ht="21.75" customHeight="1">
      <c r="A69" s="13" t="s">
        <v>224</v>
      </c>
      <c r="B69" s="4"/>
      <c r="C69" s="4"/>
      <c r="D69" s="4"/>
      <c r="E69" s="4"/>
      <c r="F69" s="4"/>
      <c r="G69" s="3">
        <v>27925705</v>
      </c>
      <c r="H69" s="4"/>
      <c r="I69" s="3">
        <v>59278324</v>
      </c>
    </row>
    <row r="70" spans="1:9" ht="21.75" customHeight="1">
      <c r="A70" s="13" t="s">
        <v>158</v>
      </c>
      <c r="B70" s="4"/>
      <c r="C70" s="4"/>
      <c r="D70" s="4"/>
      <c r="E70" s="4"/>
      <c r="F70" s="4"/>
      <c r="G70" s="3">
        <v>26076397.251638599</v>
      </c>
      <c r="H70" s="4"/>
      <c r="I70" s="3">
        <v>2125866</v>
      </c>
    </row>
    <row r="71" spans="1:9" ht="21.75" customHeight="1">
      <c r="A71" s="13" t="s">
        <v>235</v>
      </c>
      <c r="B71" s="4"/>
      <c r="C71" s="4"/>
      <c r="D71" s="4"/>
      <c r="E71" s="4"/>
      <c r="F71" s="4"/>
      <c r="G71" s="3"/>
      <c r="H71" s="4"/>
      <c r="I71" s="3"/>
    </row>
    <row r="72" spans="1:9" ht="21.75" customHeight="1">
      <c r="A72" s="13" t="s">
        <v>236</v>
      </c>
      <c r="B72" s="4"/>
      <c r="C72" s="4"/>
      <c r="D72" s="4"/>
      <c r="E72" s="4"/>
      <c r="F72" s="4"/>
      <c r="G72" s="3">
        <v>-2846827</v>
      </c>
      <c r="H72" s="4"/>
      <c r="I72" s="3">
        <v>0</v>
      </c>
    </row>
    <row r="73" spans="1:9" ht="21.75" customHeight="1">
      <c r="A73" s="13"/>
      <c r="B73" s="4"/>
      <c r="C73" s="4"/>
      <c r="D73" s="4"/>
      <c r="E73" s="4"/>
      <c r="F73" s="4"/>
      <c r="G73" s="3"/>
      <c r="H73" s="4"/>
      <c r="I73" s="3"/>
    </row>
    <row r="74" spans="1:9" ht="21.75" customHeight="1">
      <c r="A74" s="4" t="s">
        <v>9</v>
      </c>
      <c r="B74" s="4"/>
      <c r="C74" s="4"/>
      <c r="D74" s="4"/>
      <c r="E74" s="4"/>
      <c r="F74" s="4"/>
      <c r="G74" s="4"/>
      <c r="H74" s="4"/>
      <c r="I74" s="4"/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f0db84-aca5-4079-9456-844fc15150a2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4" ma:contentTypeDescription="Create a new document." ma:contentTypeScope="" ma:versionID="9f440942fc2e98398f04731ba2e14b0a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bd8eb1a24d960e567ae0ecc28e2f50d4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ECCE58-15EF-4961-8358-1818A6735F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26433-1392-4DCA-BF57-12A95333E13E}">
  <ds:schemaRefs>
    <ds:schemaRef ds:uri="http://schemas.microsoft.com/office/2006/metadata/properties"/>
    <ds:schemaRef ds:uri="http://schemas.microsoft.com/office/infopath/2007/PartnerControls"/>
    <ds:schemaRef ds:uri="5df0db84-aca5-4079-9456-844fc15150a2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ECCF02C6-D612-4668-9EA3-0F7F240E0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</vt:lpstr>
      <vt:lpstr>ClientCash flow</vt:lpstr>
      <vt:lpstr>Cash flow</vt:lpstr>
      <vt:lpstr>BS!Print_Area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2026-02-18T07:40:50Z</cp:lastPrinted>
  <dcterms:created xsi:type="dcterms:W3CDTF">2012-01-25T06:44:18Z</dcterms:created>
  <dcterms:modified xsi:type="dcterms:W3CDTF">2026-02-18T07:40:52Z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0x010100DB8321E07C2C7A44A9C0CCD1EA187D06</vt:lpwstr>
  </property>
  <property fmtid="{D5CDD505-2E9C-101B-9397-08002B2CF9AE}" pid="3" name="MediaServiceImageTags">
    <vt:lpwstr/>
  </property>
</Properties>
</file>