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10" yWindow="-110" windowWidth="19420" windowHeight="11020" tabRatio="872" activeTab="2"/>
  </bookViews>
  <sheets>
    <sheet name="งบฐานะการเงิน" sheetId="1" r:id="rId1"/>
    <sheet name="งบกำไรขาดทุน(12M)" sheetId="18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definedNames>
    <definedName name="_xlnm.Print_Area" localSheetId="4">งบกระแสเงินสด!$A$1:$N$72</definedName>
    <definedName name="_xlnm.Print_Area" localSheetId="1">'งบกำไรขาดทุน(12M)'!$A$1:$M$39</definedName>
    <definedName name="_xlnm.Print_Area" localSheetId="0">งบฐานะการเงิน!$A$1:$N$69</definedName>
    <definedName name="_xlnm.Print_Area" localSheetId="3">งบแสดงการเปลี่ยนแปลง!$A$1:$U$24</definedName>
    <definedName name="_xlnm.Print_Area" localSheetId="2">งบแสดงการเปลี่ยนแปลงรวม!$A$1:$W$29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9" l="1"/>
  <c r="Q27" i="9" l="1"/>
  <c r="S21" i="10" l="1"/>
  <c r="S20" i="10"/>
  <c r="S16" i="10"/>
  <c r="S14" i="10"/>
  <c r="M18" i="10"/>
  <c r="M23" i="10"/>
  <c r="U21" i="10" l="1"/>
  <c r="G27" i="18" l="1"/>
  <c r="O19" i="9" l="1"/>
  <c r="O23" i="9" s="1"/>
  <c r="O28" i="9" s="1"/>
  <c r="S25" i="9" l="1"/>
  <c r="U25" i="9"/>
  <c r="H64" i="14" l="1"/>
  <c r="H16" i="1" l="1"/>
  <c r="H53" i="1" l="1"/>
  <c r="N16" i="1"/>
  <c r="L16" i="1"/>
  <c r="J16" i="1"/>
  <c r="L62" i="14" l="1"/>
  <c r="U22" i="9" l="1"/>
  <c r="U21" i="9"/>
  <c r="M27" i="18" l="1"/>
  <c r="Q17" i="10" s="1"/>
  <c r="S17" i="10" s="1"/>
  <c r="S18" i="10" s="1"/>
  <c r="K27" i="18"/>
  <c r="Q22" i="10" s="1"/>
  <c r="S22" i="10" s="1"/>
  <c r="I27" i="18"/>
  <c r="Q22" i="9" s="1"/>
  <c r="M15" i="18"/>
  <c r="K15" i="18"/>
  <c r="I15" i="18"/>
  <c r="G15" i="18"/>
  <c r="M10" i="18"/>
  <c r="M12" i="18" s="1"/>
  <c r="K10" i="18"/>
  <c r="I10" i="18"/>
  <c r="I12" i="18" s="1"/>
  <c r="G10" i="18"/>
  <c r="N55" i="14"/>
  <c r="L55" i="14"/>
  <c r="J55" i="14"/>
  <c r="H55" i="14"/>
  <c r="N35" i="14"/>
  <c r="J35" i="14"/>
  <c r="K12" i="18" l="1"/>
  <c r="G12" i="18"/>
  <c r="M16" i="18"/>
  <c r="M18" i="18" s="1"/>
  <c r="M20" i="18" s="1"/>
  <c r="I16" i="18"/>
  <c r="I18" i="18" s="1"/>
  <c r="I20" i="18" s="1"/>
  <c r="I32" i="18" s="1"/>
  <c r="I30" i="18" s="1"/>
  <c r="K16" i="18" l="1"/>
  <c r="K18" i="18" s="1"/>
  <c r="G16" i="18"/>
  <c r="G18" i="18" s="1"/>
  <c r="M32" i="18"/>
  <c r="M30" i="18" s="1"/>
  <c r="M38" i="18" s="1"/>
  <c r="K16" i="10"/>
  <c r="I38" i="18"/>
  <c r="K21" i="9"/>
  <c r="I28" i="18"/>
  <c r="I36" i="18" s="1"/>
  <c r="I34" i="18" s="1"/>
  <c r="M28" i="18"/>
  <c r="M36" i="18" s="1"/>
  <c r="M34" i="18" s="1"/>
  <c r="G20" i="18" l="1"/>
  <c r="G32" i="18" s="1"/>
  <c r="G30" i="18" s="1"/>
  <c r="H9" i="14"/>
  <c r="L9" i="14"/>
  <c r="K20" i="18"/>
  <c r="H48" i="1"/>
  <c r="G28" i="18" l="1"/>
  <c r="G36" i="18" s="1"/>
  <c r="K28" i="18"/>
  <c r="K36" i="18" s="1"/>
  <c r="K32" i="18"/>
  <c r="K30" i="18" s="1"/>
  <c r="K20" i="10"/>
  <c r="G38" i="18"/>
  <c r="H54" i="1"/>
  <c r="L64" i="14"/>
  <c r="O18" i="10"/>
  <c r="O23" i="10" s="1"/>
  <c r="I18" i="10"/>
  <c r="I23" i="10" s="1"/>
  <c r="G18" i="10"/>
  <c r="G23" i="10" s="1"/>
  <c r="U14" i="10"/>
  <c r="K25" i="9" l="1"/>
  <c r="W25" i="9" s="1"/>
  <c r="K38" i="18"/>
  <c r="K34" i="18"/>
  <c r="G34" i="18"/>
  <c r="Q18" i="10" l="1"/>
  <c r="Q23" i="10" s="1"/>
  <c r="K19" i="9"/>
  <c r="J62" i="14" l="1"/>
  <c r="N62" i="14" l="1"/>
  <c r="H62" i="14"/>
  <c r="N48" i="1" l="1"/>
  <c r="L48" i="1"/>
  <c r="J48" i="1"/>
  <c r="U17" i="9" l="1"/>
  <c r="U19" i="9" s="1"/>
  <c r="S17" i="9"/>
  <c r="H28" i="1" l="1"/>
  <c r="N28" i="1"/>
  <c r="L28" i="1"/>
  <c r="J28" i="1"/>
  <c r="W17" i="9" l="1"/>
  <c r="Q19" i="9"/>
  <c r="M19" i="9"/>
  <c r="M23" i="9" s="1"/>
  <c r="I19" i="9"/>
  <c r="I23" i="9" s="1"/>
  <c r="I28" i="9" s="1"/>
  <c r="G19" i="9"/>
  <c r="G23" i="9" s="1"/>
  <c r="G28" i="9" s="1"/>
  <c r="N53" i="1"/>
  <c r="N54" i="1" s="1"/>
  <c r="S21" i="9" l="1"/>
  <c r="S15" i="9"/>
  <c r="W15" i="9" l="1"/>
  <c r="W19" i="9" s="1"/>
  <c r="S19" i="9"/>
  <c r="N37" i="1" l="1"/>
  <c r="L37" i="1"/>
  <c r="J37" i="1"/>
  <c r="H37" i="1"/>
  <c r="S23" i="10" l="1"/>
  <c r="L64" i="1" s="1"/>
  <c r="U22" i="10"/>
  <c r="U17" i="10"/>
  <c r="U23" i="9" l="1"/>
  <c r="U28" i="9" l="1"/>
  <c r="H66" i="1" s="1"/>
  <c r="L53" i="1"/>
  <c r="J53" i="1"/>
  <c r="J54" i="1" s="1"/>
  <c r="J65" i="1"/>
  <c r="J67" i="1" s="1"/>
  <c r="L54" i="1" l="1"/>
  <c r="L35" i="14"/>
  <c r="N42" i="14"/>
  <c r="N63" i="14" s="1"/>
  <c r="N66" i="14" s="1"/>
  <c r="N74" i="14" s="1"/>
  <c r="K18" i="10"/>
  <c r="K23" i="10" s="1"/>
  <c r="L63" i="1" s="1"/>
  <c r="L65" i="1" l="1"/>
  <c r="U16" i="10"/>
  <c r="U18" i="10" s="1"/>
  <c r="L67" i="1" l="1"/>
  <c r="U20" i="10"/>
  <c r="J42" i="14"/>
  <c r="L68" i="1" l="1"/>
  <c r="U23" i="10"/>
  <c r="V23" i="10" s="1"/>
  <c r="J63" i="14"/>
  <c r="J66" i="14" s="1"/>
  <c r="J74" i="14" s="1"/>
  <c r="J29" i="1" l="1"/>
  <c r="N29" i="1"/>
  <c r="L29" i="1"/>
  <c r="L70" i="1" l="1"/>
  <c r="N65" i="1"/>
  <c r="N67" i="1" s="1"/>
  <c r="V18" i="10" s="1"/>
  <c r="N68" i="1" l="1"/>
  <c r="N70" i="1" s="1"/>
  <c r="J68" i="1" l="1"/>
  <c r="J70" i="1" s="1"/>
  <c r="H29" i="1" l="1"/>
  <c r="H35" i="14" l="1"/>
  <c r="H42" i="14" s="1"/>
  <c r="H63" i="14" s="1"/>
  <c r="L42" i="14" l="1"/>
  <c r="L63" i="14" s="1"/>
  <c r="W21" i="9"/>
  <c r="Q23" i="9"/>
  <c r="Q28" i="9" s="1"/>
  <c r="S22" i="9"/>
  <c r="L66" i="14" l="1"/>
  <c r="L73" i="14" s="1"/>
  <c r="K23" i="9"/>
  <c r="S23" i="9"/>
  <c r="W22" i="9"/>
  <c r="W23" i="9" s="1"/>
  <c r="X23" i="9" s="1"/>
  <c r="H66" i="14" l="1"/>
  <c r="H73" i="14" s="1"/>
  <c r="S26" i="9" l="1"/>
  <c r="K28" i="9"/>
  <c r="H63" i="1" s="1"/>
  <c r="M27" i="9"/>
  <c r="S27" i="9" s="1"/>
  <c r="W26" i="9"/>
  <c r="W27" i="9" l="1"/>
  <c r="S28" i="9"/>
  <c r="H64" i="1" s="1"/>
  <c r="W28" i="9"/>
  <c r="H65" i="1"/>
  <c r="H67" i="1" s="1"/>
  <c r="H68" i="1" s="1"/>
  <c r="H70" i="1" s="1"/>
  <c r="M28" i="9"/>
  <c r="X28" i="9" l="1"/>
</calcChain>
</file>

<file path=xl/sharedStrings.xml><?xml version="1.0" encoding="utf-8"?>
<sst xmlns="http://schemas.openxmlformats.org/spreadsheetml/2006/main" count="300" uniqueCount="194">
  <si>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</si>
  <si>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</si>
  <si>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</si>
  <si>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</si>
  <si>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</si>
  <si>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</si>
  <si>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</si>
  <si>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รวมสินทรัพย์หมุนเวียน</t>
  </si>
  <si>
    <t xml:space="preserve">สินทรัพย์ไม่หมุนเวียน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</si>
  <si>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</si>
  <si>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</si>
  <si>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</si>
  <si>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</si>
  <si>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</si>
  <si>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</si>
  <si>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</si>
  <si>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</si>
  <si>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</si>
  <si>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</si>
  <si>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</si>
  <si>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</si>
  <si>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</si>
  <si>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</si>
  <si>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</si>
  <si>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</si>
  <si>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</si>
  <si>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</si>
  <si>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</si>
  <si>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</si>
  <si>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</si>
  <si>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</si>
  <si>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</si>
  <si>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</si>
  <si>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</si>
  <si>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</si>
  <si>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</si>
  <si>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</si>
  <si>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</si>
  <si>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</si>
  <si>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</si>
  <si>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</si>
  <si>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</si>
  <si>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จัดสรร</t>
  </si>
  <si>
    <t>ส่วนเกินทุน</t>
  </si>
  <si>
    <t>รวม</t>
  </si>
  <si>
    <t>สำรองตาม</t>
  </si>
  <si>
    <t>จากการตีราคา</t>
  </si>
  <si>
    <t>องค์ประกอบอื่น</t>
  </si>
  <si>
    <t>กฎหมาย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</si>
  <si>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</si>
  <si>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</si>
  <si>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</si>
  <si>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</si>
  <si>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</si>
  <si>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</si>
  <si>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</si>
  <si>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เงินสดจ่ายเพื่อซื้อที่ดิน อาคารและอุปกรณ์</t>
  </si>
  <si>
    <t>รวมส่วนของ
ผู้ถือหุ้น</t>
  </si>
  <si>
    <t xml:space="preserve">ต้นทุนในการจัดจำหน่าย                        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</si>
  <si>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</si>
  <si>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</si>
  <si>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</si>
  <si>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ส่วนได้เสียที่
ไม่มีอำนาจ
ควบคุม</t>
  </si>
  <si>
    <t>กำไร(ขาดทุน)เบ็ดเสร็จอื่น</t>
  </si>
  <si>
    <t>เงินสดจ่ายดอกเบี้ย</t>
  </si>
  <si>
    <t>เงินสดจ่ายภาษีเงินได้</t>
  </si>
  <si>
    <t>ข้อมูลเพิ่มเติมเกี่ยวกับงบกระแสเงินสด</t>
  </si>
  <si>
    <t>เงินเบิกเกินบัญชีและเงินกู้ยืมระยะสั้นจากสถาบันการเงิน</t>
  </si>
  <si>
    <t>กำไร(ขาดทุน)ก่อนภาษีเงินได้</t>
  </si>
  <si>
    <t>กำไร(ขาดทุน)ต่อหุ้นพื้นฐาน</t>
  </si>
  <si>
    <t>รายได้(ค่าใช้จ่าย)ภาษีเงินได้</t>
  </si>
  <si>
    <t>สินค้าคงเหลือ - สุทธิ</t>
  </si>
  <si>
    <t>สินทรัพย์สิทธิการใช้ - สุทธิ</t>
  </si>
  <si>
    <t>รายได้จากการขายและบริการ</t>
  </si>
  <si>
    <t>ปรับรายการที่กระทบกำไร(ขาดทุน)เป็นเงินสดรับ(จ่าย)</t>
  </si>
  <si>
    <t>เงินสดจ่ายเพื่อชำระหนี้สินภายใต้สัญญาเช่า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</si>
  <si>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</si>
  <si>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</si>
  <si>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</si>
  <si>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</si>
  <si>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เงินสดและรายการเทียบเท่าเงินสดเพิ่มขึ้น(ลดลง)สุทธิ</t>
  </si>
  <si>
    <t>บริษัท นิวพลัสนิตติ้ง จำกัด (มหาชน) และบริษัทย่อย</t>
  </si>
  <si>
    <t>สินทรัพย์ทางการเงินหมุนเวียนอื่น</t>
  </si>
  <si>
    <t>บาท</t>
  </si>
  <si>
    <t>สินทรัพย์ทางการเงินไม่หมุนเวียนอื่น</t>
  </si>
  <si>
    <t>หุ้นสามัญ 10,000,000 หุ้น มูลค่าหุ้นละ 10 บาท</t>
  </si>
  <si>
    <t>2567</t>
  </si>
  <si>
    <t>ผลกระทบที่เกี่ยวกับภาษีเงินได้</t>
  </si>
  <si>
    <t>กำไร(ขาดทุน)จากการวัดมูลค่าสินทรัพย์ทางการเงิน</t>
  </si>
  <si>
    <t>จำนวนหุ้นสามัญถัวเฉลี่ยถ่วงน้ำหนัก (หุ้น)</t>
  </si>
  <si>
    <t>ยอดคงเหลือ ณ วันที่ 1 มกราคม 2567</t>
  </si>
  <si>
    <t>จากการวัดมูลค่า</t>
  </si>
  <si>
    <t>สินทรัพย์ทางการเงิน</t>
  </si>
  <si>
    <t>ส่วนของผู้ถือหุ้นบริษัทใหญ่</t>
  </si>
  <si>
    <t xml:space="preserve"> </t>
  </si>
  <si>
    <t xml:space="preserve">รวม
องค์ประกอบอื่น
</t>
  </si>
  <si>
    <t>ของส่วนของ</t>
  </si>
  <si>
    <t>ผู้ถือหุ้น</t>
  </si>
  <si>
    <t>การปรับปรุงด้วยค่าใช้จ่ายผลประโยชน์พนักงาน</t>
  </si>
  <si>
    <t>รายการที่มิใช่เงินสด</t>
  </si>
  <si>
    <t>ณ วันที่ 31</t>
  </si>
  <si>
    <t>กำไร(ขาดทุน)สุทธิ (บาทต่อหุ้น)</t>
  </si>
  <si>
    <t>กำไร(ขาดทุน)</t>
  </si>
  <si>
    <t>ของส่วนของผู้ถือหุ้น</t>
  </si>
  <si>
    <t xml:space="preserve">ที่ดิน อาคารและอุปกรณ์ - สุทธิ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</si>
  <si>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 </t>
    </r>
  </si>
  <si>
    <t>การปรับปรุงด้วย(กำไร)ที่ยังไม่เกิดขึ้นจริงจากเงินลงทุน</t>
  </si>
  <si>
    <t>ในหน่วยลงทุน</t>
  </si>
  <si>
    <t>ที่ดิน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</si>
  <si>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</si>
  <si>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</si>
  <si>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</si>
  <si>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หนี้สินที่เกิดจากสัญญา - หมุนเวียน</t>
  </si>
  <si>
    <t>รายการปรับปรุง</t>
  </si>
  <si>
    <t xml:space="preserve">สินทรัพย์ทางการเงินไม่หมุนเวียน </t>
  </si>
  <si>
    <t>ภาษีเงินได้นิติบุคคลค้างจ่าย</t>
  </si>
  <si>
    <t>หนี้สินหมุนเวียนอื่น</t>
  </si>
  <si>
    <t xml:space="preserve"> (ก่อนจัดประเภทใหม่)</t>
  </si>
  <si>
    <t>(หลังจัดประเภทใหม่)</t>
  </si>
  <si>
    <t>- เงินฝากธนาคารที่มีข้อจำกัดในการใช้</t>
  </si>
  <si>
    <t xml:space="preserve">สินทรัพย์ไม่มีตัวตนอื่น - สุทธิ </t>
  </si>
  <si>
    <t>การปรับปรุงด้วยภาษีเงินได้ถูกหัก ณ ที่จ่ายไม่ขอคืนตัดบัญชี</t>
  </si>
  <si>
    <t>การได้มาซึ่งสิทธิการใช้สินทรัพย์ภายใต้สัญญาเช่า</t>
  </si>
  <si>
    <t>กำไร(ขาดทุน)จากสินทรัพย์ทางการเงินไม่หมุนเวียนอื่น</t>
  </si>
  <si>
    <t>กระแสเงินสดสุทธิ(ใช้ไป)ในกิจกรรมลงทุน</t>
  </si>
  <si>
    <t>ที่ยังไม่เกิดขึ้นจริง</t>
  </si>
  <si>
    <t>กระแสเงินสดสุทธิได้มาจาก(ใช้ไปใน)การดำเนินงาน</t>
  </si>
  <si>
    <t>เงินสดจ่ายภาระผูกพันและผลประโยชน์พนักงาน</t>
  </si>
  <si>
    <t>สินทรัพย์ภาษีเงินได้งวดปัจจุบัน</t>
  </si>
  <si>
    <t>การปรับปรุงต้นทุนทางการเงิน</t>
  </si>
  <si>
    <t>สินทรัพย์ภาษีเงินได้รอการตัดบัญชี</t>
  </si>
  <si>
    <t xml:space="preserve">การปรับปรุงค่าเสื่อมราคาอาคาร และอุปกรณ์     </t>
  </si>
  <si>
    <t>การปรับปรุงค่าเสื่อมราคาสินทรัพย์สิทธิการใช้</t>
  </si>
  <si>
    <t>เงินสดจ่ายเพื่อชำระคืนเงินกู้ยืมระยะสั้นจากบริษัทที่เกี่ยวข้องกัน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</si>
  <si>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</si>
  <si>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ผลกระทบของอัตราแลกเปลี่ยนที่มีต่อเงินสดและรายการเทียบเท่าเงินสด</t>
  </si>
  <si>
    <t>การปรับปรุงด้วย(กำไร)ขาดทุนจากอัตราแลกเปลี่ยนเงินตรา</t>
  </si>
  <si>
    <t>กำไรสะสม</t>
  </si>
  <si>
    <t>การปรับปรุงด้วยเจ้าหนี้การค้าและเจ้าหนี้หมุนเวียนอื่นเพิ่มขึ้น(ลดลง)</t>
  </si>
  <si>
    <t>ธันวาคม 2567</t>
  </si>
  <si>
    <t>เงินลงทุนในบริษัทย่อย - สุทธิ</t>
  </si>
  <si>
    <t xml:space="preserve">อสังหาริมทรัพย์เพื่อการลงทุน - สุทธิ </t>
  </si>
  <si>
    <t>การปรับปรุงด้วยหนี้สินหมุนเวียนอื่นเพิ่มขึ้น(ลดลง)</t>
  </si>
  <si>
    <t>กระแสเงินสดสุทธิได้มาจาก(ใช้ไป)ในกิจกรรมดำเนินงาน</t>
  </si>
  <si>
    <t>รวมการปรับปรุงจากการกระทบยอดกำไร(ขาดทุน)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</si>
  <si>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</si>
  <si>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</si>
  <si>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เงินกู้ยืมระยะสั้น - บริษัทย่อย</t>
  </si>
  <si>
    <t>2568</t>
  </si>
  <si>
    <t>ประมาณการหนี้สินหมุนเวียนสำหรับผลประโยชน์พนักงาน</t>
  </si>
  <si>
    <t>ทุนที่ออกและ</t>
  </si>
  <si>
    <t>เรียกชำระแล้ว</t>
  </si>
  <si>
    <t>มูลค่ายุติธรรมของตราสารทุน</t>
  </si>
  <si>
    <t>รายการที่จะไม่ถูกจัดประเภทใหม่ไว้ในกำไรหรือขาดทุนในภายหลัง :</t>
  </si>
  <si>
    <t>การปรับปรุงด้วยลูกหนี้การค้าและลูกหนี้หมุนเวียนอื่น(เพิ่มขึ้น)</t>
  </si>
  <si>
    <t>การปรับปรุงค่าตัดจำหน่ายสินทรัพย์ไม่มีตัวตนอื่น</t>
  </si>
  <si>
    <t>การปรับปรุงด้วยผลขาดทุนจากสินค้าเสื่อมสภาพ</t>
  </si>
  <si>
    <t>การปรับปรุงด้วย(กำไร)ขาดทุนที่ยังไม่เกิดขึ้นจริงจากการเปลี่ยนแปลง</t>
  </si>
  <si>
    <t>เงินเบิกเกินบัญชีและเงินกู้ยืมระยะสั้นจากสถาบันการเงินเพิ่มขึ้น</t>
  </si>
  <si>
    <t>กระแสเงินสดสุทธิได้มาจากกิจกรรมจัดหาเงิน</t>
  </si>
  <si>
    <t>การปรับปรุงด้วยสินทรัพย์ไม่หมุนเวียนอื่น(เพิ่มขึ้น)</t>
  </si>
  <si>
    <t>การปรับปรุงดอกเบี้ยรับ</t>
  </si>
  <si>
    <t>การปรับปรุงเงินปันผลรับ</t>
  </si>
  <si>
    <t>เงินสดรับดอกเบี้ย</t>
  </si>
  <si>
    <t>เงินสดรับเงินปันผล</t>
  </si>
  <si>
    <t>การใช้ไปในเจ้าหนี้ค่าซื้ออุปกรณ์</t>
  </si>
  <si>
    <t>สินทรัพย์หมุนเวียนอื่น</t>
  </si>
  <si>
    <t>ธันวาคม 2568</t>
  </si>
  <si>
    <t>สำหรับปีสิ้นสุดวันที่ 31 ธันวาคม 2568 และ 2567</t>
  </si>
  <si>
    <t>ยอดคงเหลือ ณ วันที่ 31 ธันวาคม 2568</t>
  </si>
  <si>
    <t>ยอดคงเหลือ ณ วันที่ 31 ธันวาคม 2567</t>
  </si>
  <si>
    <t>เงินสดรับภาษีเงินได้</t>
  </si>
  <si>
    <t>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</si>
  <si>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</si>
  <si>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</si>
  <si>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</si>
  <si>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</si>
  <si>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4,6</t>
  </si>
  <si>
    <t>4,10</t>
  </si>
  <si>
    <t>4,17</t>
  </si>
  <si>
    <t>โอนไปกำไร(ขาดทุน)สะสม</t>
  </si>
  <si>
    <t>ผล(ขาดทุน)จากการวัดมูลค่าใหม่ของผลประโยชน์พนักงาน</t>
  </si>
  <si>
    <t>(ขาดทุน)จากการ</t>
  </si>
  <si>
    <t>ผลประโยชน์พนักงาน</t>
  </si>
  <si>
    <t>วัดมูลค่าใหม่ของ</t>
  </si>
  <si>
    <t>ที่กำหนดไว้</t>
  </si>
  <si>
    <t>ผลกำไร(ขาดทุน)จาก 
การวัดมูลค่าใหม่ของ
ผลประโยชน์พนักงาน</t>
  </si>
  <si>
    <t>การปรับปรุงค่าเผื่อผลขาดทุนด้านเครดิต(กลับรายการ)</t>
  </si>
  <si>
    <t>การปรับปรุงค่าเผื่อผลขาดทุนของเงินลงทุนในกิจการที่เกี่ยวข้องกัน(กลับรายการ)</t>
  </si>
  <si>
    <t>การปรับปรุงค่าเผื่อผลขาดทุนของเงินลงทุนในบริษัทย่อย(กลับรายการ)</t>
  </si>
  <si>
    <t>ผลกำไร</t>
  </si>
  <si>
    <t>การปรับปรุงด้วยสินค้าคงเหลือ(เพิ่มขึ้น)ลดลง</t>
  </si>
  <si>
    <t>การปรับปรุงด้วยหนี้สินที่เกิดจากสัญญาเพิ่มขึ้น(ลดลง)</t>
  </si>
  <si>
    <t>เงินฝากธนาคารติดภาระค้ำประกันลดลง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</si>
</sst>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_-* #,##0_-;\-* #,##0_-;_-* &quot;-&quot;??_-;_-@_-"/>
    <numFmt numFmtId="168" formatCode="#,##0_ ;[Red]\-#,##0\ "/>
    <numFmt numFmtId="169" formatCode="0.0"/>
    <numFmt numFmtId="170" formatCode="#,##0_);[Blue]\(#,##0\)"/>
  </numFmts>
  <fonts count="13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5" fillId="0" borderId="1" xfId="0" applyFont="1" applyBorder="1" applyAlignment="1">
      <alignment horizontal="center"/>
    </xf>
    <xf numFmtId="40" fontId="1" fillId="0" borderId="0" xfId="0" applyNumberFormat="1" applyFont="1"/>
    <xf numFmtId="0" fontId="2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40" fontId="4" fillId="0" borderId="0" xfId="0" applyNumberFormat="1" applyFont="1"/>
    <xf numFmtId="40" fontId="5" fillId="0" borderId="0" xfId="0" applyNumberFormat="1" applyFont="1"/>
    <xf numFmtId="40" fontId="1" fillId="0" borderId="0" xfId="0" applyNumberFormat="1" applyFont="1" applyAlignment="1">
      <alignment horizontal="center"/>
    </xf>
    <xf numFmtId="0" fontId="6" fillId="0" borderId="0" xfId="0" applyFont="1"/>
    <xf numFmtId="0" fontId="5" fillId="0" borderId="0" xfId="0" applyFont="1"/>
    <xf numFmtId="164" fontId="5" fillId="0" borderId="0" xfId="0" applyNumberFormat="1" applyFont="1"/>
    <xf numFmtId="40" fontId="5" fillId="0" borderId="5" xfId="0" applyNumberFormat="1" applyFont="1" applyBorder="1"/>
    <xf numFmtId="49" fontId="5" fillId="0" borderId="0" xfId="0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0" fontId="7" fillId="0" borderId="0" xfId="0" applyNumberFormat="1" applyFont="1"/>
    <xf numFmtId="40" fontId="5" fillId="0" borderId="0" xfId="0" applyNumberFormat="1" applyFont="1" applyAlignment="1">
      <alignment horizontal="center"/>
    </xf>
    <xf numFmtId="40" fontId="5" fillId="0" borderId="0" xfId="0" quotePrefix="1" applyNumberFormat="1" applyFont="1" applyAlignment="1">
      <alignment horizontal="center"/>
    </xf>
    <xf numFmtId="40" fontId="5" fillId="0" borderId="0" xfId="0" applyNumberFormat="1" applyFont="1" applyAlignment="1">
      <alignment horizontal="left"/>
    </xf>
    <xf numFmtId="166" fontId="5" fillId="0" borderId="0" xfId="0" applyNumberFormat="1" applyFont="1"/>
    <xf numFmtId="164" fontId="6" fillId="0" borderId="0" xfId="0" applyNumberFormat="1" applyFont="1"/>
    <xf numFmtId="39" fontId="5" fillId="0" borderId="0" xfId="0" applyNumberFormat="1" applyFont="1"/>
    <xf numFmtId="165" fontId="5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0" fontId="5" fillId="0" borderId="0" xfId="0" applyFont="1" applyAlignment="1">
      <alignment horizontal="center"/>
    </xf>
    <xf numFmtId="43" fontId="5" fillId="0" borderId="0" xfId="0" applyNumberFormat="1" applyFont="1"/>
    <xf numFmtId="38" fontId="5" fillId="0" borderId="0" xfId="0" quotePrefix="1" applyNumberFormat="1" applyFont="1" applyAlignment="1">
      <alignment horizontal="center"/>
    </xf>
    <xf numFmtId="37" fontId="5" fillId="0" borderId="0" xfId="0" applyNumberFormat="1" applyFont="1"/>
    <xf numFmtId="166" fontId="1" fillId="0" borderId="0" xfId="0" applyNumberFormat="1" applyFont="1"/>
    <xf numFmtId="43" fontId="6" fillId="0" borderId="0" xfId="0" applyNumberFormat="1" applyFont="1"/>
    <xf numFmtId="0" fontId="1" fillId="0" borderId="0" xfId="0" applyFont="1"/>
    <xf numFmtId="49" fontId="5" fillId="0" borderId="1" xfId="0" quotePrefix="1" applyNumberFormat="1" applyFont="1" applyBorder="1" applyAlignment="1">
      <alignment horizontal="center"/>
    </xf>
    <xf numFmtId="166" fontId="5" fillId="0" borderId="8" xfId="0" applyNumberFormat="1" applyFont="1" applyBorder="1"/>
    <xf numFmtId="166" fontId="5" fillId="0" borderId="1" xfId="0" applyNumberFormat="1" applyFont="1" applyBorder="1"/>
    <xf numFmtId="40" fontId="1" fillId="0" borderId="0" xfId="0" quotePrefix="1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39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/>
    </xf>
    <xf numFmtId="166" fontId="5" fillId="0" borderId="4" xfId="0" applyNumberFormat="1" applyFont="1" applyBorder="1"/>
    <xf numFmtId="39" fontId="5" fillId="0" borderId="1" xfId="0" applyNumberFormat="1" applyFont="1" applyBorder="1" applyAlignment="1">
      <alignment horizontal="center"/>
    </xf>
    <xf numFmtId="0" fontId="6" fillId="0" borderId="0" xfId="0" quotePrefix="1" applyFont="1"/>
    <xf numFmtId="166" fontId="9" fillId="0" borderId="0" xfId="0" applyNumberFormat="1" applyFont="1"/>
    <xf numFmtId="49" fontId="5" fillId="0" borderId="6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4" fontId="4" fillId="0" borderId="0" xfId="0" applyNumberFormat="1" applyFont="1"/>
    <xf numFmtId="37" fontId="1" fillId="0" borderId="0" xfId="0" applyNumberFormat="1" applyFont="1" applyAlignment="1">
      <alignment horizontal="center"/>
    </xf>
    <xf numFmtId="43" fontId="5" fillId="0" borderId="0" xfId="1" applyFont="1"/>
    <xf numFmtId="43" fontId="4" fillId="0" borderId="0" xfId="1" applyFont="1"/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167" fontId="5" fillId="0" borderId="0" xfId="0" applyNumberFormat="1" applyFont="1"/>
    <xf numFmtId="166" fontId="6" fillId="0" borderId="0" xfId="0" quotePrefix="1" applyNumberFormat="1" applyFont="1" applyAlignment="1">
      <alignment horizontal="right"/>
    </xf>
    <xf numFmtId="166" fontId="6" fillId="0" borderId="1" xfId="0" quotePrefix="1" applyNumberFormat="1" applyFont="1" applyBorder="1" applyAlignment="1">
      <alignment horizontal="right"/>
    </xf>
    <xf numFmtId="166" fontId="6" fillId="0" borderId="6" xfId="0" quotePrefix="1" applyNumberFormat="1" applyFont="1" applyBorder="1" applyAlignment="1">
      <alignment horizontal="right"/>
    </xf>
    <xf numFmtId="166" fontId="5" fillId="0" borderId="6" xfId="0" applyNumberFormat="1" applyFont="1" applyBorder="1"/>
    <xf numFmtId="166" fontId="6" fillId="0" borderId="5" xfId="0" quotePrefix="1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7" xfId="0" applyNumberFormat="1" applyFont="1" applyBorder="1"/>
    <xf numFmtId="166" fontId="1" fillId="0" borderId="0" xfId="0" applyNumberFormat="1" applyFont="1" applyAlignment="1">
      <alignment horizontal="right"/>
    </xf>
    <xf numFmtId="166" fontId="1" fillId="0" borderId="6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4" fontId="1" fillId="0" borderId="0" xfId="0" quotePrefix="1" applyNumberFormat="1" applyFont="1" applyAlignment="1">
      <alignment horizontal="right"/>
    </xf>
    <xf numFmtId="38" fontId="1" fillId="0" borderId="0" xfId="0" applyNumberFormat="1" applyFont="1" applyAlignment="1">
      <alignment horizontal="right"/>
    </xf>
    <xf numFmtId="166" fontId="2" fillId="0" borderId="0" xfId="0" quotePrefix="1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4" fontId="6" fillId="0" borderId="3" xfId="0" quotePrefix="1" applyNumberFormat="1" applyFont="1" applyBorder="1" applyAlignment="1">
      <alignment horizontal="right"/>
    </xf>
    <xf numFmtId="164" fontId="6" fillId="0" borderId="0" xfId="0" quotePrefix="1" applyNumberFormat="1" applyFont="1" applyAlignment="1">
      <alignment horizontal="right"/>
    </xf>
    <xf numFmtId="166" fontId="6" fillId="0" borderId="3" xfId="0" quotePrefix="1" applyNumberFormat="1" applyFont="1" applyBorder="1" applyAlignment="1">
      <alignment horizontal="right"/>
    </xf>
    <xf numFmtId="43" fontId="4" fillId="0" borderId="0" xfId="1" applyFont="1" applyFill="1"/>
    <xf numFmtId="43" fontId="5" fillId="0" borderId="0" xfId="1" applyFont="1" applyFill="1"/>
    <xf numFmtId="0" fontId="5" fillId="0" borderId="6" xfId="0" applyFont="1" applyBorder="1" applyAlignment="1">
      <alignment horizontal="center"/>
    </xf>
    <xf numFmtId="166" fontId="5" fillId="0" borderId="5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wrapText="1"/>
    </xf>
    <xf numFmtId="166" fontId="5" fillId="0" borderId="6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6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 vertical="center"/>
    </xf>
    <xf numFmtId="39" fontId="5" fillId="0" borderId="0" xfId="0" quotePrefix="1" applyNumberFormat="1" applyFont="1" applyAlignment="1">
      <alignment horizontal="left"/>
    </xf>
    <xf numFmtId="167" fontId="5" fillId="0" borderId="2" xfId="0" applyNumberFormat="1" applyFont="1" applyBorder="1"/>
    <xf numFmtId="0" fontId="5" fillId="0" borderId="0" xfId="0" applyFont="1" applyAlignment="1">
      <alignment horizontal="left" indent="1"/>
    </xf>
    <xf numFmtId="40" fontId="3" fillId="0" borderId="0" xfId="0" applyNumberFormat="1" applyFont="1"/>
    <xf numFmtId="165" fontId="6" fillId="0" borderId="0" xfId="0" applyNumberFormat="1" applyFont="1"/>
    <xf numFmtId="166" fontId="1" fillId="0" borderId="0" xfId="0" applyNumberFormat="1" applyFont="1" applyAlignment="1">
      <alignment horizontal="center"/>
    </xf>
    <xf numFmtId="43" fontId="5" fillId="0" borderId="0" xfId="1" applyFont="1" applyFill="1" applyAlignment="1">
      <alignment horizontal="center"/>
    </xf>
    <xf numFmtId="166" fontId="6" fillId="0" borderId="0" xfId="0" applyNumberFormat="1" applyFont="1"/>
    <xf numFmtId="39" fontId="4" fillId="0" borderId="0" xfId="0" applyNumberFormat="1" applyFont="1"/>
    <xf numFmtId="43" fontId="11" fillId="0" borderId="0" xfId="1" applyFont="1"/>
    <xf numFmtId="43" fontId="12" fillId="0" borderId="0" xfId="1" applyFont="1" applyFill="1" applyAlignment="1">
      <alignment horizontal="center"/>
    </xf>
    <xf numFmtId="166" fontId="5" fillId="0" borderId="5" xfId="0" applyNumberFormat="1" applyFont="1" applyBorder="1"/>
    <xf numFmtId="39" fontId="5" fillId="0" borderId="8" xfId="0" applyNumberFormat="1" applyFont="1" applyBorder="1" applyAlignment="1">
      <alignment horizontal="center"/>
    </xf>
    <xf numFmtId="165" fontId="5" fillId="0" borderId="8" xfId="0" applyNumberFormat="1" applyFont="1" applyBorder="1"/>
    <xf numFmtId="165" fontId="5" fillId="0" borderId="1" xfId="0" applyNumberFormat="1" applyFont="1" applyBorder="1"/>
    <xf numFmtId="165" fontId="1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3" fontId="5" fillId="0" borderId="0" xfId="0" applyNumberFormat="1" applyFont="1" applyAlignment="1">
      <alignment horizontal="right"/>
    </xf>
    <xf numFmtId="166" fontId="1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6" fontId="6" fillId="0" borderId="8" xfId="0" quotePrefix="1" applyNumberFormat="1" applyFont="1" applyBorder="1" applyAlignment="1">
      <alignment horizontal="right"/>
    </xf>
    <xf numFmtId="166" fontId="5" fillId="0" borderId="0" xfId="0" quotePrefix="1" applyNumberFormat="1" applyFont="1"/>
    <xf numFmtId="0" fontId="4" fillId="0" borderId="0" xfId="0" applyFont="1"/>
    <xf numFmtId="167" fontId="1" fillId="0" borderId="3" xfId="0" applyNumberFormat="1" applyFont="1" applyBorder="1"/>
    <xf numFmtId="167" fontId="1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center"/>
    </xf>
    <xf numFmtId="167" fontId="5" fillId="0" borderId="6" xfId="0" applyNumberFormat="1" applyFont="1" applyBorder="1"/>
    <xf numFmtId="43" fontId="5" fillId="0" borderId="0" xfId="0" applyNumberFormat="1" applyFont="1" applyAlignment="1">
      <alignment horizontal="center"/>
    </xf>
    <xf numFmtId="165" fontId="5" fillId="0" borderId="3" xfId="0" quotePrefix="1" applyNumberFormat="1" applyFont="1" applyBorder="1"/>
    <xf numFmtId="166" fontId="5" fillId="0" borderId="3" xfId="0" quotePrefix="1" applyNumberFormat="1" applyFont="1" applyBorder="1"/>
    <xf numFmtId="165" fontId="5" fillId="0" borderId="0" xfId="0" quotePrefix="1" applyNumberFormat="1" applyFont="1"/>
    <xf numFmtId="167" fontId="5" fillId="0" borderId="1" xfId="0" applyNumberFormat="1" applyFont="1" applyBorder="1"/>
    <xf numFmtId="165" fontId="5" fillId="0" borderId="7" xfId="0" quotePrefix="1" applyNumberFormat="1" applyFont="1" applyBorder="1"/>
    <xf numFmtId="165" fontId="5" fillId="0" borderId="1" xfId="0" quotePrefix="1" applyNumberFormat="1" applyFont="1" applyBorder="1"/>
    <xf numFmtId="164" fontId="5" fillId="0" borderId="1" xfId="0" applyNumberFormat="1" applyFont="1" applyBorder="1"/>
    <xf numFmtId="166" fontId="1" fillId="0" borderId="4" xfId="0" applyNumberFormat="1" applyFont="1" applyBorder="1"/>
    <xf numFmtId="37" fontId="1" fillId="0" borderId="0" xfId="0" applyNumberFormat="1" applyFont="1"/>
    <xf numFmtId="40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left" indent="1"/>
    </xf>
    <xf numFmtId="38" fontId="5" fillId="0" borderId="0" xfId="0" applyNumberFormat="1" applyFont="1"/>
    <xf numFmtId="38" fontId="5" fillId="0" borderId="1" xfId="0" applyNumberFormat="1" applyFont="1" applyBorder="1" applyAlignment="1">
      <alignment horizontal="center"/>
    </xf>
    <xf numFmtId="38" fontId="6" fillId="0" borderId="0" xfId="0" applyNumberFormat="1" applyFont="1"/>
    <xf numFmtId="38" fontId="8" fillId="0" borderId="0" xfId="0" quotePrefix="1" applyNumberFormat="1" applyFont="1" applyAlignment="1">
      <alignment horizontal="center"/>
    </xf>
    <xf numFmtId="38" fontId="4" fillId="0" borderId="0" xfId="0" applyNumberFormat="1" applyFont="1"/>
    <xf numFmtId="38" fontId="5" fillId="0" borderId="0" xfId="0" applyNumberFormat="1" applyFont="1" applyAlignment="1">
      <alignment horizontal="center"/>
    </xf>
    <xf numFmtId="38" fontId="1" fillId="0" borderId="0" xfId="0" applyNumberFormat="1" applyFont="1"/>
    <xf numFmtId="38" fontId="1" fillId="0" borderId="0" xfId="0" applyNumberFormat="1" applyFont="1" applyAlignment="1">
      <alignment horizontal="center"/>
    </xf>
    <xf numFmtId="170" fontId="5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0" fontId="5" fillId="0" borderId="6" xfId="0" applyNumberFormat="1" applyFont="1" applyBorder="1" applyAlignment="1">
      <alignment horizontal="center"/>
    </xf>
    <xf numFmtId="40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 wrapText="1"/>
    </xf>
    <xf numFmtId="39" fontId="5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9" fontId="5" fillId="0" borderId="8" xfId="0" applyNumberFormat="1" applyFont="1" applyBorder="1" applyAlignment="1">
      <alignment horizontal="center"/>
    </xf>
    <xf numFmtId="39" fontId="5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39" fontId="5" fillId="0" borderId="7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39" fontId="5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FFFF99"/>
      <color rgb="FF66CCFF"/>
      <color rgb="FFCCFFFF"/>
      <color rgb="FF66FFFF"/>
      <color rgb="FFFFFF61"/>
      <color rgb="FFFFFFCC"/>
      <color rgb="FFFFCCFF"/>
      <color rgb="FFFF99CC"/>
      <color rgb="FF33CCFF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81"/>
  <sheetViews>
    <sheetView view="pageBreakPreview" topLeftCell="A37" zoomScale="70" zoomScaleNormal="70" zoomScaleSheetLayoutView="70" workbookViewId="0">
      <selection activeCell="M53" sqref="M53"/>
    </sheetView>
  </sheetViews>
  <sheetFormatPr defaultColWidth="9.08984375" defaultRowHeight="23" x14ac:dyDescent="0.7"/>
  <cols>
    <col min="1" max="3" width="2.1796875" style="9" customWidth="1"/>
    <col min="4" max="4" width="13.1796875" style="9" customWidth="1"/>
    <col min="5" max="5" width="29.81640625" style="9" customWidth="1"/>
    <col min="6" max="6" width="8.81640625" style="129" customWidth="1"/>
    <col min="7" max="7" width="2" style="9" customWidth="1"/>
    <col min="8" max="8" width="16.81640625" style="9" customWidth="1"/>
    <col min="9" max="9" width="2" style="9" customWidth="1"/>
    <col min="10" max="10" width="16.81640625" style="9" customWidth="1"/>
    <col min="11" max="11" width="2" style="9" customWidth="1"/>
    <col min="12" max="12" width="16.81640625" style="9" customWidth="1"/>
    <col min="13" max="13" width="2" style="9" customWidth="1"/>
    <col min="14" max="14" width="16.81640625" style="9" customWidth="1"/>
    <col min="15" max="15" width="10.08984375" style="9" bestFit="1" customWidth="1"/>
    <col min="16" max="16384" width="9.08984375" style="9"/>
  </cols>
  <sheetData>
    <row r="1" spans="1:18" s="3" customFormat="1" x14ac:dyDescent="0.7">
      <c r="A1" s="2" t="s">
        <v>81</v>
      </c>
      <c r="D1" s="2"/>
      <c r="E1" s="2"/>
      <c r="F1" s="2"/>
      <c r="G1" s="2"/>
      <c r="H1" s="2"/>
      <c r="I1" s="2"/>
      <c r="J1" s="2"/>
      <c r="K1" s="2"/>
      <c r="L1" s="4"/>
      <c r="M1" s="4"/>
      <c r="N1" s="5"/>
    </row>
    <row r="2" spans="1:18" s="3" customFormat="1" x14ac:dyDescent="0.7">
      <c r="A2" s="2" t="s">
        <v>110</v>
      </c>
      <c r="D2" s="2"/>
      <c r="E2" s="2"/>
      <c r="F2" s="2"/>
      <c r="G2" s="2"/>
      <c r="H2" s="88"/>
      <c r="I2" s="2"/>
      <c r="J2" s="6"/>
      <c r="K2" s="2"/>
      <c r="L2" s="4"/>
      <c r="M2" s="4"/>
      <c r="N2" s="5"/>
    </row>
    <row r="3" spans="1:18" s="3" customFormat="1" x14ac:dyDescent="0.7">
      <c r="A3" s="2"/>
      <c r="D3" s="2"/>
      <c r="E3" s="2"/>
      <c r="F3" s="2"/>
      <c r="G3" s="2"/>
      <c r="H3" s="88"/>
      <c r="I3" s="2"/>
      <c r="J3" s="7"/>
      <c r="K3" s="2"/>
      <c r="L3" s="2"/>
      <c r="M3" s="2"/>
      <c r="N3" s="8"/>
    </row>
    <row r="4" spans="1:18" x14ac:dyDescent="0.7">
      <c r="C4" s="10"/>
      <c r="D4" s="10"/>
      <c r="E4" s="10"/>
      <c r="F4" s="127"/>
      <c r="G4" s="10"/>
      <c r="H4" s="138" t="s">
        <v>83</v>
      </c>
      <c r="I4" s="138"/>
      <c r="J4" s="138"/>
      <c r="K4" s="138"/>
      <c r="L4" s="138"/>
      <c r="M4" s="138"/>
      <c r="N4" s="138"/>
      <c r="O4" s="107"/>
    </row>
    <row r="5" spans="1:18" x14ac:dyDescent="0.7">
      <c r="C5" s="10"/>
      <c r="D5" s="10"/>
      <c r="E5" s="11"/>
      <c r="F5" s="127"/>
      <c r="G5" s="7"/>
      <c r="H5" s="139" t="s">
        <v>0</v>
      </c>
      <c r="I5" s="139"/>
      <c r="J5" s="139"/>
      <c r="K5" s="12"/>
      <c r="L5" s="139" t="s">
        <v>1</v>
      </c>
      <c r="M5" s="139"/>
      <c r="N5" s="139"/>
    </row>
    <row r="6" spans="1:18" x14ac:dyDescent="0.7">
      <c r="C6" s="10"/>
      <c r="D6" s="10"/>
      <c r="E6" s="10"/>
      <c r="F6" s="127"/>
      <c r="G6" s="7"/>
      <c r="H6" s="13" t="s">
        <v>100</v>
      </c>
      <c r="I6" s="13"/>
      <c r="J6" s="13" t="s">
        <v>100</v>
      </c>
      <c r="K6" s="13"/>
      <c r="L6" s="13" t="s">
        <v>100</v>
      </c>
      <c r="M6" s="13"/>
      <c r="N6" s="13" t="s">
        <v>100</v>
      </c>
    </row>
    <row r="7" spans="1:18" x14ac:dyDescent="0.7">
      <c r="C7" s="7"/>
      <c r="D7" s="7"/>
      <c r="E7" s="7"/>
      <c r="F7" s="128" t="s">
        <v>2</v>
      </c>
      <c r="G7" s="7"/>
      <c r="H7" s="14" t="s">
        <v>167</v>
      </c>
      <c r="I7" s="10"/>
      <c r="J7" s="14" t="s">
        <v>139</v>
      </c>
      <c r="K7" s="10"/>
      <c r="L7" s="14" t="s">
        <v>167</v>
      </c>
      <c r="M7" s="10"/>
      <c r="N7" s="14" t="s">
        <v>139</v>
      </c>
    </row>
    <row r="8" spans="1:18" x14ac:dyDescent="0.7">
      <c r="A8" s="16" t="s">
        <v>3</v>
      </c>
      <c r="B8" s="16"/>
      <c r="E8" s="17"/>
      <c r="G8" s="17"/>
      <c r="H8" s="18"/>
      <c r="I8" s="17"/>
      <c r="J8" s="18"/>
      <c r="K8" s="17"/>
      <c r="L8" s="18"/>
      <c r="M8" s="18"/>
      <c r="N8" s="18"/>
    </row>
    <row r="9" spans="1:18" x14ac:dyDescent="0.7">
      <c r="A9" s="19" t="s">
        <v>4</v>
      </c>
      <c r="B9" s="7"/>
      <c r="E9" s="7"/>
      <c r="F9" s="127"/>
      <c r="G9" s="7"/>
      <c r="H9" s="10"/>
      <c r="I9" s="7"/>
      <c r="J9" s="10"/>
      <c r="K9" s="7"/>
      <c r="L9" s="10"/>
      <c r="M9" s="10"/>
      <c r="N9" s="10"/>
    </row>
    <row r="10" spans="1:18" x14ac:dyDescent="0.7">
      <c r="A10" s="19" t="s">
        <v>5</v>
      </c>
      <c r="B10" s="7" t="s">
        <v>6</v>
      </c>
      <c r="E10" s="7"/>
      <c r="F10" s="130">
        <v>5</v>
      </c>
      <c r="G10" s="18"/>
      <c r="H10" s="20">
        <v>67537827</v>
      </c>
      <c r="I10" s="85"/>
      <c r="J10" s="20">
        <v>40701617</v>
      </c>
      <c r="K10" s="85"/>
      <c r="L10" s="20">
        <v>17594940</v>
      </c>
      <c r="M10" s="20"/>
      <c r="N10" s="20">
        <v>2264436</v>
      </c>
      <c r="O10" s="92"/>
      <c r="P10" s="92"/>
      <c r="R10" s="92"/>
    </row>
    <row r="11" spans="1:18" x14ac:dyDescent="0.7">
      <c r="A11" s="19" t="s">
        <v>5</v>
      </c>
      <c r="B11" s="7" t="s">
        <v>78</v>
      </c>
      <c r="E11" s="7"/>
      <c r="F11" s="130" t="s">
        <v>177</v>
      </c>
      <c r="G11" s="18"/>
      <c r="H11" s="20">
        <v>54450962</v>
      </c>
      <c r="I11" s="85"/>
      <c r="J11" s="20">
        <v>50927332</v>
      </c>
      <c r="K11" s="85"/>
      <c r="L11" s="20">
        <v>39601045</v>
      </c>
      <c r="M11" s="20"/>
      <c r="N11" s="20">
        <v>38048739</v>
      </c>
      <c r="O11" s="92"/>
      <c r="P11" s="92"/>
      <c r="R11" s="92"/>
    </row>
    <row r="12" spans="1:18" x14ac:dyDescent="0.7">
      <c r="A12" s="19" t="s">
        <v>5</v>
      </c>
      <c r="B12" s="7" t="s">
        <v>71</v>
      </c>
      <c r="E12" s="7"/>
      <c r="F12" s="130">
        <v>7</v>
      </c>
      <c r="G12" s="18"/>
      <c r="H12" s="20">
        <v>65546722</v>
      </c>
      <c r="I12" s="85"/>
      <c r="J12" s="20">
        <v>67489627</v>
      </c>
      <c r="K12" s="85"/>
      <c r="L12" s="20">
        <v>56875443</v>
      </c>
      <c r="M12" s="20"/>
      <c r="N12" s="20">
        <v>59055137</v>
      </c>
      <c r="O12" s="92"/>
      <c r="P12" s="92"/>
      <c r="R12" s="92"/>
    </row>
    <row r="13" spans="1:18" x14ac:dyDescent="0.7">
      <c r="A13" s="19"/>
      <c r="B13" s="7" t="s">
        <v>128</v>
      </c>
      <c r="E13" s="7"/>
      <c r="F13" s="130"/>
      <c r="G13" s="18"/>
      <c r="H13" s="20">
        <v>0</v>
      </c>
      <c r="I13" s="85"/>
      <c r="J13" s="20">
        <v>0</v>
      </c>
      <c r="K13" s="85"/>
      <c r="L13" s="20">
        <v>0</v>
      </c>
      <c r="M13" s="20"/>
      <c r="N13" s="20">
        <v>0</v>
      </c>
      <c r="O13" s="92"/>
      <c r="P13" s="92"/>
      <c r="R13" s="92"/>
    </row>
    <row r="14" spans="1:18" x14ac:dyDescent="0.7">
      <c r="A14" s="19" t="s">
        <v>5</v>
      </c>
      <c r="B14" s="7" t="s">
        <v>82</v>
      </c>
      <c r="E14" s="7"/>
      <c r="F14" s="130">
        <v>8</v>
      </c>
      <c r="G14" s="10"/>
      <c r="H14" s="106">
        <v>37374530</v>
      </c>
      <c r="I14" s="22"/>
      <c r="J14" s="20">
        <v>36846775</v>
      </c>
      <c r="K14" s="22"/>
      <c r="L14" s="20">
        <v>10739924</v>
      </c>
      <c r="M14" s="20"/>
      <c r="N14" s="20">
        <v>10595941</v>
      </c>
      <c r="O14" s="92"/>
      <c r="P14" s="92"/>
      <c r="R14" s="92"/>
    </row>
    <row r="15" spans="1:18" x14ac:dyDescent="0.7">
      <c r="A15" s="19"/>
      <c r="B15" s="7" t="s">
        <v>166</v>
      </c>
      <c r="E15" s="7"/>
      <c r="F15" s="130"/>
      <c r="G15" s="10"/>
      <c r="H15" s="106">
        <v>0</v>
      </c>
      <c r="I15" s="22"/>
      <c r="J15" s="20">
        <v>0</v>
      </c>
      <c r="K15" s="22"/>
      <c r="L15" s="20">
        <v>0</v>
      </c>
      <c r="M15" s="20"/>
      <c r="N15" s="20">
        <v>0</v>
      </c>
      <c r="O15" s="92"/>
      <c r="P15" s="92"/>
      <c r="R15" s="92"/>
    </row>
    <row r="16" spans="1:18" x14ac:dyDescent="0.7">
      <c r="A16" s="7"/>
      <c r="B16" s="19" t="s">
        <v>7</v>
      </c>
      <c r="E16" s="19"/>
      <c r="F16" s="131"/>
      <c r="G16" s="10"/>
      <c r="H16" s="86">
        <f>SUM(H10:H15)</f>
        <v>224910041</v>
      </c>
      <c r="I16" s="22"/>
      <c r="J16" s="86">
        <f>SUM(J10:J15)</f>
        <v>195965351</v>
      </c>
      <c r="K16" s="22"/>
      <c r="L16" s="86">
        <f>SUM(L10:L15)</f>
        <v>124811352</v>
      </c>
      <c r="M16" s="57"/>
      <c r="N16" s="86">
        <f>SUM(N10:N15)</f>
        <v>109964253</v>
      </c>
      <c r="O16" s="92"/>
      <c r="P16" s="92"/>
      <c r="R16" s="92"/>
    </row>
    <row r="17" spans="1:18" x14ac:dyDescent="0.7">
      <c r="A17" s="19" t="s">
        <v>8</v>
      </c>
      <c r="B17" s="19"/>
      <c r="E17" s="19"/>
      <c r="F17" s="127"/>
      <c r="G17" s="10"/>
      <c r="H17" s="23"/>
      <c r="I17" s="22"/>
      <c r="J17" s="20"/>
      <c r="K17" s="22"/>
      <c r="L17" s="23"/>
      <c r="M17" s="23"/>
      <c r="N17" s="23"/>
      <c r="O17" s="92"/>
      <c r="P17" s="92"/>
      <c r="R17" s="92"/>
    </row>
    <row r="18" spans="1:18" x14ac:dyDescent="0.7">
      <c r="A18" s="19"/>
      <c r="B18" s="19" t="s">
        <v>114</v>
      </c>
      <c r="E18" s="19"/>
      <c r="F18" s="9"/>
      <c r="G18" s="10"/>
      <c r="H18" s="23"/>
      <c r="I18" s="22"/>
      <c r="J18" s="20"/>
      <c r="K18" s="22"/>
      <c r="L18" s="23"/>
      <c r="M18" s="23"/>
      <c r="N18" s="23"/>
      <c r="O18" s="92"/>
      <c r="P18" s="92"/>
      <c r="R18" s="92"/>
    </row>
    <row r="19" spans="1:18" x14ac:dyDescent="0.7">
      <c r="A19" s="19"/>
      <c r="B19" s="19"/>
      <c r="C19" s="47" t="s">
        <v>119</v>
      </c>
      <c r="E19" s="19"/>
      <c r="F19" s="132">
        <v>9</v>
      </c>
      <c r="G19" s="10"/>
      <c r="H19" s="23">
        <v>10000000</v>
      </c>
      <c r="I19" s="22"/>
      <c r="J19" s="20">
        <v>10000000</v>
      </c>
      <c r="K19" s="27"/>
      <c r="L19" s="27">
        <v>0</v>
      </c>
      <c r="M19" s="27"/>
      <c r="N19" s="27">
        <v>0</v>
      </c>
      <c r="O19" s="92"/>
      <c r="P19" s="92"/>
      <c r="R19" s="92"/>
    </row>
    <row r="20" spans="1:18" x14ac:dyDescent="0.7">
      <c r="A20" s="19"/>
      <c r="B20" s="19" t="s">
        <v>84</v>
      </c>
      <c r="E20" s="19"/>
      <c r="F20" s="132" t="s">
        <v>178</v>
      </c>
      <c r="G20" s="10"/>
      <c r="H20" s="20">
        <v>24014977</v>
      </c>
      <c r="I20" s="22"/>
      <c r="J20" s="23">
        <v>23867110</v>
      </c>
      <c r="K20" s="22"/>
      <c r="L20" s="20">
        <v>22253439</v>
      </c>
      <c r="M20" s="23"/>
      <c r="N20" s="57">
        <v>22050810</v>
      </c>
      <c r="O20" s="92"/>
      <c r="P20" s="92"/>
      <c r="R20" s="92"/>
    </row>
    <row r="21" spans="1:18" x14ac:dyDescent="0.7">
      <c r="A21" s="19" t="s">
        <v>5</v>
      </c>
      <c r="B21" s="19" t="s">
        <v>140</v>
      </c>
      <c r="E21" s="19"/>
      <c r="F21" s="28">
        <v>11</v>
      </c>
      <c r="G21" s="18"/>
      <c r="H21" s="57">
        <v>0</v>
      </c>
      <c r="I21" s="22"/>
      <c r="J21" s="20">
        <v>0</v>
      </c>
      <c r="K21" s="22"/>
      <c r="L21" s="57">
        <v>94421996</v>
      </c>
      <c r="M21" s="20"/>
      <c r="N21" s="57">
        <v>92537427</v>
      </c>
      <c r="O21" s="92"/>
      <c r="P21" s="92"/>
      <c r="R21" s="92"/>
    </row>
    <row r="22" spans="1:18" x14ac:dyDescent="0.7">
      <c r="A22" s="19"/>
      <c r="B22" s="19" t="s">
        <v>141</v>
      </c>
      <c r="E22" s="19"/>
      <c r="F22" s="28">
        <v>12</v>
      </c>
      <c r="G22" s="18"/>
      <c r="H22" s="57">
        <v>2205180</v>
      </c>
      <c r="I22" s="22"/>
      <c r="J22" s="20">
        <v>2464738</v>
      </c>
      <c r="K22" s="22"/>
      <c r="L22" s="20">
        <v>49846875</v>
      </c>
      <c r="M22" s="20"/>
      <c r="N22" s="57">
        <v>49846875</v>
      </c>
      <c r="O22" s="92"/>
      <c r="P22" s="92"/>
      <c r="R22" s="92"/>
    </row>
    <row r="23" spans="1:18" x14ac:dyDescent="0.7">
      <c r="A23" s="19" t="s">
        <v>5</v>
      </c>
      <c r="B23" s="7" t="s">
        <v>104</v>
      </c>
      <c r="E23" s="7"/>
      <c r="F23" s="132">
        <v>13</v>
      </c>
      <c r="G23" s="18"/>
      <c r="H23" s="57">
        <v>275645348</v>
      </c>
      <c r="I23" s="85"/>
      <c r="J23" s="23">
        <v>272625416</v>
      </c>
      <c r="K23" s="85"/>
      <c r="L23" s="20">
        <v>213160613</v>
      </c>
      <c r="M23" s="20"/>
      <c r="N23" s="57">
        <v>208962314</v>
      </c>
      <c r="O23" s="92"/>
      <c r="P23" s="92"/>
      <c r="R23" s="92"/>
    </row>
    <row r="24" spans="1:18" x14ac:dyDescent="0.7">
      <c r="A24" s="19"/>
      <c r="B24" s="7" t="s">
        <v>72</v>
      </c>
      <c r="E24" s="7"/>
      <c r="F24" s="28">
        <v>14</v>
      </c>
      <c r="G24" s="18"/>
      <c r="H24" s="57">
        <v>692309</v>
      </c>
      <c r="I24" s="85"/>
      <c r="J24" s="23">
        <v>444856</v>
      </c>
      <c r="K24" s="85"/>
      <c r="L24" s="20">
        <v>5937673</v>
      </c>
      <c r="M24" s="20"/>
      <c r="N24" s="57">
        <v>8312901</v>
      </c>
      <c r="O24" s="92"/>
      <c r="P24" s="92"/>
      <c r="R24" s="92"/>
    </row>
    <row r="25" spans="1:18" x14ac:dyDescent="0.7">
      <c r="A25" s="19" t="s">
        <v>5</v>
      </c>
      <c r="B25" s="7" t="s">
        <v>120</v>
      </c>
      <c r="E25" s="7"/>
      <c r="F25" s="132">
        <v>15</v>
      </c>
      <c r="G25" s="18"/>
      <c r="H25" s="20">
        <v>340608</v>
      </c>
      <c r="I25" s="85"/>
      <c r="J25" s="23">
        <v>508916</v>
      </c>
      <c r="K25" s="85"/>
      <c r="L25" s="20">
        <v>340607</v>
      </c>
      <c r="M25" s="20"/>
      <c r="N25" s="57">
        <v>508915</v>
      </c>
      <c r="O25" s="92"/>
      <c r="P25" s="92"/>
      <c r="R25" s="92"/>
    </row>
    <row r="26" spans="1:18" x14ac:dyDescent="0.7">
      <c r="A26" s="19"/>
      <c r="B26" s="7" t="s">
        <v>130</v>
      </c>
      <c r="E26" s="7"/>
      <c r="F26" s="132">
        <v>26</v>
      </c>
      <c r="G26" s="18"/>
      <c r="H26" s="20">
        <v>129830</v>
      </c>
      <c r="I26" s="85"/>
      <c r="J26" s="23">
        <v>227243</v>
      </c>
      <c r="K26" s="85"/>
      <c r="L26" s="20">
        <v>0</v>
      </c>
      <c r="M26" s="20"/>
      <c r="N26" s="57">
        <v>0</v>
      </c>
      <c r="O26" s="92"/>
      <c r="P26" s="92"/>
      <c r="R26" s="92"/>
    </row>
    <row r="27" spans="1:18" x14ac:dyDescent="0.7">
      <c r="A27" s="19" t="s">
        <v>5</v>
      </c>
      <c r="B27" s="7" t="s">
        <v>9</v>
      </c>
      <c r="E27" s="7"/>
      <c r="F27" s="28"/>
      <c r="G27" s="18"/>
      <c r="H27" s="106">
        <v>269162</v>
      </c>
      <c r="I27" s="85"/>
      <c r="J27" s="23">
        <v>314616</v>
      </c>
      <c r="K27" s="85"/>
      <c r="L27" s="20">
        <v>269162</v>
      </c>
      <c r="N27" s="57">
        <v>268942</v>
      </c>
      <c r="O27" s="92"/>
      <c r="P27" s="92"/>
      <c r="R27" s="92"/>
    </row>
    <row r="28" spans="1:18" x14ac:dyDescent="0.7">
      <c r="A28" s="19"/>
      <c r="B28" s="19" t="s">
        <v>10</v>
      </c>
      <c r="E28" s="19"/>
      <c r="F28" s="127"/>
      <c r="G28" s="7"/>
      <c r="H28" s="86">
        <f>SUM(H19:H27)</f>
        <v>313297414</v>
      </c>
      <c r="I28" s="22"/>
      <c r="J28" s="86">
        <f>SUM(J19:J27)</f>
        <v>310452895</v>
      </c>
      <c r="K28" s="22"/>
      <c r="L28" s="86">
        <f>SUM(L19:L27)</f>
        <v>386230365</v>
      </c>
      <c r="M28" s="57"/>
      <c r="N28" s="86">
        <f>SUM(N19:N27)</f>
        <v>382488184</v>
      </c>
      <c r="O28" s="92"/>
      <c r="P28" s="92"/>
      <c r="R28" s="92"/>
    </row>
    <row r="29" spans="1:18" s="3" customFormat="1" ht="23.5" thickBot="1" x14ac:dyDescent="0.75">
      <c r="A29" s="24" t="s">
        <v>11</v>
      </c>
      <c r="B29" s="2"/>
      <c r="E29" s="2"/>
      <c r="F29" s="133"/>
      <c r="G29" s="2"/>
      <c r="H29" s="108">
        <f>+H16+H28</f>
        <v>538207455</v>
      </c>
      <c r="I29" s="25"/>
      <c r="J29" s="108">
        <f>+J16+J28</f>
        <v>506418246</v>
      </c>
      <c r="K29" s="25"/>
      <c r="L29" s="108">
        <f>+L16+L28</f>
        <v>511041717</v>
      </c>
      <c r="M29" s="109"/>
      <c r="N29" s="108">
        <f>+N16+N28</f>
        <v>492452437</v>
      </c>
      <c r="O29" s="92"/>
      <c r="P29" s="92"/>
      <c r="R29" s="92"/>
    </row>
    <row r="30" spans="1:18" s="3" customFormat="1" ht="23.5" thickTop="1" x14ac:dyDescent="0.7">
      <c r="A30" s="24"/>
      <c r="B30" s="2"/>
      <c r="E30" s="2"/>
      <c r="F30" s="133"/>
      <c r="G30" s="2"/>
      <c r="H30" s="109"/>
      <c r="I30" s="25"/>
      <c r="J30" s="109"/>
      <c r="K30" s="25"/>
      <c r="L30" s="109"/>
      <c r="M30" s="109"/>
      <c r="N30" s="109"/>
      <c r="O30" s="92"/>
      <c r="P30" s="92"/>
      <c r="R30" s="92"/>
    </row>
    <row r="31" spans="1:18" s="3" customFormat="1" x14ac:dyDescent="0.7">
      <c r="A31" s="2" t="s">
        <v>81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5"/>
      <c r="O31" s="92"/>
      <c r="P31" s="92"/>
      <c r="R31" s="92"/>
    </row>
    <row r="32" spans="1:18" s="3" customFormat="1" x14ac:dyDescent="0.7">
      <c r="A32" s="2" t="s">
        <v>111</v>
      </c>
      <c r="D32" s="2"/>
      <c r="E32" s="2"/>
      <c r="F32" s="2"/>
      <c r="G32" s="2"/>
      <c r="H32" s="7"/>
      <c r="I32" s="2"/>
      <c r="J32" s="7"/>
      <c r="K32" s="2"/>
      <c r="L32" s="2"/>
      <c r="M32" s="2"/>
      <c r="N32" s="5"/>
      <c r="O32" s="92"/>
      <c r="P32" s="92"/>
      <c r="R32" s="92"/>
    </row>
    <row r="33" spans="1:18" s="3" customFormat="1" ht="21" customHeight="1" x14ac:dyDescent="0.7">
      <c r="A33" s="2"/>
      <c r="D33" s="2"/>
      <c r="E33" s="2"/>
      <c r="F33" s="2"/>
      <c r="G33" s="2"/>
      <c r="H33" s="7"/>
      <c r="I33" s="2"/>
      <c r="J33" s="7"/>
      <c r="K33" s="2"/>
      <c r="L33" s="2"/>
      <c r="M33" s="2"/>
      <c r="N33" s="7"/>
      <c r="O33" s="92"/>
      <c r="P33" s="92"/>
      <c r="R33" s="92"/>
    </row>
    <row r="34" spans="1:18" s="3" customFormat="1" x14ac:dyDescent="0.7">
      <c r="A34" s="2"/>
      <c r="D34" s="2"/>
      <c r="E34" s="2"/>
      <c r="F34" s="127"/>
      <c r="G34" s="10"/>
      <c r="H34" s="138" t="s">
        <v>83</v>
      </c>
      <c r="I34" s="138"/>
      <c r="J34" s="138"/>
      <c r="K34" s="138"/>
      <c r="L34" s="138"/>
      <c r="M34" s="138"/>
      <c r="N34" s="138"/>
      <c r="O34" s="92"/>
      <c r="P34" s="92"/>
      <c r="R34" s="92"/>
    </row>
    <row r="35" spans="1:18" s="3" customFormat="1" x14ac:dyDescent="0.7">
      <c r="A35" s="2"/>
      <c r="D35" s="2"/>
      <c r="E35" s="2"/>
      <c r="F35" s="127"/>
      <c r="G35" s="7"/>
      <c r="H35" s="139" t="s">
        <v>0</v>
      </c>
      <c r="I35" s="139"/>
      <c r="J35" s="139"/>
      <c r="K35" s="12"/>
      <c r="L35" s="139" t="s">
        <v>1</v>
      </c>
      <c r="M35" s="139"/>
      <c r="N35" s="139"/>
      <c r="O35" s="92"/>
      <c r="P35" s="92"/>
      <c r="R35" s="92"/>
    </row>
    <row r="36" spans="1:18" x14ac:dyDescent="0.7">
      <c r="C36" s="10"/>
      <c r="D36" s="10"/>
      <c r="E36" s="10"/>
      <c r="F36" s="127"/>
      <c r="G36" s="7"/>
      <c r="H36" s="13" t="s">
        <v>100</v>
      </c>
      <c r="I36" s="13"/>
      <c r="J36" s="13" t="s">
        <v>100</v>
      </c>
      <c r="K36" s="13"/>
      <c r="L36" s="13" t="s">
        <v>100</v>
      </c>
      <c r="M36" s="13"/>
      <c r="N36" s="13" t="s">
        <v>100</v>
      </c>
      <c r="O36" s="92"/>
      <c r="P36" s="92"/>
      <c r="R36" s="92"/>
    </row>
    <row r="37" spans="1:18" x14ac:dyDescent="0.7">
      <c r="C37" s="7"/>
      <c r="D37" s="7"/>
      <c r="E37" s="7"/>
      <c r="F37" s="128" t="s">
        <v>2</v>
      </c>
      <c r="G37" s="7"/>
      <c r="H37" s="1" t="str">
        <f>H7</f>
        <v>ธันวาคม 2568</v>
      </c>
      <c r="I37" s="10"/>
      <c r="J37" s="1" t="str">
        <f>J7</f>
        <v>ธันวาคม 2567</v>
      </c>
      <c r="K37" s="10"/>
      <c r="L37" s="1" t="str">
        <f>L7</f>
        <v>ธันวาคม 2568</v>
      </c>
      <c r="M37" s="10"/>
      <c r="N37" s="1" t="str">
        <f>N7</f>
        <v>ธันวาคม 2567</v>
      </c>
      <c r="O37" s="92"/>
      <c r="P37" s="92"/>
      <c r="R37" s="92"/>
    </row>
    <row r="38" spans="1:18" s="3" customFormat="1" x14ac:dyDescent="0.7">
      <c r="A38" s="16" t="s">
        <v>105</v>
      </c>
      <c r="D38" s="16"/>
      <c r="E38" s="16"/>
      <c r="F38" s="134"/>
      <c r="G38" s="8"/>
      <c r="H38" s="110"/>
      <c r="I38" s="111"/>
      <c r="J38" s="20"/>
      <c r="K38" s="111"/>
      <c r="L38" s="110"/>
      <c r="M38" s="110"/>
      <c r="N38" s="110"/>
      <c r="O38" s="92"/>
      <c r="P38" s="92"/>
      <c r="R38" s="92"/>
    </row>
    <row r="39" spans="1:18" x14ac:dyDescent="0.7">
      <c r="A39" s="19" t="s">
        <v>12</v>
      </c>
      <c r="D39" s="7"/>
      <c r="E39" s="7"/>
      <c r="F39" s="127"/>
      <c r="G39" s="10"/>
      <c r="H39" s="7"/>
      <c r="I39" s="7"/>
      <c r="J39" s="20"/>
      <c r="K39" s="7"/>
      <c r="L39" s="20"/>
      <c r="M39" s="20"/>
      <c r="N39" s="7"/>
      <c r="O39" s="92"/>
      <c r="P39" s="92"/>
      <c r="R39" s="92"/>
    </row>
    <row r="40" spans="1:18" x14ac:dyDescent="0.7">
      <c r="B40" s="19" t="s">
        <v>67</v>
      </c>
      <c r="C40" s="10"/>
      <c r="E40" s="7"/>
      <c r="F40" s="28">
        <v>16</v>
      </c>
      <c r="G40" s="18"/>
      <c r="H40" s="20">
        <v>24548109</v>
      </c>
      <c r="I40" s="112"/>
      <c r="J40" s="23">
        <v>15984742</v>
      </c>
      <c r="K40" s="112"/>
      <c r="L40" s="20">
        <v>24548109</v>
      </c>
      <c r="M40" s="20"/>
      <c r="N40" s="20">
        <v>15590204</v>
      </c>
      <c r="O40" s="92"/>
      <c r="P40" s="92"/>
      <c r="R40" s="92"/>
    </row>
    <row r="41" spans="1:18" x14ac:dyDescent="0.7">
      <c r="B41" s="19" t="s">
        <v>79</v>
      </c>
      <c r="C41" s="7"/>
      <c r="E41" s="7"/>
      <c r="F41" s="132" t="s">
        <v>179</v>
      </c>
      <c r="G41" s="17"/>
      <c r="H41" s="20">
        <v>14411175</v>
      </c>
      <c r="I41" s="23"/>
      <c r="J41" s="23">
        <v>19909826</v>
      </c>
      <c r="K41" s="23"/>
      <c r="L41" s="20">
        <v>9808205</v>
      </c>
      <c r="M41" s="20"/>
      <c r="N41" s="20">
        <v>20811702</v>
      </c>
      <c r="O41" s="92"/>
      <c r="P41" s="92"/>
      <c r="R41" s="92"/>
    </row>
    <row r="42" spans="1:18" x14ac:dyDescent="0.7">
      <c r="B42" s="19" t="s">
        <v>112</v>
      </c>
      <c r="C42" s="7"/>
      <c r="E42" s="7"/>
      <c r="F42" s="132"/>
      <c r="G42" s="17"/>
      <c r="H42" s="20">
        <v>1039890</v>
      </c>
      <c r="I42" s="23"/>
      <c r="J42" s="57">
        <v>161814</v>
      </c>
      <c r="K42" s="23"/>
      <c r="L42" s="20">
        <v>1039890</v>
      </c>
      <c r="M42" s="20"/>
      <c r="N42" s="20">
        <v>119790</v>
      </c>
      <c r="O42" s="92"/>
      <c r="P42" s="92"/>
      <c r="R42" s="92"/>
    </row>
    <row r="43" spans="1:18" x14ac:dyDescent="0.7">
      <c r="B43" s="19" t="s">
        <v>145</v>
      </c>
      <c r="C43" s="7"/>
      <c r="E43" s="7"/>
      <c r="F43" s="132">
        <v>18</v>
      </c>
      <c r="G43" s="18"/>
      <c r="H43" s="20">
        <v>237389</v>
      </c>
      <c r="I43" s="23"/>
      <c r="J43" s="23">
        <v>247696</v>
      </c>
      <c r="K43" s="23"/>
      <c r="L43" s="20">
        <v>2858044</v>
      </c>
      <c r="M43" s="20"/>
      <c r="N43" s="20">
        <v>2745110</v>
      </c>
      <c r="O43" s="92"/>
      <c r="P43" s="92"/>
      <c r="R43" s="92"/>
    </row>
    <row r="44" spans="1:18" x14ac:dyDescent="0.7">
      <c r="B44" s="19" t="s">
        <v>147</v>
      </c>
      <c r="C44" s="7"/>
      <c r="E44" s="7"/>
      <c r="F44" s="132">
        <v>4</v>
      </c>
      <c r="G44" s="17"/>
      <c r="H44" s="20">
        <v>0</v>
      </c>
      <c r="I44" s="23"/>
      <c r="J44" s="20">
        <v>0</v>
      </c>
      <c r="K44" s="23"/>
      <c r="L44" s="20">
        <v>0</v>
      </c>
      <c r="M44" s="20"/>
      <c r="N44" s="20">
        <v>0</v>
      </c>
      <c r="O44" s="92"/>
      <c r="P44" s="92"/>
      <c r="R44" s="92"/>
    </row>
    <row r="45" spans="1:18" x14ac:dyDescent="0.7">
      <c r="B45" s="19" t="s">
        <v>115</v>
      </c>
      <c r="C45" s="7"/>
      <c r="E45" s="7"/>
      <c r="F45" s="132"/>
      <c r="G45" s="18"/>
      <c r="H45" s="20">
        <v>774880</v>
      </c>
      <c r="I45" s="23"/>
      <c r="J45" s="23">
        <v>520760</v>
      </c>
      <c r="K45" s="23"/>
      <c r="L45" s="20">
        <v>0</v>
      </c>
      <c r="M45" s="20"/>
      <c r="N45" s="20">
        <v>0</v>
      </c>
      <c r="O45" s="92"/>
      <c r="P45" s="92"/>
      <c r="R45" s="92"/>
    </row>
    <row r="46" spans="1:18" x14ac:dyDescent="0.7">
      <c r="B46" s="19" t="s">
        <v>149</v>
      </c>
      <c r="C46" s="7"/>
      <c r="E46" s="7"/>
      <c r="F46" s="132">
        <v>19</v>
      </c>
      <c r="G46" s="17"/>
      <c r="H46" s="106">
        <v>1853561</v>
      </c>
      <c r="I46" s="23"/>
      <c r="J46" s="57">
        <v>2046079</v>
      </c>
      <c r="K46" s="23"/>
      <c r="L46" s="20">
        <v>1853561</v>
      </c>
      <c r="M46" s="20"/>
      <c r="N46" s="20">
        <v>1890144</v>
      </c>
      <c r="O46" s="92"/>
      <c r="P46" s="92"/>
      <c r="R46" s="92"/>
    </row>
    <row r="47" spans="1:18" x14ac:dyDescent="0.7">
      <c r="B47" s="19" t="s">
        <v>116</v>
      </c>
      <c r="C47" s="7"/>
      <c r="E47" s="7"/>
      <c r="F47" s="132"/>
      <c r="G47" s="17"/>
      <c r="H47" s="106">
        <v>6000</v>
      </c>
      <c r="I47" s="23"/>
      <c r="J47" s="57">
        <v>4000</v>
      </c>
      <c r="K47" s="23"/>
      <c r="L47" s="20">
        <v>0</v>
      </c>
      <c r="M47" s="20"/>
      <c r="N47" s="20">
        <v>0</v>
      </c>
      <c r="O47" s="92"/>
      <c r="P47" s="92"/>
      <c r="R47" s="92"/>
    </row>
    <row r="48" spans="1:18" x14ac:dyDescent="0.7">
      <c r="B48" s="19" t="s">
        <v>14</v>
      </c>
      <c r="E48" s="19"/>
      <c r="F48" s="132"/>
      <c r="G48" s="17"/>
      <c r="H48" s="86">
        <f>SUM(H40:H47)</f>
        <v>42871004</v>
      </c>
      <c r="I48" s="23"/>
      <c r="J48" s="86">
        <f>SUM(J40:J47)</f>
        <v>38874917</v>
      </c>
      <c r="K48" s="23"/>
      <c r="L48" s="86">
        <f>SUM(L40:L47)</f>
        <v>40107809</v>
      </c>
      <c r="M48" s="57"/>
      <c r="N48" s="86">
        <f>SUM(N40:N47)</f>
        <v>41156950</v>
      </c>
      <c r="O48" s="92"/>
      <c r="P48" s="92"/>
      <c r="R48" s="92"/>
    </row>
    <row r="49" spans="1:18" x14ac:dyDescent="0.7">
      <c r="A49" s="19" t="s">
        <v>15</v>
      </c>
      <c r="C49" s="19"/>
      <c r="E49" s="19"/>
      <c r="F49" s="132"/>
      <c r="G49" s="17"/>
      <c r="H49" s="23"/>
      <c r="I49" s="23"/>
      <c r="J49" s="20"/>
      <c r="K49" s="23"/>
      <c r="L49" s="23"/>
      <c r="M49" s="23"/>
      <c r="N49" s="23"/>
      <c r="O49" s="92"/>
      <c r="P49" s="92"/>
      <c r="R49" s="92"/>
    </row>
    <row r="50" spans="1:18" x14ac:dyDescent="0.7">
      <c r="A50" s="19"/>
      <c r="B50" s="19" t="s">
        <v>146</v>
      </c>
      <c r="C50" s="19"/>
      <c r="E50" s="19"/>
      <c r="F50" s="132">
        <v>18</v>
      </c>
      <c r="G50" s="17"/>
      <c r="H50" s="20">
        <v>485114</v>
      </c>
      <c r="I50" s="23"/>
      <c r="J50" s="57">
        <v>237553</v>
      </c>
      <c r="K50" s="23"/>
      <c r="L50" s="20">
        <v>3235090</v>
      </c>
      <c r="M50" s="27"/>
      <c r="N50" s="20">
        <v>5608184</v>
      </c>
      <c r="O50" s="92"/>
      <c r="P50" s="92"/>
      <c r="R50" s="92"/>
    </row>
    <row r="51" spans="1:18" x14ac:dyDescent="0.7">
      <c r="B51" s="7" t="s">
        <v>55</v>
      </c>
      <c r="C51" s="19"/>
      <c r="E51" s="19"/>
      <c r="F51" s="28">
        <v>19</v>
      </c>
      <c r="G51" s="28"/>
      <c r="H51" s="20">
        <v>23591626</v>
      </c>
      <c r="I51" s="113"/>
      <c r="J51" s="57">
        <v>22053119</v>
      </c>
      <c r="K51" s="113"/>
      <c r="L51" s="20">
        <v>17475326</v>
      </c>
      <c r="M51" s="27"/>
      <c r="N51" s="20">
        <v>16770662</v>
      </c>
      <c r="O51" s="92"/>
      <c r="P51" s="92"/>
      <c r="R51" s="92"/>
    </row>
    <row r="52" spans="1:18" s="10" customFormat="1" x14ac:dyDescent="0.7">
      <c r="B52" s="7" t="s">
        <v>54</v>
      </c>
      <c r="C52" s="19"/>
      <c r="E52" s="19"/>
      <c r="F52" s="132">
        <v>26</v>
      </c>
      <c r="G52" s="28"/>
      <c r="H52" s="20">
        <v>13450932</v>
      </c>
      <c r="I52" s="113"/>
      <c r="J52" s="57">
        <v>20230481</v>
      </c>
      <c r="K52" s="113"/>
      <c r="L52" s="20">
        <v>12059772</v>
      </c>
      <c r="M52" s="20"/>
      <c r="N52" s="20">
        <v>18497966</v>
      </c>
      <c r="O52" s="92"/>
      <c r="P52" s="92"/>
      <c r="R52" s="92"/>
    </row>
    <row r="53" spans="1:18" x14ac:dyDescent="0.7">
      <c r="B53" s="19" t="s">
        <v>16</v>
      </c>
      <c r="E53" s="19"/>
      <c r="F53" s="132"/>
      <c r="G53" s="17"/>
      <c r="H53" s="86">
        <f>SUM(H50:H52)</f>
        <v>37527672</v>
      </c>
      <c r="I53" s="23"/>
      <c r="J53" s="86">
        <f>SUM(J50:J52)</f>
        <v>42521153</v>
      </c>
      <c r="K53" s="23"/>
      <c r="L53" s="86">
        <f>SUM(L50:L52)</f>
        <v>32770188</v>
      </c>
      <c r="M53" s="57"/>
      <c r="N53" s="86">
        <f>SUM(N50:N52)</f>
        <v>40876812</v>
      </c>
      <c r="O53" s="92"/>
      <c r="P53" s="92"/>
      <c r="R53" s="92"/>
    </row>
    <row r="54" spans="1:18" x14ac:dyDescent="0.7">
      <c r="A54" s="7" t="s">
        <v>17</v>
      </c>
      <c r="B54" s="7"/>
      <c r="E54" s="19"/>
      <c r="F54" s="127"/>
      <c r="G54" s="7"/>
      <c r="H54" s="114">
        <f>+H53+H48</f>
        <v>80398676</v>
      </c>
      <c r="I54" s="23"/>
      <c r="J54" s="114">
        <f>+J53+J48</f>
        <v>81396070</v>
      </c>
      <c r="K54" s="23"/>
      <c r="L54" s="114">
        <f>+L53+L48</f>
        <v>72877997</v>
      </c>
      <c r="M54" s="20"/>
      <c r="N54" s="114">
        <f>+N53+N48</f>
        <v>82033762</v>
      </c>
      <c r="O54" s="92"/>
      <c r="P54" s="92"/>
      <c r="R54" s="92"/>
    </row>
    <row r="55" spans="1:18" x14ac:dyDescent="0.7">
      <c r="A55" s="24" t="s">
        <v>18</v>
      </c>
      <c r="B55" s="17"/>
      <c r="C55" s="17"/>
      <c r="E55" s="17"/>
      <c r="F55" s="132"/>
      <c r="G55" s="17"/>
      <c r="H55" s="50"/>
      <c r="I55" s="10"/>
      <c r="J55" s="13"/>
      <c r="K55" s="10"/>
      <c r="L55" s="26"/>
      <c r="M55" s="10"/>
      <c r="N55" s="13"/>
      <c r="O55" s="92"/>
      <c r="P55" s="92"/>
      <c r="R55" s="92"/>
    </row>
    <row r="56" spans="1:18" x14ac:dyDescent="0.7">
      <c r="A56" s="19" t="s">
        <v>13</v>
      </c>
      <c r="B56" s="7" t="s">
        <v>19</v>
      </c>
      <c r="C56" s="7"/>
      <c r="E56" s="17"/>
      <c r="F56" s="132"/>
      <c r="G56" s="17"/>
      <c r="H56" s="26"/>
      <c r="I56" s="10"/>
      <c r="J56" s="115"/>
      <c r="K56" s="10"/>
      <c r="L56" s="26"/>
      <c r="M56" s="10"/>
      <c r="N56" s="13"/>
      <c r="O56" s="92"/>
      <c r="P56" s="92"/>
      <c r="R56" s="92"/>
    </row>
    <row r="57" spans="1:18" x14ac:dyDescent="0.7">
      <c r="A57" s="19"/>
      <c r="B57" s="7"/>
      <c r="C57" s="7" t="s">
        <v>20</v>
      </c>
      <c r="E57" s="17"/>
      <c r="F57" s="132"/>
      <c r="G57" s="17"/>
      <c r="H57" s="26"/>
      <c r="I57" s="10"/>
      <c r="J57" s="13"/>
      <c r="K57" s="10"/>
      <c r="L57" s="26"/>
      <c r="M57" s="10"/>
      <c r="N57" s="13"/>
      <c r="O57" s="92"/>
      <c r="P57" s="92"/>
      <c r="R57" s="92"/>
    </row>
    <row r="58" spans="1:18" ht="23.5" thickBot="1" x14ac:dyDescent="0.75">
      <c r="A58" s="19"/>
      <c r="B58" s="7"/>
      <c r="C58" s="7"/>
      <c r="D58" s="19" t="s">
        <v>85</v>
      </c>
      <c r="E58" s="17"/>
      <c r="F58" s="135">
        <v>20</v>
      </c>
      <c r="G58" s="17"/>
      <c r="H58" s="116">
        <v>100000000</v>
      </c>
      <c r="I58" s="10"/>
      <c r="J58" s="116">
        <v>100000000</v>
      </c>
      <c r="K58" s="10"/>
      <c r="L58" s="117">
        <v>100000000</v>
      </c>
      <c r="M58" s="10"/>
      <c r="N58" s="117">
        <v>100000000</v>
      </c>
      <c r="O58" s="92"/>
      <c r="P58" s="92"/>
      <c r="R58" s="92"/>
    </row>
    <row r="59" spans="1:18" ht="23.5" thickTop="1" x14ac:dyDescent="0.7">
      <c r="A59" s="19"/>
      <c r="C59" s="7" t="s">
        <v>21</v>
      </c>
      <c r="F59" s="127"/>
      <c r="G59" s="10"/>
      <c r="H59" s="20"/>
      <c r="I59" s="29"/>
      <c r="J59" s="20"/>
      <c r="K59" s="29"/>
      <c r="L59" s="11"/>
      <c r="M59" s="29"/>
      <c r="N59" s="11"/>
      <c r="O59" s="92"/>
      <c r="P59" s="92"/>
      <c r="R59" s="92"/>
    </row>
    <row r="60" spans="1:18" x14ac:dyDescent="0.7">
      <c r="A60" s="19"/>
      <c r="B60" s="7"/>
      <c r="C60" s="7"/>
      <c r="D60" s="19" t="s">
        <v>85</v>
      </c>
      <c r="F60" s="132"/>
      <c r="G60" s="18"/>
      <c r="H60" s="118">
        <v>100000000</v>
      </c>
      <c r="I60" s="29"/>
      <c r="J60" s="118">
        <v>100000000</v>
      </c>
      <c r="K60" s="29"/>
      <c r="L60" s="118">
        <v>100000000</v>
      </c>
      <c r="M60" s="57"/>
      <c r="N60" s="118">
        <v>100000000</v>
      </c>
      <c r="O60" s="92"/>
      <c r="P60" s="92"/>
      <c r="R60" s="92"/>
    </row>
    <row r="61" spans="1:18" x14ac:dyDescent="0.7">
      <c r="A61" s="19" t="s">
        <v>5</v>
      </c>
      <c r="B61" s="7" t="s">
        <v>137</v>
      </c>
      <c r="C61" s="7"/>
      <c r="F61" s="127"/>
      <c r="G61" s="10"/>
      <c r="H61" s="20"/>
      <c r="I61" s="29"/>
      <c r="J61" s="20"/>
      <c r="K61" s="29"/>
      <c r="L61" s="20"/>
      <c r="M61" s="20"/>
      <c r="N61" s="20"/>
      <c r="O61" s="92"/>
      <c r="P61" s="92"/>
      <c r="R61" s="92"/>
    </row>
    <row r="62" spans="1:18" x14ac:dyDescent="0.7">
      <c r="A62" s="19" t="s">
        <v>13</v>
      </c>
      <c r="B62" s="7"/>
      <c r="C62" s="7" t="s">
        <v>23</v>
      </c>
      <c r="F62" s="135">
        <v>21</v>
      </c>
      <c r="G62" s="18"/>
      <c r="H62" s="118">
        <v>10000000</v>
      </c>
      <c r="I62" s="29"/>
      <c r="J62" s="118">
        <v>10000000</v>
      </c>
      <c r="K62" s="29"/>
      <c r="L62" s="118">
        <v>10000000</v>
      </c>
      <c r="M62" s="57"/>
      <c r="N62" s="118">
        <v>10000000</v>
      </c>
      <c r="O62" s="92"/>
      <c r="P62" s="92"/>
      <c r="R62" s="92"/>
    </row>
    <row r="63" spans="1:18" x14ac:dyDescent="0.7">
      <c r="A63" s="19" t="s">
        <v>13</v>
      </c>
      <c r="B63" s="7"/>
      <c r="C63" s="7" t="s">
        <v>24</v>
      </c>
      <c r="F63" s="28"/>
      <c r="G63" s="18"/>
      <c r="H63" s="57">
        <f>งบแสดงการเปลี่ยนแปลงรวม!K28</f>
        <v>222832526</v>
      </c>
      <c r="I63" s="118"/>
      <c r="J63" s="118">
        <v>191468726</v>
      </c>
      <c r="K63" s="118"/>
      <c r="L63" s="118">
        <f>งบแสดงการเปลี่ยนแปลง!K23</f>
        <v>214680455</v>
      </c>
      <c r="M63" s="118"/>
      <c r="N63" s="118">
        <v>186438959</v>
      </c>
      <c r="O63" s="92"/>
      <c r="P63" s="92"/>
      <c r="R63" s="92"/>
    </row>
    <row r="64" spans="1:18" x14ac:dyDescent="0.7">
      <c r="A64" s="19"/>
      <c r="B64" s="10" t="s">
        <v>25</v>
      </c>
      <c r="C64" s="19"/>
      <c r="F64" s="135">
        <v>22</v>
      </c>
      <c r="G64" s="18"/>
      <c r="H64" s="119">
        <f>งบแสดงการเปลี่ยนแปลงรวม!S28</f>
        <v>116038122</v>
      </c>
      <c r="I64" s="29"/>
      <c r="J64" s="120">
        <v>116577834</v>
      </c>
      <c r="K64" s="29"/>
      <c r="L64" s="121">
        <f>งบแสดงการเปลี่ยนแปลง!S23</f>
        <v>113483265</v>
      </c>
      <c r="M64" s="20"/>
      <c r="N64" s="120">
        <v>113979716</v>
      </c>
      <c r="O64" s="92"/>
      <c r="P64" s="92"/>
      <c r="R64" s="92"/>
    </row>
    <row r="65" spans="1:18" x14ac:dyDescent="0.7">
      <c r="A65" s="7"/>
      <c r="B65" s="19" t="s">
        <v>26</v>
      </c>
      <c r="C65" s="19"/>
      <c r="F65" s="127"/>
      <c r="G65" s="10"/>
      <c r="H65" s="20">
        <f>SUM(H60:H64)</f>
        <v>448870648</v>
      </c>
      <c r="I65" s="29"/>
      <c r="J65" s="20">
        <f>SUM(J60:J64)</f>
        <v>418046560</v>
      </c>
      <c r="K65" s="29"/>
      <c r="L65" s="20">
        <f>SUM(L60:L64)</f>
        <v>438163720</v>
      </c>
      <c r="M65" s="20"/>
      <c r="N65" s="20">
        <f>SUM(N60:N64)</f>
        <v>410418675</v>
      </c>
      <c r="O65" s="92"/>
      <c r="P65" s="92"/>
      <c r="R65" s="92"/>
    </row>
    <row r="66" spans="1:18" x14ac:dyDescent="0.7">
      <c r="A66" s="19" t="s">
        <v>5</v>
      </c>
      <c r="B66" s="19" t="s">
        <v>27</v>
      </c>
      <c r="C66" s="19"/>
      <c r="F66" s="127"/>
      <c r="G66" s="10"/>
      <c r="H66" s="119">
        <f>งบแสดงการเปลี่ยนแปลงรวม!U28</f>
        <v>8938131</v>
      </c>
      <c r="I66" s="29"/>
      <c r="J66" s="119">
        <v>6975616</v>
      </c>
      <c r="K66" s="29"/>
      <c r="L66" s="122">
        <v>0</v>
      </c>
      <c r="M66" s="20"/>
      <c r="N66" s="122">
        <v>0</v>
      </c>
      <c r="O66" s="92"/>
      <c r="P66" s="92"/>
      <c r="R66" s="92"/>
    </row>
    <row r="67" spans="1:18" x14ac:dyDescent="0.7">
      <c r="A67" s="7"/>
      <c r="B67" s="19" t="s">
        <v>28</v>
      </c>
      <c r="C67" s="19"/>
      <c r="F67" s="127"/>
      <c r="G67" s="10"/>
      <c r="H67" s="20">
        <f>SUM(H65:H66)</f>
        <v>457808779</v>
      </c>
      <c r="I67" s="29"/>
      <c r="J67" s="20">
        <f>SUM(J65:J66)</f>
        <v>425022176</v>
      </c>
      <c r="K67" s="29"/>
      <c r="L67" s="20">
        <f>SUM(L65:L66)</f>
        <v>438163720</v>
      </c>
      <c r="M67" s="20"/>
      <c r="N67" s="20">
        <f>SUM(N65:N66)</f>
        <v>410418675</v>
      </c>
      <c r="O67" s="92"/>
      <c r="P67" s="92"/>
      <c r="R67" s="92"/>
    </row>
    <row r="68" spans="1:18" s="3" customFormat="1" ht="23.5" thickBot="1" x14ac:dyDescent="0.75">
      <c r="A68" s="24" t="s">
        <v>29</v>
      </c>
      <c r="B68" s="2"/>
      <c r="C68" s="2"/>
      <c r="F68" s="133"/>
      <c r="G68" s="2"/>
      <c r="H68" s="123">
        <f>H54+H67</f>
        <v>538207455</v>
      </c>
      <c r="I68" s="124"/>
      <c r="J68" s="123">
        <f>J54+J67</f>
        <v>506418246</v>
      </c>
      <c r="K68" s="124"/>
      <c r="L68" s="123">
        <f>L54+L67</f>
        <v>511041717</v>
      </c>
      <c r="M68" s="30"/>
      <c r="N68" s="123">
        <f>N54+N67</f>
        <v>492452437</v>
      </c>
      <c r="O68" s="92"/>
      <c r="P68" s="92"/>
      <c r="R68" s="92"/>
    </row>
    <row r="69" spans="1:18" ht="21" customHeight="1" thickTop="1" x14ac:dyDescent="0.7">
      <c r="C69" s="7"/>
      <c r="D69" s="19"/>
      <c r="E69" s="19"/>
      <c r="F69" s="127"/>
      <c r="G69" s="7"/>
      <c r="H69" s="23"/>
      <c r="I69" s="23"/>
      <c r="J69" s="23"/>
      <c r="K69" s="23"/>
      <c r="L69" s="23"/>
      <c r="M69" s="23"/>
      <c r="N69" s="23"/>
      <c r="P69" s="92"/>
      <c r="R69" s="92"/>
    </row>
    <row r="70" spans="1:18" ht="21" customHeight="1" x14ac:dyDescent="0.7">
      <c r="C70" s="19"/>
      <c r="D70" s="19"/>
      <c r="F70" s="9"/>
      <c r="H70" s="51">
        <f>H29-H68</f>
        <v>0</v>
      </c>
      <c r="I70" s="51"/>
      <c r="J70" s="51">
        <f>J29-J68</f>
        <v>0</v>
      </c>
      <c r="K70" s="51"/>
      <c r="L70" s="51">
        <f>L29-L68</f>
        <v>0</v>
      </c>
      <c r="M70" s="51"/>
      <c r="N70" s="51">
        <f>N29-N68</f>
        <v>0</v>
      </c>
      <c r="R70" s="92"/>
    </row>
    <row r="71" spans="1:18" ht="21" customHeight="1" x14ac:dyDescent="0.7">
      <c r="C71" s="19"/>
      <c r="D71" s="19"/>
      <c r="F71" s="9"/>
      <c r="H71" s="31"/>
      <c r="J71" s="31"/>
      <c r="L71" s="21"/>
      <c r="N71" s="31"/>
    </row>
    <row r="72" spans="1:18" ht="21" customHeight="1" x14ac:dyDescent="0.7">
      <c r="C72" s="19"/>
      <c r="D72" s="19"/>
      <c r="F72" s="9"/>
      <c r="H72" s="89"/>
    </row>
    <row r="73" spans="1:18" ht="21" customHeight="1" x14ac:dyDescent="0.7">
      <c r="F73" s="9"/>
    </row>
    <row r="74" spans="1:18" ht="21" customHeight="1" x14ac:dyDescent="0.7">
      <c r="F74" s="9"/>
    </row>
    <row r="75" spans="1:18" x14ac:dyDescent="0.7">
      <c r="F75" s="9"/>
    </row>
    <row r="76" spans="1:18" x14ac:dyDescent="0.7">
      <c r="F76" s="9"/>
    </row>
    <row r="77" spans="1:18" x14ac:dyDescent="0.7">
      <c r="F77" s="9"/>
    </row>
    <row r="78" spans="1:18" x14ac:dyDescent="0.7">
      <c r="F78" s="9"/>
    </row>
    <row r="79" spans="1:18" x14ac:dyDescent="0.7">
      <c r="F79" s="9"/>
    </row>
    <row r="80" spans="1:18" x14ac:dyDescent="0.7">
      <c r="F80" s="9"/>
    </row>
    <row r="81" spans="6:6" x14ac:dyDescent="0.7">
      <c r="F81" s="9"/>
    </row>
  </sheetData>
  <mergeCells count="6">
    <mergeCell ref="H4:N4"/>
    <mergeCell ref="H5:J5"/>
    <mergeCell ref="L5:N5"/>
    <mergeCell ref="H34:N34"/>
    <mergeCell ref="H35:J35"/>
    <mergeCell ref="L35:N35"/>
  </mergeCells>
  <pageMargins left="0.6692913385826772" right="0.47244094488188981" top="0.70866141732283472" bottom="0.51181102362204722" header="0.39370078740157483" footer="0.31496062992125984"/>
  <pageSetup paperSize="9" scale="67" fitToHeight="0" orientation="portrait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71"/>
  <sheetViews>
    <sheetView view="pageBreakPreview" topLeftCell="A21" zoomScale="70" zoomScaleNormal="90" zoomScaleSheetLayoutView="70" zoomScalePageLayoutView="70" workbookViewId="0">
      <selection activeCell="M53" sqref="M53"/>
    </sheetView>
  </sheetViews>
  <sheetFormatPr defaultColWidth="9.90625" defaultRowHeight="23" x14ac:dyDescent="0.7"/>
  <cols>
    <col min="1" max="1" width="5.1796875" style="9" customWidth="1"/>
    <col min="2" max="2" width="3.54296875" style="9" customWidth="1"/>
    <col min="3" max="3" width="19.6328125" style="9" customWidth="1"/>
    <col min="4" max="4" width="22.1796875" style="9" customWidth="1"/>
    <col min="5" max="5" width="8.81640625" style="9" customWidth="1"/>
    <col min="6" max="6" width="1.1796875" style="9" customWidth="1"/>
    <col min="7" max="7" width="13.90625" style="31" customWidth="1"/>
    <col min="8" max="8" width="1.1796875" style="9" customWidth="1"/>
    <col min="9" max="9" width="13.90625" style="9" customWidth="1"/>
    <col min="10" max="10" width="1.1796875" style="9" customWidth="1"/>
    <col min="11" max="11" width="13.90625" style="31" customWidth="1"/>
    <col min="12" max="12" width="1.1796875" style="31" customWidth="1"/>
    <col min="13" max="13" width="13.90625" style="31" customWidth="1"/>
    <col min="14" max="16384" width="9.90625" style="9"/>
  </cols>
  <sheetData>
    <row r="1" spans="1:17" s="3" customFormat="1" x14ac:dyDescent="0.7">
      <c r="A1" s="32" t="s">
        <v>81</v>
      </c>
      <c r="B1" s="32"/>
      <c r="C1" s="32"/>
      <c r="D1" s="32"/>
      <c r="E1" s="32"/>
      <c r="F1" s="32"/>
      <c r="G1" s="4"/>
      <c r="H1" s="32"/>
      <c r="I1" s="32"/>
      <c r="J1" s="32"/>
      <c r="K1" s="4"/>
      <c r="L1" s="4"/>
      <c r="M1" s="5"/>
    </row>
    <row r="2" spans="1:17" s="3" customFormat="1" x14ac:dyDescent="0.7">
      <c r="A2" s="32" t="s">
        <v>30</v>
      </c>
      <c r="B2" s="32"/>
      <c r="C2" s="32"/>
      <c r="D2" s="32"/>
      <c r="E2" s="32"/>
      <c r="F2" s="32"/>
      <c r="G2" s="4"/>
      <c r="H2" s="32"/>
      <c r="I2" s="32"/>
      <c r="J2" s="32"/>
      <c r="K2" s="4"/>
      <c r="L2" s="4"/>
      <c r="M2" s="5"/>
    </row>
    <row r="3" spans="1:17" s="3" customFormat="1" x14ac:dyDescent="0.7">
      <c r="A3" s="32" t="s">
        <v>168</v>
      </c>
      <c r="B3" s="32"/>
      <c r="C3" s="32"/>
      <c r="D3" s="32"/>
      <c r="E3" s="32"/>
      <c r="F3" s="32"/>
      <c r="G3" s="4"/>
      <c r="H3" s="32"/>
      <c r="I3" s="32"/>
      <c r="J3" s="32"/>
      <c r="K3" s="4"/>
      <c r="L3" s="4"/>
      <c r="M3" s="4"/>
    </row>
    <row r="4" spans="1:17" s="3" customFormat="1" ht="21" customHeight="1" x14ac:dyDescent="0.7">
      <c r="A4" s="32"/>
      <c r="B4" s="32"/>
      <c r="C4" s="32"/>
      <c r="D4" s="32"/>
      <c r="E4" s="32"/>
      <c r="F4" s="32"/>
      <c r="G4" s="4"/>
      <c r="H4" s="32"/>
      <c r="I4" s="32"/>
      <c r="J4" s="32"/>
      <c r="K4" s="4"/>
      <c r="L4" s="4"/>
      <c r="M4" s="4"/>
      <c r="O4" s="9"/>
    </row>
    <row r="5" spans="1:17" x14ac:dyDescent="0.7">
      <c r="A5" s="17"/>
      <c r="B5" s="17"/>
      <c r="C5" s="17"/>
      <c r="D5" s="17"/>
      <c r="E5" s="17"/>
      <c r="F5" s="17"/>
      <c r="G5" s="140" t="s">
        <v>83</v>
      </c>
      <c r="H5" s="140"/>
      <c r="I5" s="140"/>
      <c r="J5" s="140"/>
      <c r="K5" s="140"/>
      <c r="L5" s="140"/>
      <c r="M5" s="140"/>
    </row>
    <row r="6" spans="1:17" x14ac:dyDescent="0.7">
      <c r="A6" s="7"/>
      <c r="B6" s="7"/>
      <c r="C6" s="7"/>
      <c r="D6" s="7"/>
      <c r="E6" s="17"/>
      <c r="F6" s="17"/>
      <c r="G6" s="139" t="s">
        <v>31</v>
      </c>
      <c r="H6" s="139"/>
      <c r="I6" s="139"/>
      <c r="J6" s="12"/>
      <c r="K6" s="139" t="s">
        <v>32</v>
      </c>
      <c r="L6" s="139"/>
      <c r="M6" s="139"/>
    </row>
    <row r="7" spans="1:17" x14ac:dyDescent="0.7">
      <c r="A7" s="7"/>
      <c r="B7" s="7"/>
      <c r="C7" s="7"/>
      <c r="D7" s="7"/>
      <c r="E7" s="125" t="s">
        <v>2</v>
      </c>
      <c r="F7" s="17"/>
      <c r="G7" s="33" t="s">
        <v>148</v>
      </c>
      <c r="H7" s="17"/>
      <c r="I7" s="33" t="s">
        <v>86</v>
      </c>
      <c r="J7" s="17"/>
      <c r="K7" s="33" t="s">
        <v>148</v>
      </c>
      <c r="L7" s="17"/>
      <c r="M7" s="33" t="s">
        <v>86</v>
      </c>
    </row>
    <row r="8" spans="1:17" x14ac:dyDescent="0.7">
      <c r="A8" s="19" t="s">
        <v>73</v>
      </c>
      <c r="B8" s="19"/>
      <c r="C8" s="10"/>
      <c r="D8" s="19"/>
      <c r="E8" s="132">
        <v>28</v>
      </c>
      <c r="F8" s="18"/>
      <c r="G8" s="58">
        <v>270733324</v>
      </c>
      <c r="H8" s="18"/>
      <c r="I8" s="58">
        <v>220374882</v>
      </c>
      <c r="J8" s="23"/>
      <c r="K8" s="58">
        <v>222788215</v>
      </c>
      <c r="L8" s="58"/>
      <c r="M8" s="58">
        <v>173947227</v>
      </c>
      <c r="N8" s="92"/>
      <c r="O8" s="92"/>
      <c r="Q8" s="92"/>
    </row>
    <row r="9" spans="1:17" x14ac:dyDescent="0.7">
      <c r="A9" s="19" t="s">
        <v>76</v>
      </c>
      <c r="B9" s="19"/>
      <c r="C9" s="10"/>
      <c r="D9" s="19"/>
      <c r="E9" s="132">
        <v>28</v>
      </c>
      <c r="F9" s="18"/>
      <c r="G9" s="34">
        <v>-218258278</v>
      </c>
      <c r="H9" s="18"/>
      <c r="I9" s="34">
        <v>-201313370</v>
      </c>
      <c r="J9" s="23"/>
      <c r="K9" s="34">
        <v>-183419007</v>
      </c>
      <c r="L9" s="20"/>
      <c r="M9" s="34">
        <v>-163240737</v>
      </c>
      <c r="N9" s="92"/>
      <c r="O9" s="92"/>
      <c r="Q9" s="92"/>
    </row>
    <row r="10" spans="1:17" x14ac:dyDescent="0.7">
      <c r="A10" s="2" t="s">
        <v>33</v>
      </c>
      <c r="B10" s="7"/>
      <c r="C10" s="10"/>
      <c r="D10" s="19"/>
      <c r="E10" s="28"/>
      <c r="F10" s="18"/>
      <c r="G10" s="58">
        <f>SUM(G8:G9)</f>
        <v>52475046</v>
      </c>
      <c r="H10" s="18"/>
      <c r="I10" s="58">
        <f>SUM(I8:I9)</f>
        <v>19061512</v>
      </c>
      <c r="J10" s="23"/>
      <c r="K10" s="58">
        <f>SUM(K8:K9)</f>
        <v>39369208</v>
      </c>
      <c r="L10" s="58"/>
      <c r="M10" s="58">
        <f>SUM(M8:M9)</f>
        <v>10706490</v>
      </c>
      <c r="N10" s="92"/>
      <c r="O10" s="92"/>
      <c r="Q10" s="92"/>
    </row>
    <row r="11" spans="1:17" x14ac:dyDescent="0.7">
      <c r="A11" s="19" t="s">
        <v>34</v>
      </c>
      <c r="B11" s="19"/>
      <c r="C11" s="10"/>
      <c r="D11" s="19"/>
      <c r="E11" s="132">
        <v>23</v>
      </c>
      <c r="F11" s="18"/>
      <c r="G11" s="58">
        <v>3756617</v>
      </c>
      <c r="H11" s="18"/>
      <c r="I11" s="59">
        <v>3250867</v>
      </c>
      <c r="J11" s="23"/>
      <c r="K11" s="58">
        <v>3059575</v>
      </c>
      <c r="L11" s="58"/>
      <c r="M11" s="59">
        <v>2267466</v>
      </c>
      <c r="N11" s="92"/>
      <c r="O11" s="92"/>
      <c r="Q11" s="92"/>
    </row>
    <row r="12" spans="1:17" x14ac:dyDescent="0.7">
      <c r="A12" s="2" t="s">
        <v>35</v>
      </c>
      <c r="B12" s="7"/>
      <c r="C12" s="10"/>
      <c r="D12" s="19"/>
      <c r="E12" s="18"/>
      <c r="F12" s="18"/>
      <c r="G12" s="60">
        <f>SUM(G10:G11)</f>
        <v>56231663</v>
      </c>
      <c r="H12" s="18"/>
      <c r="I12" s="60">
        <f>SUM(I10:I11)</f>
        <v>22312379</v>
      </c>
      <c r="J12" s="23"/>
      <c r="K12" s="60">
        <f>SUM(K10:K11)</f>
        <v>42428783</v>
      </c>
      <c r="L12" s="58"/>
      <c r="M12" s="60">
        <f>SUM(M10:M11)</f>
        <v>12973956</v>
      </c>
      <c r="N12" s="92"/>
      <c r="O12" s="92"/>
      <c r="Q12" s="92"/>
    </row>
    <row r="13" spans="1:17" x14ac:dyDescent="0.7">
      <c r="A13" s="19" t="s">
        <v>58</v>
      </c>
      <c r="B13" s="19"/>
      <c r="C13" s="10"/>
      <c r="D13" s="19"/>
      <c r="E13" s="18"/>
      <c r="F13" s="18"/>
      <c r="G13" s="20">
        <v>-4283948</v>
      </c>
      <c r="H13" s="18"/>
      <c r="I13" s="20">
        <v>-3221802</v>
      </c>
      <c r="J13" s="23"/>
      <c r="K13" s="20">
        <v>-3145789</v>
      </c>
      <c r="L13" s="20"/>
      <c r="M13" s="20">
        <v>-2307059</v>
      </c>
      <c r="N13" s="92"/>
      <c r="O13" s="92"/>
      <c r="Q13" s="92"/>
    </row>
    <row r="14" spans="1:17" x14ac:dyDescent="0.7">
      <c r="A14" s="19" t="s">
        <v>36</v>
      </c>
      <c r="B14" s="19"/>
      <c r="C14" s="10"/>
      <c r="D14" s="19"/>
      <c r="E14" s="17"/>
      <c r="F14" s="18"/>
      <c r="G14" s="20">
        <v>-21203045</v>
      </c>
      <c r="H14" s="18"/>
      <c r="I14" s="20">
        <v>-22230279</v>
      </c>
      <c r="J14" s="23"/>
      <c r="K14" s="20">
        <v>-15004288</v>
      </c>
      <c r="L14" s="20"/>
      <c r="M14" s="20">
        <v>-15098508</v>
      </c>
      <c r="N14" s="92"/>
      <c r="O14" s="92"/>
      <c r="Q14" s="92"/>
    </row>
    <row r="15" spans="1:17" x14ac:dyDescent="0.7">
      <c r="A15" s="24" t="s">
        <v>37</v>
      </c>
      <c r="B15" s="19"/>
      <c r="C15" s="10"/>
      <c r="D15" s="19"/>
      <c r="E15" s="136"/>
      <c r="F15" s="17"/>
      <c r="G15" s="61">
        <f>SUM(G13:G14)</f>
        <v>-25486993</v>
      </c>
      <c r="H15" s="7"/>
      <c r="I15" s="61">
        <f>SUM(I13:I14)</f>
        <v>-25452081</v>
      </c>
      <c r="J15" s="23"/>
      <c r="K15" s="61">
        <f>SUM(K13:K14)</f>
        <v>-18150077</v>
      </c>
      <c r="L15" s="20"/>
      <c r="M15" s="61">
        <f>SUM(M13:M14)</f>
        <v>-17405567</v>
      </c>
      <c r="N15" s="92"/>
      <c r="O15" s="92"/>
      <c r="Q15" s="92"/>
    </row>
    <row r="16" spans="1:17" x14ac:dyDescent="0.7">
      <c r="A16" s="2" t="s">
        <v>77</v>
      </c>
      <c r="B16" s="7"/>
      <c r="C16" s="10"/>
      <c r="D16" s="19"/>
      <c r="E16" s="17"/>
      <c r="F16" s="17"/>
      <c r="G16" s="58">
        <f>G12+G15</f>
        <v>30744670</v>
      </c>
      <c r="H16" s="7"/>
      <c r="I16" s="58">
        <f>I12+I15</f>
        <v>-3139702</v>
      </c>
      <c r="J16" s="23"/>
      <c r="K16" s="58">
        <f>K12+K15</f>
        <v>24278706</v>
      </c>
      <c r="L16" s="20"/>
      <c r="M16" s="62">
        <f>M12+M15</f>
        <v>-4431611</v>
      </c>
      <c r="N16" s="92"/>
      <c r="O16" s="92"/>
      <c r="Q16" s="92"/>
    </row>
    <row r="17" spans="1:17" x14ac:dyDescent="0.7">
      <c r="A17" s="19" t="s">
        <v>38</v>
      </c>
      <c r="B17" s="19"/>
      <c r="C17" s="7"/>
      <c r="D17" s="7"/>
      <c r="E17" s="137"/>
      <c r="F17" s="18"/>
      <c r="G17" s="98">
        <v>-1796715</v>
      </c>
      <c r="H17" s="18"/>
      <c r="I17" s="99">
        <v>-1608402</v>
      </c>
      <c r="J17" s="23"/>
      <c r="K17" s="98">
        <v>-2106968</v>
      </c>
      <c r="L17" s="20"/>
      <c r="M17" s="35">
        <v>-1588874</v>
      </c>
      <c r="N17" s="92"/>
      <c r="O17" s="92"/>
      <c r="Q17" s="92"/>
    </row>
    <row r="18" spans="1:17" s="3" customFormat="1" x14ac:dyDescent="0.7">
      <c r="A18" s="24" t="s">
        <v>68</v>
      </c>
      <c r="B18" s="19"/>
      <c r="C18" s="24"/>
      <c r="D18" s="2"/>
      <c r="E18" s="8"/>
      <c r="F18" s="8"/>
      <c r="G18" s="58">
        <f>SUM(G16:G17)</f>
        <v>28947955</v>
      </c>
      <c r="H18" s="100"/>
      <c r="I18" s="58">
        <f>SUM(I16:I17)</f>
        <v>-4748104</v>
      </c>
      <c r="J18" s="101"/>
      <c r="K18" s="58">
        <f>SUM(K16:K17)</f>
        <v>22171738</v>
      </c>
      <c r="L18" s="63"/>
      <c r="M18" s="62">
        <f>SUM(M16:M17)</f>
        <v>-6020485</v>
      </c>
      <c r="N18" s="92"/>
      <c r="O18" s="92"/>
      <c r="Q18" s="92"/>
    </row>
    <row r="19" spans="1:17" s="3" customFormat="1" x14ac:dyDescent="0.7">
      <c r="A19" s="19" t="s">
        <v>70</v>
      </c>
      <c r="B19" s="19"/>
      <c r="C19" s="24"/>
      <c r="D19" s="2"/>
      <c r="E19" s="132">
        <v>26</v>
      </c>
      <c r="F19" s="8"/>
      <c r="G19" s="34">
        <v>4889612</v>
      </c>
      <c r="H19" s="100"/>
      <c r="I19" s="35">
        <v>-2568650</v>
      </c>
      <c r="J19" s="102"/>
      <c r="K19" s="34">
        <v>6265217</v>
      </c>
      <c r="L19" s="20"/>
      <c r="M19" s="64">
        <v>86564</v>
      </c>
      <c r="N19" s="92"/>
      <c r="O19" s="92"/>
      <c r="Q19" s="92"/>
    </row>
    <row r="20" spans="1:17" s="3" customFormat="1" x14ac:dyDescent="0.7">
      <c r="A20" s="24" t="s">
        <v>173</v>
      </c>
      <c r="B20" s="24"/>
      <c r="C20" s="24"/>
      <c r="D20" s="2"/>
      <c r="E20" s="8"/>
      <c r="F20" s="8"/>
      <c r="G20" s="103">
        <f>SUM(G18:G19)</f>
        <v>33837567</v>
      </c>
      <c r="H20" s="100"/>
      <c r="I20" s="103">
        <f>SUM(I18:I19)</f>
        <v>-7316754</v>
      </c>
      <c r="J20" s="100"/>
      <c r="K20" s="103">
        <f>SUM(K18:K19)</f>
        <v>28436955</v>
      </c>
      <c r="L20" s="65"/>
      <c r="M20" s="65">
        <f>SUM(M18:M19)</f>
        <v>-5933921</v>
      </c>
      <c r="N20" s="92"/>
      <c r="O20" s="92"/>
      <c r="Q20" s="92"/>
    </row>
    <row r="21" spans="1:17" s="3" customFormat="1" x14ac:dyDescent="0.7">
      <c r="A21" s="19" t="s">
        <v>39</v>
      </c>
      <c r="B21" s="19"/>
      <c r="C21" s="24"/>
      <c r="D21" s="2"/>
      <c r="E21" s="8"/>
      <c r="F21" s="8"/>
      <c r="G21" s="104"/>
      <c r="H21" s="100"/>
      <c r="I21" s="104"/>
      <c r="J21" s="101"/>
      <c r="K21" s="104"/>
      <c r="L21" s="20"/>
      <c r="M21" s="20"/>
      <c r="N21" s="92"/>
      <c r="O21" s="92"/>
      <c r="Q21" s="92"/>
    </row>
    <row r="22" spans="1:17" s="3" customFormat="1" x14ac:dyDescent="0.7">
      <c r="A22" s="24" t="s">
        <v>153</v>
      </c>
      <c r="B22" s="19"/>
      <c r="C22" s="24"/>
      <c r="D22" s="2"/>
      <c r="E22" s="8"/>
      <c r="F22" s="8"/>
      <c r="G22" s="104"/>
      <c r="H22" s="100"/>
      <c r="I22" s="104"/>
      <c r="J22" s="101"/>
      <c r="K22" s="104"/>
      <c r="L22" s="20"/>
      <c r="M22" s="20"/>
      <c r="N22" s="92"/>
      <c r="O22" s="92"/>
      <c r="Q22" s="92"/>
    </row>
    <row r="23" spans="1:17" s="3" customFormat="1" x14ac:dyDescent="0.7">
      <c r="B23" s="19" t="s">
        <v>88</v>
      </c>
      <c r="C23" s="24"/>
      <c r="D23" s="2"/>
      <c r="E23" s="132"/>
      <c r="F23" s="8"/>
      <c r="G23" s="63">
        <v>-675325</v>
      </c>
      <c r="H23" s="101"/>
      <c r="I23" s="63">
        <v>-1922912</v>
      </c>
      <c r="J23" s="101"/>
      <c r="K23" s="63">
        <v>-620563</v>
      </c>
      <c r="L23" s="20"/>
      <c r="M23" s="20">
        <v>-1738662</v>
      </c>
      <c r="N23" s="92"/>
      <c r="O23" s="92"/>
      <c r="Q23" s="92"/>
    </row>
    <row r="24" spans="1:17" s="3" customFormat="1" x14ac:dyDescent="0.7">
      <c r="B24" s="19" t="s">
        <v>181</v>
      </c>
      <c r="C24" s="24"/>
      <c r="D24" s="2"/>
      <c r="F24" s="8"/>
      <c r="G24" s="63"/>
      <c r="H24" s="101"/>
      <c r="I24" s="63"/>
      <c r="J24" s="101"/>
      <c r="K24" s="63"/>
      <c r="L24" s="20"/>
      <c r="M24" s="20"/>
      <c r="N24" s="92"/>
      <c r="O24" s="92"/>
      <c r="Q24" s="92"/>
    </row>
    <row r="25" spans="1:17" s="3" customFormat="1" x14ac:dyDescent="0.7">
      <c r="B25" s="19"/>
      <c r="C25" s="19" t="s">
        <v>185</v>
      </c>
      <c r="D25" s="2"/>
      <c r="E25" s="132">
        <v>19</v>
      </c>
      <c r="F25" s="8"/>
      <c r="G25" s="63">
        <v>-638380</v>
      </c>
      <c r="H25" s="101"/>
      <c r="I25" s="63">
        <v>0</v>
      </c>
      <c r="J25" s="101"/>
      <c r="K25" s="63">
        <v>-244324</v>
      </c>
      <c r="L25" s="20"/>
      <c r="M25" s="20">
        <v>0</v>
      </c>
      <c r="N25" s="92"/>
      <c r="O25" s="92"/>
      <c r="Q25" s="92"/>
    </row>
    <row r="26" spans="1:17" s="3" customFormat="1" x14ac:dyDescent="0.7">
      <c r="B26" s="19" t="s">
        <v>87</v>
      </c>
      <c r="C26" s="24"/>
      <c r="D26" s="2"/>
      <c r="E26" s="132">
        <v>26</v>
      </c>
      <c r="F26" s="8"/>
      <c r="G26" s="20">
        <v>262741</v>
      </c>
      <c r="H26" s="100"/>
      <c r="I26" s="20">
        <v>384582</v>
      </c>
      <c r="J26" s="101"/>
      <c r="K26" s="20">
        <v>172977</v>
      </c>
      <c r="L26" s="20"/>
      <c r="M26" s="20">
        <v>347733</v>
      </c>
      <c r="N26" s="92"/>
      <c r="O26" s="92"/>
      <c r="Q26" s="92"/>
    </row>
    <row r="27" spans="1:17" s="3" customFormat="1" x14ac:dyDescent="0.7">
      <c r="A27" s="24" t="s">
        <v>174</v>
      </c>
      <c r="B27" s="19"/>
      <c r="C27" s="24"/>
      <c r="D27" s="2"/>
      <c r="E27" s="8"/>
      <c r="F27" s="8"/>
      <c r="G27" s="66">
        <f>SUM(G23:G26)</f>
        <v>-1050964</v>
      </c>
      <c r="H27" s="100"/>
      <c r="I27" s="66">
        <f>SUM(I23:I26)</f>
        <v>-1538330</v>
      </c>
      <c r="J27" s="100"/>
      <c r="K27" s="66">
        <f>SUM(K23:K26)</f>
        <v>-691910</v>
      </c>
      <c r="L27" s="65"/>
      <c r="M27" s="66">
        <f>SUM(M23:M26)</f>
        <v>-1390929</v>
      </c>
      <c r="N27" s="92"/>
      <c r="O27" s="92"/>
      <c r="Q27" s="92"/>
    </row>
    <row r="28" spans="1:17" s="3" customFormat="1" ht="23.5" thickBot="1" x14ac:dyDescent="0.75">
      <c r="A28" s="24" t="s">
        <v>172</v>
      </c>
      <c r="B28" s="19"/>
      <c r="C28" s="24"/>
      <c r="D28" s="2"/>
      <c r="E28" s="8"/>
      <c r="F28" s="8"/>
      <c r="G28" s="67">
        <f>G20+G27</f>
        <v>32786603</v>
      </c>
      <c r="H28" s="100"/>
      <c r="I28" s="67">
        <f>I20+I27</f>
        <v>-8855084</v>
      </c>
      <c r="J28" s="100"/>
      <c r="K28" s="67">
        <f>K20+K27</f>
        <v>27745045</v>
      </c>
      <c r="L28" s="65"/>
      <c r="M28" s="67">
        <f>M20+M27</f>
        <v>-7324850</v>
      </c>
      <c r="N28" s="92"/>
      <c r="O28" s="92"/>
      <c r="Q28" s="92"/>
    </row>
    <row r="29" spans="1:17" s="3" customFormat="1" ht="23.5" thickTop="1" x14ac:dyDescent="0.7">
      <c r="A29" s="2" t="s">
        <v>60</v>
      </c>
      <c r="B29" s="2"/>
      <c r="C29" s="24"/>
      <c r="D29" s="2"/>
      <c r="E29" s="36"/>
      <c r="F29" s="36"/>
      <c r="G29" s="68"/>
      <c r="H29" s="36"/>
      <c r="I29" s="68"/>
      <c r="J29" s="69"/>
      <c r="K29" s="68"/>
      <c r="L29" s="70"/>
      <c r="M29" s="70"/>
      <c r="N29" s="92"/>
      <c r="O29" s="92"/>
      <c r="Q29" s="92"/>
    </row>
    <row r="30" spans="1:17" x14ac:dyDescent="0.7">
      <c r="A30" s="7" t="s">
        <v>13</v>
      </c>
      <c r="B30" s="7" t="s">
        <v>61</v>
      </c>
      <c r="C30" s="19"/>
      <c r="D30" s="7"/>
      <c r="E30" s="28"/>
      <c r="F30" s="18"/>
      <c r="G30" s="20">
        <f>G32-G31</f>
        <v>31869603</v>
      </c>
      <c r="H30" s="23"/>
      <c r="I30" s="20">
        <f>I32-I31</f>
        <v>-9124538</v>
      </c>
      <c r="J30" s="71"/>
      <c r="K30" s="20">
        <f>K32+K31</f>
        <v>28436955</v>
      </c>
      <c r="L30" s="23"/>
      <c r="M30" s="20">
        <f>M32+M31</f>
        <v>-5933921</v>
      </c>
      <c r="N30" s="92"/>
      <c r="O30" s="92"/>
      <c r="Q30" s="92"/>
    </row>
    <row r="31" spans="1:17" x14ac:dyDescent="0.7">
      <c r="A31" s="19" t="s">
        <v>13</v>
      </c>
      <c r="B31" s="19" t="s">
        <v>40</v>
      </c>
      <c r="C31" s="7"/>
      <c r="D31" s="7"/>
      <c r="E31" s="17"/>
      <c r="F31" s="17"/>
      <c r="G31" s="105">
        <v>1967964</v>
      </c>
      <c r="H31" s="29"/>
      <c r="I31" s="59">
        <v>1807784</v>
      </c>
      <c r="J31" s="29"/>
      <c r="K31" s="105">
        <v>0</v>
      </c>
      <c r="L31" s="20"/>
      <c r="M31" s="35">
        <v>0</v>
      </c>
      <c r="N31" s="92"/>
      <c r="O31" s="92"/>
      <c r="Q31" s="92"/>
    </row>
    <row r="32" spans="1:17" ht="23.5" thickBot="1" x14ac:dyDescent="0.75">
      <c r="A32" s="10"/>
      <c r="B32" s="10"/>
      <c r="C32" s="19"/>
      <c r="D32" s="7"/>
      <c r="E32" s="17"/>
      <c r="F32" s="17"/>
      <c r="G32" s="72">
        <f>G20</f>
        <v>33837567</v>
      </c>
      <c r="H32" s="29"/>
      <c r="I32" s="72">
        <f>I20</f>
        <v>-7316754</v>
      </c>
      <c r="J32" s="29"/>
      <c r="K32" s="72">
        <f>+K20</f>
        <v>28436955</v>
      </c>
      <c r="L32" s="63"/>
      <c r="M32" s="72">
        <f>+M20</f>
        <v>-5933921</v>
      </c>
      <c r="N32" s="92"/>
      <c r="O32" s="92"/>
      <c r="Q32" s="92"/>
    </row>
    <row r="33" spans="1:17" s="3" customFormat="1" ht="23.5" thickTop="1" x14ac:dyDescent="0.7">
      <c r="A33" s="2" t="s">
        <v>59</v>
      </c>
      <c r="B33" s="2"/>
      <c r="C33" s="24"/>
      <c r="D33" s="2"/>
      <c r="E33" s="36"/>
      <c r="F33" s="36"/>
      <c r="G33" s="68"/>
      <c r="H33" s="36"/>
      <c r="I33" s="68"/>
      <c r="J33" s="69"/>
      <c r="K33" s="68"/>
      <c r="L33" s="20"/>
      <c r="M33" s="20"/>
      <c r="N33" s="92"/>
      <c r="O33" s="92"/>
      <c r="Q33" s="92"/>
    </row>
    <row r="34" spans="1:17" x14ac:dyDescent="0.7">
      <c r="A34" s="7" t="s">
        <v>13</v>
      </c>
      <c r="B34" s="7" t="s">
        <v>61</v>
      </c>
      <c r="C34" s="19"/>
      <c r="D34" s="7"/>
      <c r="E34" s="18"/>
      <c r="F34" s="18"/>
      <c r="G34" s="20">
        <f>G36-G35</f>
        <v>30824088</v>
      </c>
      <c r="H34" s="23"/>
      <c r="I34" s="20">
        <f>I36-I35</f>
        <v>-10661026</v>
      </c>
      <c r="J34" s="71"/>
      <c r="K34" s="20">
        <f>K36+K35</f>
        <v>27745045</v>
      </c>
      <c r="L34" s="23"/>
      <c r="M34" s="20">
        <f>M36+M35</f>
        <v>-7324850</v>
      </c>
      <c r="N34" s="92"/>
      <c r="O34" s="92"/>
      <c r="Q34" s="92"/>
    </row>
    <row r="35" spans="1:17" x14ac:dyDescent="0.7">
      <c r="A35" s="19" t="s">
        <v>13</v>
      </c>
      <c r="B35" s="19" t="s">
        <v>40</v>
      </c>
      <c r="C35" s="7"/>
      <c r="D35" s="7"/>
      <c r="E35" s="17"/>
      <c r="F35" s="17"/>
      <c r="G35" s="34">
        <v>1962515</v>
      </c>
      <c r="H35" s="36"/>
      <c r="I35" s="35">
        <v>1805942</v>
      </c>
      <c r="J35" s="29"/>
      <c r="K35" s="34">
        <v>0</v>
      </c>
      <c r="L35" s="20"/>
      <c r="M35" s="35">
        <v>0</v>
      </c>
      <c r="N35" s="92"/>
      <c r="O35" s="92"/>
      <c r="Q35" s="92"/>
    </row>
    <row r="36" spans="1:17" ht="23.5" thickBot="1" x14ac:dyDescent="0.75">
      <c r="A36" s="10"/>
      <c r="B36" s="10"/>
      <c r="C36" s="19"/>
      <c r="D36" s="7"/>
      <c r="E36" s="17"/>
      <c r="F36" s="17"/>
      <c r="G36" s="72">
        <f>+G28</f>
        <v>32786603</v>
      </c>
      <c r="H36" s="63"/>
      <c r="I36" s="72">
        <f>+I28</f>
        <v>-8855084</v>
      </c>
      <c r="J36" s="29"/>
      <c r="K36" s="72">
        <f>+K28</f>
        <v>27745045</v>
      </c>
      <c r="L36" s="63"/>
      <c r="M36" s="72">
        <f>+M28</f>
        <v>-7324850</v>
      </c>
      <c r="N36" s="92"/>
      <c r="O36" s="92"/>
      <c r="Q36" s="92"/>
    </row>
    <row r="37" spans="1:17" ht="23.5" thickTop="1" x14ac:dyDescent="0.7">
      <c r="A37" s="2" t="s">
        <v>69</v>
      </c>
      <c r="B37" s="7"/>
      <c r="C37" s="19"/>
      <c r="D37" s="7"/>
      <c r="E37" s="28"/>
      <c r="F37" s="18"/>
      <c r="G37" s="11"/>
      <c r="H37" s="7"/>
      <c r="I37" s="11"/>
      <c r="J37" s="23"/>
      <c r="K37" s="11"/>
      <c r="L37" s="20"/>
      <c r="M37" s="20"/>
      <c r="N37" s="92"/>
      <c r="O37" s="92"/>
      <c r="Q37" s="92"/>
    </row>
    <row r="38" spans="1:17" ht="23.5" thickBot="1" x14ac:dyDescent="0.75">
      <c r="A38" s="19" t="s">
        <v>13</v>
      </c>
      <c r="B38" s="19" t="s">
        <v>101</v>
      </c>
      <c r="C38" s="19"/>
      <c r="D38" s="19"/>
      <c r="E38" s="132">
        <v>27</v>
      </c>
      <c r="F38" s="10"/>
      <c r="G38" s="73">
        <f>G30/G39</f>
        <v>3.1869603</v>
      </c>
      <c r="H38" s="18"/>
      <c r="I38" s="73">
        <f>I30/I39</f>
        <v>-0.91245379999999998</v>
      </c>
      <c r="J38" s="7"/>
      <c r="K38" s="73">
        <f>K30/K39</f>
        <v>2.8436954999999999</v>
      </c>
      <c r="L38" s="74"/>
      <c r="M38" s="73">
        <f>M30/M39</f>
        <v>-0.59339209999999998</v>
      </c>
      <c r="N38" s="92"/>
      <c r="O38" s="92"/>
      <c r="Q38" s="92"/>
    </row>
    <row r="39" spans="1:17" ht="24" thickTop="1" thickBot="1" x14ac:dyDescent="0.75">
      <c r="A39" s="19" t="s">
        <v>41</v>
      </c>
      <c r="B39" s="19" t="s">
        <v>89</v>
      </c>
      <c r="C39" s="10"/>
      <c r="D39" s="10"/>
      <c r="E39" s="17"/>
      <c r="F39" s="17"/>
      <c r="G39" s="75">
        <v>10000000</v>
      </c>
      <c r="H39" s="23"/>
      <c r="I39" s="75">
        <v>10000000</v>
      </c>
      <c r="J39" s="23"/>
      <c r="K39" s="75">
        <v>10000000</v>
      </c>
      <c r="L39" s="20"/>
      <c r="M39" s="75">
        <v>10000000</v>
      </c>
      <c r="N39" s="92"/>
      <c r="O39" s="92"/>
      <c r="Q39" s="92"/>
    </row>
    <row r="40" spans="1:17" ht="21" customHeight="1" thickTop="1" x14ac:dyDescent="0.7">
      <c r="A40" s="10"/>
      <c r="B40" s="10"/>
      <c r="C40" s="10"/>
      <c r="D40" s="10"/>
      <c r="E40" s="17"/>
      <c r="F40" s="17"/>
      <c r="G40" s="27"/>
      <c r="H40" s="23"/>
      <c r="I40" s="23"/>
      <c r="J40" s="23"/>
      <c r="K40" s="27"/>
      <c r="L40" s="27"/>
      <c r="M40" s="27"/>
      <c r="O40" s="92"/>
      <c r="Q40" s="92"/>
    </row>
    <row r="41" spans="1:17" x14ac:dyDescent="0.7">
      <c r="O41" s="92"/>
      <c r="Q41" s="92"/>
    </row>
    <row r="42" spans="1:17" x14ac:dyDescent="0.7">
      <c r="O42" s="92"/>
      <c r="Q42" s="92"/>
    </row>
    <row r="43" spans="1:17" x14ac:dyDescent="0.7">
      <c r="O43" s="92"/>
      <c r="Q43" s="92"/>
    </row>
    <row r="44" spans="1:17" x14ac:dyDescent="0.7">
      <c r="O44" s="92"/>
      <c r="Q44" s="92"/>
    </row>
    <row r="45" spans="1:17" x14ac:dyDescent="0.7">
      <c r="O45" s="92"/>
      <c r="Q45" s="92"/>
    </row>
    <row r="46" spans="1:17" x14ac:dyDescent="0.7">
      <c r="O46" s="92"/>
      <c r="Q46" s="92"/>
    </row>
    <row r="47" spans="1:17" x14ac:dyDescent="0.7">
      <c r="O47" s="92"/>
      <c r="Q47" s="92"/>
    </row>
    <row r="48" spans="1:17" x14ac:dyDescent="0.7">
      <c r="O48" s="92"/>
      <c r="Q48" s="92"/>
    </row>
    <row r="49" spans="15:17" x14ac:dyDescent="0.7">
      <c r="O49" s="92"/>
      <c r="Q49" s="92"/>
    </row>
    <row r="50" spans="15:17" x14ac:dyDescent="0.7">
      <c r="O50" s="92"/>
      <c r="Q50" s="92"/>
    </row>
    <row r="51" spans="15:17" x14ac:dyDescent="0.7">
      <c r="O51" s="92"/>
      <c r="Q51" s="92"/>
    </row>
    <row r="52" spans="15:17" x14ac:dyDescent="0.7">
      <c r="O52" s="92"/>
      <c r="Q52" s="92"/>
    </row>
    <row r="53" spans="15:17" x14ac:dyDescent="0.7">
      <c r="O53" s="92"/>
      <c r="Q53" s="92"/>
    </row>
    <row r="54" spans="15:17" x14ac:dyDescent="0.7">
      <c r="O54" s="92"/>
      <c r="Q54" s="92"/>
    </row>
    <row r="55" spans="15:17" x14ac:dyDescent="0.7">
      <c r="O55" s="92"/>
      <c r="Q55" s="92"/>
    </row>
    <row r="56" spans="15:17" x14ac:dyDescent="0.7">
      <c r="O56" s="92"/>
      <c r="Q56" s="92"/>
    </row>
    <row r="57" spans="15:17" x14ac:dyDescent="0.7">
      <c r="O57" s="92"/>
      <c r="Q57" s="92"/>
    </row>
    <row r="58" spans="15:17" x14ac:dyDescent="0.7">
      <c r="O58" s="92"/>
      <c r="Q58" s="92"/>
    </row>
    <row r="59" spans="15:17" x14ac:dyDescent="0.7">
      <c r="O59" s="92"/>
      <c r="Q59" s="92"/>
    </row>
    <row r="60" spans="15:17" x14ac:dyDescent="0.7">
      <c r="O60" s="92"/>
      <c r="Q60" s="92"/>
    </row>
    <row r="61" spans="15:17" x14ac:dyDescent="0.7">
      <c r="O61" s="92"/>
      <c r="Q61" s="92"/>
    </row>
    <row r="62" spans="15:17" x14ac:dyDescent="0.7">
      <c r="O62" s="92"/>
      <c r="Q62" s="92"/>
    </row>
    <row r="63" spans="15:17" x14ac:dyDescent="0.7">
      <c r="O63" s="92"/>
      <c r="Q63" s="92"/>
    </row>
    <row r="64" spans="15:17" x14ac:dyDescent="0.7">
      <c r="O64" s="92"/>
      <c r="Q64" s="92"/>
    </row>
    <row r="65" spans="15:17" x14ac:dyDescent="0.7">
      <c r="O65" s="92"/>
      <c r="Q65" s="92"/>
    </row>
    <row r="66" spans="15:17" x14ac:dyDescent="0.7">
      <c r="O66" s="92"/>
      <c r="Q66" s="92"/>
    </row>
    <row r="67" spans="15:17" x14ac:dyDescent="0.7">
      <c r="O67" s="92"/>
      <c r="Q67" s="92"/>
    </row>
    <row r="68" spans="15:17" x14ac:dyDescent="0.7">
      <c r="O68" s="92"/>
      <c r="Q68" s="92"/>
    </row>
    <row r="69" spans="15:17" x14ac:dyDescent="0.7">
      <c r="O69" s="92"/>
      <c r="Q69" s="92"/>
    </row>
    <row r="70" spans="15:17" x14ac:dyDescent="0.7">
      <c r="O70" s="92"/>
      <c r="Q70" s="92"/>
    </row>
    <row r="71" spans="15:17" x14ac:dyDescent="0.7">
      <c r="O71" s="92"/>
      <c r="Q71" s="92"/>
    </row>
  </sheetData>
  <mergeCells count="3">
    <mergeCell ref="G5:M5"/>
    <mergeCell ref="G6:I6"/>
    <mergeCell ref="K6:M6"/>
  </mergeCells>
  <pageMargins left="0.6692913385826772" right="0.47244094488188981" top="0.70866141732283472" bottom="0.51181102362204722" header="0.39370078740157483" footer="0.31496062992125984"/>
  <pageSetup paperSize="9" scale="75" fitToHeight="0" orientation="portrait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34"/>
  <sheetViews>
    <sheetView tabSelected="1" view="pageBreakPreview" topLeftCell="A13" zoomScale="70" zoomScaleNormal="70" zoomScaleSheetLayoutView="70" workbookViewId="0">
      <selection activeCell="M53" sqref="M53"/>
    </sheetView>
  </sheetViews>
  <sheetFormatPr defaultColWidth="9.08984375" defaultRowHeight="23" x14ac:dyDescent="0.7"/>
  <cols>
    <col min="1" max="1" width="2" style="22" customWidth="1"/>
    <col min="2" max="3" width="9.08984375" style="22" customWidth="1"/>
    <col min="4" max="4" width="13.08984375" style="22" customWidth="1"/>
    <col min="5" max="5" width="8.81640625" style="26" customWidth="1"/>
    <col min="6" max="6" width="1.1796875" style="22" customWidth="1"/>
    <col min="7" max="7" width="18.08984375" style="22" customWidth="1"/>
    <col min="8" max="8" width="1" style="22" customWidth="1"/>
    <col min="9" max="9" width="18.08984375" style="22" customWidth="1"/>
    <col min="10" max="10" width="1.08984375" style="22" customWidth="1"/>
    <col min="11" max="11" width="18.08984375" style="22" customWidth="1"/>
    <col min="12" max="12" width="1.1796875" style="22" customWidth="1"/>
    <col min="13" max="13" width="18.08984375" style="22" customWidth="1"/>
    <col min="14" max="14" width="1.08984375" style="22" customWidth="1"/>
    <col min="15" max="15" width="18.08984375" style="22" customWidth="1"/>
    <col min="16" max="16" width="1.1796875" style="22" customWidth="1"/>
    <col min="17" max="17" width="18.08984375" style="22" customWidth="1"/>
    <col min="18" max="18" width="1.1796875" style="22" customWidth="1"/>
    <col min="19" max="19" width="18.08984375" style="22" customWidth="1"/>
    <col min="20" max="20" width="1.08984375" style="22" customWidth="1"/>
    <col min="21" max="21" width="18.08984375" style="22" customWidth="1"/>
    <col min="22" max="22" width="1.08984375" style="22" customWidth="1"/>
    <col min="23" max="23" width="18.08984375" style="22" customWidth="1"/>
    <col min="24" max="24" width="15.81640625" style="22" customWidth="1"/>
    <col min="25" max="232" width="9.08984375" style="22" customWidth="1"/>
    <col min="233" max="16384" width="9.08984375" style="22"/>
  </cols>
  <sheetData>
    <row r="1" spans="1:24" s="10" customFormat="1" x14ac:dyDescent="0.7">
      <c r="A1" s="32" t="s">
        <v>81</v>
      </c>
      <c r="B1" s="32"/>
      <c r="C1" s="32"/>
      <c r="D1" s="32"/>
      <c r="E1" s="37"/>
      <c r="F1" s="32"/>
      <c r="G1" s="32" t="s">
        <v>94</v>
      </c>
      <c r="H1" s="32"/>
      <c r="I1" s="32"/>
      <c r="J1" s="32"/>
      <c r="K1" s="32"/>
      <c r="T1" s="5"/>
      <c r="U1" s="32"/>
      <c r="W1" s="5"/>
    </row>
    <row r="2" spans="1:24" s="10" customFormat="1" x14ac:dyDescent="0.7">
      <c r="A2" s="32" t="s">
        <v>109</v>
      </c>
      <c r="B2" s="32"/>
      <c r="C2" s="32"/>
      <c r="D2" s="32"/>
      <c r="E2" s="37"/>
      <c r="F2" s="32"/>
      <c r="G2" s="32"/>
      <c r="H2" s="32"/>
      <c r="I2" s="32"/>
      <c r="J2" s="32"/>
      <c r="K2" s="32"/>
      <c r="T2" s="5"/>
      <c r="U2" s="32"/>
      <c r="W2" s="5"/>
    </row>
    <row r="3" spans="1:24" s="10" customFormat="1" x14ac:dyDescent="0.7">
      <c r="A3" s="32" t="s">
        <v>168</v>
      </c>
      <c r="B3" s="32"/>
      <c r="C3" s="32"/>
      <c r="D3" s="32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4" ht="9" customHeight="1" x14ac:dyDescent="0.7">
      <c r="A4" s="38"/>
      <c r="B4" s="38"/>
      <c r="C4" s="38"/>
      <c r="D4" s="38"/>
      <c r="E4" s="39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4" x14ac:dyDescent="0.7">
      <c r="A5" s="38"/>
      <c r="B5" s="38"/>
      <c r="C5" s="38"/>
      <c r="D5" s="38"/>
      <c r="E5" s="39"/>
      <c r="F5" s="38"/>
      <c r="G5" s="145" t="s">
        <v>83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</row>
    <row r="6" spans="1:24" x14ac:dyDescent="0.7">
      <c r="A6" s="25"/>
      <c r="B6" s="25"/>
      <c r="C6" s="25"/>
      <c r="D6" s="25"/>
      <c r="E6" s="40"/>
      <c r="F6" s="38"/>
      <c r="G6" s="146" t="s">
        <v>0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</row>
    <row r="7" spans="1:24" x14ac:dyDescent="0.7">
      <c r="A7" s="25"/>
      <c r="B7" s="25"/>
      <c r="C7" s="25"/>
      <c r="D7" s="25"/>
      <c r="E7" s="40"/>
      <c r="F7" s="38"/>
      <c r="G7" s="146" t="s">
        <v>93</v>
      </c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U7" s="38"/>
      <c r="V7" s="38"/>
      <c r="W7" s="38"/>
    </row>
    <row r="8" spans="1:24" x14ac:dyDescent="0.7">
      <c r="A8" s="40"/>
      <c r="B8" s="40"/>
      <c r="C8" s="40"/>
      <c r="D8" s="40"/>
      <c r="E8" s="52"/>
      <c r="F8" s="38"/>
      <c r="G8" s="10"/>
      <c r="H8" s="10"/>
      <c r="I8" s="147" t="s">
        <v>22</v>
      </c>
      <c r="J8" s="147"/>
      <c r="K8" s="147"/>
      <c r="M8" s="145" t="s">
        <v>25</v>
      </c>
      <c r="N8" s="145"/>
      <c r="O8" s="145"/>
      <c r="P8" s="145"/>
      <c r="Q8" s="145"/>
      <c r="R8" s="145"/>
      <c r="S8" s="145"/>
      <c r="W8" s="42"/>
    </row>
    <row r="9" spans="1:24" x14ac:dyDescent="0.7">
      <c r="A9" s="40"/>
      <c r="B9" s="40"/>
      <c r="C9" s="40"/>
      <c r="D9" s="40"/>
      <c r="E9" s="52"/>
      <c r="F9" s="38"/>
      <c r="G9" s="26"/>
      <c r="H9" s="26"/>
      <c r="I9" s="26"/>
      <c r="J9" s="26"/>
      <c r="K9" s="15"/>
      <c r="M9" s="146" t="s">
        <v>63</v>
      </c>
      <c r="N9" s="146"/>
      <c r="O9" s="146"/>
      <c r="P9" s="146"/>
      <c r="Q9" s="146"/>
      <c r="R9" s="146"/>
      <c r="S9" s="146"/>
      <c r="W9" s="42"/>
    </row>
    <row r="10" spans="1:24" ht="23.4" customHeight="1" x14ac:dyDescent="0.7">
      <c r="E10" s="39"/>
      <c r="F10" s="38"/>
      <c r="G10" s="56"/>
      <c r="H10" s="10"/>
      <c r="I10" s="26" t="s">
        <v>42</v>
      </c>
      <c r="J10" s="10"/>
      <c r="K10" s="143" t="s">
        <v>24</v>
      </c>
      <c r="L10" s="10"/>
      <c r="M10" s="148" t="s">
        <v>186</v>
      </c>
      <c r="N10" s="26"/>
      <c r="O10" s="26" t="s">
        <v>43</v>
      </c>
      <c r="P10" s="26"/>
      <c r="Q10" s="43" t="s">
        <v>102</v>
      </c>
      <c r="R10" s="10"/>
      <c r="S10" s="26" t="s">
        <v>44</v>
      </c>
      <c r="T10" s="10"/>
      <c r="U10" s="143" t="s">
        <v>62</v>
      </c>
      <c r="V10" s="10"/>
      <c r="W10" s="141" t="s">
        <v>57</v>
      </c>
    </row>
    <row r="11" spans="1:24" x14ac:dyDescent="0.7">
      <c r="E11" s="39"/>
      <c r="F11" s="38"/>
      <c r="G11" s="43" t="s">
        <v>150</v>
      </c>
      <c r="H11" s="26"/>
      <c r="I11" s="38" t="s">
        <v>45</v>
      </c>
      <c r="J11" s="10"/>
      <c r="K11" s="143"/>
      <c r="L11" s="10"/>
      <c r="M11" s="143"/>
      <c r="N11" s="26"/>
      <c r="O11" s="26" t="s">
        <v>46</v>
      </c>
      <c r="P11" s="26"/>
      <c r="Q11" s="26" t="s">
        <v>91</v>
      </c>
      <c r="R11" s="10"/>
      <c r="S11" s="38" t="s">
        <v>47</v>
      </c>
      <c r="T11" s="10"/>
      <c r="U11" s="143"/>
      <c r="V11" s="10"/>
      <c r="W11" s="141"/>
    </row>
    <row r="12" spans="1:24" x14ac:dyDescent="0.7">
      <c r="E12" s="125" t="s">
        <v>2</v>
      </c>
      <c r="F12" s="38"/>
      <c r="G12" s="55" t="s">
        <v>151</v>
      </c>
      <c r="H12" s="26"/>
      <c r="I12" s="1" t="s">
        <v>48</v>
      </c>
      <c r="K12" s="144"/>
      <c r="L12" s="10"/>
      <c r="M12" s="149"/>
      <c r="N12" s="26"/>
      <c r="O12" s="1" t="s">
        <v>108</v>
      </c>
      <c r="P12" s="26"/>
      <c r="Q12" s="44" t="s">
        <v>92</v>
      </c>
      <c r="R12" s="10"/>
      <c r="S12" s="1" t="s">
        <v>103</v>
      </c>
      <c r="T12" s="10"/>
      <c r="U12" s="144"/>
      <c r="V12" s="10"/>
      <c r="W12" s="142"/>
    </row>
    <row r="13" spans="1:24" x14ac:dyDescent="0.7">
      <c r="E13" s="39"/>
      <c r="F13" s="38"/>
      <c r="G13" s="10"/>
      <c r="H13" s="10"/>
      <c r="I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4" x14ac:dyDescent="0.7">
      <c r="A14" s="10" t="s">
        <v>90</v>
      </c>
      <c r="B14" s="10"/>
      <c r="F14" s="38"/>
      <c r="G14" s="10"/>
      <c r="H14" s="10"/>
      <c r="I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53"/>
    </row>
    <row r="15" spans="1:24" x14ac:dyDescent="0.7">
      <c r="A15" s="10"/>
      <c r="B15" s="87" t="s">
        <v>117</v>
      </c>
      <c r="F15" s="38"/>
      <c r="G15" s="20">
        <v>100000000</v>
      </c>
      <c r="H15" s="38"/>
      <c r="I15" s="20">
        <v>10000000</v>
      </c>
      <c r="J15" s="38"/>
      <c r="K15" s="20">
        <v>204533507</v>
      </c>
      <c r="L15" s="38"/>
      <c r="M15" s="20">
        <v>0</v>
      </c>
      <c r="N15" s="20"/>
      <c r="O15" s="20">
        <v>113520868</v>
      </c>
      <c r="P15" s="20"/>
      <c r="Q15" s="20">
        <v>4593454</v>
      </c>
      <c r="R15" s="38"/>
      <c r="S15" s="20">
        <f>SUM(M15:Q15)</f>
        <v>118114322</v>
      </c>
      <c r="T15" s="38"/>
      <c r="U15" s="20">
        <v>1229431</v>
      </c>
      <c r="V15" s="38"/>
      <c r="W15" s="20">
        <f>SUM(G15:K15,S15,U15)</f>
        <v>433877260</v>
      </c>
      <c r="X15" s="53"/>
    </row>
    <row r="16" spans="1:24" x14ac:dyDescent="0.7">
      <c r="A16" s="10" t="s">
        <v>113</v>
      </c>
      <c r="B16" s="10"/>
      <c r="F16" s="38"/>
      <c r="G16" s="20"/>
      <c r="H16" s="38"/>
      <c r="I16" s="20"/>
      <c r="J16" s="38"/>
      <c r="K16" s="20"/>
      <c r="L16" s="38"/>
      <c r="M16" s="20"/>
      <c r="N16" s="20"/>
      <c r="O16" s="20"/>
      <c r="P16" s="20"/>
      <c r="Q16" s="20"/>
      <c r="R16" s="38"/>
      <c r="S16" s="20"/>
      <c r="T16" s="38"/>
      <c r="U16" s="20"/>
      <c r="V16" s="38"/>
      <c r="W16" s="20"/>
      <c r="X16" s="53"/>
    </row>
    <row r="17" spans="1:24" x14ac:dyDescent="0.7">
      <c r="A17" s="10"/>
      <c r="B17" s="87" t="s">
        <v>27</v>
      </c>
      <c r="F17" s="38"/>
      <c r="G17" s="34">
        <v>0</v>
      </c>
      <c r="H17" s="38"/>
      <c r="I17" s="34">
        <v>0</v>
      </c>
      <c r="J17" s="38"/>
      <c r="K17" s="34">
        <v>-3940243</v>
      </c>
      <c r="L17" s="38"/>
      <c r="M17" s="34">
        <v>0</v>
      </c>
      <c r="N17" s="20"/>
      <c r="O17" s="34">
        <v>0</v>
      </c>
      <c r="P17" s="20"/>
      <c r="Q17" s="34">
        <v>0</v>
      </c>
      <c r="R17" s="38"/>
      <c r="S17" s="34">
        <f>SUM(M17:Q17)</f>
        <v>0</v>
      </c>
      <c r="T17" s="38"/>
      <c r="U17" s="34">
        <f>-K17</f>
        <v>3940243</v>
      </c>
      <c r="V17" s="38"/>
      <c r="W17" s="34">
        <f>SUM(G17:K17,S17,U17)</f>
        <v>0</v>
      </c>
      <c r="X17" s="53"/>
    </row>
    <row r="18" spans="1:24" x14ac:dyDescent="0.7">
      <c r="A18" s="10" t="s">
        <v>90</v>
      </c>
      <c r="B18" s="10"/>
      <c r="F18" s="38"/>
      <c r="G18" s="20"/>
      <c r="H18" s="38"/>
      <c r="I18" s="20"/>
      <c r="J18" s="38"/>
      <c r="K18" s="20"/>
      <c r="L18" s="38"/>
      <c r="M18" s="20"/>
      <c r="N18" s="20"/>
      <c r="O18" s="20"/>
      <c r="P18" s="20"/>
      <c r="Q18" s="20"/>
      <c r="R18" s="38"/>
      <c r="S18" s="20"/>
      <c r="T18" s="38"/>
      <c r="U18" s="20"/>
      <c r="V18" s="38"/>
      <c r="W18" s="20"/>
      <c r="X18" s="53"/>
    </row>
    <row r="19" spans="1:24" x14ac:dyDescent="0.7">
      <c r="A19" s="10"/>
      <c r="B19" s="87" t="s">
        <v>118</v>
      </c>
      <c r="F19" s="38"/>
      <c r="G19" s="20">
        <f>SUM(G15:G17)</f>
        <v>100000000</v>
      </c>
      <c r="H19" s="38"/>
      <c r="I19" s="20">
        <f>SUM(I15:I17)</f>
        <v>10000000</v>
      </c>
      <c r="J19" s="38"/>
      <c r="K19" s="20">
        <f>SUM(K15:K17)</f>
        <v>200593264</v>
      </c>
      <c r="L19" s="38"/>
      <c r="M19" s="20">
        <f>SUM(M15:M17)</f>
        <v>0</v>
      </c>
      <c r="N19" s="20"/>
      <c r="O19" s="20">
        <f>SUM(O15:O17)</f>
        <v>113520868</v>
      </c>
      <c r="P19" s="20"/>
      <c r="Q19" s="20">
        <f>SUM(Q15:Q17)</f>
        <v>4593454</v>
      </c>
      <c r="R19" s="38"/>
      <c r="S19" s="20">
        <f>SUM(S15:S17)</f>
        <v>118114322</v>
      </c>
      <c r="T19" s="38"/>
      <c r="U19" s="20">
        <f>SUM(U15:U17)</f>
        <v>5169674</v>
      </c>
      <c r="V19" s="38"/>
      <c r="W19" s="20">
        <f>SUM(W15:W17)</f>
        <v>433877260</v>
      </c>
      <c r="X19" s="53"/>
    </row>
    <row r="20" spans="1:24" x14ac:dyDescent="0.7">
      <c r="A20" s="10" t="s">
        <v>172</v>
      </c>
      <c r="B20" s="10"/>
      <c r="F20" s="38"/>
      <c r="G20" s="20"/>
      <c r="H20" s="38"/>
      <c r="I20" s="20"/>
      <c r="J20" s="38"/>
      <c r="K20" s="20"/>
      <c r="L20" s="38"/>
      <c r="M20" s="20"/>
      <c r="N20" s="20"/>
      <c r="O20" s="20"/>
      <c r="P20" s="20"/>
      <c r="Q20" s="20"/>
      <c r="R20" s="38"/>
      <c r="S20" s="20"/>
      <c r="T20" s="38"/>
      <c r="U20" s="20"/>
      <c r="V20" s="38"/>
      <c r="W20" s="20"/>
      <c r="X20" s="53"/>
    </row>
    <row r="21" spans="1:24" x14ac:dyDescent="0.7">
      <c r="A21" s="10"/>
      <c r="B21" s="87" t="s">
        <v>173</v>
      </c>
      <c r="F21" s="38"/>
      <c r="G21" s="20">
        <v>0</v>
      </c>
      <c r="H21" s="38"/>
      <c r="I21" s="20">
        <v>0</v>
      </c>
      <c r="J21" s="38"/>
      <c r="K21" s="20">
        <f>'งบกำไรขาดทุน(12M)'!I30</f>
        <v>-9124538</v>
      </c>
      <c r="L21" s="38"/>
      <c r="M21" s="20">
        <v>0</v>
      </c>
      <c r="N21" s="20"/>
      <c r="O21" s="20">
        <v>0</v>
      </c>
      <c r="P21" s="20"/>
      <c r="Q21" s="20">
        <v>0</v>
      </c>
      <c r="R21" s="38"/>
      <c r="S21" s="20">
        <f t="shared" ref="S21:S22" si="0">SUM(M21:Q21)</f>
        <v>0</v>
      </c>
      <c r="T21" s="38"/>
      <c r="U21" s="20">
        <f>'งบกำไรขาดทุน(12M)'!I31</f>
        <v>1807784</v>
      </c>
      <c r="V21" s="38"/>
      <c r="W21" s="20">
        <f>SUM(G21:K21,S21,U21)</f>
        <v>-7316754</v>
      </c>
      <c r="X21" s="54"/>
    </row>
    <row r="22" spans="1:24" x14ac:dyDescent="0.7">
      <c r="A22" s="10"/>
      <c r="B22" s="87" t="s">
        <v>63</v>
      </c>
      <c r="F22" s="38"/>
      <c r="G22" s="20">
        <v>0</v>
      </c>
      <c r="H22" s="38"/>
      <c r="I22" s="20">
        <v>0</v>
      </c>
      <c r="J22" s="38"/>
      <c r="K22" s="20">
        <v>0</v>
      </c>
      <c r="L22" s="38"/>
      <c r="M22" s="20">
        <v>0</v>
      </c>
      <c r="N22" s="20"/>
      <c r="O22" s="20">
        <v>0</v>
      </c>
      <c r="P22" s="20"/>
      <c r="Q22" s="20">
        <f>'งบกำไรขาดทุน(12M)'!I27-U22</f>
        <v>-1536488</v>
      </c>
      <c r="R22" s="38"/>
      <c r="S22" s="20">
        <f t="shared" si="0"/>
        <v>-1536488</v>
      </c>
      <c r="T22" s="38"/>
      <c r="U22" s="20">
        <f>-'งบกำไรขาดทุน(12M)'!I31+'งบกำไรขาดทุน(12M)'!I35</f>
        <v>-1842</v>
      </c>
      <c r="V22" s="38"/>
      <c r="W22" s="20">
        <f>SUM(G22:K22,S22,U22)</f>
        <v>-1538330</v>
      </c>
      <c r="X22" s="54"/>
    </row>
    <row r="23" spans="1:24" x14ac:dyDescent="0.7">
      <c r="A23" s="22" t="s">
        <v>170</v>
      </c>
      <c r="F23" s="38"/>
      <c r="G23" s="96">
        <f>SUM(G19:G22)</f>
        <v>100000000</v>
      </c>
      <c r="H23" s="38"/>
      <c r="I23" s="96">
        <f>SUM(I19:I22)</f>
        <v>10000000</v>
      </c>
      <c r="J23" s="38"/>
      <c r="K23" s="96">
        <f>SUM(K19:K22)</f>
        <v>191468726</v>
      </c>
      <c r="L23" s="38"/>
      <c r="M23" s="96">
        <f>SUM(M19:M22)</f>
        <v>0</v>
      </c>
      <c r="N23" s="20"/>
      <c r="O23" s="96">
        <f>SUM(O19:O22)</f>
        <v>113520868</v>
      </c>
      <c r="P23" s="20"/>
      <c r="Q23" s="96">
        <f>SUM(Q19:Q22)</f>
        <v>3056966</v>
      </c>
      <c r="R23" s="38"/>
      <c r="S23" s="96">
        <f>SUM(S19:S22)</f>
        <v>116577834</v>
      </c>
      <c r="T23" s="38"/>
      <c r="U23" s="96">
        <f>SUM(U19:U22)</f>
        <v>6975616</v>
      </c>
      <c r="V23" s="38"/>
      <c r="W23" s="96">
        <f>SUM(W19:W22)</f>
        <v>425022176</v>
      </c>
      <c r="X23" s="54">
        <f>+W23-งบฐานะการเงิน!J67</f>
        <v>0</v>
      </c>
    </row>
    <row r="24" spans="1:24" x14ac:dyDescent="0.7">
      <c r="A24" s="10" t="s">
        <v>172</v>
      </c>
      <c r="B24" s="10"/>
      <c r="F24" s="38"/>
      <c r="G24" s="20"/>
      <c r="H24" s="38"/>
      <c r="I24" s="20"/>
      <c r="J24" s="38"/>
      <c r="K24" s="20"/>
      <c r="L24" s="38"/>
      <c r="M24" s="20"/>
      <c r="N24" s="20"/>
      <c r="O24" s="20"/>
      <c r="P24" s="20"/>
      <c r="Q24" s="20"/>
      <c r="R24" s="38"/>
      <c r="S24" s="20"/>
      <c r="T24" s="38"/>
      <c r="U24" s="20"/>
      <c r="V24" s="38"/>
      <c r="W24" s="20"/>
      <c r="X24" s="76"/>
    </row>
    <row r="25" spans="1:24" x14ac:dyDescent="0.7">
      <c r="A25" s="10"/>
      <c r="B25" s="87" t="s">
        <v>173</v>
      </c>
      <c r="F25" s="38"/>
      <c r="G25" s="20">
        <v>0</v>
      </c>
      <c r="H25" s="38"/>
      <c r="I25" s="20">
        <v>0</v>
      </c>
      <c r="J25" s="38"/>
      <c r="K25" s="20">
        <f>+'งบกำไรขาดทุน(12M)'!G30</f>
        <v>31869603</v>
      </c>
      <c r="L25" s="38"/>
      <c r="M25" s="20">
        <v>0</v>
      </c>
      <c r="N25" s="20"/>
      <c r="O25" s="20">
        <v>0</v>
      </c>
      <c r="P25" s="20"/>
      <c r="Q25" s="20">
        <v>0</v>
      </c>
      <c r="R25" s="38"/>
      <c r="S25" s="20">
        <f>SUM(M25:Q25)</f>
        <v>0</v>
      </c>
      <c r="T25" s="38"/>
      <c r="U25" s="20">
        <f>'งบกำไรขาดทุน(12M)'!G31</f>
        <v>1967964</v>
      </c>
      <c r="V25" s="38"/>
      <c r="W25" s="20">
        <f>SUM(G25:K25,S25,U25)</f>
        <v>33837567</v>
      </c>
      <c r="X25" s="76"/>
    </row>
    <row r="26" spans="1:24" x14ac:dyDescent="0.7">
      <c r="A26" s="10"/>
      <c r="B26" s="87" t="s">
        <v>180</v>
      </c>
      <c r="F26" s="38"/>
      <c r="G26" s="20">
        <v>0</v>
      </c>
      <c r="H26" s="38"/>
      <c r="I26" s="20">
        <v>0</v>
      </c>
      <c r="J26" s="38"/>
      <c r="K26" s="20">
        <f>-M26-U26</f>
        <v>-505803</v>
      </c>
      <c r="L26" s="38"/>
      <c r="M26" s="20">
        <v>510704</v>
      </c>
      <c r="N26" s="20"/>
      <c r="O26" s="20">
        <v>0</v>
      </c>
      <c r="P26" s="20"/>
      <c r="Q26" s="20">
        <v>0</v>
      </c>
      <c r="R26" s="38"/>
      <c r="S26" s="20">
        <f>SUM(M26:Q26)</f>
        <v>510704</v>
      </c>
      <c r="T26" s="38"/>
      <c r="U26" s="20">
        <v>-4901</v>
      </c>
      <c r="V26" s="38"/>
      <c r="W26" s="20">
        <f>SUM(G26:K26,S26,U26)</f>
        <v>0</v>
      </c>
      <c r="X26" s="76"/>
    </row>
    <row r="27" spans="1:24" x14ac:dyDescent="0.7">
      <c r="B27" s="126" t="s">
        <v>63</v>
      </c>
      <c r="F27" s="38"/>
      <c r="G27" s="20">
        <v>0</v>
      </c>
      <c r="H27" s="38"/>
      <c r="I27" s="20">
        <v>0</v>
      </c>
      <c r="J27" s="38"/>
      <c r="K27" s="20">
        <v>0</v>
      </c>
      <c r="L27" s="38"/>
      <c r="M27" s="20">
        <f>-M26</f>
        <v>-510704</v>
      </c>
      <c r="N27" s="20"/>
      <c r="O27" s="20">
        <v>0</v>
      </c>
      <c r="P27" s="20"/>
      <c r="Q27" s="20">
        <f>-540260-U27</f>
        <v>-539712</v>
      </c>
      <c r="R27" s="38"/>
      <c r="S27" s="20">
        <f>SUM(M27:Q27)</f>
        <v>-1050416</v>
      </c>
      <c r="T27" s="38"/>
      <c r="U27" s="20">
        <v>-548</v>
      </c>
      <c r="V27" s="38"/>
      <c r="W27" s="20">
        <f t="shared" ref="W27" si="1">SUM(G27:K27,S27,U27)</f>
        <v>-1050964</v>
      </c>
      <c r="X27" s="76"/>
    </row>
    <row r="28" spans="1:24" ht="23.5" thickBot="1" x14ac:dyDescent="0.75">
      <c r="A28" s="22" t="s">
        <v>169</v>
      </c>
      <c r="F28" s="38"/>
      <c r="G28" s="45">
        <f>SUM(G23:G27)</f>
        <v>100000000</v>
      </c>
      <c r="H28" s="38"/>
      <c r="I28" s="45">
        <f>SUM(I23:I27)</f>
        <v>10000000</v>
      </c>
      <c r="J28" s="38"/>
      <c r="K28" s="45">
        <f>SUM(K23:K27)</f>
        <v>222832526</v>
      </c>
      <c r="L28" s="38"/>
      <c r="M28" s="45">
        <f>SUM(M23:M27)</f>
        <v>0</v>
      </c>
      <c r="N28" s="20"/>
      <c r="O28" s="45">
        <f>SUM(O23:O27)</f>
        <v>113520868</v>
      </c>
      <c r="P28" s="20"/>
      <c r="Q28" s="45">
        <f>SUM(Q23:Q27)</f>
        <v>2517254</v>
      </c>
      <c r="R28" s="38"/>
      <c r="S28" s="45">
        <f>SUM(S23:S27)</f>
        <v>116038122</v>
      </c>
      <c r="T28" s="38"/>
      <c r="U28" s="45">
        <f>SUM(U23:U27)</f>
        <v>8938131</v>
      </c>
      <c r="V28" s="38"/>
      <c r="W28" s="45">
        <f>SUM(W23:W27)</f>
        <v>457808779</v>
      </c>
      <c r="X28" s="54">
        <f>+W28-งบฐานะการเงิน!H67</f>
        <v>0</v>
      </c>
    </row>
    <row r="29" spans="1:24" ht="23.5" thickTop="1" x14ac:dyDescent="0.7">
      <c r="F29" s="38"/>
      <c r="G29" s="20"/>
      <c r="H29" s="38"/>
      <c r="I29" s="20"/>
      <c r="J29" s="38"/>
      <c r="K29" s="20"/>
      <c r="L29" s="38"/>
      <c r="M29" s="20"/>
      <c r="N29" s="20"/>
      <c r="O29" s="20"/>
      <c r="P29" s="20"/>
      <c r="Q29" s="20"/>
      <c r="R29" s="38"/>
      <c r="S29" s="20"/>
      <c r="T29" s="38"/>
      <c r="U29" s="20"/>
      <c r="V29" s="38"/>
      <c r="W29" s="20"/>
      <c r="X29" s="53"/>
    </row>
    <row r="30" spans="1:24" x14ac:dyDescent="0.7">
      <c r="F30" s="38"/>
      <c r="G30" s="10"/>
      <c r="H30" s="38"/>
      <c r="I30" s="10"/>
      <c r="J30" s="38"/>
      <c r="K30" s="20"/>
      <c r="L30" s="38"/>
      <c r="M30" s="10"/>
      <c r="N30" s="10"/>
      <c r="O30" s="10"/>
      <c r="P30" s="10"/>
      <c r="Q30" s="10"/>
      <c r="R30" s="38"/>
      <c r="S30" s="10"/>
      <c r="T30" s="38"/>
      <c r="U30" s="10"/>
      <c r="V30" s="38"/>
      <c r="W30" s="10"/>
      <c r="X30" s="54"/>
    </row>
    <row r="31" spans="1:24" ht="24.5" customHeight="1" x14ac:dyDescent="0.7">
      <c r="C31" s="93"/>
      <c r="X31" s="53"/>
    </row>
    <row r="32" spans="1:24" x14ac:dyDescent="0.7">
      <c r="X32" s="53"/>
    </row>
    <row r="33" spans="24:24" x14ac:dyDescent="0.7">
      <c r="X33" s="53"/>
    </row>
    <row r="34" spans="24:24" x14ac:dyDescent="0.7">
      <c r="X34" s="53"/>
    </row>
  </sheetData>
  <mergeCells count="10">
    <mergeCell ref="W10:W12"/>
    <mergeCell ref="U10:U12"/>
    <mergeCell ref="K10:K12"/>
    <mergeCell ref="G5:W5"/>
    <mergeCell ref="G6:W6"/>
    <mergeCell ref="M8:S8"/>
    <mergeCell ref="M9:S9"/>
    <mergeCell ref="G7:S7"/>
    <mergeCell ref="I8:K8"/>
    <mergeCell ref="M10:M12"/>
  </mergeCells>
  <pageMargins left="0.6692913385826772" right="0.47244094488188981" top="0.70866141732283472" bottom="0.51181102362204722" header="0.39370078740157483" footer="0.31496062992125984"/>
  <pageSetup paperSize="9" scale="62" fitToHeight="0" orientation="landscape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V30"/>
  <sheetViews>
    <sheetView view="pageBreakPreview" topLeftCell="A7" zoomScale="80" zoomScaleNormal="70" zoomScaleSheetLayoutView="80" workbookViewId="0">
      <selection activeCell="M53" sqref="M53"/>
    </sheetView>
  </sheetViews>
  <sheetFormatPr defaultColWidth="8.1796875" defaultRowHeight="23" x14ac:dyDescent="0.7"/>
  <cols>
    <col min="1" max="1" width="1.1796875" style="22" customWidth="1"/>
    <col min="2" max="3" width="8.1796875" style="22" customWidth="1"/>
    <col min="4" max="4" width="13.90625" style="22" customWidth="1"/>
    <col min="5" max="5" width="7.90625" style="38" customWidth="1"/>
    <col min="6" max="6" width="1" style="22" customWidth="1"/>
    <col min="7" max="7" width="16" style="22" customWidth="1"/>
    <col min="8" max="8" width="1.08984375" style="22" customWidth="1"/>
    <col min="9" max="9" width="16" style="22" customWidth="1"/>
    <col min="10" max="10" width="1.08984375" style="22" customWidth="1"/>
    <col min="11" max="11" width="16" style="22" customWidth="1"/>
    <col min="12" max="12" width="1" style="22" customWidth="1"/>
    <col min="13" max="13" width="16" style="22" customWidth="1"/>
    <col min="14" max="14" width="1" style="22" customWidth="1"/>
    <col min="15" max="15" width="16" style="22" customWidth="1"/>
    <col min="16" max="16" width="1" style="22" customWidth="1"/>
    <col min="17" max="17" width="16" style="22" customWidth="1"/>
    <col min="18" max="18" width="1" style="22" customWidth="1"/>
    <col min="19" max="19" width="16" style="22" customWidth="1"/>
    <col min="20" max="20" width="1" style="22" customWidth="1"/>
    <col min="21" max="21" width="16" style="22" customWidth="1"/>
    <col min="22" max="22" width="15.08984375" style="22" customWidth="1"/>
    <col min="23" max="16384" width="8.1796875" style="22"/>
  </cols>
  <sheetData>
    <row r="1" spans="1:22" s="10" customFormat="1" x14ac:dyDescent="0.7">
      <c r="A1" s="32" t="s">
        <v>81</v>
      </c>
      <c r="B1" s="32"/>
      <c r="C1" s="32"/>
      <c r="D1" s="32"/>
      <c r="E1" s="37"/>
      <c r="F1" s="32"/>
      <c r="G1" s="32"/>
      <c r="H1" s="32"/>
      <c r="I1" s="32"/>
      <c r="J1" s="32"/>
      <c r="S1" s="32"/>
      <c r="U1" s="5"/>
    </row>
    <row r="2" spans="1:22" s="10" customFormat="1" x14ac:dyDescent="0.7">
      <c r="A2" s="32" t="s">
        <v>109</v>
      </c>
      <c r="B2" s="32"/>
      <c r="C2" s="32"/>
      <c r="D2" s="32"/>
      <c r="E2" s="37"/>
      <c r="F2" s="32"/>
      <c r="G2" s="32"/>
      <c r="H2" s="32"/>
      <c r="I2" s="32"/>
      <c r="J2" s="32"/>
      <c r="S2" s="32"/>
      <c r="U2" s="5"/>
    </row>
    <row r="3" spans="1:22" s="10" customFormat="1" x14ac:dyDescent="0.7">
      <c r="A3" s="32" t="s">
        <v>168</v>
      </c>
      <c r="B3" s="32"/>
      <c r="C3" s="32"/>
      <c r="D3" s="32"/>
      <c r="E3" s="37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2" x14ac:dyDescent="0.7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2" x14ac:dyDescent="0.7">
      <c r="A5" s="38"/>
      <c r="B5" s="38"/>
      <c r="C5" s="38"/>
      <c r="D5" s="38"/>
      <c r="F5" s="38"/>
      <c r="G5" s="145" t="s">
        <v>83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</row>
    <row r="6" spans="1:22" x14ac:dyDescent="0.7">
      <c r="A6" s="25"/>
      <c r="B6" s="25"/>
      <c r="C6" s="25"/>
      <c r="D6" s="25"/>
      <c r="E6" s="40"/>
      <c r="F6" s="25"/>
      <c r="G6" s="146" t="s">
        <v>32</v>
      </c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2" x14ac:dyDescent="0.7">
      <c r="G7" s="151"/>
      <c r="H7" s="151"/>
      <c r="I7" s="152" t="s">
        <v>22</v>
      </c>
      <c r="J7" s="152"/>
      <c r="K7" s="152"/>
      <c r="M7" s="153" t="s">
        <v>25</v>
      </c>
      <c r="N7" s="153"/>
      <c r="O7" s="153"/>
      <c r="P7" s="153"/>
      <c r="Q7" s="153"/>
      <c r="R7" s="153"/>
      <c r="S7" s="153"/>
      <c r="T7" s="10"/>
      <c r="U7" s="143" t="s">
        <v>57</v>
      </c>
    </row>
    <row r="8" spans="1:22" x14ac:dyDescent="0.7">
      <c r="G8" s="26"/>
      <c r="H8" s="26"/>
      <c r="I8" s="38"/>
      <c r="J8" s="38"/>
      <c r="K8" s="38"/>
      <c r="L8" s="10"/>
      <c r="M8" s="153" t="s">
        <v>63</v>
      </c>
      <c r="N8" s="153"/>
      <c r="O8" s="153"/>
      <c r="P8" s="153"/>
      <c r="Q8" s="153"/>
      <c r="R8" s="153"/>
      <c r="S8" s="153"/>
      <c r="T8" s="10"/>
      <c r="U8" s="143"/>
    </row>
    <row r="9" spans="1:22" x14ac:dyDescent="0.7">
      <c r="G9" s="26"/>
      <c r="H9" s="26"/>
      <c r="I9" s="38"/>
      <c r="J9" s="38"/>
      <c r="K9" s="38"/>
      <c r="L9" s="10"/>
      <c r="M9" s="26" t="s">
        <v>190</v>
      </c>
      <c r="N9" s="26"/>
      <c r="O9" s="26"/>
      <c r="P9" s="26"/>
      <c r="Q9" s="26"/>
      <c r="R9" s="26"/>
      <c r="S9" s="26"/>
      <c r="T9" s="10"/>
      <c r="U9" s="143"/>
    </row>
    <row r="10" spans="1:22" ht="23.4" customHeight="1" x14ac:dyDescent="0.7">
      <c r="H10" s="10"/>
      <c r="I10" s="26" t="s">
        <v>42</v>
      </c>
      <c r="J10" s="38"/>
      <c r="K10" s="38"/>
      <c r="L10" s="10"/>
      <c r="M10" s="26" t="s">
        <v>182</v>
      </c>
      <c r="N10" s="10"/>
      <c r="O10" s="26" t="s">
        <v>43</v>
      </c>
      <c r="P10" s="10"/>
      <c r="Q10" s="26" t="s">
        <v>102</v>
      </c>
      <c r="R10" s="10"/>
      <c r="S10" s="26" t="s">
        <v>95</v>
      </c>
      <c r="T10" s="10"/>
      <c r="U10" s="143"/>
    </row>
    <row r="11" spans="1:22" x14ac:dyDescent="0.7">
      <c r="G11" s="43" t="s">
        <v>150</v>
      </c>
      <c r="H11" s="26"/>
      <c r="I11" s="38" t="s">
        <v>45</v>
      </c>
      <c r="J11" s="26"/>
      <c r="L11" s="10"/>
      <c r="M11" s="26" t="s">
        <v>184</v>
      </c>
      <c r="N11" s="10"/>
      <c r="O11" s="26" t="s">
        <v>46</v>
      </c>
      <c r="P11" s="10"/>
      <c r="Q11" s="26" t="s">
        <v>91</v>
      </c>
      <c r="R11" s="26"/>
      <c r="S11" s="26" t="s">
        <v>96</v>
      </c>
      <c r="T11" s="26"/>
      <c r="U11" s="143"/>
    </row>
    <row r="12" spans="1:22" x14ac:dyDescent="0.7">
      <c r="E12" s="125" t="s">
        <v>2</v>
      </c>
      <c r="G12" s="55" t="s">
        <v>151</v>
      </c>
      <c r="H12" s="26"/>
      <c r="I12" s="46" t="s">
        <v>48</v>
      </c>
      <c r="J12" s="26"/>
      <c r="K12" s="1" t="s">
        <v>24</v>
      </c>
      <c r="L12" s="10"/>
      <c r="M12" s="97" t="s">
        <v>183</v>
      </c>
      <c r="N12" s="10"/>
      <c r="O12" s="41" t="s">
        <v>108</v>
      </c>
      <c r="P12" s="10"/>
      <c r="Q12" s="46" t="s">
        <v>92</v>
      </c>
      <c r="R12" s="26"/>
      <c r="S12" s="46" t="s">
        <v>97</v>
      </c>
      <c r="T12" s="26"/>
      <c r="U12" s="144"/>
      <c r="V12" s="53"/>
    </row>
    <row r="13" spans="1:22" x14ac:dyDescent="0.7">
      <c r="G13" s="26"/>
      <c r="H13" s="26"/>
      <c r="I13" s="38"/>
      <c r="J13" s="26"/>
      <c r="K13" s="26"/>
      <c r="L13" s="10"/>
      <c r="M13" s="10"/>
      <c r="N13" s="10"/>
      <c r="O13" s="26"/>
      <c r="P13" s="10"/>
      <c r="Q13" s="38"/>
      <c r="R13" s="26"/>
      <c r="S13" s="26"/>
      <c r="T13" s="26"/>
      <c r="U13" s="26"/>
      <c r="V13" s="53"/>
    </row>
    <row r="14" spans="1:22" x14ac:dyDescent="0.7">
      <c r="A14" s="10" t="s">
        <v>90</v>
      </c>
      <c r="D14" s="10"/>
      <c r="E14" s="26"/>
      <c r="F14" s="10"/>
      <c r="G14" s="20">
        <v>100000000</v>
      </c>
      <c r="H14" s="10"/>
      <c r="I14" s="20">
        <v>10000000</v>
      </c>
      <c r="K14" s="20">
        <v>192372880</v>
      </c>
      <c r="L14" s="10"/>
      <c r="M14" s="20">
        <v>0</v>
      </c>
      <c r="N14" s="10"/>
      <c r="O14" s="20">
        <v>110847982</v>
      </c>
      <c r="P14" s="10"/>
      <c r="Q14" s="20">
        <v>4522663</v>
      </c>
      <c r="R14" s="20"/>
      <c r="S14" s="20">
        <f>SUM(M14:R14)</f>
        <v>115370645</v>
      </c>
      <c r="T14" s="20"/>
      <c r="U14" s="20">
        <f>SUM(G14:K14,S14)</f>
        <v>417743525</v>
      </c>
      <c r="V14" s="53"/>
    </row>
    <row r="15" spans="1:22" x14ac:dyDescent="0.7">
      <c r="A15" s="10" t="s">
        <v>172</v>
      </c>
      <c r="B15" s="10"/>
      <c r="D15" s="10"/>
      <c r="E15" s="26"/>
      <c r="F15" s="10"/>
      <c r="G15" s="20"/>
      <c r="H15" s="10"/>
      <c r="I15" s="20"/>
      <c r="J15" s="20"/>
      <c r="K15" s="20"/>
      <c r="L15" s="10"/>
      <c r="M15" s="20"/>
      <c r="N15" s="10"/>
      <c r="O15" s="20"/>
      <c r="P15" s="10"/>
      <c r="Q15" s="20"/>
      <c r="R15" s="20"/>
      <c r="S15" s="20"/>
      <c r="T15" s="20"/>
      <c r="U15" s="20"/>
      <c r="V15" s="53"/>
    </row>
    <row r="16" spans="1:22" x14ac:dyDescent="0.7">
      <c r="A16" s="10"/>
      <c r="B16" s="87" t="s">
        <v>173</v>
      </c>
      <c r="D16" s="10"/>
      <c r="E16" s="26"/>
      <c r="F16" s="10"/>
      <c r="G16" s="20">
        <v>0</v>
      </c>
      <c r="H16" s="20"/>
      <c r="I16" s="20">
        <v>0</v>
      </c>
      <c r="J16" s="20"/>
      <c r="K16" s="20">
        <f>'งบกำไรขาดทุน(12M)'!M20</f>
        <v>-5933921</v>
      </c>
      <c r="L16" s="10"/>
      <c r="M16" s="20">
        <v>0</v>
      </c>
      <c r="N16" s="10"/>
      <c r="O16" s="20">
        <v>0</v>
      </c>
      <c r="P16" s="10"/>
      <c r="Q16" s="20">
        <v>0</v>
      </c>
      <c r="R16" s="20"/>
      <c r="S16" s="20">
        <f>SUM(M16:R16)</f>
        <v>0</v>
      </c>
      <c r="T16" s="20"/>
      <c r="U16" s="20">
        <f>SUM(G16:K16,S16)</f>
        <v>-5933921</v>
      </c>
      <c r="V16" s="54"/>
    </row>
    <row r="17" spans="1:22" x14ac:dyDescent="0.7">
      <c r="A17" s="10"/>
      <c r="B17" s="87" t="s">
        <v>63</v>
      </c>
      <c r="D17" s="10"/>
      <c r="E17" s="26"/>
      <c r="F17" s="10"/>
      <c r="G17" s="35">
        <v>0</v>
      </c>
      <c r="H17" s="20"/>
      <c r="I17" s="35">
        <v>0</v>
      </c>
      <c r="K17" s="20">
        <v>0</v>
      </c>
      <c r="L17" s="10"/>
      <c r="M17" s="34">
        <v>0</v>
      </c>
      <c r="N17" s="10"/>
      <c r="O17" s="20">
        <v>0</v>
      </c>
      <c r="P17" s="10"/>
      <c r="Q17" s="20">
        <f>'งบกำไรขาดทุน(12M)'!M27</f>
        <v>-1390929</v>
      </c>
      <c r="R17" s="20"/>
      <c r="S17" s="20">
        <f>SUM(M17:R17)</f>
        <v>-1390929</v>
      </c>
      <c r="T17" s="20"/>
      <c r="U17" s="20">
        <f>SUM(G17:K17,S17)</f>
        <v>-1390929</v>
      </c>
      <c r="V17" s="54"/>
    </row>
    <row r="18" spans="1:22" x14ac:dyDescent="0.7">
      <c r="A18" s="22" t="s">
        <v>170</v>
      </c>
      <c r="D18" s="10"/>
      <c r="E18" s="26"/>
      <c r="F18" s="10"/>
      <c r="G18" s="96">
        <f>SUM(G14:G17)</f>
        <v>100000000</v>
      </c>
      <c r="H18" s="10"/>
      <c r="I18" s="96">
        <f>SUM(I14:I17)</f>
        <v>10000000</v>
      </c>
      <c r="K18" s="96">
        <f>SUM(K14:K17)</f>
        <v>186438959</v>
      </c>
      <c r="L18" s="10"/>
      <c r="M18" s="96">
        <f>SUM(M14:M17)</f>
        <v>0</v>
      </c>
      <c r="N18" s="10"/>
      <c r="O18" s="96">
        <f>SUM(O14:O17)</f>
        <v>110847982</v>
      </c>
      <c r="P18" s="10"/>
      <c r="Q18" s="96">
        <f>SUM(Q14:Q17)</f>
        <v>3131734</v>
      </c>
      <c r="R18" s="20"/>
      <c r="S18" s="96">
        <f>SUM(S14:S17)</f>
        <v>113979716</v>
      </c>
      <c r="T18" s="20"/>
      <c r="U18" s="96">
        <f>SUM(U14:U17)</f>
        <v>410418675</v>
      </c>
      <c r="V18" s="51">
        <f>U18-งบฐานะการเงิน!N67</f>
        <v>0</v>
      </c>
    </row>
    <row r="19" spans="1:22" x14ac:dyDescent="0.7">
      <c r="A19" s="10" t="s">
        <v>172</v>
      </c>
      <c r="B19" s="10"/>
      <c r="D19" s="10"/>
      <c r="E19" s="26"/>
      <c r="F19" s="10"/>
      <c r="G19" s="20"/>
      <c r="H19" s="10"/>
      <c r="I19" s="20"/>
      <c r="K19" s="20"/>
      <c r="L19" s="10"/>
      <c r="M19" s="10"/>
      <c r="N19" s="10"/>
      <c r="O19" s="20"/>
      <c r="P19" s="10"/>
      <c r="Q19" s="20"/>
      <c r="R19" s="20"/>
      <c r="S19" s="20"/>
      <c r="T19" s="20"/>
      <c r="U19" s="20"/>
      <c r="V19" s="54"/>
    </row>
    <row r="20" spans="1:22" x14ac:dyDescent="0.7">
      <c r="A20" s="10"/>
      <c r="B20" s="87" t="s">
        <v>173</v>
      </c>
      <c r="D20" s="10"/>
      <c r="E20" s="26"/>
      <c r="F20" s="10"/>
      <c r="G20" s="20">
        <v>0</v>
      </c>
      <c r="H20" s="10"/>
      <c r="I20" s="20">
        <v>0</v>
      </c>
      <c r="K20" s="20">
        <f>'งบกำไรขาดทุน(12M)'!K20</f>
        <v>28436955</v>
      </c>
      <c r="L20" s="10"/>
      <c r="M20" s="20"/>
      <c r="N20" s="10"/>
      <c r="O20" s="20">
        <v>0</v>
      </c>
      <c r="P20" s="10"/>
      <c r="Q20" s="20">
        <v>0</v>
      </c>
      <c r="R20" s="20"/>
      <c r="S20" s="20">
        <f>SUM(M20:R20)</f>
        <v>0</v>
      </c>
      <c r="T20" s="20"/>
      <c r="U20" s="20">
        <f>SUM(G20:K20,S20)</f>
        <v>28436955</v>
      </c>
      <c r="V20" s="54"/>
    </row>
    <row r="21" spans="1:22" x14ac:dyDescent="0.7">
      <c r="A21" s="10"/>
      <c r="B21" s="87" t="s">
        <v>180</v>
      </c>
      <c r="D21" s="10"/>
      <c r="E21" s="26"/>
      <c r="F21" s="10"/>
      <c r="G21" s="20">
        <v>0</v>
      </c>
      <c r="H21" s="10"/>
      <c r="I21" s="20">
        <v>0</v>
      </c>
      <c r="K21" s="20">
        <v>-195459</v>
      </c>
      <c r="L21" s="10"/>
      <c r="M21" s="20">
        <v>195459</v>
      </c>
      <c r="N21" s="10"/>
      <c r="O21" s="20">
        <v>0</v>
      </c>
      <c r="P21" s="10"/>
      <c r="Q21" s="20">
        <v>0</v>
      </c>
      <c r="R21" s="20"/>
      <c r="S21" s="20">
        <f>SUM(M21:R21)</f>
        <v>195459</v>
      </c>
      <c r="T21" s="20"/>
      <c r="U21" s="20">
        <f>SUM(G21:K21,S21)</f>
        <v>0</v>
      </c>
      <c r="V21" s="54"/>
    </row>
    <row r="22" spans="1:22" x14ac:dyDescent="0.7">
      <c r="A22" s="10"/>
      <c r="B22" s="87" t="s">
        <v>63</v>
      </c>
      <c r="D22" s="10"/>
      <c r="E22" s="26"/>
      <c r="F22" s="10"/>
      <c r="G22" s="35">
        <v>0</v>
      </c>
      <c r="H22" s="20"/>
      <c r="I22" s="35">
        <v>0</v>
      </c>
      <c r="J22" s="20"/>
      <c r="K22" s="20">
        <v>0</v>
      </c>
      <c r="L22" s="10"/>
      <c r="M22" s="20">
        <v>-195459</v>
      </c>
      <c r="N22" s="10"/>
      <c r="O22" s="20">
        <v>0</v>
      </c>
      <c r="P22" s="10"/>
      <c r="Q22" s="20">
        <f>'งบกำไรขาดทุน(12M)'!K27-M22</f>
        <v>-496451</v>
      </c>
      <c r="R22" s="20"/>
      <c r="S22" s="20">
        <f>SUM(M22:R22)</f>
        <v>-691910</v>
      </c>
      <c r="T22" s="20"/>
      <c r="U22" s="20">
        <f>SUM(G22:K22,S22)</f>
        <v>-691910</v>
      </c>
      <c r="V22" s="54"/>
    </row>
    <row r="23" spans="1:22" ht="23.5" thickBot="1" x14ac:dyDescent="0.75">
      <c r="A23" s="22" t="s">
        <v>169</v>
      </c>
      <c r="D23" s="10"/>
      <c r="E23" s="26"/>
      <c r="F23" s="10"/>
      <c r="G23" s="45">
        <f>SUM(G18:G22)</f>
        <v>100000000</v>
      </c>
      <c r="H23" s="10"/>
      <c r="I23" s="45">
        <f>SUM(I18:I22)</f>
        <v>10000000</v>
      </c>
      <c r="K23" s="45">
        <f>SUM(K18:K22)</f>
        <v>214680455</v>
      </c>
      <c r="L23" s="10"/>
      <c r="M23" s="45">
        <f>SUM(M18:M22)</f>
        <v>0</v>
      </c>
      <c r="N23" s="10"/>
      <c r="O23" s="45">
        <f>SUM(O18:O22)</f>
        <v>110847982</v>
      </c>
      <c r="P23" s="10"/>
      <c r="Q23" s="45">
        <f>SUM(Q18:Q22)</f>
        <v>2635283</v>
      </c>
      <c r="R23" s="20"/>
      <c r="S23" s="45">
        <f>SUM(S18:S22)</f>
        <v>113483265</v>
      </c>
      <c r="T23" s="20"/>
      <c r="U23" s="45">
        <f>SUM(U18:U22)</f>
        <v>438163720</v>
      </c>
      <c r="V23" s="54">
        <f>+U23-งบฐานะการเงิน!L67</f>
        <v>0</v>
      </c>
    </row>
    <row r="24" spans="1:22" ht="23.5" thickTop="1" x14ac:dyDescent="0.7">
      <c r="D24" s="10"/>
      <c r="E24" s="26"/>
      <c r="F24" s="10"/>
      <c r="G24" s="20"/>
      <c r="H24" s="10"/>
      <c r="I24" s="20"/>
      <c r="K24" s="20"/>
      <c r="L24" s="10"/>
      <c r="M24" s="10"/>
      <c r="N24" s="10"/>
      <c r="O24" s="20"/>
      <c r="P24" s="10"/>
      <c r="Q24" s="20"/>
      <c r="R24" s="20"/>
      <c r="S24" s="20"/>
      <c r="T24" s="20"/>
      <c r="U24" s="20"/>
      <c r="V24" s="54"/>
    </row>
    <row r="25" spans="1:22" x14ac:dyDescent="0.7">
      <c r="G25" s="26"/>
      <c r="H25" s="26"/>
      <c r="I25" s="38"/>
      <c r="J25" s="26"/>
      <c r="K25" s="26"/>
      <c r="L25" s="10"/>
      <c r="M25" s="10"/>
      <c r="N25" s="10"/>
      <c r="O25" s="26"/>
      <c r="P25" s="10"/>
      <c r="Q25" s="38"/>
      <c r="R25" s="26"/>
      <c r="S25" s="26"/>
      <c r="T25" s="26"/>
      <c r="U25" s="26"/>
      <c r="V25" s="54"/>
    </row>
    <row r="26" spans="1:22" x14ac:dyDescent="0.7">
      <c r="V26" s="53"/>
    </row>
    <row r="27" spans="1:22" x14ac:dyDescent="0.7">
      <c r="V27" s="53"/>
    </row>
    <row r="28" spans="1:22" x14ac:dyDescent="0.7">
      <c r="V28" s="53"/>
    </row>
    <row r="29" spans="1:22" x14ac:dyDescent="0.7">
      <c r="V29" s="53"/>
    </row>
    <row r="30" spans="1:22" x14ac:dyDescent="0.7">
      <c r="V30" s="53"/>
    </row>
  </sheetData>
  <mergeCells count="8">
    <mergeCell ref="U7:U12"/>
    <mergeCell ref="A4:U4"/>
    <mergeCell ref="G7:H7"/>
    <mergeCell ref="I7:K7"/>
    <mergeCell ref="G5:U5"/>
    <mergeCell ref="G6:U6"/>
    <mergeCell ref="M7:S7"/>
    <mergeCell ref="M8:S8"/>
  </mergeCells>
  <pageMargins left="0.6692913385826772" right="0.47244094488188981" top="0.70866141732283472" bottom="0.51181102362204722" header="0.39370078740157483" footer="0.31496062992125984"/>
  <pageSetup paperSize="9" scale="76" fitToHeight="0" orientation="landscape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75"/>
  <sheetViews>
    <sheetView view="pageBreakPreview" topLeftCell="A43" zoomScale="70" zoomScaleNormal="80" zoomScaleSheetLayoutView="70" workbookViewId="0">
      <selection activeCell="M53" sqref="M53"/>
    </sheetView>
  </sheetViews>
  <sheetFormatPr defaultColWidth="8.90625" defaultRowHeight="21" customHeight="1" x14ac:dyDescent="0.7"/>
  <cols>
    <col min="1" max="3" width="3" style="10" customWidth="1"/>
    <col min="4" max="4" width="14.1796875" style="10" customWidth="1"/>
    <col min="5" max="5" width="45.08984375" style="10" customWidth="1"/>
    <col min="6" max="6" width="8.81640625" style="10" customWidth="1"/>
    <col min="7" max="7" width="1.1796875" style="10" customWidth="1"/>
    <col min="8" max="8" width="12.81640625" style="26" customWidth="1"/>
    <col min="9" max="9" width="1.90625" style="10" customWidth="1"/>
    <col min="10" max="10" width="12.81640625" style="10" customWidth="1"/>
    <col min="11" max="11" width="1.90625" style="10" customWidth="1"/>
    <col min="12" max="12" width="12.81640625" style="10" customWidth="1"/>
    <col min="13" max="13" width="1.90625" style="10" customWidth="1"/>
    <col min="14" max="14" width="12.81640625" style="22" customWidth="1"/>
    <col min="15" max="35" width="8.90625" style="10" customWidth="1"/>
    <col min="36" max="16384" width="8.90625" style="10"/>
  </cols>
  <sheetData>
    <row r="1" spans="1:14" ht="23" x14ac:dyDescent="0.7">
      <c r="A1" s="2" t="s">
        <v>81</v>
      </c>
      <c r="D1" s="32"/>
      <c r="E1" s="32"/>
      <c r="F1" s="32"/>
      <c r="G1" s="32"/>
      <c r="H1" s="37"/>
      <c r="I1" s="32"/>
      <c r="J1" s="32"/>
      <c r="K1" s="32"/>
      <c r="L1" s="5"/>
      <c r="M1" s="5"/>
      <c r="N1" s="5"/>
    </row>
    <row r="2" spans="1:14" ht="23" x14ac:dyDescent="0.7">
      <c r="A2" s="32" t="s">
        <v>49</v>
      </c>
      <c r="D2" s="32"/>
      <c r="E2" s="32"/>
      <c r="F2" s="32"/>
      <c r="G2" s="32"/>
      <c r="H2" s="37"/>
      <c r="I2" s="32"/>
      <c r="J2" s="32"/>
      <c r="K2" s="32"/>
      <c r="L2" s="5"/>
      <c r="M2" s="5"/>
      <c r="N2" s="5"/>
    </row>
    <row r="3" spans="1:14" ht="23" x14ac:dyDescent="0.7">
      <c r="A3" s="32" t="s">
        <v>168</v>
      </c>
      <c r="D3" s="32"/>
      <c r="E3" s="32"/>
      <c r="F3" s="32"/>
      <c r="G3" s="32"/>
      <c r="H3" s="37"/>
      <c r="I3" s="32"/>
      <c r="J3" s="32"/>
      <c r="K3" s="32"/>
      <c r="L3" s="32"/>
      <c r="M3" s="32"/>
      <c r="N3" s="32"/>
    </row>
    <row r="4" spans="1:14" ht="23" x14ac:dyDescent="0.7">
      <c r="A4" s="32"/>
      <c r="D4" s="32"/>
      <c r="E4" s="32"/>
      <c r="F4" s="32"/>
      <c r="G4" s="32"/>
      <c r="H4" s="37"/>
      <c r="I4" s="32"/>
      <c r="J4" s="32"/>
      <c r="K4" s="32"/>
      <c r="L4" s="32"/>
      <c r="M4" s="32"/>
      <c r="N4" s="32"/>
    </row>
    <row r="5" spans="1:14" ht="23" x14ac:dyDescent="0.7">
      <c r="C5" s="38"/>
      <c r="D5" s="38"/>
      <c r="E5" s="38"/>
      <c r="F5" s="38"/>
      <c r="G5" s="38"/>
      <c r="H5" s="154" t="s">
        <v>83</v>
      </c>
      <c r="I5" s="154"/>
      <c r="J5" s="154"/>
      <c r="K5" s="154"/>
      <c r="L5" s="154"/>
      <c r="M5" s="154"/>
      <c r="N5" s="154"/>
    </row>
    <row r="6" spans="1:14" ht="23" x14ac:dyDescent="0.7">
      <c r="C6" s="22"/>
      <c r="D6" s="22"/>
      <c r="E6" s="22"/>
      <c r="F6" s="38"/>
      <c r="G6" s="22"/>
      <c r="H6" s="140" t="s">
        <v>0</v>
      </c>
      <c r="I6" s="140"/>
      <c r="J6" s="140"/>
      <c r="K6" s="7"/>
      <c r="L6" s="140" t="s">
        <v>1</v>
      </c>
      <c r="M6" s="140"/>
      <c r="N6" s="140"/>
    </row>
    <row r="7" spans="1:14" ht="23" x14ac:dyDescent="0.7">
      <c r="C7" s="22"/>
      <c r="D7" s="22"/>
      <c r="E7" s="22"/>
      <c r="F7" s="46" t="s">
        <v>2</v>
      </c>
      <c r="G7" s="22"/>
      <c r="H7" s="49" t="s">
        <v>148</v>
      </c>
      <c r="I7" s="17"/>
      <c r="J7" s="49" t="s">
        <v>86</v>
      </c>
      <c r="K7" s="17"/>
      <c r="L7" s="49" t="s">
        <v>148</v>
      </c>
      <c r="M7" s="17"/>
      <c r="N7" s="49" t="s">
        <v>86</v>
      </c>
    </row>
    <row r="8" spans="1:14" ht="23" x14ac:dyDescent="0.7">
      <c r="A8" s="32" t="s">
        <v>50</v>
      </c>
      <c r="C8" s="22"/>
      <c r="D8" s="22"/>
      <c r="E8" s="22"/>
      <c r="F8" s="22"/>
      <c r="G8" s="22"/>
      <c r="H8" s="38"/>
      <c r="I8" s="22"/>
      <c r="J8" s="22"/>
      <c r="N8" s="10"/>
    </row>
    <row r="9" spans="1:14" ht="23" x14ac:dyDescent="0.7">
      <c r="B9" s="22" t="s">
        <v>68</v>
      </c>
      <c r="D9" s="22"/>
      <c r="E9" s="22"/>
      <c r="F9" s="22"/>
      <c r="G9" s="22"/>
      <c r="H9" s="20">
        <f>'งบกำไรขาดทุน(12M)'!G18</f>
        <v>28947955</v>
      </c>
      <c r="I9" s="20"/>
      <c r="J9" s="20">
        <v>-4748104</v>
      </c>
      <c r="K9" s="20"/>
      <c r="L9" s="20">
        <f>'งบกำไรขาดทุน(12M)'!K18</f>
        <v>22171738</v>
      </c>
      <c r="M9" s="20"/>
      <c r="N9" s="20">
        <v>-6020485</v>
      </c>
    </row>
    <row r="10" spans="1:14" ht="23" x14ac:dyDescent="0.7">
      <c r="B10" s="22" t="s">
        <v>74</v>
      </c>
      <c r="D10" s="22"/>
      <c r="E10" s="22"/>
      <c r="F10" s="22"/>
      <c r="G10" s="22"/>
      <c r="H10" s="50"/>
      <c r="I10" s="20"/>
      <c r="J10" s="50"/>
      <c r="K10" s="20"/>
      <c r="L10" s="50"/>
      <c r="M10" s="20"/>
      <c r="N10" s="11"/>
    </row>
    <row r="11" spans="1:14" ht="23" x14ac:dyDescent="0.7">
      <c r="B11" s="22"/>
      <c r="C11" s="10" t="s">
        <v>154</v>
      </c>
      <c r="E11" s="22"/>
      <c r="F11" s="22"/>
      <c r="G11" s="22"/>
      <c r="H11" s="20">
        <v>-3541063</v>
      </c>
      <c r="I11" s="20"/>
      <c r="J11" s="20">
        <v>-2527194</v>
      </c>
      <c r="K11" s="20"/>
      <c r="L11" s="20">
        <v>-1564855</v>
      </c>
      <c r="M11" s="20"/>
      <c r="N11" s="20">
        <v>-5072544</v>
      </c>
    </row>
    <row r="12" spans="1:14" ht="23" x14ac:dyDescent="0.7">
      <c r="B12" s="22"/>
      <c r="C12" s="10" t="s">
        <v>191</v>
      </c>
      <c r="D12" s="22"/>
      <c r="E12" s="22"/>
      <c r="F12" s="22"/>
      <c r="G12" s="22"/>
      <c r="H12" s="20">
        <v>289306</v>
      </c>
      <c r="I12" s="20"/>
      <c r="J12" s="20">
        <v>-8557992</v>
      </c>
      <c r="K12" s="20"/>
      <c r="L12" s="20">
        <v>531286</v>
      </c>
      <c r="M12" s="20"/>
      <c r="N12" s="20">
        <v>-10682606</v>
      </c>
    </row>
    <row r="13" spans="1:14" ht="23" x14ac:dyDescent="0.7">
      <c r="B13" s="22"/>
      <c r="C13" s="10" t="s">
        <v>160</v>
      </c>
      <c r="D13" s="22"/>
      <c r="E13" s="22"/>
      <c r="F13" s="22"/>
      <c r="G13" s="22"/>
      <c r="H13" s="20">
        <v>-2000</v>
      </c>
      <c r="I13" s="20"/>
      <c r="J13" s="20">
        <v>0</v>
      </c>
      <c r="K13" s="20"/>
      <c r="L13" s="20">
        <v>-2000</v>
      </c>
      <c r="M13" s="20"/>
      <c r="N13" s="20">
        <v>0</v>
      </c>
    </row>
    <row r="14" spans="1:14" ht="23" x14ac:dyDescent="0.7">
      <c r="B14" s="22"/>
      <c r="C14" s="10" t="s">
        <v>138</v>
      </c>
      <c r="D14" s="22"/>
      <c r="E14" s="22"/>
      <c r="F14" s="22"/>
      <c r="G14" s="22"/>
      <c r="H14" s="20">
        <v>-5894865</v>
      </c>
      <c r="I14" s="20"/>
      <c r="J14" s="20">
        <v>7766332</v>
      </c>
      <c r="K14" s="20"/>
      <c r="L14" s="20">
        <v>-11399710</v>
      </c>
      <c r="M14" s="20"/>
      <c r="N14" s="20">
        <v>11813091</v>
      </c>
    </row>
    <row r="15" spans="1:14" ht="23" x14ac:dyDescent="0.7">
      <c r="B15" s="22"/>
      <c r="C15" s="10" t="s">
        <v>192</v>
      </c>
      <c r="D15" s="22"/>
      <c r="E15" s="22"/>
      <c r="F15" s="22"/>
      <c r="G15" s="22"/>
      <c r="H15" s="20">
        <v>878076</v>
      </c>
      <c r="I15" s="20"/>
      <c r="J15" s="20">
        <v>-724333</v>
      </c>
      <c r="K15" s="20"/>
      <c r="L15" s="20">
        <v>920100</v>
      </c>
      <c r="M15" s="20"/>
      <c r="N15" s="20">
        <v>-600000</v>
      </c>
    </row>
    <row r="16" spans="1:14" ht="23" x14ac:dyDescent="0.7">
      <c r="B16" s="22"/>
      <c r="C16" s="10" t="s">
        <v>142</v>
      </c>
      <c r="D16" s="22"/>
      <c r="E16" s="22"/>
      <c r="F16" s="22"/>
      <c r="G16" s="22"/>
      <c r="H16" s="20">
        <v>2000</v>
      </c>
      <c r="I16" s="20"/>
      <c r="J16" s="20">
        <v>-2000</v>
      </c>
      <c r="K16" s="20"/>
      <c r="L16" s="20">
        <v>0</v>
      </c>
      <c r="M16" s="20"/>
      <c r="N16" s="20">
        <v>0</v>
      </c>
    </row>
    <row r="17" spans="2:14" ht="23" x14ac:dyDescent="0.7">
      <c r="B17" s="22"/>
      <c r="C17" s="22" t="s">
        <v>131</v>
      </c>
      <c r="D17" s="22"/>
      <c r="E17" s="22"/>
      <c r="F17" s="22"/>
      <c r="G17" s="22"/>
      <c r="H17" s="20">
        <v>5178431</v>
      </c>
      <c r="I17" s="20"/>
      <c r="J17" s="20">
        <v>4854603</v>
      </c>
      <c r="K17" s="20"/>
      <c r="L17" s="20">
        <v>3562891</v>
      </c>
      <c r="M17" s="20"/>
      <c r="N17" s="20">
        <v>3156830</v>
      </c>
    </row>
    <row r="18" spans="2:14" ht="23" x14ac:dyDescent="0.7">
      <c r="B18" s="22"/>
      <c r="C18" s="22" t="s">
        <v>132</v>
      </c>
      <c r="D18" s="22"/>
      <c r="E18" s="22"/>
      <c r="F18" s="22"/>
      <c r="G18" s="22"/>
      <c r="H18" s="48">
        <v>237497</v>
      </c>
      <c r="I18" s="48"/>
      <c r="J18" s="20">
        <v>238148</v>
      </c>
      <c r="K18" s="48"/>
      <c r="L18" s="48">
        <v>2860178</v>
      </c>
      <c r="M18" s="20"/>
      <c r="N18" s="20">
        <v>2959509</v>
      </c>
    </row>
    <row r="19" spans="2:14" ht="23" x14ac:dyDescent="0.7">
      <c r="C19" s="22" t="s">
        <v>155</v>
      </c>
      <c r="E19" s="22"/>
      <c r="F19" s="22"/>
      <c r="G19" s="22"/>
      <c r="H19" s="20">
        <v>168308</v>
      </c>
      <c r="I19" s="20"/>
      <c r="J19" s="20">
        <v>173813</v>
      </c>
      <c r="K19" s="20"/>
      <c r="L19" s="20">
        <v>168308</v>
      </c>
      <c r="M19" s="20"/>
      <c r="N19" s="20">
        <v>168308</v>
      </c>
    </row>
    <row r="20" spans="2:14" ht="23" x14ac:dyDescent="0.7">
      <c r="C20" s="22" t="s">
        <v>187</v>
      </c>
      <c r="E20" s="22"/>
      <c r="F20" s="22"/>
      <c r="G20" s="22"/>
      <c r="H20" s="20">
        <v>12549</v>
      </c>
      <c r="I20" s="20"/>
      <c r="J20" s="20">
        <v>0</v>
      </c>
      <c r="K20" s="20"/>
      <c r="L20" s="20">
        <v>12549</v>
      </c>
      <c r="M20" s="20"/>
      <c r="N20" s="20">
        <v>0</v>
      </c>
    </row>
    <row r="21" spans="2:14" ht="23" x14ac:dyDescent="0.7">
      <c r="C21" s="22" t="s">
        <v>156</v>
      </c>
      <c r="E21" s="22"/>
      <c r="F21" s="22"/>
      <c r="G21" s="22"/>
      <c r="H21" s="20">
        <v>1653599</v>
      </c>
      <c r="I21" s="20"/>
      <c r="J21" s="20">
        <v>2762649</v>
      </c>
      <c r="K21" s="20"/>
      <c r="L21" s="20">
        <v>1648408</v>
      </c>
      <c r="M21" s="20"/>
      <c r="N21" s="20">
        <v>2668056</v>
      </c>
    </row>
    <row r="22" spans="2:14" ht="23" x14ac:dyDescent="0.7">
      <c r="C22" s="22" t="s">
        <v>189</v>
      </c>
      <c r="E22" s="22"/>
      <c r="F22" s="22"/>
      <c r="G22" s="22"/>
      <c r="H22" s="20">
        <v>0</v>
      </c>
      <c r="I22" s="20"/>
      <c r="J22" s="20">
        <v>0</v>
      </c>
      <c r="K22" s="20"/>
      <c r="L22" s="20">
        <v>-1884569</v>
      </c>
      <c r="M22" s="20"/>
      <c r="N22" s="20">
        <v>-2537427</v>
      </c>
    </row>
    <row r="23" spans="2:14" ht="23" x14ac:dyDescent="0.7">
      <c r="C23" s="22" t="s">
        <v>188</v>
      </c>
      <c r="E23" s="22"/>
      <c r="F23" s="22"/>
      <c r="G23" s="22"/>
      <c r="H23" s="20">
        <v>-823192</v>
      </c>
      <c r="I23" s="20"/>
      <c r="J23" s="20">
        <v>0</v>
      </c>
      <c r="K23" s="20"/>
      <c r="L23" s="20">
        <v>-823192</v>
      </c>
      <c r="M23" s="20"/>
      <c r="N23" s="20">
        <v>0</v>
      </c>
    </row>
    <row r="24" spans="2:14" ht="23" x14ac:dyDescent="0.7">
      <c r="C24" s="22" t="s">
        <v>121</v>
      </c>
      <c r="E24" s="22"/>
      <c r="F24" s="22"/>
      <c r="G24" s="22"/>
      <c r="H24" s="20">
        <v>45676</v>
      </c>
      <c r="I24" s="20"/>
      <c r="J24" s="20">
        <v>126567</v>
      </c>
      <c r="K24" s="20"/>
      <c r="L24" s="20">
        <v>0</v>
      </c>
      <c r="M24" s="20"/>
      <c r="N24" s="20">
        <v>126567</v>
      </c>
    </row>
    <row r="25" spans="2:14" ht="23" x14ac:dyDescent="0.7">
      <c r="C25" s="22" t="s">
        <v>136</v>
      </c>
      <c r="E25" s="22"/>
      <c r="F25" s="22"/>
      <c r="G25" s="22"/>
      <c r="H25" s="20"/>
      <c r="I25" s="20"/>
      <c r="J25" s="20"/>
      <c r="K25" s="20"/>
      <c r="L25" s="20"/>
      <c r="M25" s="20"/>
      <c r="N25" s="20"/>
    </row>
    <row r="26" spans="2:14" ht="23" x14ac:dyDescent="0.7">
      <c r="C26" s="22"/>
      <c r="D26" s="10" t="s">
        <v>125</v>
      </c>
      <c r="E26" s="22"/>
      <c r="F26" s="22"/>
      <c r="G26" s="22"/>
      <c r="H26" s="20">
        <v>-551438</v>
      </c>
      <c r="I26" s="20"/>
      <c r="J26" s="20">
        <v>299203</v>
      </c>
      <c r="K26" s="20"/>
      <c r="L26" s="20">
        <v>-551438</v>
      </c>
      <c r="M26" s="20"/>
      <c r="N26" s="20">
        <v>303830</v>
      </c>
    </row>
    <row r="27" spans="2:14" ht="23" x14ac:dyDescent="0.7">
      <c r="C27" s="22" t="s">
        <v>106</v>
      </c>
      <c r="D27" s="22"/>
      <c r="E27" s="22"/>
      <c r="F27" s="22"/>
      <c r="G27" s="22"/>
      <c r="H27" s="20"/>
      <c r="I27" s="20"/>
      <c r="J27" s="20"/>
      <c r="K27" s="20"/>
      <c r="L27" s="20"/>
      <c r="M27" s="20"/>
      <c r="N27" s="20"/>
    </row>
    <row r="28" spans="2:14" ht="23" x14ac:dyDescent="0.7">
      <c r="D28" s="22" t="s">
        <v>107</v>
      </c>
      <c r="E28" s="22"/>
      <c r="F28" s="22"/>
      <c r="G28" s="22"/>
      <c r="H28" s="20">
        <v>-522755</v>
      </c>
      <c r="I28" s="20"/>
      <c r="J28" s="20">
        <v>-765030</v>
      </c>
      <c r="K28" s="20"/>
      <c r="L28" s="20">
        <v>-143983</v>
      </c>
      <c r="M28" s="20"/>
      <c r="N28" s="20">
        <v>-209656</v>
      </c>
    </row>
    <row r="29" spans="2:14" ht="23" x14ac:dyDescent="0.7">
      <c r="C29" s="22" t="s">
        <v>157</v>
      </c>
      <c r="E29" s="22"/>
      <c r="F29" s="22"/>
      <c r="G29" s="22"/>
      <c r="H29" s="20"/>
      <c r="I29" s="20"/>
      <c r="J29" s="20"/>
      <c r="K29" s="20"/>
      <c r="L29" s="20"/>
      <c r="M29" s="20"/>
      <c r="N29" s="20"/>
    </row>
    <row r="30" spans="2:14" ht="23" x14ac:dyDescent="0.7">
      <c r="C30" s="22"/>
      <c r="D30" s="10" t="s">
        <v>152</v>
      </c>
      <c r="E30" s="22"/>
      <c r="F30" s="22"/>
      <c r="G30" s="22"/>
      <c r="H30" s="20">
        <v>-5000</v>
      </c>
      <c r="I30" s="20"/>
      <c r="J30" s="20">
        <v>61000</v>
      </c>
      <c r="K30" s="20"/>
      <c r="L30" s="20">
        <v>0</v>
      </c>
      <c r="M30" s="20"/>
      <c r="N30" s="20">
        <v>0</v>
      </c>
    </row>
    <row r="31" spans="2:14" ht="23" x14ac:dyDescent="0.7">
      <c r="C31" s="22" t="s">
        <v>98</v>
      </c>
      <c r="E31" s="22"/>
      <c r="F31" s="22"/>
      <c r="G31" s="22"/>
      <c r="H31" s="20">
        <v>1993398</v>
      </c>
      <c r="I31" s="20"/>
      <c r="J31" s="20">
        <v>1882009</v>
      </c>
      <c r="K31" s="20"/>
      <c r="L31" s="20">
        <v>1546882</v>
      </c>
      <c r="M31" s="20"/>
      <c r="N31" s="20">
        <v>1581294</v>
      </c>
    </row>
    <row r="32" spans="2:14" ht="23" x14ac:dyDescent="0.7">
      <c r="C32" s="22" t="s">
        <v>161</v>
      </c>
      <c r="E32" s="22"/>
      <c r="F32" s="22"/>
      <c r="G32" s="22"/>
      <c r="H32" s="20">
        <v>-233347</v>
      </c>
      <c r="I32" s="20"/>
      <c r="J32" s="20">
        <v>-316116</v>
      </c>
      <c r="K32" s="20"/>
      <c r="L32" s="20">
        <v>-4099</v>
      </c>
      <c r="M32" s="20"/>
      <c r="N32" s="20">
        <v>-9123</v>
      </c>
    </row>
    <row r="33" spans="1:14" ht="23" x14ac:dyDescent="0.7">
      <c r="C33" s="22" t="s">
        <v>129</v>
      </c>
      <c r="E33" s="22"/>
      <c r="F33" s="22"/>
      <c r="G33" s="22"/>
      <c r="H33" s="20">
        <v>1796715</v>
      </c>
      <c r="I33" s="20"/>
      <c r="J33" s="20">
        <v>1608402</v>
      </c>
      <c r="K33" s="20"/>
      <c r="L33" s="20">
        <v>2106968</v>
      </c>
      <c r="M33" s="20"/>
      <c r="N33" s="20">
        <v>1588874</v>
      </c>
    </row>
    <row r="34" spans="1:14" ht="23" x14ac:dyDescent="0.7">
      <c r="C34" s="22" t="s">
        <v>162</v>
      </c>
      <c r="E34" s="22"/>
      <c r="F34" s="22"/>
      <c r="G34" s="22"/>
      <c r="H34" s="20">
        <v>-355328</v>
      </c>
      <c r="I34" s="20"/>
      <c r="J34" s="20">
        <v>-368924</v>
      </c>
      <c r="K34" s="20"/>
      <c r="L34" s="20">
        <v>-321378</v>
      </c>
      <c r="M34" s="20"/>
      <c r="N34" s="20">
        <v>-331004</v>
      </c>
    </row>
    <row r="35" spans="1:14" ht="23" x14ac:dyDescent="0.7">
      <c r="B35" s="10" t="s">
        <v>144</v>
      </c>
      <c r="C35" s="22"/>
      <c r="E35" s="22"/>
      <c r="F35" s="22"/>
      <c r="G35" s="22"/>
      <c r="H35" s="79">
        <f>SUM(H9:H34)</f>
        <v>29274522</v>
      </c>
      <c r="I35" s="11"/>
      <c r="J35" s="79">
        <f>SUM(J9:J34)</f>
        <v>1763033</v>
      </c>
      <c r="K35" s="11"/>
      <c r="L35" s="79">
        <f>SUM(L9:L34)</f>
        <v>18834084</v>
      </c>
      <c r="M35" s="11"/>
      <c r="N35" s="79">
        <f>SUM(N9:N34)</f>
        <v>-1096486</v>
      </c>
    </row>
    <row r="36" spans="1:14" ht="23" x14ac:dyDescent="0.7">
      <c r="A36" s="32" t="s">
        <v>126</v>
      </c>
      <c r="C36" s="22"/>
      <c r="D36" s="22"/>
      <c r="E36" s="22"/>
      <c r="F36" s="38"/>
      <c r="G36" s="22"/>
      <c r="H36" s="80"/>
      <c r="I36" s="50"/>
      <c r="J36" s="80"/>
      <c r="K36" s="50"/>
      <c r="L36" s="80"/>
      <c r="M36" s="50"/>
      <c r="N36" s="80"/>
    </row>
    <row r="37" spans="1:14" ht="23" x14ac:dyDescent="0.7">
      <c r="A37" s="32"/>
      <c r="B37" s="10" t="s">
        <v>163</v>
      </c>
      <c r="C37" s="22"/>
      <c r="D37" s="22"/>
      <c r="E37" s="22"/>
      <c r="F37" s="38"/>
      <c r="G37" s="22"/>
      <c r="H37" s="80">
        <v>238231</v>
      </c>
      <c r="I37" s="50"/>
      <c r="J37" s="20">
        <v>307779</v>
      </c>
      <c r="K37" s="50"/>
      <c r="L37" s="80">
        <v>4099</v>
      </c>
      <c r="M37" s="50"/>
      <c r="N37" s="80">
        <v>9123</v>
      </c>
    </row>
    <row r="38" spans="1:14" ht="23" x14ac:dyDescent="0.7">
      <c r="B38" s="22" t="s">
        <v>64</v>
      </c>
      <c r="E38" s="22"/>
      <c r="F38" s="22"/>
      <c r="G38" s="22"/>
      <c r="H38" s="50">
        <v>-1776201</v>
      </c>
      <c r="I38" s="20"/>
      <c r="J38" s="20">
        <v>-1595133</v>
      </c>
      <c r="K38" s="20"/>
      <c r="L38" s="50">
        <v>-2086455</v>
      </c>
      <c r="M38" s="20"/>
      <c r="N38" s="20">
        <v>-1575604</v>
      </c>
    </row>
    <row r="39" spans="1:14" ht="23" x14ac:dyDescent="0.7">
      <c r="B39" s="22" t="s">
        <v>171</v>
      </c>
      <c r="E39" s="22"/>
      <c r="F39" s="22"/>
      <c r="G39" s="22"/>
      <c r="H39" s="50">
        <v>68913</v>
      </c>
      <c r="I39" s="20"/>
      <c r="J39" s="20">
        <v>129385</v>
      </c>
      <c r="K39" s="20"/>
      <c r="L39" s="50">
        <v>68913</v>
      </c>
      <c r="M39" s="20"/>
      <c r="N39" s="20">
        <v>46996</v>
      </c>
    </row>
    <row r="40" spans="1:14" ht="23" x14ac:dyDescent="0.7">
      <c r="B40" s="22" t="s">
        <v>65</v>
      </c>
      <c r="E40" s="22"/>
      <c r="F40" s="22"/>
      <c r="G40" s="22"/>
      <c r="H40" s="50">
        <v>-1342798</v>
      </c>
      <c r="I40" s="20"/>
      <c r="J40" s="20">
        <v>-1340267</v>
      </c>
      <c r="K40" s="20"/>
      <c r="L40" s="50">
        <v>-67133</v>
      </c>
      <c r="M40" s="20"/>
      <c r="N40" s="20">
        <v>-68914</v>
      </c>
    </row>
    <row r="41" spans="1:14" ht="23" x14ac:dyDescent="0.7">
      <c r="B41" s="22" t="s">
        <v>127</v>
      </c>
      <c r="E41" s="22"/>
      <c r="F41" s="22"/>
      <c r="G41" s="22"/>
      <c r="H41" s="50">
        <v>-925389</v>
      </c>
      <c r="I41" s="20"/>
      <c r="J41" s="20">
        <v>-172700</v>
      </c>
      <c r="K41" s="20"/>
      <c r="L41" s="50">
        <v>-762725</v>
      </c>
      <c r="M41" s="20"/>
      <c r="N41" s="20">
        <v>-172700</v>
      </c>
    </row>
    <row r="42" spans="1:14" ht="23" x14ac:dyDescent="0.7">
      <c r="A42" s="10" t="s">
        <v>143</v>
      </c>
      <c r="D42" s="22"/>
      <c r="E42" s="22"/>
      <c r="F42" s="22"/>
      <c r="G42" s="22"/>
      <c r="H42" s="83">
        <f>SUM(H35:H41)</f>
        <v>25537278</v>
      </c>
      <c r="I42" s="20"/>
      <c r="J42" s="83">
        <f>SUM(J35:J41)</f>
        <v>-907903</v>
      </c>
      <c r="K42" s="20"/>
      <c r="L42" s="83">
        <f>SUM(L35:L41)</f>
        <v>15990783</v>
      </c>
      <c r="M42" s="20"/>
      <c r="N42" s="83">
        <f>SUM(N35:N41)</f>
        <v>-2857585</v>
      </c>
    </row>
    <row r="43" spans="1:14" ht="23" x14ac:dyDescent="0.7">
      <c r="D43" s="22"/>
      <c r="E43" s="22"/>
      <c r="F43" s="22"/>
      <c r="G43" s="22"/>
      <c r="H43" s="50"/>
      <c r="I43" s="20"/>
      <c r="J43" s="20"/>
      <c r="K43" s="20"/>
      <c r="L43" s="20"/>
      <c r="M43" s="20"/>
      <c r="N43" s="20"/>
    </row>
    <row r="44" spans="1:14" ht="23" x14ac:dyDescent="0.7">
      <c r="A44" s="32" t="s">
        <v>81</v>
      </c>
      <c r="D44" s="32"/>
      <c r="E44" s="32"/>
      <c r="F44" s="32"/>
      <c r="G44" s="32"/>
      <c r="H44" s="90"/>
      <c r="I44" s="30"/>
      <c r="J44" s="30"/>
      <c r="K44" s="30"/>
      <c r="L44" s="5"/>
      <c r="M44" s="5"/>
      <c r="N44" s="5"/>
    </row>
    <row r="45" spans="1:14" ht="23" x14ac:dyDescent="0.7">
      <c r="A45" s="32" t="s">
        <v>51</v>
      </c>
      <c r="D45" s="32"/>
      <c r="E45" s="32"/>
      <c r="F45" s="32"/>
      <c r="G45" s="32"/>
      <c r="H45" s="90"/>
      <c r="I45" s="30"/>
      <c r="J45" s="30"/>
      <c r="K45" s="30"/>
      <c r="L45" s="5"/>
      <c r="M45" s="5"/>
      <c r="N45" s="5"/>
    </row>
    <row r="46" spans="1:14" ht="23" x14ac:dyDescent="0.7">
      <c r="A46" s="32" t="s">
        <v>168</v>
      </c>
      <c r="D46" s="32"/>
      <c r="E46" s="32"/>
      <c r="F46" s="32"/>
      <c r="G46" s="32"/>
      <c r="H46" s="90"/>
      <c r="I46" s="30"/>
      <c r="J46" s="30"/>
      <c r="K46" s="30"/>
      <c r="L46" s="30"/>
      <c r="M46" s="30"/>
      <c r="N46" s="30"/>
    </row>
    <row r="47" spans="1:14" ht="23" x14ac:dyDescent="0.7">
      <c r="C47" s="38"/>
      <c r="D47" s="38"/>
      <c r="E47" s="38"/>
      <c r="F47" s="38"/>
      <c r="G47" s="38"/>
      <c r="H47" s="50"/>
      <c r="I47" s="50"/>
      <c r="J47" s="50"/>
      <c r="K47" s="50"/>
      <c r="L47" s="50"/>
      <c r="M47" s="50"/>
      <c r="N47" s="50"/>
    </row>
    <row r="48" spans="1:14" ht="23" x14ac:dyDescent="0.7">
      <c r="C48" s="38"/>
      <c r="D48" s="38"/>
      <c r="E48" s="38"/>
      <c r="F48" s="38"/>
      <c r="G48" s="38"/>
      <c r="H48" s="154" t="s">
        <v>83</v>
      </c>
      <c r="I48" s="154"/>
      <c r="J48" s="154"/>
      <c r="K48" s="154"/>
      <c r="L48" s="154"/>
      <c r="M48" s="154"/>
      <c r="N48" s="154"/>
    </row>
    <row r="49" spans="1:14" ht="23" x14ac:dyDescent="0.7">
      <c r="C49" s="22"/>
      <c r="D49" s="22"/>
      <c r="E49" s="22"/>
      <c r="F49" s="38"/>
      <c r="G49" s="22"/>
      <c r="H49" s="139" t="s">
        <v>0</v>
      </c>
      <c r="I49" s="139"/>
      <c r="J49" s="139"/>
      <c r="K49" s="7"/>
      <c r="L49" s="139" t="s">
        <v>1</v>
      </c>
      <c r="M49" s="139"/>
      <c r="N49" s="139"/>
    </row>
    <row r="50" spans="1:14" ht="23" x14ac:dyDescent="0.7">
      <c r="C50" s="22"/>
      <c r="D50" s="22"/>
      <c r="E50" s="22"/>
      <c r="F50" s="46" t="s">
        <v>2</v>
      </c>
      <c r="G50" s="22"/>
      <c r="H50" s="78" t="s">
        <v>148</v>
      </c>
      <c r="I50" s="17"/>
      <c r="J50" s="78" t="s">
        <v>86</v>
      </c>
      <c r="K50" s="17"/>
      <c r="L50" s="78" t="s">
        <v>148</v>
      </c>
      <c r="M50" s="17"/>
      <c r="N50" s="78" t="s">
        <v>86</v>
      </c>
    </row>
    <row r="51" spans="1:14" ht="23" x14ac:dyDescent="0.7">
      <c r="A51" s="25" t="s">
        <v>52</v>
      </c>
      <c r="D51" s="22"/>
      <c r="E51" s="22"/>
      <c r="F51" s="22"/>
      <c r="G51" s="22"/>
      <c r="H51" s="50"/>
      <c r="I51" s="20"/>
      <c r="J51" s="50"/>
      <c r="K51" s="20"/>
      <c r="L51" s="20"/>
      <c r="M51" s="20"/>
      <c r="N51" s="20"/>
    </row>
    <row r="52" spans="1:14" ht="23" x14ac:dyDescent="0.7">
      <c r="B52" s="22" t="s">
        <v>193</v>
      </c>
      <c r="C52" s="22"/>
      <c r="H52" s="50">
        <v>0</v>
      </c>
      <c r="I52" s="20"/>
      <c r="J52" s="20">
        <v>700794</v>
      </c>
      <c r="K52" s="20"/>
      <c r="L52" s="48">
        <v>0</v>
      </c>
      <c r="M52" s="20"/>
      <c r="N52" s="20">
        <v>0</v>
      </c>
    </row>
    <row r="53" spans="1:14" ht="23" x14ac:dyDescent="0.7">
      <c r="B53" s="22" t="s">
        <v>56</v>
      </c>
      <c r="C53" s="22"/>
      <c r="H53" s="50">
        <v>-7923505</v>
      </c>
      <c r="I53" s="20"/>
      <c r="J53" s="20">
        <v>-3857778</v>
      </c>
      <c r="K53" s="20"/>
      <c r="L53" s="48">
        <v>-7745890</v>
      </c>
      <c r="M53" s="20"/>
      <c r="N53" s="20">
        <v>-3619758</v>
      </c>
    </row>
    <row r="54" spans="1:14" ht="23" x14ac:dyDescent="0.7">
      <c r="B54" s="22" t="s">
        <v>164</v>
      </c>
      <c r="C54" s="22"/>
      <c r="H54" s="50">
        <v>355328</v>
      </c>
      <c r="I54" s="20"/>
      <c r="J54" s="20">
        <v>368924</v>
      </c>
      <c r="K54" s="20"/>
      <c r="L54" s="48">
        <v>321378</v>
      </c>
      <c r="M54" s="20"/>
      <c r="N54" s="20">
        <v>331004</v>
      </c>
    </row>
    <row r="55" spans="1:14" ht="23" x14ac:dyDescent="0.7">
      <c r="A55" s="10" t="s">
        <v>124</v>
      </c>
      <c r="D55" s="22"/>
      <c r="E55" s="22"/>
      <c r="F55" s="22"/>
      <c r="G55" s="22"/>
      <c r="H55" s="81">
        <f>SUM(H52:H54)</f>
        <v>-7568177</v>
      </c>
      <c r="I55" s="20"/>
      <c r="J55" s="81">
        <f>SUM(J52:J54)</f>
        <v>-2788060</v>
      </c>
      <c r="K55" s="20"/>
      <c r="L55" s="81">
        <f>SUM(L52:L54)</f>
        <v>-7424512</v>
      </c>
      <c r="M55" s="20"/>
      <c r="N55" s="81">
        <f>SUM(N52:N54)</f>
        <v>-3288754</v>
      </c>
    </row>
    <row r="56" spans="1:14" ht="23" x14ac:dyDescent="0.7">
      <c r="D56" s="22"/>
      <c r="E56" s="22"/>
      <c r="F56" s="22"/>
      <c r="G56" s="22"/>
      <c r="H56" s="50"/>
      <c r="I56" s="20"/>
      <c r="J56" s="50"/>
      <c r="K56" s="20"/>
      <c r="L56" s="20"/>
      <c r="M56" s="20"/>
      <c r="N56" s="20"/>
    </row>
    <row r="57" spans="1:14" ht="23" x14ac:dyDescent="0.7">
      <c r="A57" s="25" t="s">
        <v>53</v>
      </c>
      <c r="D57" s="22"/>
      <c r="E57" s="22"/>
      <c r="F57" s="22"/>
      <c r="G57" s="22"/>
      <c r="H57" s="50"/>
      <c r="I57" s="20"/>
      <c r="J57" s="50"/>
      <c r="K57" s="20"/>
      <c r="L57" s="20"/>
      <c r="M57" s="20"/>
      <c r="N57" s="20"/>
    </row>
    <row r="58" spans="1:14" ht="23" x14ac:dyDescent="0.7">
      <c r="A58" s="25"/>
      <c r="B58" s="22" t="s">
        <v>158</v>
      </c>
      <c r="D58" s="22"/>
      <c r="E58" s="22"/>
      <c r="F58" s="22"/>
      <c r="G58" s="22"/>
      <c r="H58" s="50">
        <v>9104525</v>
      </c>
      <c r="I58" s="20"/>
      <c r="J58" s="20">
        <v>7710049</v>
      </c>
      <c r="K58" s="20"/>
      <c r="L58" s="48">
        <v>9499063</v>
      </c>
      <c r="M58" s="20"/>
      <c r="N58" s="20">
        <v>7666570</v>
      </c>
    </row>
    <row r="59" spans="1:14" ht="23" x14ac:dyDescent="0.7">
      <c r="A59" s="22"/>
      <c r="B59" s="22" t="s">
        <v>134</v>
      </c>
      <c r="C59" s="22"/>
      <c r="E59" s="22"/>
      <c r="F59" s="22"/>
      <c r="G59" s="22"/>
      <c r="H59" s="50">
        <v>0</v>
      </c>
      <c r="I59" s="20"/>
      <c r="J59" s="20">
        <v>0</v>
      </c>
      <c r="K59" s="20"/>
      <c r="L59" s="48">
        <v>28000000</v>
      </c>
      <c r="M59" s="20"/>
      <c r="N59" s="20">
        <v>17000000</v>
      </c>
    </row>
    <row r="60" spans="1:14" ht="23" x14ac:dyDescent="0.7">
      <c r="A60" s="22"/>
      <c r="B60" s="22" t="s">
        <v>133</v>
      </c>
      <c r="C60" s="22"/>
      <c r="E60" s="22"/>
      <c r="F60" s="22"/>
      <c r="G60" s="22"/>
      <c r="H60" s="50">
        <v>0</v>
      </c>
      <c r="I60" s="20"/>
      <c r="J60" s="20">
        <v>0</v>
      </c>
      <c r="K60" s="20"/>
      <c r="L60" s="48">
        <v>-28000000</v>
      </c>
      <c r="M60" s="20"/>
      <c r="N60" s="20">
        <v>-17000000</v>
      </c>
    </row>
    <row r="61" spans="1:14" ht="23" x14ac:dyDescent="0.7">
      <c r="B61" s="10" t="s">
        <v>75</v>
      </c>
      <c r="E61" s="22"/>
      <c r="F61" s="22"/>
      <c r="G61" s="22"/>
      <c r="H61" s="50">
        <v>-247696</v>
      </c>
      <c r="I61" s="20"/>
      <c r="J61" s="20">
        <v>-289659</v>
      </c>
      <c r="K61" s="20"/>
      <c r="L61" s="48">
        <v>-2745110</v>
      </c>
      <c r="M61" s="20"/>
      <c r="N61" s="20">
        <v>-3011021</v>
      </c>
    </row>
    <row r="62" spans="1:14" ht="23" x14ac:dyDescent="0.7">
      <c r="A62" s="10" t="s">
        <v>159</v>
      </c>
      <c r="B62" s="22"/>
      <c r="E62" s="22"/>
      <c r="F62" s="22"/>
      <c r="G62" s="22"/>
      <c r="H62" s="81">
        <f>SUM(H58:H61)</f>
        <v>8856829</v>
      </c>
      <c r="I62" s="20"/>
      <c r="J62" s="81">
        <f>SUM(J58:J61)</f>
        <v>7420390</v>
      </c>
      <c r="K62" s="20"/>
      <c r="L62" s="81">
        <f>SUM(L58:L61)</f>
        <v>6753953</v>
      </c>
      <c r="M62" s="20"/>
      <c r="N62" s="81">
        <f>SUM(N58:N61)</f>
        <v>4655549</v>
      </c>
    </row>
    <row r="63" spans="1:14" ht="23" x14ac:dyDescent="0.7">
      <c r="A63" s="22" t="s">
        <v>80</v>
      </c>
      <c r="B63" s="22"/>
      <c r="E63" s="22"/>
      <c r="F63" s="22"/>
      <c r="G63" s="22"/>
      <c r="H63" s="84">
        <f>H42+H55+H62</f>
        <v>26825930</v>
      </c>
      <c r="I63" s="22"/>
      <c r="J63" s="84">
        <f>J42+J55+J62</f>
        <v>3724427</v>
      </c>
      <c r="K63" s="20"/>
      <c r="L63" s="84">
        <f>L42+L55+L62</f>
        <v>15320224</v>
      </c>
      <c r="M63" s="20"/>
      <c r="N63" s="84">
        <f>N42+N55+N62</f>
        <v>-1490790</v>
      </c>
    </row>
    <row r="64" spans="1:14" ht="23" x14ac:dyDescent="0.7">
      <c r="A64" s="22" t="s">
        <v>175</v>
      </c>
      <c r="B64" s="22"/>
      <c r="E64" s="22"/>
      <c r="F64" s="130">
        <v>5</v>
      </c>
      <c r="G64" s="22"/>
      <c r="H64" s="20">
        <f>งบฐานะการเงิน!J10</f>
        <v>40701617</v>
      </c>
      <c r="I64" s="20"/>
      <c r="J64" s="20">
        <v>37081570</v>
      </c>
      <c r="K64" s="20"/>
      <c r="L64" s="20">
        <f>งบฐานะการเงิน!N10</f>
        <v>2264436</v>
      </c>
      <c r="M64" s="20"/>
      <c r="N64" s="20">
        <v>3859606</v>
      </c>
    </row>
    <row r="65" spans="1:14" ht="23" x14ac:dyDescent="0.7">
      <c r="A65" s="22" t="s">
        <v>135</v>
      </c>
      <c r="B65" s="22"/>
      <c r="E65" s="22"/>
      <c r="F65" s="22"/>
      <c r="G65" s="22"/>
      <c r="H65" s="20">
        <v>10280</v>
      </c>
      <c r="I65" s="20"/>
      <c r="J65" s="20">
        <v>-104380</v>
      </c>
      <c r="K65" s="20"/>
      <c r="L65" s="48">
        <v>10280</v>
      </c>
      <c r="M65" s="20"/>
      <c r="N65" s="20">
        <v>-104380</v>
      </c>
    </row>
    <row r="66" spans="1:14" ht="23.5" thickBot="1" x14ac:dyDescent="0.75">
      <c r="A66" s="22" t="s">
        <v>176</v>
      </c>
      <c r="B66" s="22"/>
      <c r="E66" s="22"/>
      <c r="F66" s="130">
        <v>5</v>
      </c>
      <c r="G66" s="22"/>
      <c r="H66" s="82">
        <f>SUM(H63:H65)</f>
        <v>67537827</v>
      </c>
      <c r="I66" s="22"/>
      <c r="J66" s="82">
        <f>SUM(J63:J65)</f>
        <v>40701617</v>
      </c>
      <c r="L66" s="82">
        <f>SUM(L63:L65)</f>
        <v>17594940</v>
      </c>
      <c r="M66" s="20"/>
      <c r="N66" s="82">
        <f>SUM(N63:N65)</f>
        <v>2264436</v>
      </c>
    </row>
    <row r="67" spans="1:14" ht="23.5" thickTop="1" x14ac:dyDescent="0.7">
      <c r="C67" s="22"/>
      <c r="D67" s="22"/>
      <c r="E67" s="22"/>
      <c r="F67" s="22"/>
      <c r="G67" s="22"/>
      <c r="H67" s="39"/>
      <c r="I67" s="22"/>
      <c r="L67" s="20"/>
      <c r="M67" s="20"/>
      <c r="N67" s="20"/>
    </row>
    <row r="68" spans="1:14" ht="23" x14ac:dyDescent="0.7">
      <c r="B68" s="25" t="s">
        <v>66</v>
      </c>
      <c r="C68" s="22"/>
      <c r="E68" s="22"/>
      <c r="F68" s="22"/>
      <c r="G68" s="22"/>
      <c r="H68" s="39"/>
      <c r="I68" s="22"/>
      <c r="L68" s="20"/>
      <c r="M68" s="20"/>
      <c r="N68" s="20"/>
    </row>
    <row r="69" spans="1:14" ht="23" x14ac:dyDescent="0.7">
      <c r="B69" s="22"/>
      <c r="C69" s="22" t="s">
        <v>99</v>
      </c>
      <c r="E69" s="22"/>
      <c r="F69" s="22"/>
      <c r="G69" s="22"/>
      <c r="H69" s="39"/>
      <c r="I69" s="22"/>
      <c r="L69" s="20"/>
      <c r="M69" s="20"/>
      <c r="N69" s="20"/>
    </row>
    <row r="70" spans="1:14" ht="23" x14ac:dyDescent="0.7">
      <c r="B70" s="22"/>
      <c r="C70" s="22" t="s">
        <v>123</v>
      </c>
      <c r="E70" s="22"/>
      <c r="F70" s="22"/>
      <c r="G70" s="22"/>
      <c r="H70" s="50">
        <v>-675325</v>
      </c>
      <c r="I70" s="22"/>
      <c r="J70" s="20">
        <v>-1922913</v>
      </c>
      <c r="K70" s="50"/>
      <c r="L70" s="48">
        <v>-620563</v>
      </c>
      <c r="M70" s="50"/>
      <c r="N70" s="50">
        <v>-1738662</v>
      </c>
    </row>
    <row r="71" spans="1:14" ht="23" x14ac:dyDescent="0.7">
      <c r="C71" s="22" t="s">
        <v>122</v>
      </c>
      <c r="D71" s="22"/>
      <c r="E71" s="22"/>
      <c r="F71" s="22"/>
      <c r="G71" s="22"/>
      <c r="H71" s="48">
        <v>484950</v>
      </c>
      <c r="I71" s="48"/>
      <c r="J71" s="20">
        <v>683004</v>
      </c>
      <c r="K71" s="48"/>
      <c r="L71" s="48">
        <v>484950</v>
      </c>
      <c r="M71" s="48"/>
      <c r="N71" s="48">
        <v>8551049</v>
      </c>
    </row>
    <row r="72" spans="1:14" ht="23" x14ac:dyDescent="0.7">
      <c r="C72" s="22" t="s">
        <v>165</v>
      </c>
      <c r="D72" s="22"/>
      <c r="E72" s="22"/>
      <c r="F72" s="22"/>
      <c r="G72" s="22"/>
      <c r="H72" s="48">
        <v>15300</v>
      </c>
      <c r="I72" s="48"/>
      <c r="J72" s="20">
        <v>0</v>
      </c>
      <c r="K72" s="48"/>
      <c r="L72" s="48">
        <v>15300</v>
      </c>
      <c r="M72" s="48"/>
      <c r="N72" s="48">
        <v>0</v>
      </c>
    </row>
    <row r="73" spans="1:14" ht="21" customHeight="1" x14ac:dyDescent="0.7">
      <c r="H73" s="95">
        <f>H66-งบฐานะการเงิน!H10</f>
        <v>0</v>
      </c>
      <c r="I73" s="53"/>
      <c r="J73" s="94">
        <v>40701617</v>
      </c>
      <c r="K73" s="53"/>
      <c r="L73" s="76">
        <f>L66-งบฐานะการเงิน!L10</f>
        <v>0</v>
      </c>
      <c r="M73" s="53"/>
      <c r="N73" s="53">
        <v>2264436</v>
      </c>
    </row>
    <row r="74" spans="1:14" ht="21" customHeight="1" x14ac:dyDescent="0.7">
      <c r="H74" s="91"/>
      <c r="I74" s="53"/>
      <c r="J74" s="54">
        <f>+J66-J73</f>
        <v>0</v>
      </c>
      <c r="K74" s="53"/>
      <c r="L74" s="77"/>
      <c r="M74" s="53"/>
      <c r="N74" s="54">
        <f>+N66-N73</f>
        <v>0</v>
      </c>
    </row>
    <row r="75" spans="1:14" ht="21" customHeight="1" x14ac:dyDescent="0.7">
      <c r="H75" s="91"/>
      <c r="I75" s="53"/>
      <c r="J75" s="53"/>
      <c r="K75" s="53"/>
      <c r="L75" s="77"/>
      <c r="M75" s="53"/>
      <c r="N75" s="53"/>
    </row>
  </sheetData>
  <mergeCells count="6">
    <mergeCell ref="H48:N48"/>
    <mergeCell ref="H5:N5"/>
    <mergeCell ref="H6:J6"/>
    <mergeCell ref="L6:N6"/>
    <mergeCell ref="H49:J49"/>
    <mergeCell ref="L49:N49"/>
  </mergeCells>
  <pageMargins left="0.6692913385826772" right="0.47244094488188981" top="0.70866141732283472" bottom="0.51181102362204722" header="0.39370078740157483" footer="0.31496062992125984"/>
  <pageSetup paperSize="9" scale="67" firstPageNumber="6" fitToHeight="0" orientation="portrait" r:id="rId1"/>
  <headerFooter>
    <oddFooter>&amp;L&amp;"Angsana New,Regular"&amp;16    หมายเหตุประกอบงบการเงินเป็นส่วนหนึ่งของงบการเงินนี้&amp;R&amp;"Angsana New,Regular"&amp;16- &amp;P -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งบกำไรขาดทุน(12M)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'งบกำไรขาดทุน(12M)'!Print_Area</vt:lpstr>
      <vt:lpstr>งบฐานะการเงิน!Print_Area</vt:lpstr>
      <vt:lpstr>งบแสดงการเปลี่ยนแปลง!Print_Area</vt:lpstr>
      <vt:lpstr>งบแสดงการเปลี่ยนแปลงรวม!Print_Area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2026-02-23T07:01:48Z</cp:lastPrinted>
  <dcterms:created xsi:type="dcterms:W3CDTF">2017-05-01T04:34:31Z</dcterms:created>
  <dcterms:modified xsi:type="dcterms:W3CDTF">2026-02-23T07:39:20Z</dcterms:modified>
</cp:coreProperties>
</file>