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Asia Plus Group Holdings\2025\YE12'2025\"/>
    </mc:Choice>
  </mc:AlternateContent>
  <xr:revisionPtr revIDLastSave="0" documentId="13_ncr:1_{A83EDD56-020C-4D52-9545-496898C83450}" xr6:coauthVersionLast="47" xr6:coauthVersionMax="47" xr10:uidLastSave="{00000000-0000-0000-0000-000000000000}"/>
  <bookViews>
    <workbookView xWindow="-120" yWindow="-120" windowWidth="29040" windowHeight="15720" tabRatio="599" activeTab="4" xr2:uid="{00000000-000D-0000-FFFF-FFFF00000000}"/>
  </bookViews>
  <sheets>
    <sheet name="BS " sheetId="7" r:id="rId1"/>
    <sheet name="PL" sheetId="18" r:id="rId2"/>
    <sheet name="SC-Conso" sheetId="8" r:id="rId3"/>
    <sheet name="SC-Company" sheetId="20" r:id="rId4"/>
    <sheet name="CF" sheetId="19" r:id="rId5"/>
  </sheets>
  <definedNames>
    <definedName name="_xlnm.Print_Area" localSheetId="0">'BS '!$A$1:$K$98</definedName>
    <definedName name="_xlnm.Print_Area" localSheetId="4">CF!$A$1:$I$116</definedName>
    <definedName name="_xlnm.Print_Area" localSheetId="1">PL!$A$1:$J$75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96" i="19" l="1"/>
  <c r="U28" i="8"/>
  <c r="S28" i="8"/>
  <c r="Q28" i="8"/>
  <c r="O28" i="8"/>
  <c r="K32" i="8"/>
  <c r="K30" i="8"/>
  <c r="M30" i="8" s="1"/>
  <c r="K29" i="8"/>
  <c r="K18" i="8"/>
  <c r="K23" i="8" s="1"/>
  <c r="G32" i="8"/>
  <c r="G30" i="8"/>
  <c r="G29" i="8"/>
  <c r="G23" i="8"/>
  <c r="G18" i="8"/>
  <c r="U28" i="20"/>
  <c r="S28" i="20"/>
  <c r="Q28" i="20"/>
  <c r="O28" i="20"/>
  <c r="K32" i="20"/>
  <c r="G32" i="20"/>
  <c r="K31" i="20"/>
  <c r="K33" i="20" s="1"/>
  <c r="I31" i="20"/>
  <c r="C31" i="20"/>
  <c r="E31" i="20"/>
  <c r="K30" i="20"/>
  <c r="K29" i="20"/>
  <c r="K23" i="20"/>
  <c r="K18" i="20"/>
  <c r="G30" i="20"/>
  <c r="G31" i="20" s="1"/>
  <c r="G33" i="20" s="1"/>
  <c r="G29" i="20"/>
  <c r="G18" i="20"/>
  <c r="G23" i="20" s="1"/>
  <c r="U18" i="20"/>
  <c r="U23" i="20" s="1"/>
  <c r="S18" i="20"/>
  <c r="S23" i="20" s="1"/>
  <c r="Q18" i="20"/>
  <c r="Q23" i="20" s="1"/>
  <c r="O18" i="20"/>
  <c r="O23" i="20" s="1"/>
  <c r="M18" i="20"/>
  <c r="M23" i="20" s="1"/>
  <c r="I18" i="20"/>
  <c r="I23" i="20" s="1"/>
  <c r="E18" i="20"/>
  <c r="E23" i="20" s="1"/>
  <c r="C18" i="20"/>
  <c r="Y22" i="20"/>
  <c r="Y17" i="20"/>
  <c r="Y16" i="20"/>
  <c r="Y15" i="20"/>
  <c r="X31" i="8"/>
  <c r="V31" i="8"/>
  <c r="T31" i="8"/>
  <c r="R31" i="8"/>
  <c r="P31" i="8"/>
  <c r="N31" i="8"/>
  <c r="L31" i="8"/>
  <c r="H31" i="8"/>
  <c r="Y22" i="8"/>
  <c r="Y17" i="8"/>
  <c r="Y16" i="8"/>
  <c r="Y15" i="8"/>
  <c r="Y14" i="8"/>
  <c r="U18" i="8"/>
  <c r="U23" i="8" s="1"/>
  <c r="S18" i="8"/>
  <c r="S23" i="8" s="1"/>
  <c r="Q18" i="8"/>
  <c r="Q23" i="8" s="1"/>
  <c r="O18" i="8"/>
  <c r="O23" i="8" s="1"/>
  <c r="M18" i="8"/>
  <c r="M23" i="8" s="1"/>
  <c r="I18" i="8"/>
  <c r="I23" i="8" s="1"/>
  <c r="E18" i="8"/>
  <c r="E23" i="8" s="1"/>
  <c r="C18" i="8"/>
  <c r="C23" i="8" s="1"/>
  <c r="V23" i="8"/>
  <c r="T23" i="8"/>
  <c r="R23" i="8"/>
  <c r="P23" i="8"/>
  <c r="N23" i="8"/>
  <c r="L23" i="8"/>
  <c r="H23" i="8"/>
  <c r="D23" i="8"/>
  <c r="K31" i="8" l="1"/>
  <c r="K33" i="8" s="1"/>
  <c r="M30" i="20"/>
  <c r="Y30" i="20" s="1"/>
  <c r="Y30" i="8"/>
  <c r="G31" i="8"/>
  <c r="G33" i="8" s="1"/>
  <c r="W18" i="20"/>
  <c r="W23" i="20" s="1"/>
  <c r="C23" i="20"/>
  <c r="W18" i="8"/>
  <c r="W23" i="8" s="1"/>
  <c r="Y18" i="20" l="1"/>
  <c r="Y23" i="20" s="1"/>
  <c r="Y18" i="8"/>
  <c r="Y23" i="8" s="1"/>
  <c r="I94" i="19" l="1"/>
  <c r="I85" i="19"/>
  <c r="E94" i="19"/>
  <c r="E85" i="19"/>
  <c r="I8" i="19"/>
  <c r="I32" i="19" s="1"/>
  <c r="I59" i="19" s="1"/>
  <c r="I64" i="19" s="1"/>
  <c r="E8" i="19"/>
  <c r="E32" i="19" s="1"/>
  <c r="E59" i="19" s="1"/>
  <c r="E64" i="19" s="1"/>
  <c r="J60" i="18"/>
  <c r="J46" i="18"/>
  <c r="J62" i="18" s="1"/>
  <c r="J64" i="18" s="1"/>
  <c r="F60" i="18"/>
  <c r="F46" i="18"/>
  <c r="F62" i="18" s="1"/>
  <c r="F64" i="18" s="1"/>
  <c r="J22" i="18"/>
  <c r="J15" i="18"/>
  <c r="J23" i="18" s="1"/>
  <c r="J26" i="18" s="1"/>
  <c r="J28" i="18" s="1"/>
  <c r="F22" i="18"/>
  <c r="F15" i="18"/>
  <c r="F23" i="18" s="1"/>
  <c r="F26" i="18" s="1"/>
  <c r="F28" i="18" s="1"/>
  <c r="J90" i="7"/>
  <c r="F90" i="7"/>
  <c r="J67" i="7"/>
  <c r="J57" i="7"/>
  <c r="J68" i="7" s="1"/>
  <c r="F67" i="7"/>
  <c r="F57" i="7"/>
  <c r="J33" i="7"/>
  <c r="J21" i="7"/>
  <c r="F33" i="7"/>
  <c r="F21" i="7"/>
  <c r="F34" i="7" l="1"/>
  <c r="J34" i="7"/>
  <c r="E95" i="19"/>
  <c r="E97" i="19" s="1"/>
  <c r="E98" i="19" s="1"/>
  <c r="I95" i="19"/>
  <c r="I97" i="19" s="1"/>
  <c r="I98" i="19" s="1"/>
  <c r="F68" i="7"/>
  <c r="J91" i="7"/>
  <c r="J92" i="7" s="1"/>
  <c r="F91" i="7"/>
  <c r="F92" i="7" s="1"/>
  <c r="W28" i="20"/>
  <c r="W26" i="20"/>
  <c r="W27" i="8"/>
  <c r="W26" i="8"/>
  <c r="W28" i="8" l="1"/>
  <c r="W32" i="8" l="1"/>
  <c r="D60" i="18" l="1"/>
  <c r="H60" i="18"/>
  <c r="Y28" i="20" l="1"/>
  <c r="W27" i="20"/>
  <c r="Y26" i="20"/>
  <c r="Y28" i="8"/>
  <c r="Y26" i="8"/>
  <c r="U29" i="20" l="1"/>
  <c r="U31" i="20" s="1"/>
  <c r="S29" i="20"/>
  <c r="S31" i="20" s="1"/>
  <c r="Q29" i="20"/>
  <c r="Q31" i="20" s="1"/>
  <c r="O29" i="20"/>
  <c r="I29" i="20"/>
  <c r="E29" i="20"/>
  <c r="C29" i="20"/>
  <c r="H15" i="18"/>
  <c r="D15" i="18"/>
  <c r="Q29" i="8"/>
  <c r="Q31" i="8" s="1"/>
  <c r="W29" i="20" l="1"/>
  <c r="W31" i="20" s="1"/>
  <c r="W33" i="20" s="1"/>
  <c r="I33" i="20"/>
  <c r="E33" i="20"/>
  <c r="O31" i="20"/>
  <c r="C33" i="20"/>
  <c r="C32" i="20"/>
  <c r="E32" i="20"/>
  <c r="M32" i="20"/>
  <c r="I32" i="20"/>
  <c r="W32" i="20" l="1"/>
  <c r="U29" i="8"/>
  <c r="U31" i="8" s="1"/>
  <c r="Y32" i="20" l="1"/>
  <c r="C85" i="19" l="1"/>
  <c r="G85" i="19"/>
  <c r="G94" i="19" l="1"/>
  <c r="C94" i="19"/>
  <c r="H46" i="18"/>
  <c r="H62" i="18" s="1"/>
  <c r="D46" i="18"/>
  <c r="D62" i="18" s="1"/>
  <c r="H22" i="18"/>
  <c r="D22" i="18"/>
  <c r="H23" i="18" l="1"/>
  <c r="H26" i="18" s="1"/>
  <c r="D23" i="18"/>
  <c r="D26" i="18" s="1"/>
  <c r="H28" i="18" l="1"/>
  <c r="M27" i="20" s="1"/>
  <c r="Y27" i="20" s="1"/>
  <c r="G8" i="19"/>
  <c r="G32" i="19" s="1"/>
  <c r="D28" i="18"/>
  <c r="M27" i="8" s="1"/>
  <c r="Y27" i="8" s="1"/>
  <c r="C8" i="19"/>
  <c r="C32" i="19" s="1"/>
  <c r="C59" i="19" s="1"/>
  <c r="C64" i="19" s="1"/>
  <c r="C95" i="19" s="1"/>
  <c r="C97" i="19" s="1"/>
  <c r="C98" i="19" s="1"/>
  <c r="H64" i="18" l="1"/>
  <c r="D64" i="18"/>
  <c r="G59" i="19"/>
  <c r="G64" i="19" s="1"/>
  <c r="G95" i="19" s="1"/>
  <c r="G97" i="19" s="1"/>
  <c r="G98" i="19" s="1"/>
  <c r="M29" i="20" l="1"/>
  <c r="M31" i="20" s="1"/>
  <c r="M33" i="20" s="1"/>
  <c r="Y29" i="20" l="1"/>
  <c r="Y31" i="20" s="1"/>
  <c r="H33" i="7"/>
  <c r="O29" i="8" l="1"/>
  <c r="O31" i="8" s="1"/>
  <c r="I29" i="8" l="1"/>
  <c r="I31" i="8" s="1"/>
  <c r="E29" i="8"/>
  <c r="E31" i="8" s="1"/>
  <c r="C29" i="8"/>
  <c r="C31" i="8" s="1"/>
  <c r="D67" i="7" l="1"/>
  <c r="H67" i="7"/>
  <c r="D33" i="7" l="1"/>
  <c r="S29" i="8" l="1"/>
  <c r="W29" i="8" l="1"/>
  <c r="W31" i="8" s="1"/>
  <c r="S31" i="8"/>
  <c r="D90" i="7"/>
  <c r="D57" i="7"/>
  <c r="D21" i="7"/>
  <c r="H21" i="7"/>
  <c r="W33" i="8" l="1"/>
  <c r="H34" i="7"/>
  <c r="D68" i="7"/>
  <c r="D91" i="7" s="1"/>
  <c r="D34" i="7"/>
  <c r="D92" i="7" l="1"/>
  <c r="H90" i="7" l="1"/>
  <c r="Y33" i="20" s="1"/>
  <c r="H57" i="7"/>
  <c r="H68" i="7" l="1"/>
  <c r="H91" i="7" s="1"/>
  <c r="H92" i="7" l="1"/>
  <c r="I33" i="8" l="1"/>
  <c r="E33" i="8"/>
  <c r="C33" i="8"/>
  <c r="E32" i="8" l="1"/>
  <c r="C32" i="8"/>
  <c r="I32" i="8"/>
  <c r="M32" i="8" l="1"/>
  <c r="Y32" i="8" l="1"/>
  <c r="M29" i="8" l="1"/>
  <c r="M31" i="8" s="1"/>
  <c r="M33" i="8" s="1"/>
  <c r="Y29" i="8" l="1"/>
  <c r="Y31" i="8" s="1"/>
  <c r="Y33" i="8" l="1"/>
</calcChain>
</file>

<file path=xl/sharedStrings.xml><?xml version="1.0" encoding="utf-8"?>
<sst xmlns="http://schemas.openxmlformats.org/spreadsheetml/2006/main" count="405" uniqueCount="265">
  <si>
    <t>งบการเงินรวม</t>
  </si>
  <si>
    <t>กำไรสะสม</t>
  </si>
  <si>
    <t>ยังไม่ได้จัดสรร</t>
  </si>
  <si>
    <t>รวม</t>
  </si>
  <si>
    <t>หมายเหตุประกอบงบการเงินเป็นส่วนหนึ่งของงบการเงินนี้</t>
  </si>
  <si>
    <t>งบการเงินเฉพาะกิจการ</t>
  </si>
  <si>
    <t>หมายเหตุ</t>
  </si>
  <si>
    <t>สินทรัพย์</t>
  </si>
  <si>
    <t>เงินสดและรายการเทียบเท่าเงินสด</t>
  </si>
  <si>
    <t>เงินลงทุนในบริษัทย่อย</t>
  </si>
  <si>
    <t>รวมสินทรัพย์</t>
  </si>
  <si>
    <t>เจ้าหนี้ธุรกิจหลักทรัพย์และสัญญาซื้อขายล่วงหน้า</t>
  </si>
  <si>
    <t>ภาษีเงินได้นิติบุคคลค้างจ่าย</t>
  </si>
  <si>
    <t>รวมหนี้สิน</t>
  </si>
  <si>
    <t>ทุนเรือนหุ้น</t>
  </si>
  <si>
    <t xml:space="preserve">   ทุนจดทะเบียน </t>
  </si>
  <si>
    <t xml:space="preserve">กำไรสะสม </t>
  </si>
  <si>
    <t xml:space="preserve">   ยังไม่ได้จัดสรร</t>
  </si>
  <si>
    <t>กรรมการ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</si>
  <si>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</si>
  <si>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</si>
  <si>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</si>
  <si>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</si>
  <si>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</si>
  <si>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</si>
  <si>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งบกำไรขาดทุนเบ็ดเสร็จ (ต่อ)</t>
  </si>
  <si>
    <t>กำไรขาดทุนเบ็ดเสร็จอื่น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</si>
  <si>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</si>
  <si>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</si>
  <si>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</si>
  <si>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   รายได้ดอกเบี้ยและเงินปันผล</t>
  </si>
  <si>
    <t xml:space="preserve">      รายได้ดอกเบี้ยเงินให้กู้ยืมเพื่อซื้อหลักทรัพย์</t>
  </si>
  <si>
    <t xml:space="preserve">      ต้นทุนทางการเงิน</t>
  </si>
  <si>
    <t>สินทรัพย์ดำเนินงานลดลง (เพิ่มขึ้น)</t>
  </si>
  <si>
    <t xml:space="preserve">   ลูกหนี้ธุรกิจหลักทรัพย์และสัญญาซื้อขายล่วงหน้า</t>
  </si>
  <si>
    <t xml:space="preserve">   สินทรัพย์ตราสารอนุพันธ์</t>
  </si>
  <si>
    <t xml:space="preserve">   สินทรัพย์อื่น</t>
  </si>
  <si>
    <t>งบกระแสเงินสด (ต่อ)</t>
  </si>
  <si>
    <t>หนี้สินดำเนินงานเพิ่มขึ้น (ลดลง)</t>
  </si>
  <si>
    <t xml:space="preserve">   เจ้าหนี้ธุรกิจหลักทรัพย์และสัญญาซื้อขายล่วงหน้า</t>
  </si>
  <si>
    <t xml:space="preserve">   หนี้สินตราสารอนุพันธ์</t>
  </si>
  <si>
    <t xml:space="preserve">   หนี้สินอื่น</t>
  </si>
  <si>
    <t xml:space="preserve">   รับดอกเบี้ยและเงินปันผล</t>
  </si>
  <si>
    <t xml:space="preserve">   จ่ายดอกเบี้ย</t>
  </si>
  <si>
    <t xml:space="preserve">   จ่ายภาษีเงินได้</t>
  </si>
  <si>
    <t>กระแสเงินสดจากกิจกรรมลงทุน</t>
  </si>
  <si>
    <t>ข้อมูลเพิ่มเติมประกอบกระแสเงินสด</t>
  </si>
  <si>
    <t>สินทรัพย์ภาษีเงินได้รอการตัดบัญชี</t>
  </si>
  <si>
    <t>เงินปันผลรับจากบริษัทย่อย</t>
  </si>
  <si>
    <t>เงินสดจ่ายซื้อที่ดิน อาคารและอุปกรณ์และสินทรัพย์ไม่มีตัวตน</t>
  </si>
  <si>
    <t>สินทรัพย์หมุนเวียน</t>
  </si>
  <si>
    <t>ลูกหนี้ธุรกิจหลักทรัพย์และสัญญาซื้อขายล่วงหน้า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</si>
  <si>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</si>
  <si>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</si>
  <si>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</si>
  <si>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</si>
  <si>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</si>
  <si>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</si>
  <si>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</si>
  <si>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</si>
  <si>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</si>
  <si>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</si>
  <si>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</si>
  <si>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</si>
  <si>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</si>
  <si>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</si>
  <si>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</si>
  <si>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</si>
  <si>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</si>
  <si>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ส่วนของผู้ถือหุ้น</t>
  </si>
  <si>
    <t xml:space="preserve">      หุ้นสามัญ 2,521,945,020 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</si>
  <si>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</si>
  <si>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2,105,656,044 หุ้น มูลค่าหุ้นละ 1 บาท</t>
  </si>
  <si>
    <t>ส่วนเกินมูลค่าหุ้นสามัญ</t>
  </si>
  <si>
    <t xml:space="preserve">   จัดสรรแล้ว - สำรองตามกฎหมาย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</si>
  <si>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</si>
  <si>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</si>
  <si>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</si>
  <si>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ส่วนเกินมูลค่า</t>
  </si>
  <si>
    <t>ที่ออกและชำระแล้ว</t>
  </si>
  <si>
    <t>หุ้นสามัญ</t>
  </si>
  <si>
    <t>หัก: ผลกระทบของภาษีเงินได้</t>
  </si>
  <si>
    <t>กำไรขาดทุน:</t>
  </si>
  <si>
    <t xml:space="preserve">กำไรต่อหุ้น </t>
  </si>
  <si>
    <t>เงินสดรับจากดอกเบี้ยรับจากเงินลงทุนในตราสารหนี้</t>
  </si>
  <si>
    <t>บริษัท เอเซีย พลัส กรุ๊ป โฮลดิ้งส์ จำกัด (มหาชน) และบริษัทย่อย</t>
  </si>
  <si>
    <t>รายได้ค่านายหน้า</t>
  </si>
  <si>
    <t xml:space="preserve">         ของสินทรัพย์ตราสารอนุพันธ์</t>
  </si>
  <si>
    <t>ค่าธรรมเนียมและบริการค้างจ่ายจากธุรกิจจัดการกองทุน</t>
  </si>
  <si>
    <t xml:space="preserve">   เงินปันผลค้างรับ</t>
  </si>
  <si>
    <t>รายได้ค่าธรรมเนียมและบริการ</t>
  </si>
  <si>
    <t>ค่าเสื่อมราคาและค่าตัดจำหน่าย</t>
  </si>
  <si>
    <t>ค่าธรรมเนียมและบริการจ่าย</t>
  </si>
  <si>
    <t>ค่าใช้จ่ายอื่น</t>
  </si>
  <si>
    <t xml:space="preserve">   รายได้ค่าธรรมเนียมและบริการค้างรับจากธุรกิจจัดการลงทุน</t>
  </si>
  <si>
    <t xml:space="preserve">   ค่าธรรมเนียมและบริการค้างจ่ายจากธุรกิจจัดการกองทุน</t>
  </si>
  <si>
    <t>ค่าใช้จ่ายผลประโยชน์พนักงาน</t>
  </si>
  <si>
    <t>ลูกหนี้สำนักหักบัญชีและบริษัทหลักทรัพย์</t>
  </si>
  <si>
    <t>เจ้าหนี้สำนักหักบัญชีและบริษัทหลักทรัพย์</t>
  </si>
  <si>
    <t xml:space="preserve">   ลูกหนี้สำนักหักบัญชีและบริษัทหลักทรัพย์</t>
  </si>
  <si>
    <t xml:space="preserve">   เจ้าหนี้สำนักหักบัญชีและบริษัทหลักทรัพย์</t>
  </si>
  <si>
    <t>ส่วนแบ่งกำไรจากเงินลงทุนในบริษัทย่อย</t>
  </si>
  <si>
    <t>กระแสเงินสดจากกิจกรรมจัดหาเงิน</t>
  </si>
  <si>
    <t xml:space="preserve">      ส่วนแบ่งกำไรจากเงินลงทุนในบริษัทย่อย</t>
  </si>
  <si>
    <t>กำไรก่อนภาษี</t>
  </si>
  <si>
    <t>เงินสดรับจากการกู้ยืมเงินระยะสั้นจากสถาบันการเงิน</t>
  </si>
  <si>
    <t>เงินสดจ่ายจากการชำระคืนเงินกู้ยืมระยะสั้นจากสถาบันการเงิน</t>
  </si>
  <si>
    <t xml:space="preserve">   จัดการกองทุน</t>
  </si>
  <si>
    <t>รายได้ค่าธรรมเนียมและบริการค้างรับจากธุรกิจ</t>
  </si>
  <si>
    <t>เงินลงทุนในบริษัทร่วม</t>
  </si>
  <si>
    <t>สินทรัพย์สิทธิการใช้</t>
  </si>
  <si>
    <t>ส่วนของหนี้สินตามสัญญาเช่าที่ถึงกำหนดชำระ</t>
  </si>
  <si>
    <t xml:space="preserve">   ภายในหนึ่งปี</t>
  </si>
  <si>
    <t>หนี้สินตามสัญญาเช่า - สุทธิจากส่วนที่</t>
  </si>
  <si>
    <t>ผ่านกำไรขาดทุนเบ็ดเสร็จอื่น</t>
  </si>
  <si>
    <t>มูลค่าเงินลงทุนในตราสารหนี้</t>
  </si>
  <si>
    <t>ที่วัดมูลค่าด้วยมูลค่ายุติธรรม</t>
  </si>
  <si>
    <t>ของส่วนของผู้ถือหุ้น</t>
  </si>
  <si>
    <t>องค์ประกอบอื่น</t>
  </si>
  <si>
    <t>ส่วนของ</t>
  </si>
  <si>
    <t>ผู้ถือหุ้น</t>
  </si>
  <si>
    <t>เงินลงทุนชั่วคราว</t>
  </si>
  <si>
    <t>เงินลงทุนระยะยาวอื่น</t>
  </si>
  <si>
    <t>หนี้สินตราสารอนุพันธ์</t>
  </si>
  <si>
    <t>สินทรัพย์ตราสารอนุพันธ์</t>
  </si>
  <si>
    <t>ต้นทุนทางการเงิน</t>
  </si>
  <si>
    <t>รายการปรับกระทบกำไรก่อนภาษีเงินได้เป็นเงินสดรับ (จ่าย)</t>
  </si>
  <si>
    <t>เงินสมทบกองทุนชำระราคา</t>
  </si>
  <si>
    <t>ส่วนแบ่งกำไรขาดทุน</t>
  </si>
  <si>
    <t>เบ็ดเสร็จอื่น</t>
  </si>
  <si>
    <t>ในบริษัทร่วม</t>
  </si>
  <si>
    <t>จ่ายเงินปันผล</t>
  </si>
  <si>
    <t>รายได้ดอกเบี้ย</t>
  </si>
  <si>
    <t xml:space="preserve">   ที่วัดมูลค่ายุติธรรมผ่านกำไรขาดทุนเบ็ดเสร็จอื่น</t>
  </si>
  <si>
    <t>ส่วนแบ่งกำไรขาดทุนเบ็ดเสร็จอื่นในบริษัทร่วม</t>
  </si>
  <si>
    <t xml:space="preserve">   และหนี้สินดำเนินงาน</t>
  </si>
  <si>
    <t xml:space="preserve">   สินทรัพย์ทางการเงินหมุนเวียนอื่น</t>
  </si>
  <si>
    <t>เงินสดจ่ายซื้อตราสารทุนหรือตราสารหนี้</t>
  </si>
  <si>
    <t>เงินสดรับจากการขายตราสารทุนหรือตราสารหนี้</t>
  </si>
  <si>
    <t>เงินสดจากเงินปันผลรับจากเงินลงทุนในตราสารทุน</t>
  </si>
  <si>
    <t>เงินสดจ่ายชำระหนี้สินตามสัญญาเช่า</t>
  </si>
  <si>
    <t xml:space="preserve">  </t>
  </si>
  <si>
    <t xml:space="preserve">   หนี้สินตามสัญญาเช่าลดลงจากการยกเลิกสัญญาเช่า</t>
  </si>
  <si>
    <t xml:space="preserve">      ที่วัดมูลค่ายุติธรรมผ่านกำไรขาดทุนเบ็ดเสร็จอื่น</t>
  </si>
  <si>
    <t>(หน่วย: บาท)</t>
  </si>
  <si>
    <t>กำไรสำหรับปี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</si>
  <si>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</si>
  <si>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</si>
  <si>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 xml:space="preserve">   สินทรัพย์สิทธิการใช้เพิ่มขึ้น</t>
  </si>
  <si>
    <t xml:space="preserve">   หนี้สินตามสัญญาเช่าเพิ่มขึ้น</t>
  </si>
  <si>
    <t xml:space="preserve">    กำไรสำหรับปี (บาท/หุ้น)</t>
  </si>
  <si>
    <t xml:space="preserve">      กำไรจากการยกเลิกสัญญาเช่า</t>
  </si>
  <si>
    <t>เงินสดและรายการเทียบเท่าเงินสดต้นปี</t>
  </si>
  <si>
    <t>หลักทรัพย์ซื้อโดยมีสัญญาขายคืน</t>
  </si>
  <si>
    <t>ผลต่างของอัตราแลกเปลี่ยนจากการแปลงค่า</t>
  </si>
  <si>
    <t>เงินตราต่างประเทศ</t>
  </si>
  <si>
    <t xml:space="preserve">         ของหนี้สินตราสารอนุพันธ์</t>
  </si>
  <si>
    <t xml:space="preserve">   หลักทรัพย์ซื้อโดยมีสัญญาขายคืน</t>
  </si>
  <si>
    <t xml:space="preserve">   หลักทรัพย์ขายโดยมีสัญญาซื้อคืน</t>
  </si>
  <si>
    <t>เงินสดจ่ายซื้อเงินลงทุนทั่วไป</t>
  </si>
  <si>
    <t>เงินสดรับจากการขายเงินลงทุนทั่วไป</t>
  </si>
  <si>
    <t>ผลต่างจาก</t>
  </si>
  <si>
    <t>การแปลงค่า</t>
  </si>
  <si>
    <t>งบการเงินที่เป็น</t>
  </si>
  <si>
    <t>หลักทรัพย์ขายโดยมีสัญญาซื้อคืน</t>
  </si>
  <si>
    <t xml:space="preserve">   ถึงกำหนดชำระภายในหนึ่งปี</t>
  </si>
  <si>
    <t>ส่วนแบ่งขาดทุนจากเงินลงทุนในบริษัทร่วม</t>
  </si>
  <si>
    <t>จัดสรรแล้ว -</t>
  </si>
  <si>
    <t>สำรองตามกฎหมาย</t>
  </si>
  <si>
    <t>มูลค่าเงินลงทุน</t>
  </si>
  <si>
    <t xml:space="preserve">      ส่วนแบ่งขาดทุนจากเงินลงทุนในบริษัทร่วม</t>
  </si>
  <si>
    <t>เงินสดและรายการเทียบเท่าเงินสดปลายปี (หมายเหตุ 6)</t>
  </si>
  <si>
    <t xml:space="preserve">   สินค้าคงเหลือ - สินทรัพย์ดิจิทัล</t>
  </si>
  <si>
    <t>ประมาณการหนี้สินค่ารื้อถอน</t>
  </si>
  <si>
    <t>รายได้จากการให้บริการสนับสนุนทรัพยากรบุคคล</t>
  </si>
  <si>
    <t>กำไรขาดทุนเบ็ดเสร็จอื่น:</t>
  </si>
  <si>
    <t xml:space="preserve">   งบการเงินของบริษัทร่วมที่เป็นเงินตราต่างประเทศ</t>
  </si>
  <si>
    <t>หุ้นกู้ระยะยาว</t>
  </si>
  <si>
    <t xml:space="preserve">      กำไรจากการจำหน่ายที่ดิน อาคารและอุปกรณ์</t>
  </si>
  <si>
    <t>เงินสดสุทธิจาก (ใช้ไปใน) กิจกรรมลงทุน</t>
  </si>
  <si>
    <t>เงินสดและรายการเทียบเท่าเงินสดเพิ่มขึ้น (ลดลง) สุทธิ</t>
  </si>
  <si>
    <t>กำไร (ขาดทุน) จากการวัด</t>
  </si>
  <si>
    <t xml:space="preserve">      (กำไร) ขาดทุนจากการเปลี่ยนแปลงในมูลค่ายุติธรรม</t>
  </si>
  <si>
    <t xml:space="preserve">      ขาดทุนจากการขายเงินลงทุน</t>
  </si>
  <si>
    <t>เงินสดสุทธิใช้ไปในกิจกรรมจัดหาเงิน</t>
  </si>
  <si>
    <t xml:space="preserve">   ที่กำหนดให้วัดมูลค่ายุติธรรมผ่านกำไรขาดทุนเบ็ดเสร็จอื่น</t>
  </si>
  <si>
    <t>ในตราสารทุนที่กำหนดให้</t>
  </si>
  <si>
    <t>วัดมูลค่ายุติธรรม</t>
  </si>
  <si>
    <t>ผ่านกำไรขาดทุน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</si>
  <si>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</si>
  <si>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</si>
  <si>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 xml:space="preserve">      ที่กำหนดให้วัดมูลค่ายุติธรรมผ่านกำไรขาดทุนเบ็ดเสร็จอื่น</t>
  </si>
  <si>
    <t>เงินสดจ่ายจากการชำระคืนหุ้นกู้ระยะยาว</t>
  </si>
  <si>
    <t>กำไรจากการขายเงินลงทุนในตราสารทุนที่กำหนดให้</t>
  </si>
  <si>
    <t>โอนกำไรจากการขายเงินลงทุนในตราสารทุน</t>
  </si>
  <si>
    <t xml:space="preserve">   ที่กำหนดให้วัดมูลค่ายุติธรรมผ่าน</t>
  </si>
  <si>
    <t xml:space="preserve">   กำไรขาดทุนเบ็ดเสร็จอื่นไปกำไรสะสม</t>
  </si>
  <si>
    <t>2567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</si>
  <si>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</si>
  <si>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</si>
  <si>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</si>
  <si>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</si>
  <si>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</si>
  <si>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</si>
  <si>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สินค้าคงเหลือ - สินทรัพย์ดิจิทัล</t>
  </si>
  <si>
    <t>หนี้สินภาษีเงินได้รอการตัดบัญชี</t>
  </si>
  <si>
    <t>ส่วนแบ่งกำไรขาดทุนเบ็ดเสร็จอื่นในบริษัทย่อย</t>
  </si>
  <si>
    <t>กำไร (ขาดทุน) จากการวัดมูลค่าเงินลงทุนในตราสารหนี้</t>
  </si>
  <si>
    <t xml:space="preserve">   กำไร (ขาดทุน) จากการวัดมูลค่าเงินลงทุนในตราสารหนี้</t>
  </si>
  <si>
    <t>กำไรจากการดำเนินงานก่อนการเปลี่ยนแปลงในสินทรัพย์</t>
  </si>
  <si>
    <t xml:space="preserve">      กำไรจากการเปลี่ยนแปลงสัญญาเช่า</t>
  </si>
  <si>
    <t xml:space="preserve">   (หมายเหตุ 7.5)</t>
  </si>
  <si>
    <t xml:space="preserve">      ผลขาดทุนด้านเครดิตที่คาดว่าจะเกิดขึ้น</t>
  </si>
  <si>
    <t>ณ วันที่ 31 ธันวาคม 2568</t>
  </si>
  <si>
    <t>2568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</si>
  <si>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</si>
  <si>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</si>
  <si>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</si>
  <si>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เงินให้กู้ยืมระยะสั้นแก่กิจการอื่น</t>
  </si>
  <si>
    <t>หุ้นทุนซื้อคืน</t>
  </si>
  <si>
    <t xml:space="preserve">   จัดสรรแล้ว - สำรองหุ้นทุนซื้อคืน</t>
  </si>
  <si>
    <t>สำรองหุ้นทุนซื้อคืน</t>
  </si>
  <si>
    <t>เงินสดจ่ายสุทธิเพื่อชำระหุ้นทุนซื้อคืน</t>
  </si>
  <si>
    <t xml:space="preserve">                         -</t>
  </si>
  <si>
    <t>ประมาณการหนี้สินไม่หมุนเวียนสำหรับ</t>
  </si>
  <si>
    <t xml:space="preserve">   ผลประโยชน์พนักงาน</t>
  </si>
  <si>
    <t xml:space="preserve">   ขาดทุนจากการวัดมูลค่าเงินลงทุนในตราสารทุน</t>
  </si>
  <si>
    <t>ค่าใช้จ่ายภาษีเงินได้</t>
  </si>
  <si>
    <t>กำไรและผลตอบแทนจากเครื่องมือทางการเงิน</t>
  </si>
  <si>
    <t>ขาดทุนจากการวัดมูลค่าเงินลงทุนในตราสารทุน</t>
  </si>
  <si>
    <t xml:space="preserve">      ขาดทุนจากการตัดจำหน่ายอุปกรณ์และสินทรัพย์ไม่มีตัวตน</t>
  </si>
  <si>
    <t>รายการที่จะถูกบันทึกในส่วนของกำไรหรือขาดทุน</t>
  </si>
  <si>
    <t xml:space="preserve">   ในภายหลัง</t>
  </si>
  <si>
    <t>รายการที่จะไม่ถูกบันทึกในส่วนของกำไรหรือขาดทุน</t>
  </si>
  <si>
    <t xml:space="preserve">   วัดมูลค่ายุติธรรมผ่านกำไรขาดทุนเบ็ดเสร็จอื่น</t>
  </si>
  <si>
    <t xml:space="preserve">   ในภายหลัง - สุทธิจากภาษีเงินได้</t>
  </si>
  <si>
    <t>เงินให้กู้ยืมระยะสั้นแก่กิจการที่เกี่ยวข้องกันลดลง</t>
  </si>
  <si>
    <t>เงินให้กู้ยืมระยะสั้นแก่กิจการอื่นเพิ่มขึ้น</t>
  </si>
  <si>
    <t>เงินกู้ยืมระยะสั้นเพิ่มขึ้น (ลดลง)</t>
  </si>
  <si>
    <t xml:space="preserve">   สินทรัพย์สิทธิการใช้ลดลงจากการยกเลิกสัญญาเช่า</t>
  </si>
  <si>
    <t xml:space="preserve">   เงินสดจ่ายประมาณการหนี้สินไม่หมุนเวียนสำหรับผลประโยชน์พนักงาน</t>
  </si>
  <si>
    <t xml:space="preserve">   ค่าซื้ออุปกรณ์ส่วนที่บันทึกเป็นหนี้สิน</t>
  </si>
  <si>
    <t>กำไรจากกิจกรรมดำเนินงาน</t>
  </si>
  <si>
    <t>ลูกหนี้หมุนเวียนอื่น</t>
  </si>
  <si>
    <t>เจ้าหนี้หมุนเวียนอื่น</t>
  </si>
  <si>
    <t>กำไร (ขาดทุน) จากการวัดมูลค่าใหม่ของ</t>
  </si>
  <si>
    <t xml:space="preserve">   ผลประโยชน์พนักงานที่กำหนดไว้</t>
  </si>
  <si>
    <t>เงินปันผลจ่าย (หมายเหตุ 40)</t>
  </si>
  <si>
    <t>หุ้นทุนซื้อคืน (หมายเหตุ 41)</t>
  </si>
  <si>
    <t xml:space="preserve">      ค่าเสื่อมราคาและค่าตัดจำหน่าย</t>
  </si>
  <si>
    <t xml:space="preserve">       (กำไร) ขาดทุนจากการเปลี่ยนแปลงในมูลค่ายุติธรรม</t>
  </si>
  <si>
    <t xml:space="preserve">ผลขาดทุนจากการปรับลดมูลค่าสินค้าคงเหลือ - สินทรัพย์ดิจิทัล (โอนกลับ) </t>
  </si>
  <si>
    <t xml:space="preserve">      (กำไร) ขาดทุนจากการเปลี่ยนแปลงมูลค่ายุติธรรมของเงินลงทุน</t>
  </si>
  <si>
    <t xml:space="preserve">      (กำไร) ขาดทุนจากการเปลี่ยนแปลงมูลค่ายุติธรรมของหุ้นยืม</t>
  </si>
  <si>
    <t xml:space="preserve">      ค่าใช้จ่ายผลประโยชน์พนักงาน  </t>
  </si>
  <si>
    <t xml:space="preserve">   เจ้าหนี้หมุนเวียนอื่น</t>
  </si>
  <si>
    <t xml:space="preserve">   เงินสดรับจากการขอคืนภาษีเงินได้</t>
  </si>
  <si>
    <t xml:space="preserve">   กำไร (ขาดทุน) จากการวัดมูลค่าใหม่ของผลประโยชน์</t>
  </si>
  <si>
    <t xml:space="preserve">      พนักงานที่กำหนดไว้</t>
  </si>
  <si>
    <t>กำไรก่อนค่าใช้จ่ายภาษีเงินได้</t>
  </si>
  <si>
    <t xml:space="preserve">   จากกิจกรรมดำเนินงาน: </t>
  </si>
  <si>
    <t xml:space="preserve">รายการที่มิใช่เงินสด: </t>
  </si>
  <si>
    <t xml:space="preserve">   หนี้สินตามสัญญาเช่าลดลงจากการเปลี่ยนแปลงสัญญาเช่า</t>
  </si>
  <si>
    <t>เงินสดรับจากการขายที่ดิน อาคารและอุปกรณ์และสินทรัพย์ไม่มีตัวตน</t>
  </si>
  <si>
    <t xml:space="preserve">   สินทรัพย์สิทธิการใช้ลดลงจากการเปลี่ยนแปลงสัญญาเช่า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</si>
</sst>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.0_);[Red]\(#,##0.0\)"/>
    <numFmt numFmtId="165" formatCode="_(* #,##0_);_(* \(#,##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</numFmts>
  <fonts count="40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i/>
      <sz val="16"/>
      <color theme="1"/>
      <name val="Angsana New"/>
      <family val="1"/>
    </font>
    <font>
      <sz val="16"/>
      <color theme="1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u/>
      <sz val="18"/>
      <name val="Angsana New"/>
      <family val="1"/>
    </font>
    <font>
      <i/>
      <sz val="18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0">
    <xf numFmtId="0" fontId="0" fillId="0" borderId="0"/>
    <xf numFmtId="0" fontId="1" fillId="0" borderId="0"/>
    <xf numFmtId="0" fontId="2" fillId="0" borderId="0"/>
    <xf numFmtId="0" fontId="3" fillId="0" borderId="0"/>
    <xf numFmtId="4" fontId="3" fillId="0" borderId="0" applyFont="0" applyFill="0" applyBorder="0" applyAlignment="0" applyProtection="0"/>
    <xf numFmtId="166" fontId="4" fillId="0" borderId="0"/>
    <xf numFmtId="0" fontId="5" fillId="0" borderId="0">
      <alignment horizontal="left"/>
    </xf>
    <xf numFmtId="0" fontId="6" fillId="0" borderId="0"/>
    <xf numFmtId="0" fontId="7" fillId="0" borderId="0">
      <alignment horizontal="left"/>
    </xf>
    <xf numFmtId="167" fontId="4" fillId="0" borderId="0"/>
    <xf numFmtId="168" fontId="4" fillId="0" borderId="0"/>
    <xf numFmtId="0" fontId="8" fillId="0" borderId="0" applyNumberFormat="0" applyFill="0" applyBorder="0" applyAlignment="0" applyProtection="0"/>
    <xf numFmtId="0" fontId="9" fillId="0" borderId="0">
      <alignment horizontal="left"/>
    </xf>
    <xf numFmtId="0" fontId="10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0" fontId="12" fillId="0" borderId="0">
      <alignment horizontal="left"/>
    </xf>
    <xf numFmtId="38" fontId="13" fillId="2" borderId="0" applyNumberFormat="0" applyBorder="0" applyAlignment="0" applyProtection="0"/>
    <xf numFmtId="0" fontId="14" fillId="0" borderId="0">
      <alignment horizontal="left"/>
    </xf>
    <xf numFmtId="0" fontId="14" fillId="0" borderId="0">
      <alignment horizontal="left"/>
    </xf>
    <xf numFmtId="0" fontId="15" fillId="0" borderId="0">
      <alignment horizontal="left"/>
    </xf>
    <xf numFmtId="0" fontId="16" fillId="0" borderId="0">
      <alignment horizontal="left"/>
    </xf>
    <xf numFmtId="0" fontId="17" fillId="0" borderId="6">
      <alignment horizontal="left" vertical="top"/>
    </xf>
    <xf numFmtId="0" fontId="18" fillId="0" borderId="0">
      <alignment horizontal="left"/>
    </xf>
    <xf numFmtId="0" fontId="19" fillId="0" borderId="6">
      <alignment horizontal="left" vertical="top"/>
    </xf>
    <xf numFmtId="0" fontId="20" fillId="0" borderId="0">
      <alignment horizontal="left"/>
    </xf>
    <xf numFmtId="10" fontId="13" fillId="3" borderId="7" applyNumberFormat="0" applyBorder="0" applyAlignment="0" applyProtection="0"/>
    <xf numFmtId="37" fontId="21" fillId="0" borderId="0"/>
    <xf numFmtId="169" fontId="22" fillId="0" borderId="0"/>
    <xf numFmtId="0" fontId="18" fillId="0" borderId="0"/>
    <xf numFmtId="0" fontId="23" fillId="0" borderId="0">
      <alignment horizontal="left"/>
    </xf>
    <xf numFmtId="10" fontId="24" fillId="0" borderId="0" applyFont="0" applyFill="0" applyBorder="0" applyAlignment="0" applyProtection="0"/>
    <xf numFmtId="1" fontId="24" fillId="0" borderId="8" applyNumberFormat="0" applyFill="0" applyAlignment="0" applyProtection="0">
      <alignment horizontal="center" vertical="center"/>
    </xf>
    <xf numFmtId="0" fontId="10" fillId="0" borderId="9">
      <alignment vertical="center"/>
    </xf>
    <xf numFmtId="0" fontId="25" fillId="0" borderId="0">
      <alignment horizontal="left"/>
    </xf>
    <xf numFmtId="0" fontId="11" fillId="0" borderId="0">
      <alignment horizontal="left"/>
    </xf>
    <xf numFmtId="0" fontId="18" fillId="0" borderId="0"/>
    <xf numFmtId="0" fontId="16" fillId="0" borderId="0"/>
    <xf numFmtId="0" fontId="11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43" fontId="24" fillId="0" borderId="0" applyFont="0" applyFill="0" applyBorder="0" applyAlignment="0" applyProtection="0"/>
  </cellStyleXfs>
  <cellXfs count="101">
    <xf numFmtId="0" fontId="0" fillId="0" borderId="0" xfId="0"/>
    <xf numFmtId="0" fontId="30" fillId="0" borderId="0" xfId="3" applyFont="1" applyAlignment="1">
      <alignment vertical="center"/>
    </xf>
    <xf numFmtId="0" fontId="31" fillId="0" borderId="0" xfId="3" applyFont="1" applyAlignment="1">
      <alignment vertical="center"/>
    </xf>
    <xf numFmtId="0" fontId="33" fillId="0" borderId="0" xfId="3" applyFont="1" applyAlignment="1">
      <alignment horizontal="center" vertical="center"/>
    </xf>
    <xf numFmtId="37" fontId="31" fillId="0" borderId="0" xfId="3" applyNumberFormat="1" applyFont="1" applyAlignment="1">
      <alignment vertical="center"/>
    </xf>
    <xf numFmtId="41" fontId="31" fillId="0" borderId="0" xfId="3" applyNumberFormat="1" applyFont="1" applyAlignment="1">
      <alignment vertical="center"/>
    </xf>
    <xf numFmtId="37" fontId="31" fillId="0" borderId="0" xfId="3" applyNumberFormat="1" applyFont="1" applyAlignment="1">
      <alignment horizontal="right" vertical="center"/>
    </xf>
    <xf numFmtId="41" fontId="31" fillId="0" borderId="0" xfId="3" applyNumberFormat="1" applyFont="1" applyAlignment="1">
      <alignment horizontal="right" vertical="center"/>
    </xf>
    <xf numFmtId="0" fontId="31" fillId="0" borderId="0" xfId="3" applyFont="1" applyAlignment="1">
      <alignment horizontal="right" vertical="center"/>
    </xf>
    <xf numFmtId="43" fontId="31" fillId="0" borderId="0" xfId="4" applyNumberFormat="1" applyFont="1" applyFill="1" applyAlignment="1">
      <alignment horizontal="right" vertical="center"/>
    </xf>
    <xf numFmtId="0" fontId="31" fillId="0" borderId="4" xfId="3" applyFont="1" applyBorder="1" applyAlignment="1">
      <alignment vertical="center"/>
    </xf>
    <xf numFmtId="38" fontId="31" fillId="0" borderId="0" xfId="3" applyNumberFormat="1" applyFont="1" applyAlignment="1">
      <alignment horizontal="centerContinuous" vertical="center"/>
    </xf>
    <xf numFmtId="0" fontId="31" fillId="0" borderId="1" xfId="3" quotePrefix="1" applyFont="1" applyBorder="1" applyAlignment="1">
      <alignment horizontal="center" vertical="center"/>
    </xf>
    <xf numFmtId="0" fontId="32" fillId="0" borderId="0" xfId="3" applyFont="1" applyAlignment="1">
      <alignment vertical="center"/>
    </xf>
    <xf numFmtId="41" fontId="31" fillId="0" borderId="5" xfId="3" applyNumberFormat="1" applyFont="1" applyBorder="1" applyAlignment="1">
      <alignment horizontal="right" vertical="center"/>
    </xf>
    <xf numFmtId="41" fontId="31" fillId="0" borderId="0" xfId="3" applyNumberFormat="1" applyFont="1" applyAlignment="1">
      <alignment horizontal="center" vertical="center"/>
    </xf>
    <xf numFmtId="41" fontId="31" fillId="0" borderId="3" xfId="3" applyNumberFormat="1" applyFont="1" applyBorder="1" applyAlignment="1">
      <alignment vertical="center"/>
    </xf>
    <xf numFmtId="41" fontId="31" fillId="0" borderId="0" xfId="4" applyNumberFormat="1" applyFont="1" applyFill="1" applyAlignment="1">
      <alignment horizontal="right" vertical="center"/>
    </xf>
    <xf numFmtId="165" fontId="31" fillId="0" borderId="0" xfId="4" applyNumberFormat="1" applyFont="1" applyFill="1" applyAlignment="1">
      <alignment horizontal="right" vertical="center"/>
    </xf>
    <xf numFmtId="0" fontId="31" fillId="0" borderId="1" xfId="3" applyFont="1" applyBorder="1" applyAlignment="1">
      <alignment horizontal="center" vertical="center"/>
    </xf>
    <xf numFmtId="37" fontId="30" fillId="0" borderId="0" xfId="3" applyNumberFormat="1" applyFont="1" applyAlignment="1">
      <alignment vertical="center"/>
    </xf>
    <xf numFmtId="41" fontId="31" fillId="0" borderId="1" xfId="3" applyNumberFormat="1" applyFont="1" applyBorder="1" applyAlignment="1">
      <alignment horizontal="right" vertical="center"/>
    </xf>
    <xf numFmtId="0" fontId="31" fillId="0" borderId="0" xfId="0" quotePrefix="1" applyFont="1" applyAlignment="1">
      <alignment horizontal="left" vertical="top"/>
    </xf>
    <xf numFmtId="0" fontId="31" fillId="0" borderId="0" xfId="0" applyFont="1" applyAlignment="1">
      <alignment horizontal="left" vertical="top"/>
    </xf>
    <xf numFmtId="0" fontId="31" fillId="0" borderId="0" xfId="0" applyFont="1" applyAlignment="1">
      <alignment vertical="top"/>
    </xf>
    <xf numFmtId="41" fontId="31" fillId="0" borderId="3" xfId="3" applyNumberFormat="1" applyFont="1" applyBorder="1" applyAlignment="1">
      <alignment horizontal="right" vertical="center"/>
    </xf>
    <xf numFmtId="41" fontId="31" fillId="0" borderId="2" xfId="3" applyNumberFormat="1" applyFont="1" applyBorder="1" applyAlignment="1">
      <alignment horizontal="right" vertical="center"/>
    </xf>
    <xf numFmtId="38" fontId="31" fillId="0" borderId="0" xfId="3" applyNumberFormat="1" applyFont="1" applyAlignment="1">
      <alignment horizontal="center" vertical="center"/>
    </xf>
    <xf numFmtId="165" fontId="30" fillId="0" borderId="0" xfId="3" applyNumberFormat="1" applyFont="1" applyAlignment="1">
      <alignment vertical="center"/>
    </xf>
    <xf numFmtId="165" fontId="31" fillId="0" borderId="0" xfId="3" applyNumberFormat="1" applyFont="1" applyAlignment="1">
      <alignment vertical="center"/>
    </xf>
    <xf numFmtId="37" fontId="30" fillId="0" borderId="1" xfId="3" applyNumberFormat="1" applyFont="1" applyBorder="1" applyAlignment="1">
      <alignment horizontal="centerContinuous" vertical="center"/>
    </xf>
    <xf numFmtId="0" fontId="31" fillId="0" borderId="1" xfId="3" applyFont="1" applyBorder="1" applyAlignment="1">
      <alignment horizontal="centerContinuous" vertical="center"/>
    </xf>
    <xf numFmtId="37" fontId="31" fillId="0" borderId="1" xfId="3" applyNumberFormat="1" applyFont="1" applyBorder="1" applyAlignment="1">
      <alignment horizontal="centerContinuous" vertical="center"/>
    </xf>
    <xf numFmtId="0" fontId="31" fillId="0" borderId="0" xfId="3" applyFont="1" applyAlignment="1">
      <alignment horizontal="centerContinuous" vertical="center"/>
    </xf>
    <xf numFmtId="0" fontId="32" fillId="0" borderId="0" xfId="3" quotePrefix="1" applyFont="1" applyAlignment="1">
      <alignment horizontal="center" vertical="center"/>
    </xf>
    <xf numFmtId="41" fontId="31" fillId="0" borderId="5" xfId="3" applyNumberFormat="1" applyFont="1" applyBorder="1" applyAlignment="1">
      <alignment vertical="center"/>
    </xf>
    <xf numFmtId="37" fontId="30" fillId="0" borderId="0" xfId="3" applyNumberFormat="1" applyFont="1" applyAlignment="1">
      <alignment horizontal="left" vertical="center"/>
    </xf>
    <xf numFmtId="41" fontId="31" fillId="0" borderId="1" xfId="3" applyNumberFormat="1" applyFont="1" applyBorder="1" applyAlignment="1">
      <alignment vertical="center"/>
    </xf>
    <xf numFmtId="38" fontId="30" fillId="0" borderId="0" xfId="3" applyNumberFormat="1" applyFont="1" applyAlignment="1">
      <alignment vertical="center"/>
    </xf>
    <xf numFmtId="38" fontId="31" fillId="0" borderId="0" xfId="3" applyNumberFormat="1" applyFont="1" applyAlignment="1">
      <alignment vertical="center"/>
    </xf>
    <xf numFmtId="38" fontId="33" fillId="0" borderId="0" xfId="3" applyNumberFormat="1" applyFont="1" applyAlignment="1">
      <alignment horizontal="center" vertical="center"/>
    </xf>
    <xf numFmtId="38" fontId="32" fillId="0" borderId="0" xfId="3" applyNumberFormat="1" applyFont="1" applyAlignment="1">
      <alignment horizontal="center" vertical="center"/>
    </xf>
    <xf numFmtId="41" fontId="32" fillId="0" borderId="0" xfId="3" quotePrefix="1" applyNumberFormat="1" applyFont="1" applyAlignment="1">
      <alignment horizontal="center" vertical="center"/>
    </xf>
    <xf numFmtId="41" fontId="32" fillId="0" borderId="0" xfId="3" applyNumberFormat="1" applyFont="1" applyAlignment="1">
      <alignment horizontal="center" vertical="center"/>
    </xf>
    <xf numFmtId="49" fontId="34" fillId="0" borderId="0" xfId="3" applyNumberFormat="1" applyFont="1" applyAlignment="1">
      <alignment vertical="center"/>
    </xf>
    <xf numFmtId="0" fontId="33" fillId="0" borderId="0" xfId="3" applyFont="1" applyAlignment="1">
      <alignment vertical="center"/>
    </xf>
    <xf numFmtId="164" fontId="33" fillId="0" borderId="0" xfId="3" applyNumberFormat="1" applyFont="1" applyAlignment="1">
      <alignment horizontal="center" vertical="center"/>
    </xf>
    <xf numFmtId="41" fontId="31" fillId="0" borderId="10" xfId="3" applyNumberFormat="1" applyFont="1" applyBorder="1" applyAlignment="1">
      <alignment vertical="center"/>
    </xf>
    <xf numFmtId="41" fontId="31" fillId="0" borderId="8" xfId="3" applyNumberFormat="1" applyFont="1" applyBorder="1" applyAlignment="1">
      <alignment vertical="center"/>
    </xf>
    <xf numFmtId="49" fontId="35" fillId="0" borderId="0" xfId="3" applyNumberFormat="1" applyFont="1" applyAlignment="1">
      <alignment vertical="center"/>
    </xf>
    <xf numFmtId="41" fontId="31" fillId="0" borderId="11" xfId="3" applyNumberFormat="1" applyFont="1" applyBorder="1" applyAlignment="1">
      <alignment vertical="center"/>
    </xf>
    <xf numFmtId="39" fontId="31" fillId="0" borderId="3" xfId="0" applyNumberFormat="1" applyFont="1" applyBorder="1" applyAlignment="1">
      <alignment vertical="center"/>
    </xf>
    <xf numFmtId="38" fontId="31" fillId="0" borderId="0" xfId="0" applyNumberFormat="1" applyFont="1" applyAlignment="1">
      <alignment vertical="center"/>
    </xf>
    <xf numFmtId="38" fontId="31" fillId="0" borderId="0" xfId="3" applyNumberFormat="1" applyFont="1" applyAlignment="1">
      <alignment horizontal="left" vertical="center"/>
    </xf>
    <xf numFmtId="0" fontId="30" fillId="0" borderId="0" xfId="3" applyFont="1" applyAlignment="1">
      <alignment horizontal="center" vertical="center"/>
    </xf>
    <xf numFmtId="0" fontId="31" fillId="0" borderId="0" xfId="3" applyFont="1" applyAlignment="1">
      <alignment horizontal="center" vertical="center" wrapText="1"/>
    </xf>
    <xf numFmtId="0" fontId="31" fillId="0" borderId="0" xfId="3" applyFont="1" applyAlignment="1">
      <alignment horizontal="center" vertical="center"/>
    </xf>
    <xf numFmtId="165" fontId="31" fillId="0" borderId="0" xfId="0" applyNumberFormat="1" applyFont="1" applyAlignment="1">
      <alignment horizontal="center" vertical="top"/>
    </xf>
    <xf numFmtId="37" fontId="31" fillId="0" borderId="0" xfId="3" applyNumberFormat="1" applyFont="1" applyAlignment="1">
      <alignment horizontal="center" vertical="center"/>
    </xf>
    <xf numFmtId="37" fontId="31" fillId="0" borderId="1" xfId="3" applyNumberFormat="1" applyFont="1" applyBorder="1" applyAlignment="1">
      <alignment horizontal="center" vertical="center"/>
    </xf>
    <xf numFmtId="165" fontId="31" fillId="0" borderId="1" xfId="0" applyNumberFormat="1" applyFont="1" applyBorder="1" applyAlignment="1">
      <alignment horizontal="center" vertical="top"/>
    </xf>
    <xf numFmtId="41" fontId="31" fillId="0" borderId="2" xfId="3" applyNumberFormat="1" applyFont="1" applyBorder="1" applyAlignment="1">
      <alignment vertical="center"/>
    </xf>
    <xf numFmtId="43" fontId="31" fillId="0" borderId="0" xfId="3" applyNumberFormat="1" applyFont="1" applyAlignment="1">
      <alignment vertical="center"/>
    </xf>
    <xf numFmtId="0" fontId="30" fillId="0" borderId="5" xfId="3" applyFont="1" applyBorder="1" applyAlignment="1">
      <alignment horizontal="center" vertical="center"/>
    </xf>
    <xf numFmtId="0" fontId="36" fillId="0" borderId="0" xfId="3" applyFont="1" applyAlignment="1">
      <alignment vertical="center"/>
    </xf>
    <xf numFmtId="165" fontId="36" fillId="0" borderId="0" xfId="3" applyNumberFormat="1" applyFont="1" applyAlignment="1">
      <alignment vertical="center"/>
    </xf>
    <xf numFmtId="0" fontId="37" fillId="0" borderId="0" xfId="3" applyFont="1" applyAlignment="1">
      <alignment vertical="center"/>
    </xf>
    <xf numFmtId="37" fontId="37" fillId="0" borderId="0" xfId="3" applyNumberFormat="1" applyFont="1" applyAlignment="1">
      <alignment vertical="center"/>
    </xf>
    <xf numFmtId="37" fontId="37" fillId="0" borderId="0" xfId="3" applyNumberFormat="1" applyFont="1" applyAlignment="1">
      <alignment horizontal="right" vertical="center"/>
    </xf>
    <xf numFmtId="165" fontId="37" fillId="0" borderId="0" xfId="3" applyNumberFormat="1" applyFont="1" applyAlignment="1">
      <alignment vertical="center"/>
    </xf>
    <xf numFmtId="37" fontId="36" fillId="0" borderId="1" xfId="3" applyNumberFormat="1" applyFont="1" applyBorder="1" applyAlignment="1">
      <alignment horizontal="centerContinuous" vertical="center"/>
    </xf>
    <xf numFmtId="0" fontId="37" fillId="0" borderId="1" xfId="3" applyFont="1" applyBorder="1" applyAlignment="1">
      <alignment horizontal="centerContinuous" vertical="center"/>
    </xf>
    <xf numFmtId="37" fontId="37" fillId="0" borderId="1" xfId="3" applyNumberFormat="1" applyFont="1" applyBorder="1" applyAlignment="1">
      <alignment horizontal="centerContinuous" vertical="center"/>
    </xf>
    <xf numFmtId="0" fontId="37" fillId="0" borderId="0" xfId="3" applyFont="1" applyAlignment="1">
      <alignment horizontal="centerContinuous" vertical="center"/>
    </xf>
    <xf numFmtId="0" fontId="38" fillId="0" borderId="0" xfId="3" applyFont="1" applyAlignment="1">
      <alignment horizontal="center" vertical="center"/>
    </xf>
    <xf numFmtId="0" fontId="37" fillId="0" borderId="1" xfId="3" quotePrefix="1" applyFont="1" applyBorder="1" applyAlignment="1">
      <alignment horizontal="center" vertical="center"/>
    </xf>
    <xf numFmtId="0" fontId="38" fillId="0" borderId="0" xfId="3" applyFont="1" applyAlignment="1">
      <alignment vertical="center"/>
    </xf>
    <xf numFmtId="0" fontId="38" fillId="0" borderId="0" xfId="3" quotePrefix="1" applyFont="1" applyAlignment="1">
      <alignment horizontal="center" vertical="center"/>
    </xf>
    <xf numFmtId="37" fontId="37" fillId="0" borderId="0" xfId="3" applyNumberFormat="1" applyFont="1" applyAlignment="1">
      <alignment horizontal="left" vertical="center"/>
    </xf>
    <xf numFmtId="41" fontId="37" fillId="0" borderId="0" xfId="3" applyNumberFormat="1" applyFont="1" applyAlignment="1">
      <alignment horizontal="right" vertical="center"/>
    </xf>
    <xf numFmtId="41" fontId="37" fillId="0" borderId="0" xfId="3" applyNumberFormat="1" applyFont="1" applyAlignment="1">
      <alignment vertical="center"/>
    </xf>
    <xf numFmtId="41" fontId="37" fillId="0" borderId="0" xfId="3" applyNumberFormat="1" applyFont="1" applyAlignment="1">
      <alignment horizontal="center" vertical="center"/>
    </xf>
    <xf numFmtId="0" fontId="37" fillId="0" borderId="0" xfId="3" applyFont="1" applyAlignment="1">
      <alignment horizontal="left" vertical="center" indent="2"/>
    </xf>
    <xf numFmtId="41" fontId="37" fillId="0" borderId="1" xfId="3" applyNumberFormat="1" applyFont="1" applyBorder="1" applyAlignment="1">
      <alignment horizontal="right" vertical="center"/>
    </xf>
    <xf numFmtId="41" fontId="37" fillId="0" borderId="1" xfId="3" applyNumberFormat="1" applyFont="1" applyBorder="1" applyAlignment="1">
      <alignment horizontal="center" vertical="center"/>
    </xf>
    <xf numFmtId="0" fontId="37" fillId="0" borderId="0" xfId="3" applyFont="1" applyAlignment="1">
      <alignment horizontal="right" vertical="center"/>
    </xf>
    <xf numFmtId="38" fontId="37" fillId="0" borderId="0" xfId="3" applyNumberFormat="1" applyFont="1" applyAlignment="1">
      <alignment vertical="center"/>
    </xf>
    <xf numFmtId="41" fontId="37" fillId="0" borderId="0" xfId="4" applyNumberFormat="1" applyFont="1" applyFill="1" applyAlignment="1">
      <alignment horizontal="right" vertical="center"/>
    </xf>
    <xf numFmtId="38" fontId="36" fillId="0" borderId="0" xfId="3" applyNumberFormat="1" applyFont="1" applyAlignment="1">
      <alignment vertical="center"/>
    </xf>
    <xf numFmtId="41" fontId="37" fillId="0" borderId="5" xfId="3" applyNumberFormat="1" applyFont="1" applyBorder="1" applyAlignment="1">
      <alignment horizontal="right" vertical="center"/>
    </xf>
    <xf numFmtId="0" fontId="39" fillId="0" borderId="0" xfId="3" applyFont="1" applyAlignment="1">
      <alignment horizontal="center" vertical="center"/>
    </xf>
    <xf numFmtId="37" fontId="37" fillId="0" borderId="5" xfId="3" applyNumberFormat="1" applyFont="1" applyBorder="1" applyAlignment="1">
      <alignment vertical="center"/>
    </xf>
    <xf numFmtId="41" fontId="37" fillId="0" borderId="3" xfId="3" applyNumberFormat="1" applyFont="1" applyBorder="1" applyAlignment="1">
      <alignment vertical="center"/>
    </xf>
    <xf numFmtId="41" fontId="39" fillId="0" borderId="0" xfId="3" applyNumberFormat="1" applyFont="1" applyAlignment="1">
      <alignment horizontal="center" vertical="center"/>
    </xf>
    <xf numFmtId="43" fontId="37" fillId="0" borderId="0" xfId="4" quotePrefix="1" applyNumberFormat="1" applyFont="1" applyFill="1" applyAlignment="1">
      <alignment vertical="center"/>
    </xf>
    <xf numFmtId="43" fontId="37" fillId="0" borderId="0" xfId="4" quotePrefix="1" applyNumberFormat="1" applyFont="1" applyAlignment="1">
      <alignment vertical="center"/>
    </xf>
    <xf numFmtId="37" fontId="30" fillId="0" borderId="1" xfId="3" applyNumberFormat="1" applyFont="1" applyBorder="1" applyAlignment="1">
      <alignment horizontal="center" vertical="center"/>
    </xf>
    <xf numFmtId="38" fontId="31" fillId="0" borderId="0" xfId="3" applyNumberFormat="1" applyFont="1" applyAlignment="1">
      <alignment horizontal="center" vertical="center"/>
    </xf>
    <xf numFmtId="0" fontId="31" fillId="0" borderId="1" xfId="3" applyFont="1" applyBorder="1" applyAlignment="1">
      <alignment horizontal="center" vertical="center"/>
    </xf>
    <xf numFmtId="0" fontId="30" fillId="0" borderId="1" xfId="3" applyFont="1" applyBorder="1" applyAlignment="1">
      <alignment horizontal="center" vertical="center"/>
    </xf>
    <xf numFmtId="0" fontId="31" fillId="0" borderId="5" xfId="3" applyFont="1" applyBorder="1" applyAlignment="1">
      <alignment horizontal="center" vertical="center" wrapText="1"/>
    </xf>
  </cellXfs>
  <cellStyles count="50">
    <cellStyle name="Comma 2" xfId="4" xr:uid="{00000000-0005-0000-0000-000000000000}"/>
    <cellStyle name="Comma 3" xfId="49" xr:uid="{FB7C0242-BA35-496F-B132-68AADA81392C}"/>
    <cellStyle name="comma zerodec" xfId="5" xr:uid="{00000000-0005-0000-0000-000001000000}"/>
    <cellStyle name="Cover Date" xfId="6" xr:uid="{00000000-0005-0000-0000-000002000000}"/>
    <cellStyle name="Cover Subtitle" xfId="7" xr:uid="{00000000-0005-0000-0000-000003000000}"/>
    <cellStyle name="Cover Title" xfId="8" xr:uid="{00000000-0005-0000-0000-000004000000}"/>
    <cellStyle name="Currency1" xfId="9" xr:uid="{00000000-0005-0000-0000-000005000000}"/>
    <cellStyle name="Dollar (zero dec)" xfId="10" xr:uid="{00000000-0005-0000-0000-000006000000}"/>
    <cellStyle name="E&amp;Y House" xfId="11" xr:uid="{00000000-0005-0000-0000-000007000000}"/>
    <cellStyle name="Excel Built-in Normal" xfId="2" xr:uid="{00000000-0005-0000-0000-000008000000}"/>
    <cellStyle name="Footer SBILogo1" xfId="12" xr:uid="{00000000-0005-0000-0000-000009000000}"/>
    <cellStyle name="Footer SBILogo2" xfId="13" xr:uid="{00000000-0005-0000-0000-00000A000000}"/>
    <cellStyle name="Footnote" xfId="14" xr:uid="{00000000-0005-0000-0000-00000B000000}"/>
    <cellStyle name="Footnote Reference" xfId="15" xr:uid="{00000000-0005-0000-0000-00000C000000}"/>
    <cellStyle name="Footnote_Becl-W.PaperYE" xfId="16" xr:uid="{00000000-0005-0000-0000-00000D000000}"/>
    <cellStyle name="Grey" xfId="17" xr:uid="{00000000-0005-0000-0000-00000E000000}"/>
    <cellStyle name="Header" xfId="18" xr:uid="{00000000-0005-0000-0000-00000F000000}"/>
    <cellStyle name="Header Draft Stamp" xfId="19" xr:uid="{00000000-0005-0000-0000-000010000000}"/>
    <cellStyle name="Header_Becl-W.PaperYE" xfId="20" xr:uid="{00000000-0005-0000-0000-000011000000}"/>
    <cellStyle name="Heading 1 Above" xfId="21" xr:uid="{00000000-0005-0000-0000-000012000000}"/>
    <cellStyle name="Heading 1+" xfId="22" xr:uid="{00000000-0005-0000-0000-000013000000}"/>
    <cellStyle name="Heading 2 Below" xfId="23" xr:uid="{00000000-0005-0000-0000-000014000000}"/>
    <cellStyle name="Heading 2+" xfId="24" xr:uid="{00000000-0005-0000-0000-000015000000}"/>
    <cellStyle name="Heading 3+" xfId="25" xr:uid="{00000000-0005-0000-0000-000016000000}"/>
    <cellStyle name="Input [yellow]" xfId="26" xr:uid="{00000000-0005-0000-0000-000017000000}"/>
    <cellStyle name="no dec" xfId="27" xr:uid="{00000000-0005-0000-0000-000018000000}"/>
    <cellStyle name="Normal" xfId="0" builtinId="0"/>
    <cellStyle name="Normal - Style1" xfId="28" xr:uid="{00000000-0005-0000-0000-00001A000000}"/>
    <cellStyle name="Normal 2" xfId="1" xr:uid="{00000000-0005-0000-0000-00001B000000}"/>
    <cellStyle name="Normal 3" xfId="3" xr:uid="{00000000-0005-0000-0000-00001C000000}"/>
    <cellStyle name="NormalGB" xfId="29" xr:uid="{00000000-0005-0000-0000-00001D000000}"/>
    <cellStyle name="Page Number" xfId="30" xr:uid="{00000000-0005-0000-0000-00001E000000}"/>
    <cellStyle name="Percent [2]" xfId="31" xr:uid="{00000000-0005-0000-0000-00001F000000}"/>
    <cellStyle name="Quantity" xfId="32" xr:uid="{00000000-0005-0000-0000-000020000000}"/>
    <cellStyle name="Salomon Logo" xfId="33" xr:uid="{00000000-0005-0000-0000-000021000000}"/>
    <cellStyle name="Table Head" xfId="34" xr:uid="{00000000-0005-0000-0000-000022000000}"/>
    <cellStyle name="Table Source" xfId="35" xr:uid="{00000000-0005-0000-0000-000023000000}"/>
    <cellStyle name="Table Text" xfId="36" xr:uid="{00000000-0005-0000-0000-000024000000}"/>
    <cellStyle name="Table Title" xfId="37" xr:uid="{00000000-0005-0000-0000-000025000000}"/>
    <cellStyle name="Table Units" xfId="38" xr:uid="{00000000-0005-0000-0000-000026000000}"/>
    <cellStyle name="Text 1" xfId="39" xr:uid="{00000000-0005-0000-0000-000027000000}"/>
    <cellStyle name="Text 2" xfId="40" xr:uid="{00000000-0005-0000-0000-000028000000}"/>
    <cellStyle name="Text Head 1" xfId="41" xr:uid="{00000000-0005-0000-0000-000029000000}"/>
    <cellStyle name="Text Head 2" xfId="42" xr:uid="{00000000-0005-0000-0000-00002A000000}"/>
    <cellStyle name="Text Indent 1" xfId="43" xr:uid="{00000000-0005-0000-0000-00002B000000}"/>
    <cellStyle name="Text Indent 2" xfId="44" xr:uid="{00000000-0005-0000-0000-00002C000000}"/>
    <cellStyle name="TOC 1" xfId="45" xr:uid="{00000000-0005-0000-0000-00002D000000}"/>
    <cellStyle name="TOC 2" xfId="46" xr:uid="{00000000-0005-0000-0000-00002E000000}"/>
    <cellStyle name="เชื่อมโยงหลายมิติ" xfId="47" xr:uid="{00000000-0005-0000-0000-00002F000000}"/>
    <cellStyle name="ตามการเชื่อมโยงหลายมิติ" xfId="48" xr:uid="{00000000-0005-0000-0000-00003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32766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32766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258535</xdr:colOff>
      <xdr:row>95</xdr:row>
      <xdr:rowOff>81643</xdr:rowOff>
    </xdr:from>
    <xdr:to>
      <xdr:col>2</xdr:col>
      <xdr:colOff>136071</xdr:colOff>
      <xdr:row>97</xdr:row>
      <xdr:rowOff>81643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17F8CB95-5F14-426E-BD37-B9615ED99B11}"/>
            </a:ext>
          </a:extLst>
        </xdr:cNvPr>
        <xdr:cNvSpPr txBox="1"/>
      </xdr:nvSpPr>
      <xdr:spPr bwMode="auto">
        <a:xfrm>
          <a:off x="258535" y="28520572"/>
          <a:ext cx="3360965" cy="59871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..........................................................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endParaRPr lang="en-US" sz="16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5</xdr:col>
      <xdr:colOff>0</xdr:colOff>
      <xdr:row>95</xdr:row>
      <xdr:rowOff>54428</xdr:rowOff>
    </xdr:from>
    <xdr:to>
      <xdr:col>9</xdr:col>
      <xdr:colOff>993323</xdr:colOff>
      <xdr:row>97</xdr:row>
      <xdr:rowOff>54428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FE090F20-E273-4BE1-AD7B-2E63E4713596}"/>
            </a:ext>
          </a:extLst>
        </xdr:cNvPr>
        <xdr:cNvSpPr txBox="1"/>
      </xdr:nvSpPr>
      <xdr:spPr bwMode="auto">
        <a:xfrm>
          <a:off x="4816929" y="28493357"/>
          <a:ext cx="3360965" cy="59871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..........................................................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endParaRPr lang="en-US" sz="16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E33877D0-EB91-4C78-B4B6-B3BF456B78D8}"/>
            </a:ext>
          </a:extLst>
        </xdr:cNvPr>
        <xdr:cNvSpPr>
          <a:spLocks noChangeShapeType="1"/>
        </xdr:cNvSpPr>
      </xdr:nvSpPr>
      <xdr:spPr bwMode="auto">
        <a:xfrm>
          <a:off x="32480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1AC258BE-F038-4E34-966A-B2CF4CDE7C63}"/>
            </a:ext>
          </a:extLst>
        </xdr:cNvPr>
        <xdr:cNvSpPr>
          <a:spLocks noChangeShapeType="1"/>
        </xdr:cNvSpPr>
      </xdr:nvSpPr>
      <xdr:spPr bwMode="auto">
        <a:xfrm>
          <a:off x="32480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67D3DAE2-C8CB-42DE-B298-B4702870A438}"/>
            </a:ext>
          </a:extLst>
        </xdr:cNvPr>
        <xdr:cNvSpPr>
          <a:spLocks noChangeShapeType="1"/>
        </xdr:cNvSpPr>
      </xdr:nvSpPr>
      <xdr:spPr bwMode="auto">
        <a:xfrm>
          <a:off x="39338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B78083A-0216-42CB-BF18-32D2786CB7C4}"/>
            </a:ext>
          </a:extLst>
        </xdr:cNvPr>
        <xdr:cNvSpPr>
          <a:spLocks noChangeShapeType="1"/>
        </xdr:cNvSpPr>
      </xdr:nvSpPr>
      <xdr:spPr bwMode="auto">
        <a:xfrm>
          <a:off x="39338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8"/>
  <sheetViews>
    <sheetView showGridLines="0" view="pageBreakPreview" topLeftCell="A71" zoomScale="70" zoomScaleNormal="70" zoomScaleSheetLayoutView="70" workbookViewId="0">
      <selection activeCell="D94" sqref="D94"/>
    </sheetView>
  </sheetViews>
  <sheetFormatPr defaultColWidth="10.7109375" defaultRowHeight="23.45" customHeight="1"/>
  <cols>
    <col min="1" max="1" width="44.5703125" style="2" customWidth="1"/>
    <col min="2" max="2" width="7.7109375" style="2" customWidth="1"/>
    <col min="3" max="3" width="2.28515625" style="2" customWidth="1"/>
    <col min="4" max="4" width="16.42578125" style="4" customWidth="1"/>
    <col min="5" max="5" width="1.28515625" style="2" customWidth="1"/>
    <col min="6" max="6" width="16.42578125" style="4" customWidth="1"/>
    <col min="7" max="7" width="1.28515625" style="2" customWidth="1"/>
    <col min="8" max="8" width="16.42578125" style="4" customWidth="1"/>
    <col min="9" max="9" width="1.28515625" style="2" customWidth="1"/>
    <col min="10" max="10" width="16.42578125" style="4" customWidth="1"/>
    <col min="11" max="11" width="1.28515625" style="2" customWidth="1"/>
    <col min="12" max="12" width="11.5703125" style="2" bestFit="1" customWidth="1"/>
    <col min="13" max="13" width="13.140625" style="2" bestFit="1" customWidth="1"/>
    <col min="14" max="16384" width="10.7109375" style="2"/>
  </cols>
  <sheetData>
    <row r="1" spans="1:11" s="1" customFormat="1" ht="23.45" customHeight="1">
      <c r="A1" s="1" t="s">
        <v>85</v>
      </c>
    </row>
    <row r="2" spans="1:11" s="1" customFormat="1" ht="23.45" customHeight="1">
      <c r="A2" s="1" t="s">
        <v>200</v>
      </c>
    </row>
    <row r="3" spans="1:11" s="1" customFormat="1" ht="23.45" customHeight="1">
      <c r="A3" s="1" t="s">
        <v>213</v>
      </c>
    </row>
    <row r="4" spans="1:11" ht="23.45" customHeight="1">
      <c r="J4" s="6" t="s">
        <v>144</v>
      </c>
    </row>
    <row r="5" spans="1:11" ht="23.45" customHeight="1">
      <c r="D5" s="96" t="s">
        <v>0</v>
      </c>
      <c r="E5" s="96"/>
      <c r="F5" s="96"/>
      <c r="G5" s="20"/>
      <c r="H5" s="96" t="s">
        <v>5</v>
      </c>
      <c r="I5" s="96"/>
      <c r="J5" s="96"/>
      <c r="K5" s="20"/>
    </row>
    <row r="6" spans="1:11" ht="23.45" customHeight="1">
      <c r="B6" s="19" t="s">
        <v>6</v>
      </c>
      <c r="D6" s="12" t="s">
        <v>214</v>
      </c>
      <c r="F6" s="12" t="s">
        <v>197</v>
      </c>
      <c r="H6" s="12" t="s">
        <v>214</v>
      </c>
      <c r="J6" s="12" t="s">
        <v>197</v>
      </c>
      <c r="K6" s="13"/>
    </row>
    <row r="7" spans="1:11" ht="23.45" customHeight="1">
      <c r="A7" s="1" t="s">
        <v>7</v>
      </c>
    </row>
    <row r="8" spans="1:11" ht="23.45" customHeight="1">
      <c r="A8" s="1" t="s">
        <v>50</v>
      </c>
      <c r="B8" s="3"/>
      <c r="E8" s="4"/>
      <c r="G8" s="4"/>
      <c r="I8" s="4"/>
      <c r="K8" s="4"/>
    </row>
    <row r="9" spans="1:11" ht="23.45" customHeight="1">
      <c r="A9" s="2" t="s">
        <v>8</v>
      </c>
      <c r="B9" s="3">
        <v>6</v>
      </c>
      <c r="D9" s="5">
        <v>995124946</v>
      </c>
      <c r="E9" s="5"/>
      <c r="F9" s="5">
        <v>975185115</v>
      </c>
      <c r="G9" s="5"/>
      <c r="H9" s="5">
        <v>295873421</v>
      </c>
      <c r="I9" s="5"/>
      <c r="J9" s="5">
        <v>454024395</v>
      </c>
      <c r="K9" s="5"/>
    </row>
    <row r="10" spans="1:11" ht="23.45" customHeight="1">
      <c r="A10" s="2" t="s">
        <v>121</v>
      </c>
      <c r="B10" s="3">
        <v>7</v>
      </c>
      <c r="D10" s="5">
        <v>2352259551</v>
      </c>
      <c r="E10" s="5"/>
      <c r="F10" s="5">
        <v>2731012956</v>
      </c>
      <c r="G10" s="5"/>
      <c r="H10" s="5">
        <v>1572427722</v>
      </c>
      <c r="I10" s="5"/>
      <c r="J10" s="5">
        <v>1342361700</v>
      </c>
      <c r="K10" s="5"/>
    </row>
    <row r="11" spans="1:11" ht="23.45" customHeight="1">
      <c r="A11" s="2" t="s">
        <v>153</v>
      </c>
      <c r="B11" s="3">
        <v>8</v>
      </c>
      <c r="D11" s="5">
        <v>2211609710</v>
      </c>
      <c r="E11" s="5"/>
      <c r="F11" s="5">
        <v>3226264271</v>
      </c>
      <c r="G11" s="5"/>
      <c r="H11" s="5">
        <v>0</v>
      </c>
      <c r="I11" s="5"/>
      <c r="J11" s="5">
        <v>0</v>
      </c>
      <c r="K11" s="5"/>
    </row>
    <row r="12" spans="1:11" ht="23.45" customHeight="1">
      <c r="A12" s="2" t="s">
        <v>218</v>
      </c>
      <c r="B12" s="3">
        <v>9</v>
      </c>
      <c r="D12" s="5">
        <v>45000000</v>
      </c>
      <c r="E12" s="5"/>
      <c r="F12" s="5">
        <v>0</v>
      </c>
      <c r="G12" s="5"/>
      <c r="H12" s="5">
        <v>45000000</v>
      </c>
      <c r="I12" s="5"/>
      <c r="J12" s="5">
        <v>0</v>
      </c>
      <c r="K12" s="5"/>
    </row>
    <row r="13" spans="1:11" ht="23.45" customHeight="1">
      <c r="A13" s="2" t="s">
        <v>97</v>
      </c>
      <c r="B13" s="3">
        <v>10</v>
      </c>
      <c r="D13" s="7">
        <v>132863597</v>
      </c>
      <c r="E13" s="5"/>
      <c r="F13" s="7">
        <v>271473039</v>
      </c>
      <c r="G13" s="5"/>
      <c r="H13" s="5">
        <v>0</v>
      </c>
      <c r="I13" s="5"/>
      <c r="J13" s="5">
        <v>0</v>
      </c>
      <c r="K13" s="5"/>
    </row>
    <row r="14" spans="1:11" ht="23.45" customHeight="1">
      <c r="A14" s="2" t="s">
        <v>51</v>
      </c>
      <c r="B14" s="3">
        <v>11</v>
      </c>
      <c r="D14" s="7">
        <v>2333185753</v>
      </c>
      <c r="E14" s="5"/>
      <c r="F14" s="7">
        <v>3563608878</v>
      </c>
      <c r="G14" s="5"/>
      <c r="H14" s="5">
        <v>0</v>
      </c>
      <c r="I14" s="5"/>
      <c r="J14" s="5">
        <v>0</v>
      </c>
      <c r="K14" s="5"/>
    </row>
    <row r="15" spans="1:11" ht="23.45" customHeight="1">
      <c r="A15" s="2" t="s">
        <v>108</v>
      </c>
      <c r="B15" s="3"/>
      <c r="D15" s="7"/>
      <c r="E15" s="5"/>
      <c r="F15" s="7"/>
      <c r="G15" s="5"/>
      <c r="H15" s="7"/>
      <c r="I15" s="5"/>
      <c r="J15" s="7"/>
      <c r="K15" s="5"/>
    </row>
    <row r="16" spans="1:11" ht="23.45" customHeight="1">
      <c r="A16" s="2" t="s">
        <v>107</v>
      </c>
      <c r="B16" s="3"/>
      <c r="D16" s="7">
        <v>58619590</v>
      </c>
      <c r="E16" s="5"/>
      <c r="F16" s="7">
        <v>45188870</v>
      </c>
      <c r="G16" s="5"/>
      <c r="H16" s="7">
        <v>0</v>
      </c>
      <c r="I16" s="5"/>
      <c r="J16" s="7">
        <v>0</v>
      </c>
      <c r="K16" s="5"/>
    </row>
    <row r="17" spans="1:13" ht="23.45" customHeight="1">
      <c r="A17" s="2" t="s">
        <v>124</v>
      </c>
      <c r="B17" s="3">
        <v>12</v>
      </c>
      <c r="D17" s="5">
        <v>34548728</v>
      </c>
      <c r="E17" s="5"/>
      <c r="F17" s="5">
        <v>42465144</v>
      </c>
      <c r="G17" s="5"/>
      <c r="H17" s="5">
        <v>7771499</v>
      </c>
      <c r="I17" s="5"/>
      <c r="J17" s="5">
        <v>11437047</v>
      </c>
      <c r="K17" s="5"/>
    </row>
    <row r="18" spans="1:13" ht="23.45" customHeight="1">
      <c r="A18" s="2" t="s">
        <v>204</v>
      </c>
      <c r="B18" s="3">
        <v>13</v>
      </c>
      <c r="D18" s="5">
        <v>0</v>
      </c>
      <c r="E18" s="5"/>
      <c r="F18" s="5">
        <v>4230788</v>
      </c>
      <c r="G18" s="5"/>
      <c r="H18" s="5">
        <v>0</v>
      </c>
      <c r="I18" s="5"/>
      <c r="J18" s="5">
        <v>4230788</v>
      </c>
      <c r="K18" s="5"/>
    </row>
    <row r="19" spans="1:13" ht="23.45" customHeight="1">
      <c r="A19" s="2" t="s">
        <v>243</v>
      </c>
      <c r="B19" s="3">
        <v>14</v>
      </c>
      <c r="D19" s="15">
        <v>73505734</v>
      </c>
      <c r="E19" s="5"/>
      <c r="F19" s="15">
        <v>81996680</v>
      </c>
      <c r="G19" s="5"/>
      <c r="H19" s="15">
        <v>84968847</v>
      </c>
      <c r="I19" s="5"/>
      <c r="J19" s="15">
        <v>149380772</v>
      </c>
      <c r="K19" s="5"/>
    </row>
    <row r="20" spans="1:13" ht="23.45" customHeight="1">
      <c r="A20" s="2" t="s">
        <v>52</v>
      </c>
      <c r="B20" s="3"/>
      <c r="D20" s="15">
        <v>45984162</v>
      </c>
      <c r="E20" s="5"/>
      <c r="F20" s="15">
        <v>45081322</v>
      </c>
      <c r="G20" s="5"/>
      <c r="H20" s="15">
        <v>13582063</v>
      </c>
      <c r="I20" s="5"/>
      <c r="J20" s="15">
        <v>13595022</v>
      </c>
      <c r="K20" s="5"/>
    </row>
    <row r="21" spans="1:13" ht="23.45" customHeight="1">
      <c r="A21" s="1" t="s">
        <v>53</v>
      </c>
      <c r="B21" s="3"/>
      <c r="D21" s="14">
        <f>SUM(D9:D20)</f>
        <v>8282701771</v>
      </c>
      <c r="E21" s="5"/>
      <c r="F21" s="14">
        <f>SUM(F9:F20)</f>
        <v>10986507063</v>
      </c>
      <c r="G21" s="5"/>
      <c r="H21" s="14">
        <f>SUM(H9:H20)</f>
        <v>2019623552</v>
      </c>
      <c r="I21" s="5"/>
      <c r="J21" s="14">
        <f>SUM(J9:J20)</f>
        <v>1975029724</v>
      </c>
      <c r="K21" s="5"/>
    </row>
    <row r="22" spans="1:13" ht="23.45" customHeight="1">
      <c r="A22" s="1" t="s">
        <v>54</v>
      </c>
      <c r="B22" s="3"/>
      <c r="D22" s="7"/>
      <c r="E22" s="5"/>
      <c r="F22" s="7"/>
      <c r="G22" s="5"/>
      <c r="H22" s="7"/>
      <c r="I22" s="5"/>
      <c r="J22" s="7"/>
      <c r="K22" s="5"/>
    </row>
    <row r="23" spans="1:13" ht="23.45" customHeight="1">
      <c r="A23" s="2" t="s">
        <v>122</v>
      </c>
      <c r="B23" s="3">
        <v>7</v>
      </c>
      <c r="D23" s="7">
        <v>367106826</v>
      </c>
      <c r="E23" s="5"/>
      <c r="F23" s="7">
        <v>389970740</v>
      </c>
      <c r="G23" s="5"/>
      <c r="H23" s="7">
        <v>365869738</v>
      </c>
      <c r="I23" s="5"/>
      <c r="J23" s="7">
        <v>388838737</v>
      </c>
      <c r="K23" s="5"/>
    </row>
    <row r="24" spans="1:13" ht="23.45" customHeight="1">
      <c r="A24" s="2" t="s">
        <v>109</v>
      </c>
      <c r="B24" s="3">
        <v>15.1</v>
      </c>
      <c r="D24" s="7">
        <v>5950028</v>
      </c>
      <c r="E24" s="5"/>
      <c r="F24" s="7">
        <v>2746820</v>
      </c>
      <c r="G24" s="5"/>
      <c r="H24" s="7">
        <v>5950028</v>
      </c>
      <c r="I24" s="5"/>
      <c r="J24" s="7">
        <v>2746820</v>
      </c>
      <c r="K24" s="5"/>
    </row>
    <row r="25" spans="1:13" ht="23.45" customHeight="1">
      <c r="A25" s="2" t="s">
        <v>9</v>
      </c>
      <c r="B25" s="3">
        <v>16.100000000000001</v>
      </c>
      <c r="D25" s="15">
        <v>0</v>
      </c>
      <c r="E25" s="5"/>
      <c r="F25" s="15">
        <v>0</v>
      </c>
      <c r="G25" s="5"/>
      <c r="H25" s="15">
        <v>5293553178</v>
      </c>
      <c r="I25" s="5"/>
      <c r="J25" s="15">
        <v>5379079828</v>
      </c>
      <c r="K25" s="5"/>
    </row>
    <row r="26" spans="1:13" ht="23.45" customHeight="1">
      <c r="A26" s="2" t="s">
        <v>55</v>
      </c>
      <c r="B26" s="3">
        <v>17</v>
      </c>
      <c r="D26" s="7">
        <v>0</v>
      </c>
      <c r="E26" s="5"/>
      <c r="F26" s="7">
        <v>0</v>
      </c>
      <c r="G26" s="5"/>
      <c r="H26" s="7">
        <v>52297926</v>
      </c>
      <c r="I26" s="5"/>
      <c r="J26" s="7">
        <v>52297926</v>
      </c>
      <c r="K26" s="5"/>
    </row>
    <row r="27" spans="1:13" ht="23.45" customHeight="1">
      <c r="A27" s="2" t="s">
        <v>56</v>
      </c>
      <c r="B27" s="3">
        <v>18</v>
      </c>
      <c r="D27" s="7">
        <v>112905447</v>
      </c>
      <c r="E27" s="5"/>
      <c r="F27" s="7">
        <v>119773307</v>
      </c>
      <c r="G27" s="5"/>
      <c r="H27" s="7">
        <v>5797467</v>
      </c>
      <c r="I27" s="5"/>
      <c r="J27" s="7">
        <v>7602145</v>
      </c>
      <c r="K27" s="5"/>
    </row>
    <row r="28" spans="1:13" ht="23.45" customHeight="1">
      <c r="A28" s="2" t="s">
        <v>110</v>
      </c>
      <c r="B28" s="3">
        <v>19</v>
      </c>
      <c r="D28" s="7">
        <v>161774458</v>
      </c>
      <c r="E28" s="5"/>
      <c r="F28" s="7">
        <v>176543977</v>
      </c>
      <c r="G28" s="5"/>
      <c r="H28" s="7">
        <v>35525069</v>
      </c>
      <c r="I28" s="5"/>
      <c r="J28" s="7">
        <v>26937286</v>
      </c>
      <c r="K28" s="5"/>
    </row>
    <row r="29" spans="1:13" ht="23.45" customHeight="1">
      <c r="A29" s="2" t="s">
        <v>57</v>
      </c>
      <c r="B29" s="3">
        <v>20</v>
      </c>
      <c r="D29" s="7">
        <v>61126662</v>
      </c>
      <c r="E29" s="5"/>
      <c r="F29" s="7">
        <v>55316415</v>
      </c>
      <c r="G29" s="5"/>
      <c r="H29" s="7">
        <v>3402959</v>
      </c>
      <c r="I29" s="5"/>
      <c r="J29" s="7">
        <v>1436875</v>
      </c>
      <c r="K29" s="5"/>
    </row>
    <row r="30" spans="1:13" ht="23.45" customHeight="1">
      <c r="A30" s="2" t="s">
        <v>47</v>
      </c>
      <c r="B30" s="3">
        <v>22.1</v>
      </c>
      <c r="D30" s="7">
        <v>97800463</v>
      </c>
      <c r="E30" s="5"/>
      <c r="F30" s="7">
        <v>77017405</v>
      </c>
      <c r="G30" s="5"/>
      <c r="H30" s="7">
        <v>0</v>
      </c>
      <c r="I30" s="5"/>
      <c r="J30" s="7">
        <v>0</v>
      </c>
      <c r="K30" s="5"/>
      <c r="L30" s="5"/>
      <c r="M30" s="62"/>
    </row>
    <row r="31" spans="1:13" ht="23.45" customHeight="1">
      <c r="A31" s="2" t="s">
        <v>127</v>
      </c>
      <c r="B31" s="3"/>
      <c r="D31" s="7">
        <v>159924621</v>
      </c>
      <c r="E31" s="5"/>
      <c r="F31" s="7">
        <v>155814831</v>
      </c>
      <c r="G31" s="5"/>
      <c r="H31" s="7">
        <v>0</v>
      </c>
      <c r="I31" s="5"/>
      <c r="J31" s="7">
        <v>0</v>
      </c>
      <c r="K31" s="5"/>
    </row>
    <row r="32" spans="1:13" ht="23.45" customHeight="1">
      <c r="A32" s="2" t="s">
        <v>58</v>
      </c>
      <c r="B32" s="3">
        <v>23</v>
      </c>
      <c r="D32" s="21">
        <v>34113687</v>
      </c>
      <c r="E32" s="5"/>
      <c r="F32" s="21">
        <v>49031656</v>
      </c>
      <c r="G32" s="5"/>
      <c r="H32" s="21">
        <v>17398820</v>
      </c>
      <c r="I32" s="5"/>
      <c r="J32" s="21">
        <v>32389405</v>
      </c>
      <c r="K32" s="5"/>
    </row>
    <row r="33" spans="1:13" ht="23.45" customHeight="1">
      <c r="A33" s="1" t="s">
        <v>59</v>
      </c>
      <c r="B33" s="3"/>
      <c r="D33" s="14">
        <f>SUM(D23:D32)</f>
        <v>1000702192</v>
      </c>
      <c r="E33" s="5"/>
      <c r="F33" s="14">
        <f>SUM(F23:F32)</f>
        <v>1026215151</v>
      </c>
      <c r="G33" s="5"/>
      <c r="H33" s="14">
        <f>SUM(H23:H32)</f>
        <v>5779795185</v>
      </c>
      <c r="I33" s="5"/>
      <c r="J33" s="14">
        <f>SUM(J23:J32)</f>
        <v>5891329022</v>
      </c>
      <c r="K33" s="5"/>
    </row>
    <row r="34" spans="1:13" ht="23.45" customHeight="1" thickBot="1">
      <c r="A34" s="1" t="s">
        <v>10</v>
      </c>
      <c r="B34" s="3"/>
      <c r="D34" s="16">
        <f>SUM(D21+D33)</f>
        <v>9283403963</v>
      </c>
      <c r="E34" s="5"/>
      <c r="F34" s="16">
        <f>SUM(F21+F33)</f>
        <v>12012722214</v>
      </c>
      <c r="G34" s="5"/>
      <c r="H34" s="16">
        <f>SUM(H21+H33)</f>
        <v>7799418737</v>
      </c>
      <c r="I34" s="5"/>
      <c r="J34" s="16">
        <f>SUM(J21+J33)</f>
        <v>7866358746</v>
      </c>
      <c r="K34" s="5"/>
    </row>
    <row r="35" spans="1:13" ht="23.45" customHeight="1" thickTop="1"/>
    <row r="36" spans="1:13" ht="23.45" customHeight="1">
      <c r="A36" s="2" t="s">
        <v>4</v>
      </c>
    </row>
    <row r="37" spans="1:13" s="1" customFormat="1" ht="23.45" customHeight="1">
      <c r="A37" s="1" t="s">
        <v>85</v>
      </c>
    </row>
    <row r="38" spans="1:13" s="1" customFormat="1" ht="23.45" customHeight="1">
      <c r="A38" s="1" t="s">
        <v>201</v>
      </c>
      <c r="D38" s="20"/>
      <c r="F38" s="20"/>
      <c r="H38" s="20"/>
      <c r="J38" s="20"/>
    </row>
    <row r="39" spans="1:13" s="1" customFormat="1" ht="23.45" customHeight="1">
      <c r="A39" s="1" t="s">
        <v>213</v>
      </c>
    </row>
    <row r="40" spans="1:13" ht="23.45" customHeight="1">
      <c r="J40" s="6" t="s">
        <v>144</v>
      </c>
      <c r="K40" s="6"/>
    </row>
    <row r="41" spans="1:13" ht="23.45" customHeight="1">
      <c r="D41" s="96" t="s">
        <v>0</v>
      </c>
      <c r="E41" s="96"/>
      <c r="F41" s="96"/>
      <c r="G41" s="20"/>
      <c r="H41" s="96" t="s">
        <v>5</v>
      </c>
      <c r="I41" s="96"/>
      <c r="J41" s="96"/>
      <c r="K41" s="20"/>
    </row>
    <row r="42" spans="1:13" ht="23.45" customHeight="1">
      <c r="B42" s="19" t="s">
        <v>6</v>
      </c>
      <c r="D42" s="12" t="s">
        <v>214</v>
      </c>
      <c r="F42" s="12" t="s">
        <v>197</v>
      </c>
      <c r="H42" s="12" t="s">
        <v>214</v>
      </c>
      <c r="J42" s="12" t="s">
        <v>197</v>
      </c>
      <c r="K42" s="13"/>
    </row>
    <row r="43" spans="1:13" ht="23.45" customHeight="1">
      <c r="A43" s="1" t="s">
        <v>60</v>
      </c>
    </row>
    <row r="44" spans="1:13" ht="23.45" customHeight="1">
      <c r="A44" s="1" t="s">
        <v>61</v>
      </c>
      <c r="E44" s="4"/>
      <c r="G44" s="4"/>
      <c r="I44" s="4"/>
      <c r="K44" s="4"/>
      <c r="L44" s="4"/>
      <c r="M44" s="4"/>
    </row>
    <row r="45" spans="1:13" ht="23.45" customHeight="1">
      <c r="A45" s="2" t="s">
        <v>62</v>
      </c>
      <c r="B45" s="3">
        <v>24</v>
      </c>
      <c r="D45" s="7">
        <v>570000000</v>
      </c>
      <c r="E45" s="7"/>
      <c r="F45" s="7">
        <v>1210000000</v>
      </c>
      <c r="G45" s="7"/>
      <c r="H45" s="7">
        <v>0</v>
      </c>
      <c r="I45" s="7"/>
      <c r="J45" s="7">
        <v>0</v>
      </c>
      <c r="K45" s="7"/>
    </row>
    <row r="46" spans="1:13" ht="23.45" customHeight="1">
      <c r="A46" s="2" t="s">
        <v>164</v>
      </c>
      <c r="B46" s="3">
        <v>25</v>
      </c>
      <c r="D46" s="7">
        <v>2211071584</v>
      </c>
      <c r="E46" s="7"/>
      <c r="F46" s="7">
        <v>3225120285</v>
      </c>
      <c r="G46" s="7"/>
      <c r="H46" s="7">
        <v>0</v>
      </c>
      <c r="I46" s="7"/>
      <c r="J46" s="7">
        <v>0</v>
      </c>
      <c r="K46" s="7"/>
    </row>
    <row r="47" spans="1:13" ht="23.45" customHeight="1">
      <c r="A47" s="2" t="s">
        <v>98</v>
      </c>
      <c r="B47" s="3">
        <v>26</v>
      </c>
      <c r="D47" s="7">
        <v>91877449</v>
      </c>
      <c r="E47" s="7"/>
      <c r="F47" s="7">
        <v>145657794</v>
      </c>
      <c r="G47" s="7"/>
      <c r="H47" s="7">
        <v>0</v>
      </c>
      <c r="I47" s="7"/>
      <c r="J47" s="7">
        <v>0</v>
      </c>
      <c r="K47" s="7"/>
    </row>
    <row r="48" spans="1:13" ht="23.45" customHeight="1">
      <c r="A48" s="2" t="s">
        <v>11</v>
      </c>
      <c r="B48" s="3">
        <v>27</v>
      </c>
      <c r="D48" s="7">
        <v>347260338</v>
      </c>
      <c r="E48" s="7"/>
      <c r="F48" s="7">
        <v>417539897</v>
      </c>
      <c r="G48" s="7"/>
      <c r="H48" s="7">
        <v>0</v>
      </c>
      <c r="I48" s="7"/>
      <c r="J48" s="7">
        <v>0</v>
      </c>
      <c r="K48" s="7"/>
    </row>
    <row r="49" spans="1:11" ht="23.45" customHeight="1">
      <c r="A49" s="2" t="s">
        <v>88</v>
      </c>
      <c r="B49" s="3"/>
      <c r="D49" s="7">
        <v>46868339</v>
      </c>
      <c r="E49" s="7"/>
      <c r="F49" s="7">
        <v>49269929</v>
      </c>
      <c r="G49" s="7"/>
      <c r="H49" s="7">
        <v>0</v>
      </c>
      <c r="I49" s="7"/>
      <c r="J49" s="7">
        <v>0</v>
      </c>
      <c r="K49" s="7"/>
    </row>
    <row r="50" spans="1:11" ht="23.45" customHeight="1">
      <c r="A50" s="2" t="s">
        <v>244</v>
      </c>
      <c r="B50" s="3">
        <v>29</v>
      </c>
      <c r="D50" s="15">
        <v>220400865</v>
      </c>
      <c r="E50" s="7"/>
      <c r="F50" s="15">
        <v>278435822</v>
      </c>
      <c r="G50" s="7"/>
      <c r="H50" s="15">
        <v>57441399</v>
      </c>
      <c r="I50" s="7"/>
      <c r="J50" s="15">
        <v>86723092</v>
      </c>
      <c r="K50" s="7"/>
    </row>
    <row r="51" spans="1:11" ht="23.45" customHeight="1">
      <c r="A51" s="2" t="s">
        <v>63</v>
      </c>
      <c r="B51" s="3">
        <v>24</v>
      </c>
      <c r="D51" s="7">
        <v>528743691</v>
      </c>
      <c r="E51" s="7"/>
      <c r="F51" s="7">
        <v>248287393</v>
      </c>
      <c r="G51" s="7"/>
      <c r="H51" s="7">
        <v>2847889454</v>
      </c>
      <c r="I51" s="7"/>
      <c r="J51" s="7">
        <v>1750000000</v>
      </c>
      <c r="K51" s="7"/>
    </row>
    <row r="52" spans="1:11" ht="23.45" customHeight="1">
      <c r="A52" s="22" t="s">
        <v>111</v>
      </c>
      <c r="B52" s="3"/>
      <c r="D52" s="7"/>
      <c r="E52" s="7"/>
      <c r="F52" s="7"/>
      <c r="G52" s="7"/>
      <c r="H52" s="7"/>
      <c r="I52" s="7"/>
      <c r="J52" s="7"/>
      <c r="K52" s="7"/>
    </row>
    <row r="53" spans="1:11" ht="23.45" customHeight="1">
      <c r="A53" s="23" t="s">
        <v>112</v>
      </c>
      <c r="B53" s="3">
        <v>19</v>
      </c>
      <c r="D53" s="7">
        <v>40649483</v>
      </c>
      <c r="E53" s="7"/>
      <c r="F53" s="7">
        <v>45000848</v>
      </c>
      <c r="G53" s="7"/>
      <c r="H53" s="7">
        <v>6369972</v>
      </c>
      <c r="I53" s="7"/>
      <c r="J53" s="7">
        <v>7389750</v>
      </c>
      <c r="K53" s="7"/>
    </row>
    <row r="54" spans="1:11" ht="23.45" customHeight="1">
      <c r="A54" s="2" t="s">
        <v>12</v>
      </c>
      <c r="D54" s="7">
        <v>9108619</v>
      </c>
      <c r="E54" s="7"/>
      <c r="F54" s="7">
        <v>27937781</v>
      </c>
      <c r="G54" s="7"/>
      <c r="H54" s="7">
        <v>0</v>
      </c>
      <c r="I54" s="7"/>
      <c r="J54" s="7">
        <v>0</v>
      </c>
      <c r="K54" s="7"/>
    </row>
    <row r="55" spans="1:11" ht="23.45" customHeight="1">
      <c r="A55" s="2" t="s">
        <v>123</v>
      </c>
      <c r="B55" s="3">
        <v>12</v>
      </c>
      <c r="D55" s="7">
        <v>2078496</v>
      </c>
      <c r="E55" s="7"/>
      <c r="F55" s="7">
        <v>3667359</v>
      </c>
      <c r="G55" s="7"/>
      <c r="H55" s="7">
        <v>1461594</v>
      </c>
      <c r="I55" s="7"/>
      <c r="J55" s="7">
        <v>3362904</v>
      </c>
      <c r="K55" s="7"/>
    </row>
    <row r="56" spans="1:11" ht="23.45" customHeight="1">
      <c r="A56" s="2" t="s">
        <v>64</v>
      </c>
      <c r="D56" s="7">
        <v>18775945</v>
      </c>
      <c r="E56" s="7"/>
      <c r="F56" s="7">
        <v>19990688</v>
      </c>
      <c r="G56" s="7"/>
      <c r="H56" s="7">
        <v>3660280</v>
      </c>
      <c r="I56" s="7"/>
      <c r="J56" s="7">
        <v>3605063</v>
      </c>
      <c r="K56" s="7"/>
    </row>
    <row r="57" spans="1:11" ht="23.45" customHeight="1">
      <c r="A57" s="1" t="s">
        <v>65</v>
      </c>
      <c r="D57" s="14">
        <f>SUM(D45:D56)</f>
        <v>4086834809</v>
      </c>
      <c r="E57" s="7"/>
      <c r="F57" s="14">
        <f>SUM(F45:F56)</f>
        <v>5670907796</v>
      </c>
      <c r="G57" s="7"/>
      <c r="H57" s="14">
        <f>SUM(H45:H56)</f>
        <v>2916822699</v>
      </c>
      <c r="I57" s="7"/>
      <c r="J57" s="14">
        <f>SUM(J45:J56)</f>
        <v>1851080809</v>
      </c>
      <c r="K57" s="7"/>
    </row>
    <row r="58" spans="1:11" ht="23.45" customHeight="1">
      <c r="A58" s="1" t="s">
        <v>66</v>
      </c>
      <c r="D58" s="7"/>
      <c r="E58" s="7"/>
      <c r="F58" s="7"/>
      <c r="G58" s="7"/>
      <c r="H58" s="7"/>
      <c r="I58" s="7"/>
      <c r="J58" s="7"/>
      <c r="K58" s="7"/>
    </row>
    <row r="59" spans="1:11" ht="23.45" customHeight="1">
      <c r="A59" s="24" t="s">
        <v>113</v>
      </c>
      <c r="D59" s="7"/>
      <c r="E59" s="7"/>
      <c r="F59" s="7"/>
      <c r="G59" s="7"/>
      <c r="H59" s="7"/>
      <c r="I59" s="7"/>
      <c r="J59" s="7"/>
      <c r="K59" s="7"/>
    </row>
    <row r="60" spans="1:11" ht="23.45" customHeight="1">
      <c r="A60" s="24" t="s">
        <v>165</v>
      </c>
      <c r="B60" s="3">
        <v>19</v>
      </c>
      <c r="D60" s="7">
        <v>129078449</v>
      </c>
      <c r="E60" s="7"/>
      <c r="F60" s="7">
        <v>137455071</v>
      </c>
      <c r="G60" s="7"/>
      <c r="H60" s="7">
        <v>29759587</v>
      </c>
      <c r="I60" s="7"/>
      <c r="J60" s="7">
        <v>20133110</v>
      </c>
      <c r="K60" s="7"/>
    </row>
    <row r="61" spans="1:11" ht="23.45" customHeight="1">
      <c r="A61" s="24" t="s">
        <v>177</v>
      </c>
      <c r="B61" s="3">
        <v>28</v>
      </c>
      <c r="D61" s="7">
        <v>0</v>
      </c>
      <c r="E61" s="7"/>
      <c r="F61" s="7">
        <v>1000000000</v>
      </c>
      <c r="G61" s="7"/>
      <c r="H61" s="7">
        <v>0</v>
      </c>
      <c r="I61" s="7"/>
      <c r="J61" s="7">
        <v>1000000000</v>
      </c>
      <c r="K61" s="7"/>
    </row>
    <row r="62" spans="1:11" ht="23.45" customHeight="1">
      <c r="A62" s="2" t="s">
        <v>205</v>
      </c>
      <c r="B62" s="3">
        <v>22.1</v>
      </c>
      <c r="D62" s="7">
        <v>10023840</v>
      </c>
      <c r="E62" s="7"/>
      <c r="F62" s="7">
        <v>7572589</v>
      </c>
      <c r="G62" s="7"/>
      <c r="H62" s="7">
        <v>10023840</v>
      </c>
      <c r="I62" s="7"/>
      <c r="J62" s="7">
        <v>7572589</v>
      </c>
      <c r="K62" s="7"/>
    </row>
    <row r="63" spans="1:11" ht="23.45" customHeight="1">
      <c r="A63" s="2" t="s">
        <v>224</v>
      </c>
      <c r="D63" s="7"/>
      <c r="E63" s="7"/>
      <c r="F63" s="7"/>
      <c r="G63" s="7"/>
      <c r="H63" s="7"/>
      <c r="I63" s="7"/>
      <c r="J63" s="7"/>
      <c r="K63" s="7"/>
    </row>
    <row r="64" spans="1:11" ht="23.45" customHeight="1">
      <c r="A64" s="23" t="s">
        <v>225</v>
      </c>
      <c r="B64" s="3">
        <v>30</v>
      </c>
      <c r="D64" s="7">
        <v>263322862</v>
      </c>
      <c r="E64" s="7"/>
      <c r="F64" s="7">
        <v>253066214</v>
      </c>
      <c r="G64" s="7"/>
      <c r="H64" s="7">
        <v>67606317</v>
      </c>
      <c r="I64" s="7"/>
      <c r="J64" s="7">
        <v>63982528</v>
      </c>
      <c r="K64" s="7"/>
    </row>
    <row r="65" spans="1:11" ht="23.45" customHeight="1">
      <c r="A65" s="24" t="s">
        <v>173</v>
      </c>
      <c r="B65" s="3"/>
      <c r="D65" s="7">
        <v>23649962</v>
      </c>
      <c r="E65" s="7"/>
      <c r="F65" s="7">
        <v>24350966</v>
      </c>
      <c r="G65" s="7"/>
      <c r="H65" s="7">
        <v>4517179</v>
      </c>
      <c r="I65" s="7"/>
      <c r="J65" s="7">
        <v>4506447</v>
      </c>
      <c r="K65" s="7"/>
    </row>
    <row r="66" spans="1:11" ht="23.45" customHeight="1">
      <c r="A66" s="2" t="s">
        <v>67</v>
      </c>
      <c r="B66" s="3"/>
      <c r="D66" s="21">
        <v>12940916</v>
      </c>
      <c r="E66" s="7"/>
      <c r="F66" s="21">
        <v>13419227</v>
      </c>
      <c r="G66" s="7"/>
      <c r="H66" s="21">
        <v>13135990</v>
      </c>
      <c r="I66" s="7"/>
      <c r="J66" s="21">
        <v>13132912</v>
      </c>
      <c r="K66" s="7"/>
    </row>
    <row r="67" spans="1:11" ht="23.45" customHeight="1">
      <c r="A67" s="1" t="s">
        <v>68</v>
      </c>
      <c r="D67" s="14">
        <f>SUM(D59:D66)</f>
        <v>439016029</v>
      </c>
      <c r="E67" s="7"/>
      <c r="F67" s="14">
        <f>SUM(F59:F66)</f>
        <v>1435864067</v>
      </c>
      <c r="G67" s="7"/>
      <c r="H67" s="14">
        <f>SUM(H59:H66)</f>
        <v>125042913</v>
      </c>
      <c r="I67" s="7"/>
      <c r="J67" s="14">
        <f>SUM(J59:J66)</f>
        <v>1109327586</v>
      </c>
      <c r="K67" s="7"/>
    </row>
    <row r="68" spans="1:11" ht="23.45" customHeight="1">
      <c r="A68" s="1" t="s">
        <v>13</v>
      </c>
      <c r="D68" s="14">
        <f>SUM(D57+D67)</f>
        <v>4525850838</v>
      </c>
      <c r="E68" s="7"/>
      <c r="F68" s="14">
        <f>SUM(F57+F67)</f>
        <v>7106771863</v>
      </c>
      <c r="G68" s="7"/>
      <c r="H68" s="14">
        <f>SUM(H57+H67)</f>
        <v>3041865612</v>
      </c>
      <c r="I68" s="7"/>
      <c r="J68" s="14">
        <f>SUM(J57+J67)</f>
        <v>2960408395</v>
      </c>
      <c r="K68" s="7"/>
    </row>
    <row r="69" spans="1:11" ht="23.45" customHeight="1">
      <c r="A69" s="1"/>
      <c r="D69" s="7"/>
      <c r="E69" s="7"/>
      <c r="F69" s="7"/>
      <c r="G69" s="7"/>
      <c r="H69" s="7"/>
      <c r="I69" s="7"/>
      <c r="J69" s="7"/>
      <c r="K69" s="7"/>
    </row>
    <row r="70" spans="1:11" ht="23.45" customHeight="1">
      <c r="A70" s="2" t="s">
        <v>4</v>
      </c>
    </row>
    <row r="71" spans="1:11" s="1" customFormat="1" ht="23.45" customHeight="1">
      <c r="A71" s="1" t="s">
        <v>85</v>
      </c>
    </row>
    <row r="72" spans="1:11" s="1" customFormat="1" ht="23.45" customHeight="1">
      <c r="A72" s="1" t="s">
        <v>201</v>
      </c>
      <c r="D72" s="20"/>
      <c r="F72" s="20"/>
      <c r="H72" s="20"/>
      <c r="J72" s="20"/>
    </row>
    <row r="73" spans="1:11" s="1" customFormat="1" ht="23.45" customHeight="1">
      <c r="A73" s="1" t="s">
        <v>213</v>
      </c>
    </row>
    <row r="74" spans="1:11" ht="23.45" customHeight="1">
      <c r="J74" s="6" t="s">
        <v>144</v>
      </c>
      <c r="K74" s="6"/>
    </row>
    <row r="75" spans="1:11" ht="23.45" customHeight="1">
      <c r="D75" s="96" t="s">
        <v>0</v>
      </c>
      <c r="E75" s="96"/>
      <c r="F75" s="96"/>
      <c r="G75" s="20"/>
      <c r="H75" s="96" t="s">
        <v>5</v>
      </c>
      <c r="I75" s="96"/>
      <c r="J75" s="96"/>
      <c r="K75" s="20"/>
    </row>
    <row r="76" spans="1:11" ht="23.45" customHeight="1">
      <c r="B76" s="19" t="s">
        <v>6</v>
      </c>
      <c r="D76" s="12" t="s">
        <v>214</v>
      </c>
      <c r="F76" s="12" t="s">
        <v>197</v>
      </c>
      <c r="H76" s="12" t="s">
        <v>214</v>
      </c>
      <c r="J76" s="12" t="s">
        <v>197</v>
      </c>
      <c r="K76" s="13"/>
    </row>
    <row r="77" spans="1:11" ht="23.45" customHeight="1">
      <c r="A77" s="1" t="s">
        <v>69</v>
      </c>
      <c r="D77" s="6"/>
      <c r="E77" s="8"/>
      <c r="F77" s="6"/>
      <c r="G77" s="8"/>
      <c r="H77" s="6"/>
      <c r="I77" s="8"/>
      <c r="J77" s="6"/>
      <c r="K77" s="8"/>
    </row>
    <row r="78" spans="1:11" ht="23.45" customHeight="1">
      <c r="A78" s="2" t="s">
        <v>14</v>
      </c>
      <c r="B78" s="3"/>
      <c r="D78" s="6"/>
      <c r="E78" s="8"/>
      <c r="F78" s="6"/>
      <c r="G78" s="8"/>
      <c r="H78" s="6"/>
      <c r="I78" s="8"/>
      <c r="J78" s="6"/>
      <c r="K78" s="8"/>
    </row>
    <row r="79" spans="1:11" ht="23.45" customHeight="1">
      <c r="A79" s="2" t="s">
        <v>15</v>
      </c>
      <c r="D79" s="6"/>
      <c r="E79" s="8"/>
      <c r="F79" s="6"/>
      <c r="G79" s="8"/>
      <c r="H79" s="6"/>
      <c r="I79" s="8"/>
      <c r="J79" s="6"/>
      <c r="K79" s="8"/>
    </row>
    <row r="80" spans="1:11" ht="23.45" customHeight="1" thickBot="1">
      <c r="A80" s="2" t="s">
        <v>70</v>
      </c>
      <c r="D80" s="25">
        <v>2521945020</v>
      </c>
      <c r="E80" s="7"/>
      <c r="F80" s="25">
        <v>2521945020</v>
      </c>
      <c r="G80" s="7"/>
      <c r="H80" s="25">
        <v>2521945020</v>
      </c>
      <c r="I80" s="7"/>
      <c r="J80" s="25">
        <v>2521945020</v>
      </c>
      <c r="K80" s="7"/>
    </row>
    <row r="81" spans="1:11" ht="23.45" customHeight="1" thickTop="1">
      <c r="A81" s="2" t="s">
        <v>71</v>
      </c>
      <c r="D81" s="5"/>
      <c r="E81" s="5"/>
      <c r="F81" s="5"/>
      <c r="G81" s="5"/>
      <c r="H81" s="5"/>
      <c r="I81" s="5"/>
      <c r="J81" s="5"/>
      <c r="K81" s="5"/>
    </row>
    <row r="82" spans="1:11" ht="23.45" customHeight="1">
      <c r="A82" s="2" t="s">
        <v>72</v>
      </c>
      <c r="D82" s="5">
        <v>2105656044</v>
      </c>
      <c r="E82" s="5"/>
      <c r="F82" s="5">
        <v>2105656044</v>
      </c>
      <c r="G82" s="5"/>
      <c r="H82" s="5">
        <v>2105656044</v>
      </c>
      <c r="I82" s="5"/>
      <c r="J82" s="5">
        <v>2105656044</v>
      </c>
      <c r="K82" s="5"/>
    </row>
    <row r="83" spans="1:11" ht="23.45" customHeight="1">
      <c r="A83" s="2" t="s">
        <v>73</v>
      </c>
      <c r="D83" s="5">
        <v>1139183677</v>
      </c>
      <c r="E83" s="5"/>
      <c r="F83" s="5">
        <v>1139183677</v>
      </c>
      <c r="G83" s="5"/>
      <c r="H83" s="5">
        <v>1139183677</v>
      </c>
      <c r="I83" s="5"/>
      <c r="J83" s="5">
        <v>1139183677</v>
      </c>
      <c r="K83" s="5"/>
    </row>
    <row r="84" spans="1:11" ht="23.45" customHeight="1">
      <c r="A84" s="2" t="s">
        <v>219</v>
      </c>
      <c r="B84" s="3">
        <v>41</v>
      </c>
      <c r="D84" s="5">
        <v>-176651025</v>
      </c>
      <c r="E84" s="5"/>
      <c r="F84" s="5">
        <v>0</v>
      </c>
      <c r="G84" s="5"/>
      <c r="H84" s="5">
        <v>-176651025</v>
      </c>
      <c r="I84" s="5"/>
      <c r="J84" s="5">
        <v>0</v>
      </c>
      <c r="K84" s="5"/>
    </row>
    <row r="85" spans="1:11" ht="23.45" customHeight="1">
      <c r="A85" s="2" t="s">
        <v>1</v>
      </c>
      <c r="D85" s="7"/>
      <c r="E85" s="7"/>
      <c r="F85" s="7"/>
      <c r="G85" s="7"/>
      <c r="H85" s="7"/>
      <c r="I85" s="7"/>
      <c r="J85" s="7"/>
      <c r="K85" s="7"/>
    </row>
    <row r="86" spans="1:11" ht="23.45" customHeight="1">
      <c r="A86" s="2" t="s">
        <v>74</v>
      </c>
      <c r="B86" s="3">
        <v>31</v>
      </c>
      <c r="D86" s="7">
        <v>252194502</v>
      </c>
      <c r="E86" s="7"/>
      <c r="F86" s="7">
        <v>252194502</v>
      </c>
      <c r="G86" s="7"/>
      <c r="H86" s="7">
        <v>252194502</v>
      </c>
      <c r="I86" s="7"/>
      <c r="J86" s="7">
        <v>252194502</v>
      </c>
      <c r="K86" s="7"/>
    </row>
    <row r="87" spans="1:11" ht="23.45" customHeight="1">
      <c r="A87" s="2" t="s">
        <v>220</v>
      </c>
      <c r="B87" s="3">
        <v>41</v>
      </c>
      <c r="D87" s="7">
        <v>176651025</v>
      </c>
      <c r="E87" s="7"/>
      <c r="F87" s="7">
        <v>0</v>
      </c>
      <c r="G87" s="7"/>
      <c r="H87" s="7">
        <v>176651025</v>
      </c>
      <c r="I87" s="7"/>
      <c r="J87" s="7">
        <v>0</v>
      </c>
      <c r="K87" s="7"/>
    </row>
    <row r="88" spans="1:11" ht="23.45" customHeight="1">
      <c r="A88" s="2" t="s">
        <v>17</v>
      </c>
      <c r="D88" s="7">
        <v>1283479366</v>
      </c>
      <c r="E88" s="7"/>
      <c r="F88" s="7">
        <v>1432936149</v>
      </c>
      <c r="G88" s="7"/>
      <c r="H88" s="7">
        <v>1283479366</v>
      </c>
      <c r="I88" s="7"/>
      <c r="J88" s="7">
        <v>1432936149</v>
      </c>
      <c r="K88" s="7"/>
    </row>
    <row r="89" spans="1:11" ht="23.45" customHeight="1">
      <c r="A89" s="2" t="s">
        <v>75</v>
      </c>
      <c r="B89" s="3"/>
      <c r="D89" s="7">
        <v>-22960464</v>
      </c>
      <c r="E89" s="7"/>
      <c r="F89" s="7">
        <v>-24020021</v>
      </c>
      <c r="G89" s="7"/>
      <c r="H89" s="7">
        <v>-22960464</v>
      </c>
      <c r="I89" s="7"/>
      <c r="J89" s="7">
        <v>-24020021</v>
      </c>
      <c r="K89" s="7"/>
    </row>
    <row r="90" spans="1:11" ht="23.45" customHeight="1">
      <c r="A90" s="1" t="s">
        <v>76</v>
      </c>
      <c r="D90" s="14">
        <f>SUM(D82:D89)</f>
        <v>4757553125</v>
      </c>
      <c r="E90" s="7"/>
      <c r="F90" s="14">
        <f>SUM(F82:F89)</f>
        <v>4905950351</v>
      </c>
      <c r="G90" s="7"/>
      <c r="H90" s="14">
        <f>SUM(H82:H89)</f>
        <v>4757553125</v>
      </c>
      <c r="I90" s="7"/>
      <c r="J90" s="14">
        <f>SUM(J82:J89)</f>
        <v>4905950351</v>
      </c>
      <c r="K90" s="7"/>
    </row>
    <row r="91" spans="1:11" ht="23.45" customHeight="1" thickBot="1">
      <c r="A91" s="1" t="s">
        <v>77</v>
      </c>
      <c r="D91" s="26">
        <f>SUM(D68+D90)</f>
        <v>9283403963</v>
      </c>
      <c r="E91" s="7"/>
      <c r="F91" s="26">
        <f>SUM(F68+F90)</f>
        <v>12012722214</v>
      </c>
      <c r="G91" s="7"/>
      <c r="H91" s="26">
        <f>SUM(H68+H90)</f>
        <v>7799418737</v>
      </c>
      <c r="I91" s="7"/>
      <c r="J91" s="26">
        <f>SUM(J68+J90)</f>
        <v>7866358746</v>
      </c>
      <c r="K91" s="7"/>
    </row>
    <row r="92" spans="1:11" ht="23.45" customHeight="1" thickTop="1">
      <c r="D92" s="17">
        <f>SUM(D34-D91)</f>
        <v>0</v>
      </c>
      <c r="E92" s="18"/>
      <c r="F92" s="17">
        <f>SUM(F34-F91)</f>
        <v>0</v>
      </c>
      <c r="G92" s="18"/>
      <c r="H92" s="18">
        <f>SUM(H91-H34)</f>
        <v>0</v>
      </c>
      <c r="I92" s="18"/>
      <c r="J92" s="18">
        <f>SUM(J91-J34)</f>
        <v>0</v>
      </c>
      <c r="K92" s="9"/>
    </row>
    <row r="93" spans="1:11" ht="23.45" customHeight="1">
      <c r="A93" s="2" t="s">
        <v>4</v>
      </c>
      <c r="D93" s="6"/>
      <c r="E93" s="8"/>
      <c r="F93" s="6"/>
      <c r="G93" s="8"/>
      <c r="H93" s="6"/>
      <c r="I93" s="8"/>
      <c r="J93" s="6"/>
      <c r="K93" s="8"/>
    </row>
    <row r="94" spans="1:11" ht="23.45" customHeight="1">
      <c r="D94" s="6"/>
      <c r="E94" s="8"/>
      <c r="F94" s="6"/>
      <c r="G94" s="8"/>
      <c r="H94" s="6"/>
      <c r="I94" s="8"/>
      <c r="J94" s="6"/>
      <c r="K94" s="8"/>
    </row>
    <row r="95" spans="1:11" ht="23.45" customHeight="1">
      <c r="D95" s="6"/>
      <c r="E95" s="8"/>
      <c r="F95" s="6"/>
      <c r="G95" s="8"/>
      <c r="H95" s="6"/>
      <c r="I95" s="8"/>
      <c r="J95" s="6"/>
      <c r="K95" s="8"/>
    </row>
    <row r="96" spans="1:11" ht="23.45" customHeight="1">
      <c r="D96" s="6"/>
      <c r="E96" s="8"/>
      <c r="F96" s="6"/>
      <c r="G96" s="8"/>
      <c r="H96" s="6"/>
      <c r="I96" s="8"/>
      <c r="J96" s="6"/>
      <c r="K96" s="8"/>
    </row>
    <row r="97" spans="4:11" ht="23.45" customHeight="1">
      <c r="D97" s="6"/>
      <c r="E97" s="8"/>
      <c r="F97" s="6"/>
      <c r="G97" s="8"/>
      <c r="H97" s="6"/>
      <c r="I97" s="8"/>
      <c r="J97" s="6"/>
      <c r="K97" s="8"/>
    </row>
    <row r="98" spans="4:11" ht="23.45" customHeight="1">
      <c r="D98" s="6"/>
      <c r="E98" s="8"/>
      <c r="F98" s="6"/>
      <c r="G98" s="8"/>
      <c r="H98" s="6"/>
      <c r="I98" s="8"/>
      <c r="J98" s="6"/>
      <c r="K98" s="8"/>
    </row>
  </sheetData>
  <mergeCells count="6">
    <mergeCell ref="D5:F5"/>
    <mergeCell ref="H5:J5"/>
    <mergeCell ref="D41:F41"/>
    <mergeCell ref="H41:J41"/>
    <mergeCell ref="D75:F75"/>
    <mergeCell ref="H75:J75"/>
  </mergeCells>
  <printOptions gridLinesSet="0"/>
  <pageMargins left="0.78740157480314965" right="0.39370078740157483" top="0.78740157480314965" bottom="0.39370078740157483" header="0.19685039370078741" footer="0.19685039370078741"/>
  <pageSetup paperSize="9" scale="72" orientation="portrait" r:id="rId1"/>
  <headerFooter alignWithMargins="0"/>
  <rowBreaks count="2" manualBreakCount="2">
    <brk id="36" max="10" man="1"/>
    <brk id="70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B1E6E-3CC1-4546-BE1E-6879A590A9B4}">
  <dimension ref="A1:N75"/>
  <sheetViews>
    <sheetView showGridLines="0" view="pageBreakPreview" topLeftCell="A17" zoomScale="89" zoomScaleNormal="70" zoomScaleSheetLayoutView="89" workbookViewId="0">
      <selection activeCell="A27" sqref="A27"/>
    </sheetView>
  </sheetViews>
  <sheetFormatPr defaultColWidth="10.7109375" defaultRowHeight="21.75" customHeight="1"/>
  <cols>
    <col min="1" max="1" width="45.140625" style="2" customWidth="1"/>
    <col min="2" max="2" width="9.42578125" style="2" customWidth="1"/>
    <col min="3" max="3" width="1.28515625" style="2" customWidth="1"/>
    <col min="4" max="4" width="14.28515625" style="4" customWidth="1"/>
    <col min="5" max="5" width="1.28515625" style="2" customWidth="1"/>
    <col min="6" max="6" width="14.28515625" style="4" customWidth="1"/>
    <col min="7" max="7" width="1.28515625" style="2" customWidth="1"/>
    <col min="8" max="8" width="14.28515625" style="4" customWidth="1"/>
    <col min="9" max="9" width="1.28515625" style="2" customWidth="1"/>
    <col min="10" max="10" width="14.28515625" style="4" customWidth="1"/>
    <col min="11" max="12" width="10.7109375" style="29"/>
    <col min="13" max="16384" width="10.7109375" style="2"/>
  </cols>
  <sheetData>
    <row r="1" spans="1:12" s="1" customFormat="1" ht="21.75" customHeight="1">
      <c r="A1" s="1" t="s">
        <v>85</v>
      </c>
      <c r="K1" s="28"/>
      <c r="L1" s="28"/>
    </row>
    <row r="2" spans="1:12" s="1" customFormat="1" ht="21.75" customHeight="1">
      <c r="A2" s="1" t="s">
        <v>19</v>
      </c>
      <c r="K2" s="28"/>
      <c r="L2" s="28"/>
    </row>
    <row r="3" spans="1:12" s="1" customFormat="1" ht="21.75" customHeight="1">
      <c r="A3" s="1" t="s">
        <v>215</v>
      </c>
      <c r="K3" s="28"/>
      <c r="L3" s="28"/>
    </row>
    <row r="4" spans="1:12" ht="21.75" customHeight="1">
      <c r="J4" s="6" t="s">
        <v>144</v>
      </c>
    </row>
    <row r="5" spans="1:12" ht="21.75" customHeight="1">
      <c r="D5" s="30" t="s">
        <v>0</v>
      </c>
      <c r="E5" s="31"/>
      <c r="F5" s="32"/>
      <c r="G5" s="33"/>
      <c r="H5" s="30" t="s">
        <v>5</v>
      </c>
      <c r="I5" s="31"/>
      <c r="J5" s="32"/>
    </row>
    <row r="6" spans="1:12" ht="21.75" customHeight="1">
      <c r="B6" s="19" t="s">
        <v>6</v>
      </c>
      <c r="D6" s="12">
        <v>2568</v>
      </c>
      <c r="E6" s="13"/>
      <c r="F6" s="12">
        <v>2567</v>
      </c>
      <c r="G6" s="34"/>
      <c r="H6" s="12">
        <v>2568</v>
      </c>
      <c r="I6" s="13"/>
      <c r="J6" s="12">
        <v>2567</v>
      </c>
    </row>
    <row r="7" spans="1:12" ht="21.75" customHeight="1">
      <c r="A7" s="1" t="s">
        <v>82</v>
      </c>
      <c r="D7" s="6"/>
      <c r="F7" s="6"/>
    </row>
    <row r="8" spans="1:12" ht="21.75" customHeight="1">
      <c r="A8" s="1" t="s">
        <v>20</v>
      </c>
      <c r="D8" s="6"/>
      <c r="F8" s="6"/>
    </row>
    <row r="9" spans="1:12" ht="21.75" customHeight="1">
      <c r="A9" s="2" t="s">
        <v>86</v>
      </c>
      <c r="B9" s="3">
        <v>32</v>
      </c>
      <c r="D9" s="7">
        <v>413841505</v>
      </c>
      <c r="E9" s="5"/>
      <c r="F9" s="7">
        <v>496954864</v>
      </c>
      <c r="G9" s="5"/>
      <c r="H9" s="7">
        <v>0</v>
      </c>
      <c r="I9" s="5"/>
      <c r="J9" s="7">
        <v>0</v>
      </c>
    </row>
    <row r="10" spans="1:12" ht="21.75" customHeight="1">
      <c r="A10" s="2" t="s">
        <v>90</v>
      </c>
      <c r="B10" s="3">
        <v>33</v>
      </c>
      <c r="D10" s="7">
        <v>1184585316</v>
      </c>
      <c r="E10" s="5"/>
      <c r="F10" s="7">
        <v>1133826960</v>
      </c>
      <c r="G10" s="5"/>
      <c r="H10" s="7">
        <v>9903607</v>
      </c>
      <c r="I10" s="5"/>
      <c r="J10" s="7">
        <v>6037149</v>
      </c>
    </row>
    <row r="11" spans="1:12" ht="21.75" customHeight="1">
      <c r="A11" s="2" t="s">
        <v>132</v>
      </c>
      <c r="B11" s="3">
        <v>34</v>
      </c>
      <c r="D11" s="7">
        <v>275878006</v>
      </c>
      <c r="E11" s="5"/>
      <c r="F11" s="7">
        <v>363330555</v>
      </c>
      <c r="G11" s="5"/>
      <c r="H11" s="7">
        <v>29557593</v>
      </c>
      <c r="I11" s="5"/>
      <c r="J11" s="7">
        <v>32017369</v>
      </c>
    </row>
    <row r="12" spans="1:12" ht="21.75" customHeight="1">
      <c r="A12" s="2" t="s">
        <v>228</v>
      </c>
      <c r="B12" s="3">
        <v>35</v>
      </c>
      <c r="D12" s="7">
        <v>210422012</v>
      </c>
      <c r="E12" s="5"/>
      <c r="F12" s="7">
        <v>329608778</v>
      </c>
      <c r="G12" s="5"/>
      <c r="H12" s="7">
        <v>35267059</v>
      </c>
      <c r="I12" s="5"/>
      <c r="J12" s="7">
        <v>115600339</v>
      </c>
    </row>
    <row r="13" spans="1:12" ht="21.75" customHeight="1">
      <c r="A13" s="2" t="s">
        <v>174</v>
      </c>
      <c r="B13" s="3">
        <v>42</v>
      </c>
      <c r="D13" s="7">
        <v>0</v>
      </c>
      <c r="E13" s="5"/>
      <c r="F13" s="7">
        <v>0</v>
      </c>
      <c r="G13" s="5"/>
      <c r="H13" s="7">
        <v>275734012</v>
      </c>
      <c r="I13" s="5"/>
      <c r="J13" s="7">
        <v>271628368</v>
      </c>
    </row>
    <row r="14" spans="1:12" ht="21.75" customHeight="1">
      <c r="A14" s="2" t="s">
        <v>21</v>
      </c>
      <c r="B14" s="3"/>
      <c r="D14" s="7">
        <v>21743766</v>
      </c>
      <c r="E14" s="5"/>
      <c r="F14" s="7">
        <v>17637134</v>
      </c>
      <c r="G14" s="5"/>
      <c r="H14" s="7">
        <v>27486857</v>
      </c>
      <c r="I14" s="5"/>
      <c r="J14" s="7">
        <v>25608844</v>
      </c>
    </row>
    <row r="15" spans="1:12" ht="21.75" customHeight="1">
      <c r="A15" s="1" t="s">
        <v>22</v>
      </c>
      <c r="D15" s="14">
        <f>SUM(D9:D14)</f>
        <v>2106470605</v>
      </c>
      <c r="E15" s="5"/>
      <c r="F15" s="14">
        <f>SUM(F9:F14)</f>
        <v>2341358291</v>
      </c>
      <c r="G15" s="5"/>
      <c r="H15" s="14">
        <f>SUM(H9:H14)</f>
        <v>377949128</v>
      </c>
      <c r="I15" s="5"/>
      <c r="J15" s="14">
        <f>SUM(J9:J14)</f>
        <v>450892069</v>
      </c>
    </row>
    <row r="16" spans="1:12" ht="21.75" customHeight="1">
      <c r="A16" s="1" t="s">
        <v>23</v>
      </c>
      <c r="D16" s="5"/>
      <c r="E16" s="5"/>
      <c r="F16" s="5"/>
      <c r="G16" s="5"/>
      <c r="H16" s="5"/>
      <c r="I16" s="5"/>
      <c r="J16" s="5"/>
    </row>
    <row r="17" spans="1:14" ht="21.75" customHeight="1">
      <c r="A17" s="2" t="s">
        <v>96</v>
      </c>
      <c r="D17" s="5">
        <v>961615101</v>
      </c>
      <c r="E17" s="5"/>
      <c r="F17" s="5">
        <v>994356989</v>
      </c>
      <c r="G17" s="5"/>
      <c r="H17" s="7">
        <v>225754057</v>
      </c>
      <c r="I17" s="5"/>
      <c r="J17" s="7">
        <v>228905527</v>
      </c>
    </row>
    <row r="18" spans="1:14" ht="21.75" customHeight="1">
      <c r="A18" s="2" t="s">
        <v>91</v>
      </c>
      <c r="D18" s="5">
        <v>81852770</v>
      </c>
      <c r="E18" s="5"/>
      <c r="F18" s="5">
        <v>82289032</v>
      </c>
      <c r="G18" s="5"/>
      <c r="H18" s="7">
        <v>10848763</v>
      </c>
      <c r="I18" s="5"/>
      <c r="J18" s="7">
        <v>12614275</v>
      </c>
    </row>
    <row r="19" spans="1:14" ht="21.75" customHeight="1">
      <c r="A19" s="2" t="s">
        <v>92</v>
      </c>
      <c r="B19" s="3"/>
      <c r="D19" s="5">
        <v>383054744</v>
      </c>
      <c r="E19" s="5"/>
      <c r="F19" s="5">
        <v>361974124</v>
      </c>
      <c r="G19" s="5"/>
      <c r="H19" s="7">
        <v>2358424</v>
      </c>
      <c r="I19" s="5"/>
      <c r="J19" s="7">
        <v>4305953</v>
      </c>
    </row>
    <row r="20" spans="1:14" ht="21.75" customHeight="1">
      <c r="A20" s="2" t="s">
        <v>93</v>
      </c>
      <c r="B20" s="3">
        <v>36</v>
      </c>
      <c r="D20" s="5">
        <v>352385844</v>
      </c>
      <c r="E20" s="5"/>
      <c r="F20" s="5">
        <v>313028717</v>
      </c>
      <c r="G20" s="5"/>
      <c r="H20" s="7">
        <v>56496131</v>
      </c>
      <c r="I20" s="5"/>
      <c r="J20" s="7">
        <v>53214057</v>
      </c>
    </row>
    <row r="21" spans="1:14" ht="21.75" customHeight="1">
      <c r="A21" s="2" t="s">
        <v>125</v>
      </c>
      <c r="B21" s="3">
        <v>37</v>
      </c>
      <c r="D21" s="5">
        <v>80827289</v>
      </c>
      <c r="E21" s="5"/>
      <c r="F21" s="5">
        <v>139880813</v>
      </c>
      <c r="G21" s="5"/>
      <c r="H21" s="5">
        <v>73703832</v>
      </c>
      <c r="I21" s="5"/>
      <c r="J21" s="5">
        <v>81226159</v>
      </c>
    </row>
    <row r="22" spans="1:14" ht="21.75" customHeight="1">
      <c r="A22" s="1" t="s">
        <v>24</v>
      </c>
      <c r="D22" s="35">
        <f>SUM(D17:D21)</f>
        <v>1859735748</v>
      </c>
      <c r="E22" s="5"/>
      <c r="F22" s="35">
        <f>SUM(F17:F21)</f>
        <v>1891529675</v>
      </c>
      <c r="G22" s="5"/>
      <c r="H22" s="35">
        <f>SUM(H17:H21)</f>
        <v>369161207</v>
      </c>
      <c r="I22" s="5"/>
      <c r="J22" s="35">
        <f>SUM(J17:J21)</f>
        <v>380265971</v>
      </c>
      <c r="N22" s="36"/>
    </row>
    <row r="23" spans="1:14" ht="21.75" customHeight="1">
      <c r="A23" s="1" t="s">
        <v>242</v>
      </c>
      <c r="D23" s="5">
        <f>SUM(D15-D22)</f>
        <v>246734857</v>
      </c>
      <c r="E23" s="5"/>
      <c r="F23" s="5">
        <f>SUM(F15-F22)</f>
        <v>449828616</v>
      </c>
      <c r="G23" s="5"/>
      <c r="H23" s="5">
        <f>SUM(H15-H22)</f>
        <v>8787921</v>
      </c>
      <c r="I23" s="5"/>
      <c r="J23" s="5">
        <f>SUM(J15-J22)</f>
        <v>70626098</v>
      </c>
      <c r="N23" s="36"/>
    </row>
    <row r="24" spans="1:14" ht="21.75" customHeight="1">
      <c r="A24" s="2" t="s">
        <v>166</v>
      </c>
      <c r="B24" s="3">
        <v>15.2</v>
      </c>
      <c r="D24" s="5">
        <v>-101883</v>
      </c>
      <c r="E24" s="5"/>
      <c r="F24" s="5">
        <v>-350933</v>
      </c>
      <c r="G24" s="5"/>
      <c r="H24" s="5">
        <v>-101883</v>
      </c>
      <c r="I24" s="5"/>
      <c r="J24" s="5">
        <v>-350933</v>
      </c>
      <c r="N24" s="36"/>
    </row>
    <row r="25" spans="1:14" ht="21.75" customHeight="1">
      <c r="A25" s="2" t="s">
        <v>101</v>
      </c>
      <c r="B25" s="3">
        <v>16.2</v>
      </c>
      <c r="D25" s="37">
        <v>0</v>
      </c>
      <c r="E25" s="5"/>
      <c r="F25" s="37">
        <v>0</v>
      </c>
      <c r="G25" s="5"/>
      <c r="H25" s="37">
        <v>189973322</v>
      </c>
      <c r="I25" s="5"/>
      <c r="J25" s="37">
        <v>302361712</v>
      </c>
      <c r="N25" s="36"/>
    </row>
    <row r="26" spans="1:14" ht="21.75" customHeight="1">
      <c r="A26" s="1" t="s">
        <v>259</v>
      </c>
      <c r="D26" s="5">
        <f>SUM(D23:D25)</f>
        <v>246632974</v>
      </c>
      <c r="E26" s="5"/>
      <c r="F26" s="5">
        <f>SUM(F23:F25)</f>
        <v>449477683</v>
      </c>
      <c r="G26" s="5"/>
      <c r="H26" s="5">
        <f>SUM(H23:H25)</f>
        <v>198659360</v>
      </c>
      <c r="I26" s="5"/>
      <c r="J26" s="5">
        <f>SUM(J23:J25)</f>
        <v>372636877</v>
      </c>
    </row>
    <row r="27" spans="1:14" ht="21.75" customHeight="1">
      <c r="A27" s="2" t="s">
        <v>227</v>
      </c>
      <c r="B27" s="3">
        <v>22.2</v>
      </c>
      <c r="D27" s="5">
        <v>-50986248</v>
      </c>
      <c r="E27" s="5"/>
      <c r="F27" s="5">
        <v>-93057046</v>
      </c>
      <c r="G27" s="5"/>
      <c r="H27" s="7">
        <v>-3012634</v>
      </c>
      <c r="I27" s="5"/>
      <c r="J27" s="7">
        <v>-16216240</v>
      </c>
    </row>
    <row r="28" spans="1:14" ht="24" customHeight="1">
      <c r="A28" s="36" t="s">
        <v>145</v>
      </c>
      <c r="D28" s="35">
        <f>SUM(D26:D27)</f>
        <v>195646726</v>
      </c>
      <c r="E28" s="5"/>
      <c r="F28" s="35">
        <f>SUM(F26:F27)</f>
        <v>356420637</v>
      </c>
      <c r="G28" s="5"/>
      <c r="H28" s="35">
        <f>SUM(H26:H27)</f>
        <v>195646726</v>
      </c>
      <c r="I28" s="5"/>
      <c r="J28" s="35">
        <f>SUM(J26:J27)</f>
        <v>356420637</v>
      </c>
    </row>
    <row r="29" spans="1:14" ht="24" customHeight="1">
      <c r="A29" s="36"/>
      <c r="D29" s="5"/>
      <c r="E29" s="5"/>
      <c r="F29" s="5"/>
      <c r="G29" s="5"/>
      <c r="H29" s="5"/>
      <c r="I29" s="5"/>
      <c r="J29" s="5"/>
    </row>
    <row r="30" spans="1:14" ht="21.75" customHeight="1">
      <c r="A30" s="2" t="s">
        <v>4</v>
      </c>
      <c r="D30" s="5"/>
      <c r="E30" s="5"/>
      <c r="F30" s="5"/>
      <c r="G30" s="5"/>
      <c r="H30" s="5"/>
      <c r="I30" s="5"/>
      <c r="J30" s="5"/>
    </row>
    <row r="31" spans="1:14" s="1" customFormat="1" ht="21.75" customHeight="1">
      <c r="A31" s="1" t="s">
        <v>85</v>
      </c>
      <c r="K31" s="28"/>
      <c r="L31" s="28"/>
    </row>
    <row r="32" spans="1:14" s="1" customFormat="1" ht="21.75" customHeight="1">
      <c r="A32" s="1" t="s">
        <v>25</v>
      </c>
      <c r="K32" s="28"/>
      <c r="L32" s="28"/>
    </row>
    <row r="33" spans="1:13" s="1" customFormat="1" ht="21.75" customHeight="1">
      <c r="A33" s="1" t="s">
        <v>215</v>
      </c>
      <c r="K33" s="28"/>
      <c r="L33" s="28"/>
    </row>
    <row r="34" spans="1:13" ht="21.75" customHeight="1">
      <c r="J34" s="6" t="s">
        <v>144</v>
      </c>
    </row>
    <row r="35" spans="1:13" ht="21.75" customHeight="1">
      <c r="D35" s="30" t="s">
        <v>0</v>
      </c>
      <c r="E35" s="31"/>
      <c r="F35" s="32"/>
      <c r="G35" s="33"/>
      <c r="H35" s="30" t="s">
        <v>5</v>
      </c>
      <c r="I35" s="31"/>
      <c r="J35" s="32"/>
    </row>
    <row r="36" spans="1:13" ht="21.75" customHeight="1">
      <c r="B36" s="19" t="s">
        <v>6</v>
      </c>
      <c r="D36" s="12">
        <v>2568</v>
      </c>
      <c r="E36" s="13"/>
      <c r="F36" s="12">
        <v>2567</v>
      </c>
      <c r="G36" s="34"/>
      <c r="H36" s="12">
        <v>2568</v>
      </c>
      <c r="I36" s="13"/>
      <c r="J36" s="12">
        <v>2567</v>
      </c>
    </row>
    <row r="37" spans="1:13" ht="21.75" customHeight="1">
      <c r="A37" s="38" t="s">
        <v>175</v>
      </c>
      <c r="B37" s="39"/>
      <c r="C37" s="40"/>
      <c r="D37" s="41"/>
      <c r="E37" s="41"/>
      <c r="F37" s="42"/>
      <c r="G37" s="43"/>
      <c r="H37" s="42"/>
      <c r="I37" s="43"/>
      <c r="J37" s="42"/>
      <c r="K37" s="43"/>
      <c r="L37" s="15"/>
    </row>
    <row r="38" spans="1:13" ht="21.75" customHeight="1">
      <c r="A38" s="44" t="s">
        <v>231</v>
      </c>
      <c r="B38" s="39"/>
      <c r="C38" s="40"/>
      <c r="D38" s="41"/>
      <c r="E38" s="41"/>
      <c r="F38" s="42"/>
      <c r="G38" s="43"/>
      <c r="H38" s="42"/>
      <c r="I38" s="43"/>
      <c r="J38" s="42"/>
      <c r="K38" s="43"/>
      <c r="L38" s="15"/>
    </row>
    <row r="39" spans="1:13" ht="21.75" customHeight="1">
      <c r="A39" s="45" t="s">
        <v>232</v>
      </c>
      <c r="B39" s="39"/>
      <c r="C39" s="40"/>
      <c r="D39" s="41"/>
      <c r="E39" s="41"/>
      <c r="F39" s="42"/>
      <c r="G39" s="43"/>
      <c r="H39" s="42"/>
      <c r="I39" s="43"/>
      <c r="J39" s="42"/>
      <c r="K39" s="43"/>
      <c r="L39" s="15"/>
      <c r="M39" s="5"/>
    </row>
    <row r="40" spans="1:13" ht="21.75" customHeight="1">
      <c r="A40" s="39" t="s">
        <v>207</v>
      </c>
      <c r="B40" s="46"/>
      <c r="C40" s="46"/>
      <c r="D40" s="47"/>
      <c r="E40" s="5"/>
      <c r="F40" s="47"/>
      <c r="G40" s="5"/>
      <c r="H40" s="47"/>
      <c r="I40" s="5"/>
      <c r="J40" s="47"/>
      <c r="M40" s="5"/>
    </row>
    <row r="41" spans="1:13" ht="21.75" customHeight="1">
      <c r="A41" s="39" t="s">
        <v>133</v>
      </c>
      <c r="B41" s="46"/>
      <c r="C41" s="46"/>
      <c r="D41" s="48">
        <v>-2592313</v>
      </c>
      <c r="E41" s="5"/>
      <c r="F41" s="48">
        <v>166414</v>
      </c>
      <c r="G41" s="5"/>
      <c r="H41" s="48">
        <v>-2592313</v>
      </c>
      <c r="I41" s="5"/>
      <c r="J41" s="48">
        <v>166414</v>
      </c>
      <c r="M41" s="5"/>
    </row>
    <row r="42" spans="1:13" ht="21.75" customHeight="1">
      <c r="A42" s="39" t="s">
        <v>154</v>
      </c>
      <c r="B42" s="46"/>
      <c r="C42" s="46"/>
      <c r="D42" s="48"/>
      <c r="E42" s="5"/>
      <c r="F42" s="48"/>
      <c r="G42" s="5"/>
      <c r="H42" s="48"/>
      <c r="I42" s="5"/>
      <c r="J42" s="48"/>
      <c r="M42" s="5"/>
    </row>
    <row r="43" spans="1:13" ht="21.75" customHeight="1">
      <c r="A43" s="39" t="s">
        <v>176</v>
      </c>
      <c r="B43" s="46">
        <v>15.2</v>
      </c>
      <c r="C43" s="46"/>
      <c r="D43" s="48">
        <v>561544</v>
      </c>
      <c r="E43" s="5"/>
      <c r="F43" s="48">
        <v>-564452</v>
      </c>
      <c r="G43" s="5"/>
      <c r="H43" s="48">
        <v>561544</v>
      </c>
      <c r="I43" s="5"/>
      <c r="J43" s="48">
        <v>-564452</v>
      </c>
      <c r="M43" s="5"/>
    </row>
    <row r="44" spans="1:13" ht="21.75" customHeight="1">
      <c r="A44" s="49" t="s">
        <v>81</v>
      </c>
      <c r="B44" s="46">
        <v>22.3</v>
      </c>
      <c r="C44" s="40">
        <v>12</v>
      </c>
      <c r="D44" s="50">
        <v>518463</v>
      </c>
      <c r="E44" s="5"/>
      <c r="F44" s="50">
        <v>-33283</v>
      </c>
      <c r="G44" s="5"/>
      <c r="H44" s="50">
        <v>518463</v>
      </c>
      <c r="I44" s="5"/>
      <c r="J44" s="50">
        <v>-33283</v>
      </c>
    </row>
    <row r="45" spans="1:13" ht="21.75" customHeight="1">
      <c r="A45" s="49" t="s">
        <v>231</v>
      </c>
      <c r="B45" s="3"/>
      <c r="C45" s="46"/>
      <c r="D45" s="5"/>
      <c r="E45" s="5"/>
      <c r="F45" s="5"/>
      <c r="G45" s="5"/>
      <c r="H45" s="5"/>
      <c r="I45" s="5"/>
      <c r="J45" s="5"/>
    </row>
    <row r="46" spans="1:13" ht="21.75" customHeight="1">
      <c r="A46" s="49" t="s">
        <v>235</v>
      </c>
      <c r="B46" s="39"/>
      <c r="C46" s="46"/>
      <c r="D46" s="37">
        <f>SUM(D40:D44)</f>
        <v>-1512306</v>
      </c>
      <c r="E46" s="5"/>
      <c r="F46" s="37">
        <f>SUM(F40:F44)</f>
        <v>-431321</v>
      </c>
      <c r="G46" s="5"/>
      <c r="H46" s="37">
        <f>SUM(H40:H44)</f>
        <v>-1512306</v>
      </c>
      <c r="I46" s="5"/>
      <c r="J46" s="37">
        <f>SUM(J40:J44)</f>
        <v>-431321</v>
      </c>
    </row>
    <row r="47" spans="1:13" ht="21.75" customHeight="1">
      <c r="A47" s="49"/>
      <c r="B47" s="39"/>
      <c r="C47" s="46"/>
      <c r="D47" s="5"/>
      <c r="E47" s="5"/>
      <c r="F47" s="5"/>
      <c r="G47" s="5"/>
      <c r="H47" s="5"/>
      <c r="I47" s="5"/>
      <c r="J47" s="5"/>
    </row>
    <row r="48" spans="1:13" ht="21.75" customHeight="1">
      <c r="A48" s="44" t="s">
        <v>233</v>
      </c>
      <c r="B48" s="39"/>
      <c r="C48" s="46"/>
      <c r="D48" s="5"/>
      <c r="E48" s="5"/>
      <c r="F48" s="5"/>
      <c r="G48" s="5"/>
      <c r="H48" s="5"/>
      <c r="I48" s="5"/>
      <c r="J48" s="5"/>
    </row>
    <row r="49" spans="1:13" ht="21.75" customHeight="1">
      <c r="A49" s="44" t="s">
        <v>232</v>
      </c>
      <c r="B49" s="39"/>
      <c r="C49" s="40"/>
      <c r="D49" s="41"/>
      <c r="E49" s="41"/>
      <c r="F49" s="41"/>
      <c r="G49" s="43"/>
      <c r="H49" s="42"/>
      <c r="I49" s="43"/>
      <c r="J49" s="42"/>
      <c r="K49" s="43"/>
      <c r="L49" s="15"/>
    </row>
    <row r="50" spans="1:13" ht="21.75" customHeight="1">
      <c r="A50" s="39" t="s">
        <v>245</v>
      </c>
      <c r="B50" s="3"/>
      <c r="C50" s="46"/>
      <c r="D50" s="47"/>
      <c r="E50" s="5"/>
      <c r="F50" s="47"/>
      <c r="G50" s="5"/>
      <c r="H50" s="47"/>
      <c r="I50" s="5"/>
      <c r="J50" s="47"/>
      <c r="M50" s="5"/>
    </row>
    <row r="51" spans="1:13" ht="21.75" customHeight="1">
      <c r="A51" s="39" t="s">
        <v>246</v>
      </c>
      <c r="B51" s="3">
        <v>30</v>
      </c>
      <c r="C51" s="46"/>
      <c r="D51" s="48">
        <v>0</v>
      </c>
      <c r="E51" s="5"/>
      <c r="F51" s="48">
        <v>15585916</v>
      </c>
      <c r="G51" s="5"/>
      <c r="H51" s="48">
        <v>0</v>
      </c>
      <c r="I51" s="5"/>
      <c r="J51" s="48">
        <v>-14704784</v>
      </c>
      <c r="M51" s="5"/>
    </row>
    <row r="52" spans="1:13" ht="21.75" customHeight="1">
      <c r="A52" s="39" t="s">
        <v>229</v>
      </c>
      <c r="B52" s="46"/>
      <c r="C52" s="46"/>
      <c r="D52" s="48"/>
      <c r="E52" s="5"/>
      <c r="F52" s="48"/>
      <c r="G52" s="5"/>
      <c r="H52" s="48"/>
      <c r="I52" s="5"/>
      <c r="J52" s="48"/>
      <c r="M52" s="5"/>
    </row>
    <row r="53" spans="1:13" ht="21.75" customHeight="1">
      <c r="A53" s="39" t="s">
        <v>185</v>
      </c>
      <c r="B53" s="46"/>
      <c r="C53" s="46"/>
      <c r="D53" s="48">
        <v>-214605</v>
      </c>
      <c r="E53" s="5"/>
      <c r="F53" s="48">
        <v>-17889</v>
      </c>
      <c r="G53" s="5"/>
      <c r="H53" s="48">
        <v>-214605</v>
      </c>
      <c r="I53" s="5"/>
      <c r="J53" s="48">
        <v>-17889</v>
      </c>
      <c r="M53" s="5"/>
    </row>
    <row r="54" spans="1:13" ht="21.75" customHeight="1">
      <c r="A54" s="39" t="s">
        <v>134</v>
      </c>
      <c r="B54" s="46">
        <v>15.2</v>
      </c>
      <c r="C54" s="46"/>
      <c r="D54" s="48">
        <v>2743547</v>
      </c>
      <c r="E54" s="5"/>
      <c r="F54" s="48">
        <v>123309</v>
      </c>
      <c r="G54" s="5"/>
      <c r="H54" s="48">
        <v>2743547</v>
      </c>
      <c r="I54" s="5"/>
      <c r="J54" s="48">
        <v>123309</v>
      </c>
      <c r="M54" s="5"/>
    </row>
    <row r="55" spans="1:13" ht="21.75" customHeight="1">
      <c r="A55" s="39" t="s">
        <v>206</v>
      </c>
      <c r="B55" s="46">
        <v>16.2</v>
      </c>
      <c r="C55" s="46"/>
      <c r="D55" s="48">
        <v>0</v>
      </c>
      <c r="E55" s="5"/>
      <c r="F55" s="48">
        <v>0</v>
      </c>
      <c r="G55" s="5"/>
      <c r="H55" s="48">
        <v>0</v>
      </c>
      <c r="I55" s="5"/>
      <c r="J55" s="48">
        <v>24232560</v>
      </c>
      <c r="M55" s="5"/>
    </row>
    <row r="56" spans="1:13" ht="21.75" customHeight="1">
      <c r="A56" s="49" t="s">
        <v>193</v>
      </c>
      <c r="B56" s="46"/>
      <c r="C56" s="46"/>
      <c r="D56" s="48"/>
      <c r="E56" s="5"/>
      <c r="F56" s="48"/>
      <c r="G56" s="5"/>
      <c r="H56" s="48"/>
      <c r="I56" s="5"/>
      <c r="J56" s="48"/>
      <c r="M56" s="5"/>
    </row>
    <row r="57" spans="1:13" ht="21.75" customHeight="1">
      <c r="A57" s="49" t="s">
        <v>234</v>
      </c>
      <c r="B57" s="46">
        <v>7.5</v>
      </c>
      <c r="C57" s="46"/>
      <c r="D57" s="48">
        <v>0</v>
      </c>
      <c r="E57" s="5"/>
      <c r="F57" s="48">
        <v>2453304</v>
      </c>
      <c r="G57" s="5"/>
      <c r="H57" s="48">
        <v>0</v>
      </c>
      <c r="I57" s="5"/>
      <c r="J57" s="48">
        <v>2453304</v>
      </c>
      <c r="M57" s="5"/>
    </row>
    <row r="58" spans="1:13" ht="21.75" customHeight="1">
      <c r="A58" s="49" t="s">
        <v>81</v>
      </c>
      <c r="B58" s="46">
        <v>22.3</v>
      </c>
      <c r="C58" s="40">
        <v>12</v>
      </c>
      <c r="D58" s="50">
        <v>42921</v>
      </c>
      <c r="E58" s="5"/>
      <c r="F58" s="50">
        <v>-3113605</v>
      </c>
      <c r="G58" s="5"/>
      <c r="H58" s="50">
        <v>42921</v>
      </c>
      <c r="I58" s="5"/>
      <c r="J58" s="50">
        <v>2944535</v>
      </c>
    </row>
    <row r="59" spans="1:13" ht="21.75" customHeight="1">
      <c r="A59" s="49" t="s">
        <v>233</v>
      </c>
      <c r="B59" s="3"/>
      <c r="C59" s="46"/>
      <c r="D59" s="5"/>
      <c r="E59" s="5"/>
      <c r="F59" s="5"/>
      <c r="G59" s="5"/>
      <c r="H59" s="5"/>
      <c r="I59" s="5"/>
      <c r="J59" s="5"/>
    </row>
    <row r="60" spans="1:13" ht="21.75" customHeight="1">
      <c r="A60" s="49" t="s">
        <v>235</v>
      </c>
      <c r="B60" s="39"/>
      <c r="C60" s="46"/>
      <c r="D60" s="37">
        <f>SUM(D50:D58)</f>
        <v>2571863</v>
      </c>
      <c r="E60" s="5"/>
      <c r="F60" s="37">
        <f>SUM(F50:F58)</f>
        <v>15031035</v>
      </c>
      <c r="G60" s="5"/>
      <c r="H60" s="37">
        <f>SUM(H50:H58)</f>
        <v>2571863</v>
      </c>
      <c r="I60" s="5"/>
      <c r="J60" s="37">
        <f>SUM(J50:J58)</f>
        <v>15031035</v>
      </c>
    </row>
    <row r="61" spans="1:13" ht="21.75" customHeight="1">
      <c r="A61" s="49"/>
      <c r="B61" s="39"/>
      <c r="C61" s="46"/>
      <c r="D61" s="5"/>
      <c r="E61" s="5"/>
      <c r="F61" s="5"/>
      <c r="G61" s="5"/>
      <c r="H61" s="5"/>
      <c r="I61" s="5"/>
      <c r="J61" s="5"/>
    </row>
    <row r="62" spans="1:13" ht="21.75" customHeight="1">
      <c r="A62" s="38" t="s">
        <v>146</v>
      </c>
      <c r="B62" s="39"/>
      <c r="C62" s="40"/>
      <c r="D62" s="37">
        <f>SUM(D46,D60)</f>
        <v>1059557</v>
      </c>
      <c r="E62" s="5"/>
      <c r="F62" s="37">
        <f>SUM(F46,F60)</f>
        <v>14599714</v>
      </c>
      <c r="G62" s="5"/>
      <c r="H62" s="37">
        <f>SUM(H46,H60)</f>
        <v>1059557</v>
      </c>
      <c r="I62" s="5"/>
      <c r="J62" s="37">
        <f>SUM(J46,J60)</f>
        <v>14599714</v>
      </c>
    </row>
    <row r="63" spans="1:13" ht="21.75" customHeight="1">
      <c r="A63" s="1"/>
      <c r="D63" s="5"/>
      <c r="E63" s="5"/>
      <c r="F63" s="5"/>
      <c r="G63" s="5"/>
      <c r="H63" s="5"/>
      <c r="I63" s="5"/>
      <c r="J63" s="5"/>
    </row>
    <row r="64" spans="1:13" ht="21.75" customHeight="1" thickBot="1">
      <c r="A64" s="1" t="s">
        <v>147</v>
      </c>
      <c r="D64" s="16">
        <f>SUM(D28,D62)</f>
        <v>196706283</v>
      </c>
      <c r="E64" s="5"/>
      <c r="F64" s="16">
        <f>SUM(F28,F62)</f>
        <v>371020351</v>
      </c>
      <c r="G64" s="5"/>
      <c r="H64" s="16">
        <f>SUM(H28,H62)</f>
        <v>196706283</v>
      </c>
      <c r="I64" s="5"/>
      <c r="J64" s="16">
        <f>SUM(J28,J62)</f>
        <v>371020351</v>
      </c>
    </row>
    <row r="65" spans="1:14" ht="21.75" customHeight="1" thickTop="1">
      <c r="A65" s="1"/>
      <c r="D65" s="5"/>
      <c r="E65" s="5"/>
      <c r="F65" s="5"/>
      <c r="G65" s="5"/>
      <c r="H65" s="5"/>
      <c r="I65" s="5"/>
      <c r="J65" s="5"/>
    </row>
    <row r="66" spans="1:14" ht="21.75" customHeight="1">
      <c r="A66" s="1" t="s">
        <v>83</v>
      </c>
      <c r="B66" s="3">
        <v>38</v>
      </c>
      <c r="D66" s="2"/>
      <c r="F66" s="2"/>
      <c r="H66" s="2"/>
      <c r="J66" s="2"/>
    </row>
    <row r="67" spans="1:14" ht="21.75" customHeight="1">
      <c r="A67" s="2" t="s">
        <v>27</v>
      </c>
      <c r="D67" s="2"/>
      <c r="F67" s="2"/>
      <c r="H67" s="2"/>
      <c r="J67" s="2"/>
    </row>
    <row r="68" spans="1:14" ht="21.75" customHeight="1" thickBot="1">
      <c r="A68" s="2" t="s">
        <v>150</v>
      </c>
      <c r="D68" s="51">
        <v>0.09</v>
      </c>
      <c r="E68" s="52"/>
      <c r="F68" s="51">
        <v>0.17</v>
      </c>
      <c r="G68" s="52"/>
      <c r="H68" s="51">
        <v>0.09</v>
      </c>
      <c r="I68" s="52"/>
      <c r="J68" s="51">
        <v>0.17</v>
      </c>
      <c r="M68" s="5"/>
      <c r="N68" s="5"/>
    </row>
    <row r="69" spans="1:14" ht="21.75" customHeight="1" thickTop="1">
      <c r="A69" s="1"/>
      <c r="D69" s="5"/>
      <c r="E69" s="5"/>
      <c r="F69" s="5"/>
      <c r="G69" s="5"/>
      <c r="H69" s="5"/>
      <c r="I69" s="5"/>
      <c r="J69" s="5"/>
      <c r="M69" s="5"/>
      <c r="N69" s="5"/>
    </row>
    <row r="70" spans="1:14" ht="21.75" customHeight="1">
      <c r="A70" s="2" t="s">
        <v>4</v>
      </c>
      <c r="E70" s="6"/>
      <c r="G70" s="6"/>
      <c r="I70" s="6"/>
      <c r="J70" s="6"/>
      <c r="M70" s="5"/>
      <c r="N70" s="5"/>
    </row>
    <row r="71" spans="1:14" ht="21.75" customHeight="1">
      <c r="E71" s="6"/>
      <c r="G71" s="6"/>
      <c r="I71" s="6"/>
      <c r="J71" s="6"/>
      <c r="M71" s="5"/>
      <c r="N71" s="5"/>
    </row>
    <row r="72" spans="1:14" ht="21.75" customHeight="1">
      <c r="E72" s="6"/>
      <c r="G72" s="6"/>
      <c r="I72" s="6"/>
      <c r="J72" s="6"/>
      <c r="M72" s="5"/>
      <c r="N72" s="5"/>
    </row>
    <row r="73" spans="1:14" ht="15" customHeight="1">
      <c r="A73" s="10"/>
      <c r="D73" s="6"/>
      <c r="E73" s="8"/>
      <c r="F73" s="10"/>
      <c r="G73" s="10"/>
      <c r="H73" s="10"/>
      <c r="I73" s="10"/>
      <c r="J73" s="10"/>
      <c r="K73" s="8"/>
      <c r="L73" s="2"/>
    </row>
    <row r="74" spans="1:14" ht="12.75" customHeight="1">
      <c r="D74" s="6"/>
      <c r="E74" s="8"/>
      <c r="F74" s="6"/>
      <c r="G74" s="8"/>
      <c r="H74" s="6"/>
      <c r="I74" s="8"/>
      <c r="J74" s="6"/>
      <c r="K74" s="8"/>
      <c r="L74" s="2"/>
    </row>
    <row r="75" spans="1:14" ht="27.75" customHeight="1">
      <c r="A75" s="11" t="s">
        <v>18</v>
      </c>
      <c r="F75" s="97" t="s">
        <v>18</v>
      </c>
      <c r="G75" s="97"/>
      <c r="H75" s="97"/>
      <c r="I75" s="97"/>
      <c r="J75" s="97"/>
      <c r="K75" s="2"/>
      <c r="L75" s="2"/>
    </row>
  </sheetData>
  <mergeCells count="1">
    <mergeCell ref="F75:J75"/>
  </mergeCells>
  <printOptions gridLinesSet="0"/>
  <pageMargins left="0.78740157480314965" right="0.39370078740157483" top="0.78740157480314965" bottom="0.39370078740157483" header="0.19685039370078741" footer="0.19685039370078741"/>
  <pageSetup paperSize="9" scale="78" orientation="portrait" r:id="rId1"/>
  <headerFooter alignWithMargins="0"/>
  <rowBreaks count="1" manualBreakCount="1">
    <brk id="30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4.9989318521683403E-2"/>
    <pageSetUpPr fitToPage="1"/>
  </sheetPr>
  <dimension ref="A1:Y34"/>
  <sheetViews>
    <sheetView showGridLines="0" view="pageBreakPreview" zoomScale="55" zoomScaleNormal="92" zoomScaleSheetLayoutView="55" workbookViewId="0">
      <selection activeCell="AI24" sqref="AI24"/>
    </sheetView>
  </sheetViews>
  <sheetFormatPr defaultColWidth="10.7109375" defaultRowHeight="21" customHeight="1"/>
  <cols>
    <col min="1" max="1" width="38.42578125" style="2" customWidth="1"/>
    <col min="2" max="2" width="2.42578125" style="2" customWidth="1"/>
    <col min="3" max="3" width="15" style="4" customWidth="1"/>
    <col min="4" max="4" width="0.85546875" style="4" customWidth="1"/>
    <col min="5" max="5" width="16.7109375" style="4" customWidth="1"/>
    <col min="6" max="6" width="0.85546875" style="4" customWidth="1"/>
    <col min="7" max="7" width="16.7109375" style="4" customWidth="1"/>
    <col min="8" max="8" width="0.85546875" style="2" customWidth="1"/>
    <col min="9" max="9" width="17" style="4" customWidth="1"/>
    <col min="10" max="10" width="0.85546875" style="4" customWidth="1"/>
    <col min="11" max="11" width="17" style="4" customWidth="1"/>
    <col min="12" max="12" width="0.85546875" style="2" customWidth="1"/>
    <col min="13" max="13" width="16.5703125" style="4" customWidth="1"/>
    <col min="14" max="14" width="0.85546875" style="2" customWidth="1"/>
    <col min="15" max="15" width="18" style="4" customWidth="1"/>
    <col min="16" max="16" width="0.85546875" style="2" customWidth="1"/>
    <col min="17" max="17" width="18" style="4" customWidth="1"/>
    <col min="18" max="18" width="0.85546875" style="2" customWidth="1"/>
    <col min="19" max="19" width="25.5703125" style="4" customWidth="1"/>
    <col min="20" max="20" width="0.85546875" style="2" customWidth="1"/>
    <col min="21" max="21" width="22.28515625" style="2" customWidth="1"/>
    <col min="22" max="22" width="1" style="2" customWidth="1"/>
    <col min="23" max="23" width="16.140625" style="2" customWidth="1"/>
    <col min="24" max="24" width="0.85546875" style="2" customWidth="1"/>
    <col min="25" max="25" width="16.5703125" style="4" customWidth="1"/>
    <col min="26" max="26" width="1.28515625" style="2" customWidth="1"/>
    <col min="27" max="27" width="10.140625" style="2" customWidth="1"/>
    <col min="28" max="16384" width="10.7109375" style="2"/>
  </cols>
  <sheetData>
    <row r="1" spans="1:25" s="1" customFormat="1" ht="21" customHeight="1">
      <c r="A1" s="1" t="s">
        <v>85</v>
      </c>
    </row>
    <row r="2" spans="1:25" s="38" customFormat="1" ht="21" customHeight="1">
      <c r="A2" s="38" t="s">
        <v>202</v>
      </c>
    </row>
    <row r="3" spans="1:25" s="38" customFormat="1" ht="21" customHeight="1">
      <c r="A3" s="38" t="s">
        <v>215</v>
      </c>
    </row>
    <row r="4" spans="1:25" s="53" customFormat="1" ht="21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6" t="s">
        <v>144</v>
      </c>
    </row>
    <row r="5" spans="1:25" ht="21" customHeight="1">
      <c r="C5" s="99" t="s">
        <v>0</v>
      </c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</row>
    <row r="6" spans="1:25" ht="21" customHeight="1"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100" t="s">
        <v>75</v>
      </c>
      <c r="P6" s="100"/>
      <c r="Q6" s="100"/>
      <c r="R6" s="100"/>
      <c r="S6" s="100"/>
      <c r="T6" s="100"/>
      <c r="U6" s="100"/>
      <c r="V6" s="100"/>
      <c r="W6" s="100"/>
      <c r="X6" s="54"/>
      <c r="Y6" s="54"/>
    </row>
    <row r="7" spans="1:25" ht="21.75" customHeight="1"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100" t="s">
        <v>26</v>
      </c>
      <c r="P7" s="100"/>
      <c r="Q7" s="100"/>
      <c r="R7" s="100"/>
      <c r="S7" s="100"/>
      <c r="T7" s="100"/>
      <c r="U7" s="100"/>
      <c r="V7" s="63"/>
      <c r="W7" s="54"/>
      <c r="X7" s="54"/>
      <c r="Y7" s="54"/>
    </row>
    <row r="8" spans="1:25" ht="21.75" customHeight="1"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5"/>
      <c r="P8" s="55"/>
      <c r="Q8" s="55"/>
      <c r="R8" s="55"/>
      <c r="S8" s="55"/>
      <c r="T8" s="55"/>
      <c r="U8" s="55" t="s">
        <v>181</v>
      </c>
      <c r="V8" s="54"/>
      <c r="W8" s="1"/>
      <c r="X8" s="54"/>
      <c r="Y8" s="54"/>
    </row>
    <row r="9" spans="1:25" ht="21.75" customHeight="1"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5"/>
      <c r="P9" s="55"/>
      <c r="Q9" s="55"/>
      <c r="R9" s="55"/>
      <c r="S9" s="55"/>
      <c r="T9" s="55"/>
      <c r="U9" s="56" t="s">
        <v>169</v>
      </c>
      <c r="V9" s="54"/>
      <c r="W9" s="1"/>
      <c r="X9" s="54"/>
      <c r="Y9" s="54"/>
    </row>
    <row r="10" spans="1:25" ht="21" customHeight="1"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6" t="s">
        <v>161</v>
      </c>
      <c r="R10" s="54"/>
      <c r="S10" s="56" t="s">
        <v>181</v>
      </c>
      <c r="T10" s="54"/>
      <c r="U10" s="56" t="s">
        <v>186</v>
      </c>
      <c r="V10" s="54"/>
      <c r="W10" s="1"/>
      <c r="X10" s="54"/>
      <c r="Y10" s="54"/>
    </row>
    <row r="11" spans="1:25" ht="21" customHeight="1">
      <c r="C11" s="56"/>
      <c r="D11" s="56"/>
      <c r="E11" s="56"/>
      <c r="F11" s="56"/>
      <c r="G11" s="56"/>
      <c r="H11" s="13"/>
      <c r="I11" s="98" t="s">
        <v>16</v>
      </c>
      <c r="J11" s="98"/>
      <c r="K11" s="98"/>
      <c r="L11" s="98"/>
      <c r="M11" s="98"/>
      <c r="O11" s="56" t="s">
        <v>128</v>
      </c>
      <c r="Q11" s="56" t="s">
        <v>162</v>
      </c>
      <c r="S11" s="56" t="s">
        <v>115</v>
      </c>
      <c r="T11" s="13"/>
      <c r="U11" s="56" t="s">
        <v>187</v>
      </c>
      <c r="V11" s="54"/>
      <c r="W11" s="56" t="s">
        <v>3</v>
      </c>
      <c r="X11" s="13"/>
      <c r="Y11" s="57" t="s">
        <v>3</v>
      </c>
    </row>
    <row r="12" spans="1:25" ht="21" customHeight="1">
      <c r="C12" s="56" t="s">
        <v>14</v>
      </c>
      <c r="D12" s="56"/>
      <c r="E12" s="56" t="s">
        <v>78</v>
      </c>
      <c r="F12" s="56"/>
      <c r="G12" s="56"/>
      <c r="H12" s="13"/>
      <c r="I12" s="58" t="s">
        <v>167</v>
      </c>
      <c r="J12" s="58"/>
      <c r="K12" s="58" t="s">
        <v>167</v>
      </c>
      <c r="O12" s="56" t="s">
        <v>129</v>
      </c>
      <c r="Q12" s="56" t="s">
        <v>163</v>
      </c>
      <c r="S12" s="56" t="s">
        <v>116</v>
      </c>
      <c r="T12" s="13"/>
      <c r="U12" s="56" t="s">
        <v>188</v>
      </c>
      <c r="V12" s="54"/>
      <c r="W12" s="56" t="s">
        <v>118</v>
      </c>
      <c r="X12" s="13"/>
      <c r="Y12" s="57" t="s">
        <v>119</v>
      </c>
    </row>
    <row r="13" spans="1:25" ht="21" customHeight="1">
      <c r="C13" s="19" t="s">
        <v>79</v>
      </c>
      <c r="D13" s="56"/>
      <c r="E13" s="19" t="s">
        <v>80</v>
      </c>
      <c r="F13" s="56"/>
      <c r="G13" s="19" t="s">
        <v>219</v>
      </c>
      <c r="H13" s="13"/>
      <c r="I13" s="19" t="s">
        <v>168</v>
      </c>
      <c r="J13" s="56"/>
      <c r="K13" s="19" t="s">
        <v>221</v>
      </c>
      <c r="L13" s="13"/>
      <c r="M13" s="19" t="s">
        <v>2</v>
      </c>
      <c r="O13" s="19" t="s">
        <v>130</v>
      </c>
      <c r="Q13" s="19" t="s">
        <v>155</v>
      </c>
      <c r="S13" s="59" t="s">
        <v>114</v>
      </c>
      <c r="T13" s="13"/>
      <c r="U13" s="59" t="s">
        <v>129</v>
      </c>
      <c r="V13" s="54"/>
      <c r="W13" s="19" t="s">
        <v>117</v>
      </c>
      <c r="X13" s="13"/>
      <c r="Y13" s="60" t="s">
        <v>120</v>
      </c>
    </row>
    <row r="14" spans="1:25" ht="21" customHeight="1">
      <c r="A14" s="38" t="s">
        <v>198</v>
      </c>
      <c r="C14" s="5">
        <v>2105656044</v>
      </c>
      <c r="D14" s="5">
        <v>0</v>
      </c>
      <c r="E14" s="5">
        <v>1139183677</v>
      </c>
      <c r="F14" s="5"/>
      <c r="G14" s="5">
        <v>0</v>
      </c>
      <c r="H14" s="5">
        <v>0</v>
      </c>
      <c r="I14" s="5">
        <v>252194502</v>
      </c>
      <c r="J14" s="5"/>
      <c r="K14" s="5">
        <v>0</v>
      </c>
      <c r="L14" s="5">
        <v>0</v>
      </c>
      <c r="M14" s="5">
        <v>1419555002</v>
      </c>
      <c r="N14" s="5">
        <v>0</v>
      </c>
      <c r="O14" s="5">
        <v>-22323300</v>
      </c>
      <c r="P14" s="5">
        <v>0</v>
      </c>
      <c r="Q14" s="5">
        <v>-43351</v>
      </c>
      <c r="R14" s="5">
        <v>0</v>
      </c>
      <c r="S14" s="5">
        <v>5787773</v>
      </c>
      <c r="T14" s="5">
        <v>0</v>
      </c>
      <c r="U14" s="5">
        <v>-7118820</v>
      </c>
      <c r="V14" s="5">
        <v>0</v>
      </c>
      <c r="W14" s="5">
        <v>-23697698</v>
      </c>
      <c r="X14" s="5"/>
      <c r="Y14" s="5">
        <f>SUM(C14:M14,W14)</f>
        <v>4892891527</v>
      </c>
    </row>
    <row r="15" spans="1:25" ht="21" customHeight="1">
      <c r="A15" s="39" t="s">
        <v>247</v>
      </c>
      <c r="C15" s="5">
        <v>0</v>
      </c>
      <c r="D15" s="5"/>
      <c r="E15" s="5">
        <v>0</v>
      </c>
      <c r="F15" s="5"/>
      <c r="G15" s="5">
        <v>0</v>
      </c>
      <c r="H15" s="5"/>
      <c r="I15" s="5">
        <v>0</v>
      </c>
      <c r="J15" s="5"/>
      <c r="K15" s="5">
        <v>0</v>
      </c>
      <c r="L15" s="5"/>
      <c r="M15" s="5">
        <v>-357961527</v>
      </c>
      <c r="N15" s="5"/>
      <c r="O15" s="5">
        <v>0</v>
      </c>
      <c r="P15" s="5"/>
      <c r="Q15" s="5">
        <v>0</v>
      </c>
      <c r="R15" s="5"/>
      <c r="S15" s="5">
        <v>0</v>
      </c>
      <c r="T15" s="5"/>
      <c r="U15" s="5">
        <v>0</v>
      </c>
      <c r="V15" s="5"/>
      <c r="W15" s="5">
        <v>0</v>
      </c>
      <c r="X15" s="5"/>
      <c r="Y15" s="5">
        <f>SUM(C15:M15,W15)</f>
        <v>-357961527</v>
      </c>
    </row>
    <row r="16" spans="1:25" ht="21" customHeight="1">
      <c r="A16" s="39" t="s">
        <v>145</v>
      </c>
      <c r="C16" s="47">
        <v>0</v>
      </c>
      <c r="D16" s="5"/>
      <c r="E16" s="47">
        <v>0</v>
      </c>
      <c r="F16" s="5"/>
      <c r="G16" s="47">
        <v>0</v>
      </c>
      <c r="H16" s="5"/>
      <c r="I16" s="47">
        <v>0</v>
      </c>
      <c r="J16" s="5"/>
      <c r="K16" s="47">
        <v>0</v>
      </c>
      <c r="L16" s="5"/>
      <c r="M16" s="47">
        <v>356420637</v>
      </c>
      <c r="N16" s="5"/>
      <c r="O16" s="47">
        <v>0</v>
      </c>
      <c r="P16" s="5"/>
      <c r="Q16" s="47">
        <v>0</v>
      </c>
      <c r="R16" s="5"/>
      <c r="S16" s="47">
        <v>0</v>
      </c>
      <c r="T16" s="5"/>
      <c r="U16" s="47">
        <v>0</v>
      </c>
      <c r="V16" s="5"/>
      <c r="W16" s="47">
        <v>0</v>
      </c>
      <c r="X16" s="5"/>
      <c r="Y16" s="47">
        <f>SUM(C16:M16,W16)</f>
        <v>356420637</v>
      </c>
    </row>
    <row r="17" spans="1:25" ht="21" customHeight="1">
      <c r="A17" s="39" t="s">
        <v>146</v>
      </c>
      <c r="C17" s="50">
        <v>0</v>
      </c>
      <c r="D17" s="5"/>
      <c r="E17" s="50">
        <v>0</v>
      </c>
      <c r="F17" s="5"/>
      <c r="G17" s="50">
        <v>0</v>
      </c>
      <c r="H17" s="5"/>
      <c r="I17" s="50">
        <v>0</v>
      </c>
      <c r="J17" s="5"/>
      <c r="K17" s="50">
        <v>0</v>
      </c>
      <c r="L17" s="5"/>
      <c r="M17" s="50">
        <v>12468733</v>
      </c>
      <c r="N17" s="5"/>
      <c r="O17" s="50">
        <v>123309</v>
      </c>
      <c r="P17" s="5"/>
      <c r="Q17" s="50">
        <v>-564452</v>
      </c>
      <c r="R17" s="5"/>
      <c r="S17" s="50">
        <v>133131</v>
      </c>
      <c r="T17" s="5"/>
      <c r="U17" s="50">
        <v>2438993</v>
      </c>
      <c r="V17" s="5"/>
      <c r="W17" s="50">
        <v>2130981</v>
      </c>
      <c r="X17" s="5"/>
      <c r="Y17" s="50">
        <f>SUM(C17:M17,W17)</f>
        <v>14599714</v>
      </c>
    </row>
    <row r="18" spans="1:25" ht="21" customHeight="1">
      <c r="A18" s="39" t="s">
        <v>147</v>
      </c>
      <c r="C18" s="5">
        <f>SUM(C16:C17)</f>
        <v>0</v>
      </c>
      <c r="D18" s="5"/>
      <c r="E18" s="5">
        <f>SUM(E16:E17)</f>
        <v>0</v>
      </c>
      <c r="F18" s="5"/>
      <c r="G18" s="5">
        <f>SUM(G16:G17)</f>
        <v>0</v>
      </c>
      <c r="H18" s="5"/>
      <c r="I18" s="5">
        <f>SUM(I16:I17)</f>
        <v>0</v>
      </c>
      <c r="J18" s="5"/>
      <c r="K18" s="5">
        <f>SUM(K16:K17)</f>
        <v>0</v>
      </c>
      <c r="L18" s="5"/>
      <c r="M18" s="5">
        <f>SUM(M16:M17)</f>
        <v>368889370</v>
      </c>
      <c r="N18" s="5"/>
      <c r="O18" s="5">
        <f>SUM(O16:O17)</f>
        <v>123309</v>
      </c>
      <c r="P18" s="5"/>
      <c r="Q18" s="5">
        <f>SUM(Q16:Q17)</f>
        <v>-564452</v>
      </c>
      <c r="R18" s="5"/>
      <c r="S18" s="5">
        <f>SUM(S16:S17)</f>
        <v>133131</v>
      </c>
      <c r="T18" s="5"/>
      <c r="U18" s="5">
        <f>SUM(U16:U17)</f>
        <v>2438993</v>
      </c>
      <c r="V18" s="5"/>
      <c r="W18" s="5">
        <f>SUM(O18:V18)</f>
        <v>2130981</v>
      </c>
      <c r="X18" s="5"/>
      <c r="Y18" s="5">
        <f>SUM(C18:M18,W18)</f>
        <v>371020351</v>
      </c>
    </row>
    <row r="19" spans="1:25" ht="21" customHeight="1">
      <c r="A19" s="39" t="s">
        <v>194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</row>
    <row r="20" spans="1:25" ht="21" customHeight="1">
      <c r="A20" s="39" t="s">
        <v>195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</row>
    <row r="21" spans="1:25" ht="21" customHeight="1">
      <c r="A21" s="39" t="s">
        <v>196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</row>
    <row r="22" spans="1:25" ht="21" customHeight="1">
      <c r="A22" s="39" t="s">
        <v>211</v>
      </c>
      <c r="C22" s="5">
        <v>0</v>
      </c>
      <c r="D22" s="5"/>
      <c r="E22" s="5">
        <v>0</v>
      </c>
      <c r="F22" s="5"/>
      <c r="G22" s="5">
        <v>0</v>
      </c>
      <c r="H22" s="5"/>
      <c r="I22" s="5">
        <v>0</v>
      </c>
      <c r="J22" s="5"/>
      <c r="K22" s="5">
        <v>0</v>
      </c>
      <c r="L22" s="5"/>
      <c r="M22" s="5">
        <v>2453304</v>
      </c>
      <c r="N22" s="5"/>
      <c r="O22" s="5">
        <v>0</v>
      </c>
      <c r="P22" s="5"/>
      <c r="Q22" s="5">
        <v>0</v>
      </c>
      <c r="R22" s="5"/>
      <c r="S22" s="5">
        <v>0</v>
      </c>
      <c r="T22" s="5"/>
      <c r="U22" s="5">
        <v>-2453304</v>
      </c>
      <c r="V22" s="5"/>
      <c r="W22" s="37">
        <v>-2453304</v>
      </c>
      <c r="X22" s="5"/>
      <c r="Y22" s="37">
        <f>SUM(C22:M22,W22)</f>
        <v>0</v>
      </c>
    </row>
    <row r="23" spans="1:25" s="39" customFormat="1" ht="21" customHeight="1" thickBot="1">
      <c r="A23" s="1" t="s">
        <v>199</v>
      </c>
      <c r="C23" s="61">
        <f t="shared" ref="C23:V23" si="0">SUM(C14,C15,C18,C22)</f>
        <v>2105656044</v>
      </c>
      <c r="D23" s="5">
        <f t="shared" si="0"/>
        <v>0</v>
      </c>
      <c r="E23" s="61">
        <f t="shared" si="0"/>
        <v>1139183677</v>
      </c>
      <c r="F23" s="5"/>
      <c r="G23" s="61">
        <f>SUM(G14:G15,G18:G22)</f>
        <v>0</v>
      </c>
      <c r="H23" s="5">
        <f t="shared" si="0"/>
        <v>0</v>
      </c>
      <c r="I23" s="61">
        <f t="shared" si="0"/>
        <v>252194502</v>
      </c>
      <c r="J23" s="5"/>
      <c r="K23" s="61">
        <f>SUM(K14:K15,K18:K22)</f>
        <v>0</v>
      </c>
      <c r="L23" s="5">
        <f t="shared" si="0"/>
        <v>0</v>
      </c>
      <c r="M23" s="61">
        <f t="shared" si="0"/>
        <v>1432936149</v>
      </c>
      <c r="N23" s="5">
        <f t="shared" si="0"/>
        <v>0</v>
      </c>
      <c r="O23" s="61">
        <f t="shared" si="0"/>
        <v>-22199991</v>
      </c>
      <c r="P23" s="5">
        <f t="shared" si="0"/>
        <v>0</v>
      </c>
      <c r="Q23" s="61">
        <f t="shared" si="0"/>
        <v>-607803</v>
      </c>
      <c r="R23" s="5">
        <f t="shared" si="0"/>
        <v>0</v>
      </c>
      <c r="S23" s="61">
        <f t="shared" si="0"/>
        <v>5920904</v>
      </c>
      <c r="T23" s="5">
        <f t="shared" si="0"/>
        <v>0</v>
      </c>
      <c r="U23" s="61">
        <f t="shared" si="0"/>
        <v>-7133131</v>
      </c>
      <c r="V23" s="5">
        <f t="shared" si="0"/>
        <v>0</v>
      </c>
      <c r="W23" s="61">
        <f>SUM(W14,W15,W18,W22)</f>
        <v>-24020021</v>
      </c>
      <c r="X23" s="5"/>
      <c r="Y23" s="61">
        <f>SUM(Y14,Y15,Y18,Y22)</f>
        <v>4905950351</v>
      </c>
    </row>
    <row r="24" spans="1:25" ht="21" customHeight="1" thickTop="1">
      <c r="A24" s="1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</row>
    <row r="25" spans="1:25" ht="21" customHeight="1">
      <c r="A25" s="38" t="s">
        <v>216</v>
      </c>
      <c r="C25" s="5">
        <v>2105656044</v>
      </c>
      <c r="D25" s="5">
        <v>0</v>
      </c>
      <c r="E25" s="5">
        <v>1139183677</v>
      </c>
      <c r="F25" s="5"/>
      <c r="G25" s="5">
        <v>0</v>
      </c>
      <c r="H25" s="5">
        <v>0</v>
      </c>
      <c r="I25" s="5">
        <v>252194502</v>
      </c>
      <c r="J25" s="5"/>
      <c r="K25" s="5">
        <v>0</v>
      </c>
      <c r="L25" s="5">
        <v>0</v>
      </c>
      <c r="M25" s="5">
        <v>1432936149</v>
      </c>
      <c r="N25" s="5">
        <v>0</v>
      </c>
      <c r="O25" s="5">
        <v>-22199991</v>
      </c>
      <c r="P25" s="5">
        <v>0</v>
      </c>
      <c r="Q25" s="5">
        <v>-607803</v>
      </c>
      <c r="R25" s="5">
        <v>0</v>
      </c>
      <c r="S25" s="5">
        <v>5920904</v>
      </c>
      <c r="T25" s="5">
        <v>0</v>
      </c>
      <c r="U25" s="5">
        <v>-7133131</v>
      </c>
      <c r="V25" s="5">
        <v>0</v>
      </c>
      <c r="W25" s="5">
        <v>-24020021</v>
      </c>
      <c r="X25" s="5"/>
      <c r="Y25" s="5">
        <v>4905950351</v>
      </c>
    </row>
    <row r="26" spans="1:25" ht="21" customHeight="1">
      <c r="A26" s="39" t="s">
        <v>247</v>
      </c>
      <c r="C26" s="5">
        <v>0</v>
      </c>
      <c r="D26" s="5"/>
      <c r="E26" s="5">
        <v>0</v>
      </c>
      <c r="F26" s="5"/>
      <c r="G26" s="5">
        <v>0</v>
      </c>
      <c r="H26" s="5"/>
      <c r="I26" s="5">
        <v>0</v>
      </c>
      <c r="J26" s="5"/>
      <c r="K26" s="5">
        <v>0</v>
      </c>
      <c r="L26" s="5"/>
      <c r="M26" s="5">
        <v>-168452484</v>
      </c>
      <c r="N26" s="5"/>
      <c r="O26" s="5">
        <v>0</v>
      </c>
      <c r="P26" s="5"/>
      <c r="Q26" s="5">
        <v>0</v>
      </c>
      <c r="R26" s="5"/>
      <c r="S26" s="5">
        <v>0</v>
      </c>
      <c r="T26" s="5"/>
      <c r="U26" s="5">
        <v>0</v>
      </c>
      <c r="V26" s="5"/>
      <c r="W26" s="5">
        <f>SUM(O26:V26)</f>
        <v>0</v>
      </c>
      <c r="X26" s="5"/>
      <c r="Y26" s="5">
        <f>SUM(C26:M26,W26)</f>
        <v>-168452484</v>
      </c>
    </row>
    <row r="27" spans="1:25" ht="21" customHeight="1">
      <c r="A27" s="39" t="s">
        <v>145</v>
      </c>
      <c r="C27" s="47">
        <v>0</v>
      </c>
      <c r="D27" s="5"/>
      <c r="E27" s="47">
        <v>0</v>
      </c>
      <c r="F27" s="5"/>
      <c r="G27" s="47">
        <v>0</v>
      </c>
      <c r="H27" s="5"/>
      <c r="I27" s="47">
        <v>0</v>
      </c>
      <c r="J27" s="5"/>
      <c r="K27" s="47">
        <v>0</v>
      </c>
      <c r="L27" s="5"/>
      <c r="M27" s="47">
        <f>PL!D28</f>
        <v>195646726</v>
      </c>
      <c r="N27" s="5"/>
      <c r="O27" s="47">
        <v>0</v>
      </c>
      <c r="P27" s="5"/>
      <c r="Q27" s="47">
        <v>0</v>
      </c>
      <c r="R27" s="5"/>
      <c r="S27" s="47">
        <v>0</v>
      </c>
      <c r="T27" s="5"/>
      <c r="U27" s="47">
        <v>0</v>
      </c>
      <c r="V27" s="5"/>
      <c r="W27" s="47">
        <f>SUM(O27:V27)</f>
        <v>0</v>
      </c>
      <c r="X27" s="5"/>
      <c r="Y27" s="47">
        <f>SUM(C27:M27,W27)</f>
        <v>195646726</v>
      </c>
    </row>
    <row r="28" spans="1:25" ht="21" customHeight="1">
      <c r="A28" s="39" t="s">
        <v>146</v>
      </c>
      <c r="C28" s="50">
        <v>0</v>
      </c>
      <c r="D28" s="5"/>
      <c r="E28" s="50">
        <v>0</v>
      </c>
      <c r="F28" s="5"/>
      <c r="G28" s="50">
        <v>0</v>
      </c>
      <c r="H28" s="5"/>
      <c r="I28" s="50">
        <v>0</v>
      </c>
      <c r="J28" s="5"/>
      <c r="K28" s="50">
        <v>0</v>
      </c>
      <c r="L28" s="5"/>
      <c r="M28" s="50">
        <v>0</v>
      </c>
      <c r="N28" s="5"/>
      <c r="O28" s="50">
        <f>PL!D54</f>
        <v>2743547</v>
      </c>
      <c r="P28" s="5"/>
      <c r="Q28" s="50">
        <f>PL!D43</f>
        <v>561544</v>
      </c>
      <c r="R28" s="5"/>
      <c r="S28" s="50">
        <f>PL!D41+PL!D44</f>
        <v>-2073850</v>
      </c>
      <c r="T28" s="5"/>
      <c r="U28" s="50">
        <f>PL!D53+PL!D58</f>
        <v>-171684</v>
      </c>
      <c r="V28" s="5"/>
      <c r="W28" s="50">
        <f>SUM(O28:V28)</f>
        <v>1059557</v>
      </c>
      <c r="X28" s="5"/>
      <c r="Y28" s="50">
        <f>SUM(C28:M28,W28)</f>
        <v>1059557</v>
      </c>
    </row>
    <row r="29" spans="1:25" ht="21" customHeight="1">
      <c r="A29" s="39" t="s">
        <v>147</v>
      </c>
      <c r="C29" s="5">
        <f>SUM(C27:C28)</f>
        <v>0</v>
      </c>
      <c r="D29" s="5"/>
      <c r="E29" s="5">
        <f>SUM(E27:E28)</f>
        <v>0</v>
      </c>
      <c r="F29" s="5"/>
      <c r="G29" s="5">
        <f>SUM(G27:G28)</f>
        <v>0</v>
      </c>
      <c r="H29" s="5"/>
      <c r="I29" s="5">
        <f>SUM(I27:I28)</f>
        <v>0</v>
      </c>
      <c r="J29" s="5"/>
      <c r="K29" s="5">
        <f>SUM(K27:K28)</f>
        <v>0</v>
      </c>
      <c r="L29" s="5"/>
      <c r="M29" s="5">
        <f>SUM(M27:M28)</f>
        <v>195646726</v>
      </c>
      <c r="N29" s="5"/>
      <c r="O29" s="5">
        <f>SUM(O27:O28)</f>
        <v>2743547</v>
      </c>
      <c r="P29" s="5"/>
      <c r="Q29" s="5">
        <f>SUM(Q27:Q28)</f>
        <v>561544</v>
      </c>
      <c r="R29" s="5"/>
      <c r="S29" s="5">
        <f>SUM(S27:S28)</f>
        <v>-2073850</v>
      </c>
      <c r="T29" s="5"/>
      <c r="U29" s="5">
        <f>SUM(U27:U28)</f>
        <v>-171684</v>
      </c>
      <c r="V29" s="5"/>
      <c r="W29" s="5">
        <f>SUM(O29:V29)</f>
        <v>1059557</v>
      </c>
      <c r="X29" s="5"/>
      <c r="Y29" s="5">
        <f>SUM(C29:M29,W29)</f>
        <v>196706283</v>
      </c>
    </row>
    <row r="30" spans="1:25" ht="21" customHeight="1">
      <c r="A30" s="39" t="s">
        <v>248</v>
      </c>
      <c r="C30" s="5">
        <v>0</v>
      </c>
      <c r="D30" s="5"/>
      <c r="E30" s="5">
        <v>0</v>
      </c>
      <c r="F30" s="5"/>
      <c r="G30" s="5">
        <f>'BS '!H84</f>
        <v>-176651025</v>
      </c>
      <c r="H30" s="5"/>
      <c r="I30" s="5">
        <v>0</v>
      </c>
      <c r="J30" s="5"/>
      <c r="K30" s="5">
        <f>'BS '!H87</f>
        <v>176651025</v>
      </c>
      <c r="L30" s="5"/>
      <c r="M30" s="5">
        <f>-K30</f>
        <v>-176651025</v>
      </c>
      <c r="N30" s="5"/>
      <c r="O30" s="5">
        <v>0</v>
      </c>
      <c r="P30" s="5"/>
      <c r="Q30" s="5">
        <v>0</v>
      </c>
      <c r="R30" s="5"/>
      <c r="S30" s="5">
        <v>0</v>
      </c>
      <c r="T30" s="5"/>
      <c r="U30" s="5">
        <v>0</v>
      </c>
      <c r="V30" s="5"/>
      <c r="W30" s="5">
        <v>0</v>
      </c>
      <c r="X30" s="5"/>
      <c r="Y30" s="5">
        <f>SUM(C30:M30,W30)</f>
        <v>-176651025</v>
      </c>
    </row>
    <row r="31" spans="1:25" s="39" customFormat="1" ht="21" customHeight="1" thickBot="1">
      <c r="A31" s="1" t="s">
        <v>217</v>
      </c>
      <c r="C31" s="61">
        <f>SUM(C25,C26,C29,)</f>
        <v>2105656044</v>
      </c>
      <c r="D31" s="5"/>
      <c r="E31" s="61">
        <f t="shared" ref="E31:X31" si="1">SUM(E25,E26,E29,)</f>
        <v>1139183677</v>
      </c>
      <c r="F31" s="5"/>
      <c r="G31" s="61">
        <f>SUM(G25:G26,G29:G29,G30)</f>
        <v>-176651025</v>
      </c>
      <c r="H31" s="5">
        <f t="shared" si="1"/>
        <v>0</v>
      </c>
      <c r="I31" s="61">
        <f t="shared" si="1"/>
        <v>252194502</v>
      </c>
      <c r="J31" s="5"/>
      <c r="K31" s="61">
        <f>SUM(K25:K26,K29:K29,K30)</f>
        <v>176651025</v>
      </c>
      <c r="L31" s="5">
        <f t="shared" si="1"/>
        <v>0</v>
      </c>
      <c r="M31" s="61">
        <f>SUM(M25,M26,M29,M30)</f>
        <v>1283479366</v>
      </c>
      <c r="N31" s="5">
        <f t="shared" si="1"/>
        <v>0</v>
      </c>
      <c r="O31" s="61">
        <f t="shared" si="1"/>
        <v>-19456444</v>
      </c>
      <c r="P31" s="5">
        <f t="shared" si="1"/>
        <v>0</v>
      </c>
      <c r="Q31" s="61">
        <f t="shared" si="1"/>
        <v>-46259</v>
      </c>
      <c r="R31" s="5">
        <f t="shared" si="1"/>
        <v>0</v>
      </c>
      <c r="S31" s="61">
        <f t="shared" si="1"/>
        <v>3847054</v>
      </c>
      <c r="T31" s="5">
        <f t="shared" si="1"/>
        <v>0</v>
      </c>
      <c r="U31" s="61">
        <f t="shared" si="1"/>
        <v>-7304815</v>
      </c>
      <c r="V31" s="5">
        <f t="shared" si="1"/>
        <v>0</v>
      </c>
      <c r="W31" s="61">
        <f t="shared" si="1"/>
        <v>-22960464</v>
      </c>
      <c r="X31" s="5">
        <f t="shared" si="1"/>
        <v>0</v>
      </c>
      <c r="Y31" s="61">
        <f>SUM(Y25,Y26,Y29,Y30)</f>
        <v>4757553125</v>
      </c>
    </row>
    <row r="32" spans="1:25" s="39" customFormat="1" ht="21" customHeight="1" thickTop="1">
      <c r="A32" s="1"/>
      <c r="C32" s="15">
        <f>C25-'BS '!F82</f>
        <v>0</v>
      </c>
      <c r="D32" s="15"/>
      <c r="E32" s="15">
        <f>E25-'BS '!F83</f>
        <v>0</v>
      </c>
      <c r="F32" s="15"/>
      <c r="G32" s="15">
        <f>G25-'BS '!J84</f>
        <v>0</v>
      </c>
      <c r="H32" s="15"/>
      <c r="I32" s="15">
        <f>I25-'BS '!F86</f>
        <v>0</v>
      </c>
      <c r="J32" s="15"/>
      <c r="K32" s="15">
        <f>K25-'BS '!J87</f>
        <v>0</v>
      </c>
      <c r="L32" s="15"/>
      <c r="M32" s="15">
        <f>M25-'BS '!F88</f>
        <v>0</v>
      </c>
      <c r="N32" s="15"/>
      <c r="O32" s="15"/>
      <c r="P32" s="15"/>
      <c r="Q32" s="15"/>
      <c r="R32" s="15"/>
      <c r="S32" s="15"/>
      <c r="T32" s="15"/>
      <c r="U32" s="15"/>
      <c r="V32" s="15"/>
      <c r="W32" s="15">
        <f>W25-'BS '!J89</f>
        <v>0</v>
      </c>
      <c r="X32" s="15"/>
      <c r="Y32" s="15">
        <f>Y25-'BS '!F90</f>
        <v>0</v>
      </c>
    </row>
    <row r="33" spans="1:25" s="39" customFormat="1" ht="21" customHeight="1">
      <c r="C33" s="15">
        <f>C31-'BS '!D82</f>
        <v>0</v>
      </c>
      <c r="D33" s="15"/>
      <c r="E33" s="15">
        <f>E31-'BS '!D83</f>
        <v>0</v>
      </c>
      <c r="F33" s="15"/>
      <c r="G33" s="15">
        <f>G31-'BS '!H84</f>
        <v>0</v>
      </c>
      <c r="H33" s="15"/>
      <c r="I33" s="15">
        <f>I31-'BS '!D86</f>
        <v>0</v>
      </c>
      <c r="J33" s="15"/>
      <c r="K33" s="15">
        <f>K31-'BS '!H87</f>
        <v>0</v>
      </c>
      <c r="L33" s="15"/>
      <c r="M33" s="15">
        <f>M31-'BS '!D88</f>
        <v>0</v>
      </c>
      <c r="N33" s="15"/>
      <c r="O33" s="15"/>
      <c r="P33" s="15"/>
      <c r="Q33" s="15"/>
      <c r="R33" s="15"/>
      <c r="S33" s="15"/>
      <c r="T33" s="15"/>
      <c r="U33" s="15"/>
      <c r="V33" s="15"/>
      <c r="W33" s="15">
        <f>W31-'BS '!D89</f>
        <v>0</v>
      </c>
      <c r="X33" s="15"/>
      <c r="Y33" s="15">
        <f>Y31-'BS '!D90</f>
        <v>0</v>
      </c>
    </row>
    <row r="34" spans="1:25" s="39" customFormat="1" ht="21" customHeight="1">
      <c r="A34" s="39" t="s">
        <v>4</v>
      </c>
      <c r="C34" s="4"/>
      <c r="D34" s="4"/>
      <c r="E34" s="4"/>
      <c r="F34" s="4"/>
      <c r="G34" s="4"/>
      <c r="O34" s="4"/>
      <c r="Q34" s="4"/>
      <c r="S34" s="4"/>
    </row>
  </sheetData>
  <mergeCells count="4">
    <mergeCell ref="I11:M11"/>
    <mergeCell ref="C5:Y5"/>
    <mergeCell ref="O6:W6"/>
    <mergeCell ref="O7:U7"/>
  </mergeCells>
  <pageMargins left="0.47244094488188981" right="0.19685039370078741" top="0.78740157480314965" bottom="0.39370078740157483" header="0.19685039370078741" footer="0.19685039370078741"/>
  <pageSetup paperSize="9" scale="53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52E0E-0A45-47D4-B861-43A087FE1203}">
  <sheetPr>
    <tabColor theme="0" tint="-4.9989318521683403E-2"/>
    <pageSetUpPr fitToPage="1"/>
  </sheetPr>
  <dimension ref="A1:Y34"/>
  <sheetViews>
    <sheetView showGridLines="0" view="pageBreakPreview" topLeftCell="A2" zoomScale="60" zoomScaleNormal="92" workbookViewId="0">
      <selection activeCell="A31" sqref="A31"/>
    </sheetView>
  </sheetViews>
  <sheetFormatPr defaultColWidth="10.7109375" defaultRowHeight="21" customHeight="1"/>
  <cols>
    <col min="1" max="1" width="38.42578125" style="2" customWidth="1"/>
    <col min="2" max="2" width="2.42578125" style="2" customWidth="1"/>
    <col min="3" max="3" width="15" style="4" customWidth="1"/>
    <col min="4" max="4" width="0.85546875" style="4" customWidth="1"/>
    <col min="5" max="5" width="16.7109375" style="4" customWidth="1"/>
    <col min="6" max="6" width="0.85546875" style="4" customWidth="1"/>
    <col min="7" max="7" width="16.7109375" style="4" customWidth="1"/>
    <col min="8" max="8" width="0.85546875" style="2" customWidth="1"/>
    <col min="9" max="9" width="17" style="4" customWidth="1"/>
    <col min="10" max="10" width="0.85546875" style="4" customWidth="1"/>
    <col min="11" max="11" width="17" style="4" customWidth="1"/>
    <col min="12" max="12" width="0.85546875" style="2" customWidth="1"/>
    <col min="13" max="13" width="16.5703125" style="4" customWidth="1"/>
    <col min="14" max="14" width="0.85546875" style="2" customWidth="1"/>
    <col min="15" max="15" width="18" style="4" customWidth="1"/>
    <col min="16" max="16" width="0.85546875" style="2" customWidth="1"/>
    <col min="17" max="17" width="18" style="4" customWidth="1"/>
    <col min="18" max="18" width="0.85546875" style="2" customWidth="1"/>
    <col min="19" max="19" width="22.7109375" style="4" customWidth="1"/>
    <col min="20" max="20" width="0.85546875" style="2" customWidth="1"/>
    <col min="21" max="21" width="23.140625" style="2" customWidth="1"/>
    <col min="22" max="22" width="1" style="2" customWidth="1"/>
    <col min="23" max="23" width="16.140625" style="2" customWidth="1"/>
    <col min="24" max="24" width="0.85546875" style="2" customWidth="1"/>
    <col min="25" max="25" width="16.5703125" style="4" customWidth="1"/>
    <col min="26" max="26" width="1.28515625" style="2" customWidth="1"/>
    <col min="27" max="27" width="10.140625" style="2" customWidth="1"/>
    <col min="28" max="16384" width="10.7109375" style="2"/>
  </cols>
  <sheetData>
    <row r="1" spans="1:25" s="1" customFormat="1" ht="21" customHeight="1">
      <c r="A1" s="1" t="s">
        <v>85</v>
      </c>
    </row>
    <row r="2" spans="1:25" s="38" customFormat="1" ht="21" customHeight="1">
      <c r="A2" s="38" t="s">
        <v>203</v>
      </c>
    </row>
    <row r="3" spans="1:25" s="38" customFormat="1" ht="21" customHeight="1">
      <c r="A3" s="38" t="s">
        <v>215</v>
      </c>
    </row>
    <row r="4" spans="1:25" s="53" customFormat="1" ht="21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6" t="s">
        <v>144</v>
      </c>
    </row>
    <row r="5" spans="1:25" ht="21" customHeight="1">
      <c r="C5" s="99" t="s">
        <v>5</v>
      </c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</row>
    <row r="6" spans="1:25" ht="21" customHeight="1"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100" t="s">
        <v>75</v>
      </c>
      <c r="P6" s="100"/>
      <c r="Q6" s="100"/>
      <c r="R6" s="100"/>
      <c r="S6" s="100"/>
      <c r="T6" s="100"/>
      <c r="U6" s="100"/>
      <c r="V6" s="100"/>
      <c r="W6" s="100"/>
      <c r="X6" s="54"/>
      <c r="Y6" s="54"/>
    </row>
    <row r="7" spans="1:25" ht="21.75" customHeight="1"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100" t="s">
        <v>26</v>
      </c>
      <c r="P7" s="100"/>
      <c r="Q7" s="100"/>
      <c r="R7" s="100"/>
      <c r="S7" s="100"/>
      <c r="T7" s="100"/>
      <c r="U7" s="100"/>
      <c r="V7" s="54"/>
      <c r="W7" s="1"/>
      <c r="X7" s="54"/>
      <c r="Y7" s="54"/>
    </row>
    <row r="8" spans="1:25" ht="21.75" customHeight="1"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5"/>
      <c r="P8" s="55"/>
      <c r="Q8" s="55"/>
      <c r="R8" s="55"/>
      <c r="S8" s="55"/>
      <c r="T8" s="55"/>
      <c r="U8" s="55" t="s">
        <v>181</v>
      </c>
      <c r="V8" s="54"/>
      <c r="W8" s="1"/>
      <c r="X8" s="54"/>
      <c r="Y8" s="54"/>
    </row>
    <row r="9" spans="1:25" ht="21.75" customHeight="1"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5"/>
      <c r="P9" s="55"/>
      <c r="Q9" s="55"/>
      <c r="R9" s="55"/>
      <c r="S9" s="55"/>
      <c r="T9" s="55"/>
      <c r="U9" s="56" t="s">
        <v>169</v>
      </c>
      <c r="V9" s="54"/>
      <c r="W9" s="1"/>
      <c r="X9" s="54"/>
      <c r="Y9" s="54"/>
    </row>
    <row r="10" spans="1:25" ht="21" customHeight="1"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6" t="s">
        <v>161</v>
      </c>
      <c r="R10" s="54"/>
      <c r="S10" s="56" t="s">
        <v>181</v>
      </c>
      <c r="T10" s="54"/>
      <c r="U10" s="56" t="s">
        <v>186</v>
      </c>
      <c r="V10" s="54"/>
      <c r="W10" s="1"/>
      <c r="X10" s="54"/>
      <c r="Y10" s="54"/>
    </row>
    <row r="11" spans="1:25" ht="21" customHeight="1">
      <c r="C11" s="56"/>
      <c r="D11" s="56"/>
      <c r="E11" s="56"/>
      <c r="F11" s="56"/>
      <c r="G11" s="56"/>
      <c r="H11" s="13"/>
      <c r="I11" s="98" t="s">
        <v>16</v>
      </c>
      <c r="J11" s="98"/>
      <c r="K11" s="98"/>
      <c r="L11" s="98"/>
      <c r="M11" s="98"/>
      <c r="O11" s="56" t="s">
        <v>128</v>
      </c>
      <c r="Q11" s="56" t="s">
        <v>162</v>
      </c>
      <c r="S11" s="56" t="s">
        <v>115</v>
      </c>
      <c r="T11" s="13"/>
      <c r="U11" s="56" t="s">
        <v>187</v>
      </c>
      <c r="V11" s="54"/>
      <c r="W11" s="56" t="s">
        <v>3</v>
      </c>
      <c r="X11" s="13"/>
      <c r="Y11" s="57" t="s">
        <v>3</v>
      </c>
    </row>
    <row r="12" spans="1:25" ht="21" customHeight="1">
      <c r="C12" s="56" t="s">
        <v>14</v>
      </c>
      <c r="D12" s="56"/>
      <c r="E12" s="56" t="s">
        <v>78</v>
      </c>
      <c r="F12" s="56"/>
      <c r="G12" s="56"/>
      <c r="H12" s="13"/>
      <c r="I12" s="58" t="s">
        <v>167</v>
      </c>
      <c r="J12" s="58"/>
      <c r="K12" s="58" t="s">
        <v>167</v>
      </c>
      <c r="O12" s="56" t="s">
        <v>129</v>
      </c>
      <c r="Q12" s="56" t="s">
        <v>163</v>
      </c>
      <c r="S12" s="56" t="s">
        <v>116</v>
      </c>
      <c r="T12" s="13"/>
      <c r="U12" s="56" t="s">
        <v>188</v>
      </c>
      <c r="V12" s="54"/>
      <c r="W12" s="56" t="s">
        <v>118</v>
      </c>
      <c r="X12" s="13"/>
      <c r="Y12" s="57" t="s">
        <v>119</v>
      </c>
    </row>
    <row r="13" spans="1:25" ht="21" customHeight="1">
      <c r="C13" s="19" t="s">
        <v>79</v>
      </c>
      <c r="D13" s="56"/>
      <c r="E13" s="19" t="s">
        <v>80</v>
      </c>
      <c r="F13" s="56"/>
      <c r="G13" s="19" t="s">
        <v>219</v>
      </c>
      <c r="H13" s="13"/>
      <c r="I13" s="19" t="s">
        <v>168</v>
      </c>
      <c r="J13" s="56"/>
      <c r="K13" s="19" t="s">
        <v>221</v>
      </c>
      <c r="L13" s="13"/>
      <c r="M13" s="19" t="s">
        <v>2</v>
      </c>
      <c r="O13" s="19" t="s">
        <v>130</v>
      </c>
      <c r="Q13" s="19" t="s">
        <v>155</v>
      </c>
      <c r="S13" s="59" t="s">
        <v>114</v>
      </c>
      <c r="T13" s="13"/>
      <c r="U13" s="59" t="s">
        <v>129</v>
      </c>
      <c r="V13" s="54"/>
      <c r="W13" s="19" t="s">
        <v>117</v>
      </c>
      <c r="X13" s="13"/>
      <c r="Y13" s="60" t="s">
        <v>120</v>
      </c>
    </row>
    <row r="14" spans="1:25" ht="21" customHeight="1">
      <c r="A14" s="38" t="s">
        <v>198</v>
      </c>
      <c r="C14" s="5">
        <v>2105656044</v>
      </c>
      <c r="D14" s="5">
        <v>0</v>
      </c>
      <c r="E14" s="5">
        <v>1139183677</v>
      </c>
      <c r="F14" s="5"/>
      <c r="G14" s="5">
        <v>0</v>
      </c>
      <c r="H14" s="5">
        <v>0</v>
      </c>
      <c r="I14" s="5">
        <v>252194502</v>
      </c>
      <c r="J14" s="5"/>
      <c r="K14" s="5">
        <v>0</v>
      </c>
      <c r="L14" s="5">
        <v>0</v>
      </c>
      <c r="M14" s="5">
        <v>1419555002</v>
      </c>
      <c r="N14" s="5">
        <v>0</v>
      </c>
      <c r="O14" s="5">
        <v>-22323300</v>
      </c>
      <c r="P14" s="5">
        <v>0</v>
      </c>
      <c r="Q14" s="5">
        <v>-43351</v>
      </c>
      <c r="R14" s="5">
        <v>0</v>
      </c>
      <c r="S14" s="5">
        <v>5787773</v>
      </c>
      <c r="T14" s="5">
        <v>0</v>
      </c>
      <c r="U14" s="5">
        <v>-7118820</v>
      </c>
      <c r="V14" s="5">
        <v>0</v>
      </c>
      <c r="W14" s="5">
        <v>-23697698</v>
      </c>
      <c r="X14" s="5"/>
      <c r="Y14" s="5">
        <v>4892891527</v>
      </c>
    </row>
    <row r="15" spans="1:25" ht="21" customHeight="1">
      <c r="A15" s="39" t="s">
        <v>247</v>
      </c>
      <c r="C15" s="5">
        <v>0</v>
      </c>
      <c r="D15" s="5"/>
      <c r="E15" s="5">
        <v>0</v>
      </c>
      <c r="F15" s="5"/>
      <c r="G15" s="5">
        <v>0</v>
      </c>
      <c r="H15" s="5"/>
      <c r="I15" s="5">
        <v>0</v>
      </c>
      <c r="J15" s="5"/>
      <c r="K15" s="5">
        <v>0</v>
      </c>
      <c r="L15" s="5"/>
      <c r="M15" s="5">
        <v>-357961527</v>
      </c>
      <c r="N15" s="5"/>
      <c r="O15" s="5">
        <v>0</v>
      </c>
      <c r="P15" s="5"/>
      <c r="Q15" s="5">
        <v>0</v>
      </c>
      <c r="R15" s="5"/>
      <c r="S15" s="5">
        <v>0</v>
      </c>
      <c r="T15" s="5"/>
      <c r="U15" s="5">
        <v>0</v>
      </c>
      <c r="V15" s="5"/>
      <c r="W15" s="5">
        <v>0</v>
      </c>
      <c r="X15" s="5"/>
      <c r="Y15" s="5">
        <f>SUM(C15:M15,W15)</f>
        <v>-357961527</v>
      </c>
    </row>
    <row r="16" spans="1:25" ht="21" customHeight="1">
      <c r="A16" s="39" t="s">
        <v>145</v>
      </c>
      <c r="C16" s="47">
        <v>0</v>
      </c>
      <c r="D16" s="5"/>
      <c r="E16" s="47">
        <v>0</v>
      </c>
      <c r="F16" s="5"/>
      <c r="G16" s="47">
        <v>0</v>
      </c>
      <c r="H16" s="5"/>
      <c r="I16" s="47">
        <v>0</v>
      </c>
      <c r="J16" s="5"/>
      <c r="K16" s="47">
        <v>0</v>
      </c>
      <c r="L16" s="5"/>
      <c r="M16" s="47">
        <v>356420637</v>
      </c>
      <c r="N16" s="5"/>
      <c r="O16" s="47">
        <v>0</v>
      </c>
      <c r="P16" s="5"/>
      <c r="Q16" s="47">
        <v>0</v>
      </c>
      <c r="R16" s="5"/>
      <c r="S16" s="47">
        <v>0</v>
      </c>
      <c r="T16" s="5"/>
      <c r="U16" s="47">
        <v>0</v>
      </c>
      <c r="V16" s="5"/>
      <c r="W16" s="47">
        <v>0</v>
      </c>
      <c r="X16" s="5"/>
      <c r="Y16" s="47">
        <f>SUM(C16:M16,W16)</f>
        <v>356420637</v>
      </c>
    </row>
    <row r="17" spans="1:25" ht="21" customHeight="1">
      <c r="A17" s="39" t="s">
        <v>146</v>
      </c>
      <c r="C17" s="50">
        <v>0</v>
      </c>
      <c r="D17" s="5"/>
      <c r="E17" s="50">
        <v>0</v>
      </c>
      <c r="F17" s="5"/>
      <c r="G17" s="50">
        <v>0</v>
      </c>
      <c r="H17" s="5"/>
      <c r="I17" s="50">
        <v>0</v>
      </c>
      <c r="J17" s="5"/>
      <c r="K17" s="50">
        <v>0</v>
      </c>
      <c r="L17" s="5"/>
      <c r="M17" s="50">
        <v>12468733</v>
      </c>
      <c r="N17" s="5"/>
      <c r="O17" s="50">
        <v>123309</v>
      </c>
      <c r="P17" s="5"/>
      <c r="Q17" s="50">
        <v>-564452</v>
      </c>
      <c r="R17" s="5"/>
      <c r="S17" s="50">
        <v>133131</v>
      </c>
      <c r="T17" s="5"/>
      <c r="U17" s="50">
        <v>2438993</v>
      </c>
      <c r="V17" s="5"/>
      <c r="W17" s="50">
        <v>2130981</v>
      </c>
      <c r="X17" s="5"/>
      <c r="Y17" s="50">
        <f>SUM(C17:M17,W17)</f>
        <v>14599714</v>
      </c>
    </row>
    <row r="18" spans="1:25" ht="21" customHeight="1">
      <c r="A18" s="39" t="s">
        <v>147</v>
      </c>
      <c r="C18" s="5">
        <f>SUM(C16:C17)</f>
        <v>0</v>
      </c>
      <c r="D18" s="5"/>
      <c r="E18" s="5">
        <f>SUM(E16:E17)</f>
        <v>0</v>
      </c>
      <c r="F18" s="5"/>
      <c r="G18" s="5">
        <f>SUM(G16:G17)</f>
        <v>0</v>
      </c>
      <c r="H18" s="5"/>
      <c r="I18" s="5">
        <f>SUM(I16:I17)</f>
        <v>0</v>
      </c>
      <c r="J18" s="5"/>
      <c r="K18" s="5">
        <f>SUM(K16:K17)</f>
        <v>0</v>
      </c>
      <c r="L18" s="5"/>
      <c r="M18" s="5">
        <f>SUM(M16:M17)</f>
        <v>368889370</v>
      </c>
      <c r="N18" s="5"/>
      <c r="O18" s="5">
        <f>SUM(O16:O17)</f>
        <v>123309</v>
      </c>
      <c r="P18" s="5"/>
      <c r="Q18" s="5">
        <f>SUM(Q16:Q17)</f>
        <v>-564452</v>
      </c>
      <c r="R18" s="5"/>
      <c r="S18" s="5">
        <f>SUM(S16:S17)</f>
        <v>133131</v>
      </c>
      <c r="T18" s="5"/>
      <c r="U18" s="5">
        <f>SUM(U16:U17)</f>
        <v>2438993</v>
      </c>
      <c r="V18" s="5"/>
      <c r="W18" s="5">
        <f>SUM(O18:V18)</f>
        <v>2130981</v>
      </c>
      <c r="X18" s="5"/>
      <c r="Y18" s="5">
        <f>SUM(C18:M18,W18)</f>
        <v>371020351</v>
      </c>
    </row>
    <row r="19" spans="1:25" ht="21" customHeight="1">
      <c r="A19" s="39" t="s">
        <v>194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</row>
    <row r="20" spans="1:25" ht="21" customHeight="1">
      <c r="A20" s="39" t="s">
        <v>195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</row>
    <row r="21" spans="1:25" ht="21" customHeight="1">
      <c r="A21" s="39" t="s">
        <v>196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</row>
    <row r="22" spans="1:25" ht="21" customHeight="1">
      <c r="A22" s="39" t="s">
        <v>211</v>
      </c>
      <c r="C22" s="5">
        <v>0</v>
      </c>
      <c r="D22" s="5"/>
      <c r="E22" s="5">
        <v>0</v>
      </c>
      <c r="F22" s="5"/>
      <c r="G22" s="5">
        <v>0</v>
      </c>
      <c r="H22" s="5"/>
      <c r="I22" s="5">
        <v>0</v>
      </c>
      <c r="J22" s="5"/>
      <c r="K22" s="5">
        <v>0</v>
      </c>
      <c r="L22" s="5"/>
      <c r="M22" s="5">
        <v>2453304</v>
      </c>
      <c r="N22" s="5"/>
      <c r="O22" s="5">
        <v>0</v>
      </c>
      <c r="P22" s="5"/>
      <c r="Q22" s="5">
        <v>0</v>
      </c>
      <c r="R22" s="5"/>
      <c r="S22" s="5">
        <v>0</v>
      </c>
      <c r="T22" s="5"/>
      <c r="U22" s="5">
        <v>-2453304</v>
      </c>
      <c r="V22" s="5"/>
      <c r="W22" s="5">
        <v>-2453304</v>
      </c>
      <c r="X22" s="5"/>
      <c r="Y22" s="5">
        <f>SUM(C22:M22,W22)</f>
        <v>0</v>
      </c>
    </row>
    <row r="23" spans="1:25" s="39" customFormat="1" ht="21" customHeight="1" thickBot="1">
      <c r="A23" s="1" t="s">
        <v>199</v>
      </c>
      <c r="C23" s="61">
        <f>SUM(C14:C15,C18:C22)</f>
        <v>2105656044</v>
      </c>
      <c r="D23" s="5"/>
      <c r="E23" s="61">
        <f>SUM(E14:E15,E18:E22)</f>
        <v>1139183677</v>
      </c>
      <c r="F23" s="5"/>
      <c r="G23" s="61">
        <f>SUM(G14:G15,G18:G22)</f>
        <v>0</v>
      </c>
      <c r="H23" s="5"/>
      <c r="I23" s="61">
        <f>SUM(I14:I15,I18:I22)</f>
        <v>252194502</v>
      </c>
      <c r="J23" s="5"/>
      <c r="K23" s="61">
        <f>SUM(K14:K15,K18:K22)</f>
        <v>0</v>
      </c>
      <c r="L23" s="5"/>
      <c r="M23" s="61">
        <f>SUM(M14:M15,M18:M22)</f>
        <v>1432936149</v>
      </c>
      <c r="N23" s="5"/>
      <c r="O23" s="61">
        <f>SUM(O14:O15,O18:O22)</f>
        <v>-22199991</v>
      </c>
      <c r="P23" s="5"/>
      <c r="Q23" s="61">
        <f>SUM(Q14:Q15,Q18:Q22)</f>
        <v>-607803</v>
      </c>
      <c r="R23" s="5"/>
      <c r="S23" s="61">
        <f>SUM(S14:S15,S18:S22)</f>
        <v>5920904</v>
      </c>
      <c r="T23" s="5"/>
      <c r="U23" s="61">
        <f>SUM(U14:U15,U18:U22)</f>
        <v>-7133131</v>
      </c>
      <c r="V23" s="5"/>
      <c r="W23" s="61">
        <f>SUM(W14:W15,W18:W22)</f>
        <v>-24020021</v>
      </c>
      <c r="X23" s="5"/>
      <c r="Y23" s="61">
        <f>SUM(Y14:Y15,Y18:Y22)</f>
        <v>4905950351</v>
      </c>
    </row>
    <row r="24" spans="1:25" ht="21" customHeight="1" thickTop="1">
      <c r="A24" s="1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</row>
    <row r="25" spans="1:25" ht="21" customHeight="1">
      <c r="A25" s="38" t="s">
        <v>216</v>
      </c>
      <c r="C25" s="5">
        <v>2105656044</v>
      </c>
      <c r="D25" s="5"/>
      <c r="E25" s="5">
        <v>1139183677</v>
      </c>
      <c r="F25" s="5"/>
      <c r="G25" s="5">
        <v>0</v>
      </c>
      <c r="H25" s="5"/>
      <c r="I25" s="5">
        <v>252194502</v>
      </c>
      <c r="J25" s="5"/>
      <c r="K25" s="5">
        <v>0</v>
      </c>
      <c r="L25" s="5"/>
      <c r="M25" s="5">
        <v>1432936149</v>
      </c>
      <c r="N25" s="5"/>
      <c r="O25" s="5">
        <v>-22199991</v>
      </c>
      <c r="P25" s="5"/>
      <c r="Q25" s="5">
        <v>-607803</v>
      </c>
      <c r="R25" s="5"/>
      <c r="S25" s="5">
        <v>5920904</v>
      </c>
      <c r="T25" s="5"/>
      <c r="U25" s="5">
        <v>-7133131</v>
      </c>
      <c r="V25" s="5"/>
      <c r="W25" s="5">
        <v>-24020021</v>
      </c>
      <c r="X25" s="5"/>
      <c r="Y25" s="5">
        <v>4905950351</v>
      </c>
    </row>
    <row r="26" spans="1:25" ht="21" customHeight="1">
      <c r="A26" s="39" t="s">
        <v>247</v>
      </c>
      <c r="C26" s="5">
        <v>0</v>
      </c>
      <c r="D26" s="5"/>
      <c r="E26" s="5">
        <v>0</v>
      </c>
      <c r="F26" s="5"/>
      <c r="G26" s="5">
        <v>0</v>
      </c>
      <c r="H26" s="5"/>
      <c r="I26" s="5">
        <v>0</v>
      </c>
      <c r="J26" s="5"/>
      <c r="K26" s="5">
        <v>0</v>
      </c>
      <c r="L26" s="5"/>
      <c r="M26" s="5">
        <v>-168452484</v>
      </c>
      <c r="N26" s="5"/>
      <c r="O26" s="5">
        <v>0</v>
      </c>
      <c r="P26" s="5"/>
      <c r="Q26" s="5">
        <v>0</v>
      </c>
      <c r="R26" s="5"/>
      <c r="S26" s="5">
        <v>0</v>
      </c>
      <c r="T26" s="5"/>
      <c r="U26" s="5">
        <v>0</v>
      </c>
      <c r="V26" s="5"/>
      <c r="W26" s="5">
        <f>SUM(O26:V26)</f>
        <v>0</v>
      </c>
      <c r="X26" s="5"/>
      <c r="Y26" s="5">
        <f>SUM(C26:M26,W26)</f>
        <v>-168452484</v>
      </c>
    </row>
    <row r="27" spans="1:25" ht="21" customHeight="1">
      <c r="A27" s="39" t="s">
        <v>145</v>
      </c>
      <c r="C27" s="47">
        <v>0</v>
      </c>
      <c r="D27" s="5"/>
      <c r="E27" s="47">
        <v>0</v>
      </c>
      <c r="F27" s="5"/>
      <c r="G27" s="47">
        <v>0</v>
      </c>
      <c r="H27" s="5"/>
      <c r="I27" s="47">
        <v>0</v>
      </c>
      <c r="J27" s="5"/>
      <c r="K27" s="47">
        <v>0</v>
      </c>
      <c r="L27" s="5"/>
      <c r="M27" s="47">
        <f>PL!H28</f>
        <v>195646726</v>
      </c>
      <c r="N27" s="5"/>
      <c r="O27" s="47">
        <v>0</v>
      </c>
      <c r="P27" s="5"/>
      <c r="Q27" s="47">
        <v>0</v>
      </c>
      <c r="R27" s="5"/>
      <c r="S27" s="47">
        <v>0</v>
      </c>
      <c r="T27" s="5"/>
      <c r="U27" s="47">
        <v>0</v>
      </c>
      <c r="V27" s="5"/>
      <c r="W27" s="47">
        <f>SUM(O27:U27)</f>
        <v>0</v>
      </c>
      <c r="X27" s="5"/>
      <c r="Y27" s="47">
        <f>SUM(C27:M27,W27)</f>
        <v>195646726</v>
      </c>
    </row>
    <row r="28" spans="1:25" ht="21" customHeight="1">
      <c r="A28" s="39" t="s">
        <v>146</v>
      </c>
      <c r="C28" s="50">
        <v>0</v>
      </c>
      <c r="D28" s="5"/>
      <c r="E28" s="50">
        <v>0</v>
      </c>
      <c r="F28" s="5"/>
      <c r="G28" s="50">
        <v>0</v>
      </c>
      <c r="H28" s="5"/>
      <c r="I28" s="50">
        <v>0</v>
      </c>
      <c r="J28" s="5"/>
      <c r="K28" s="50">
        <v>0</v>
      </c>
      <c r="L28" s="5"/>
      <c r="M28" s="50">
        <v>0</v>
      </c>
      <c r="N28" s="5"/>
      <c r="O28" s="50">
        <f>PL!H54</f>
        <v>2743547</v>
      </c>
      <c r="P28" s="5"/>
      <c r="Q28" s="50">
        <f>PL!H43</f>
        <v>561544</v>
      </c>
      <c r="R28" s="5"/>
      <c r="S28" s="50">
        <f>PL!H41+PL!H44</f>
        <v>-2073850</v>
      </c>
      <c r="T28" s="5"/>
      <c r="U28" s="50">
        <f>PL!H53+PL!H58</f>
        <v>-171684</v>
      </c>
      <c r="V28" s="5"/>
      <c r="W28" s="50">
        <f>SUM(O28:V28)</f>
        <v>1059557</v>
      </c>
      <c r="X28" s="5"/>
      <c r="Y28" s="50">
        <f>SUM(C28:M28,W28)</f>
        <v>1059557</v>
      </c>
    </row>
    <row r="29" spans="1:25" ht="21" customHeight="1">
      <c r="A29" s="39" t="s">
        <v>147</v>
      </c>
      <c r="C29" s="5">
        <f>SUM(C27:C28)</f>
        <v>0</v>
      </c>
      <c r="D29" s="5"/>
      <c r="E29" s="5">
        <f>SUM(E27:E28)</f>
        <v>0</v>
      </c>
      <c r="F29" s="5"/>
      <c r="G29" s="5">
        <f>SUM(G27:G28)</f>
        <v>0</v>
      </c>
      <c r="H29" s="5"/>
      <c r="I29" s="5">
        <f>SUM(I27:I28)</f>
        <v>0</v>
      </c>
      <c r="J29" s="5"/>
      <c r="K29" s="5">
        <f>SUM(K27:K28)</f>
        <v>0</v>
      </c>
      <c r="L29" s="5"/>
      <c r="M29" s="5">
        <f>SUM(M27:M28)</f>
        <v>195646726</v>
      </c>
      <c r="N29" s="5"/>
      <c r="O29" s="5">
        <f>SUM(O27:O28)</f>
        <v>2743547</v>
      </c>
      <c r="P29" s="5"/>
      <c r="Q29" s="5">
        <f>SUM(Q27:Q28)</f>
        <v>561544</v>
      </c>
      <c r="R29" s="5"/>
      <c r="S29" s="5">
        <f>SUM(S27:S28)</f>
        <v>-2073850</v>
      </c>
      <c r="T29" s="5"/>
      <c r="U29" s="5">
        <f>SUM(U27:U28)</f>
        <v>-171684</v>
      </c>
      <c r="V29" s="5"/>
      <c r="W29" s="5">
        <f>SUM(O29:V29)</f>
        <v>1059557</v>
      </c>
      <c r="X29" s="5"/>
      <c r="Y29" s="5">
        <f>SUM(C29:M29,W29)</f>
        <v>196706283</v>
      </c>
    </row>
    <row r="30" spans="1:25" ht="21" customHeight="1">
      <c r="A30" s="39" t="s">
        <v>248</v>
      </c>
      <c r="C30" s="5">
        <v>0</v>
      </c>
      <c r="D30" s="5"/>
      <c r="E30" s="5">
        <v>0</v>
      </c>
      <c r="F30" s="5"/>
      <c r="G30" s="5">
        <f>'BS '!H84</f>
        <v>-176651025</v>
      </c>
      <c r="H30" s="5"/>
      <c r="I30" s="5">
        <v>0</v>
      </c>
      <c r="J30" s="5"/>
      <c r="K30" s="5">
        <f>'BS '!H87</f>
        <v>176651025</v>
      </c>
      <c r="L30" s="5"/>
      <c r="M30" s="5">
        <f>-K30</f>
        <v>-176651025</v>
      </c>
      <c r="N30" s="5"/>
      <c r="O30" s="5">
        <v>0</v>
      </c>
      <c r="P30" s="5"/>
      <c r="Q30" s="5">
        <v>0</v>
      </c>
      <c r="R30" s="5"/>
      <c r="S30" s="5">
        <v>0</v>
      </c>
      <c r="T30" s="5"/>
      <c r="U30" s="5">
        <v>0</v>
      </c>
      <c r="V30" s="5"/>
      <c r="W30" s="5">
        <v>0</v>
      </c>
      <c r="X30" s="5"/>
      <c r="Y30" s="5">
        <f>SUM(C30:M30,W30)</f>
        <v>-176651025</v>
      </c>
    </row>
    <row r="31" spans="1:25" s="39" customFormat="1" ht="21" customHeight="1" thickBot="1">
      <c r="A31" s="1" t="s">
        <v>217</v>
      </c>
      <c r="C31" s="61">
        <f>SUM(C25:C26,C29:C29,C30)</f>
        <v>2105656044</v>
      </c>
      <c r="D31" s="5"/>
      <c r="E31" s="61">
        <f>SUM(E25:E26,E29:E29,E30)</f>
        <v>1139183677</v>
      </c>
      <c r="F31" s="5"/>
      <c r="G31" s="61">
        <f>SUM(G25:G26,G29:G29,G30)</f>
        <v>-176651025</v>
      </c>
      <c r="H31" s="5"/>
      <c r="I31" s="61">
        <f>SUM(I25:I26,I29:I29,I30)</f>
        <v>252194502</v>
      </c>
      <c r="J31" s="5"/>
      <c r="K31" s="61">
        <f>SUM(K25:K26,K29:K29,K30)</f>
        <v>176651025</v>
      </c>
      <c r="L31" s="5"/>
      <c r="M31" s="61">
        <f>SUM(M25:M26,M29:M29,M30)</f>
        <v>1283479366</v>
      </c>
      <c r="N31" s="5"/>
      <c r="O31" s="61">
        <f>SUM(O25:O26,O29:O29)</f>
        <v>-19456444</v>
      </c>
      <c r="P31" s="5"/>
      <c r="Q31" s="61">
        <f>SUM(Q25:Q26,Q29:Q29)</f>
        <v>-46259</v>
      </c>
      <c r="R31" s="5"/>
      <c r="S31" s="61">
        <f>SUM(S25:S26,S29:S29)</f>
        <v>3847054</v>
      </c>
      <c r="T31" s="5"/>
      <c r="U31" s="61">
        <f>SUM(U25:U26,U29:U29)</f>
        <v>-7304815</v>
      </c>
      <c r="V31" s="5"/>
      <c r="W31" s="61">
        <f>SUM(W25:W26,W29:W29)</f>
        <v>-22960464</v>
      </c>
      <c r="X31" s="5"/>
      <c r="Y31" s="61">
        <f>SUM(Y25:Y26,Y29:Y29,Y30)</f>
        <v>4757553125</v>
      </c>
    </row>
    <row r="32" spans="1:25" s="39" customFormat="1" ht="21" customHeight="1" thickTop="1">
      <c r="A32" s="1"/>
      <c r="C32" s="15">
        <f>C25-'BS '!F82</f>
        <v>0</v>
      </c>
      <c r="D32" s="15"/>
      <c r="E32" s="15">
        <f>E25-'BS '!F83</f>
        <v>0</v>
      </c>
      <c r="F32" s="15"/>
      <c r="G32" s="15">
        <f>G25-'BS '!J84</f>
        <v>0</v>
      </c>
      <c r="H32" s="15"/>
      <c r="I32" s="15">
        <f>I25-'BS '!F86</f>
        <v>0</v>
      </c>
      <c r="J32" s="15"/>
      <c r="K32" s="15">
        <f>K25-'BS '!J87</f>
        <v>0</v>
      </c>
      <c r="L32" s="15"/>
      <c r="M32" s="15">
        <f>M25-'BS '!F88</f>
        <v>0</v>
      </c>
      <c r="N32" s="15"/>
      <c r="O32" s="15"/>
      <c r="P32" s="15"/>
      <c r="Q32" s="15"/>
      <c r="R32" s="15"/>
      <c r="S32" s="15"/>
      <c r="T32" s="15"/>
      <c r="U32" s="15"/>
      <c r="V32" s="15"/>
      <c r="W32" s="15">
        <f>W25-'BS '!J89</f>
        <v>0</v>
      </c>
      <c r="X32" s="15"/>
      <c r="Y32" s="15">
        <f>Y25-'BS '!F90</f>
        <v>0</v>
      </c>
    </row>
    <row r="33" spans="1:25" s="39" customFormat="1" ht="21" customHeight="1">
      <c r="C33" s="15">
        <f>C31-'BS '!D82</f>
        <v>0</v>
      </c>
      <c r="D33" s="15"/>
      <c r="E33" s="15">
        <f>E31-'BS '!D83</f>
        <v>0</v>
      </c>
      <c r="F33" s="15"/>
      <c r="G33" s="15">
        <f>G31-'BS '!H84</f>
        <v>0</v>
      </c>
      <c r="H33" s="15"/>
      <c r="I33" s="15">
        <f>I31-'BS '!D86</f>
        <v>0</v>
      </c>
      <c r="J33" s="15"/>
      <c r="K33" s="15">
        <f>K31-'BS '!H87</f>
        <v>0</v>
      </c>
      <c r="L33" s="15"/>
      <c r="M33" s="15">
        <f>M31-'BS '!H88</f>
        <v>0</v>
      </c>
      <c r="N33" s="15"/>
      <c r="O33" s="15"/>
      <c r="P33" s="15"/>
      <c r="Q33" s="15"/>
      <c r="R33" s="15"/>
      <c r="S33" s="15"/>
      <c r="T33" s="15"/>
      <c r="U33" s="15"/>
      <c r="V33" s="15"/>
      <c r="W33" s="15">
        <f>W31-'BS '!H89</f>
        <v>0</v>
      </c>
      <c r="X33" s="15"/>
      <c r="Y33" s="15">
        <f>Y31-'BS '!H90</f>
        <v>0</v>
      </c>
    </row>
    <row r="34" spans="1:25" s="39" customFormat="1" ht="21" customHeight="1">
      <c r="A34" s="39" t="s">
        <v>4</v>
      </c>
      <c r="C34" s="4"/>
      <c r="D34" s="4"/>
      <c r="E34" s="4"/>
      <c r="F34" s="4"/>
      <c r="G34" s="4"/>
      <c r="O34" s="4"/>
      <c r="Q34" s="4"/>
      <c r="S34" s="4"/>
    </row>
  </sheetData>
  <mergeCells count="4">
    <mergeCell ref="C5:Y5"/>
    <mergeCell ref="O6:W6"/>
    <mergeCell ref="O7:U7"/>
    <mergeCell ref="I11:M11"/>
  </mergeCells>
  <pageMargins left="0.47244094488188981" right="0.19685039370078741" top="0.78740157480314965" bottom="0.39370078740157483" header="0.19685039370078741" footer="0.19685039370078741"/>
  <pageSetup paperSize="9" scale="54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6F323-1EA0-4AEA-8074-8837E4648276}">
  <dimension ref="A1:M116"/>
  <sheetViews>
    <sheetView showGridLines="0" tabSelected="1" view="pageBreakPreview" topLeftCell="A89" zoomScale="70" zoomScaleNormal="115" zoomScaleSheetLayoutView="70" workbookViewId="0">
      <selection activeCell="A114" sqref="A114"/>
    </sheetView>
  </sheetViews>
  <sheetFormatPr defaultColWidth="10.7109375" defaultRowHeight="24" customHeight="1"/>
  <cols>
    <col min="1" max="1" width="70" style="66" customWidth="1"/>
    <col min="2" max="2" width="2.28515625" style="66" customWidth="1"/>
    <col min="3" max="3" width="18.7109375" style="67" customWidth="1"/>
    <col min="4" max="4" width="1.28515625" style="66" customWidth="1"/>
    <col min="5" max="5" width="18.7109375" style="67" customWidth="1"/>
    <col min="6" max="6" width="1.28515625" style="66" customWidth="1"/>
    <col min="7" max="7" width="18.7109375" style="67" customWidth="1"/>
    <col min="8" max="8" width="1.28515625" style="66" customWidth="1"/>
    <col min="9" max="9" width="18.7109375" style="67" customWidth="1"/>
    <col min="10" max="10" width="10.7109375" style="69" customWidth="1"/>
    <col min="11" max="11" width="10.7109375" style="69"/>
    <col min="12" max="16384" width="10.7109375" style="66"/>
  </cols>
  <sheetData>
    <row r="1" spans="1:13" ht="24" customHeight="1">
      <c r="A1" s="64" t="s">
        <v>85</v>
      </c>
      <c r="B1" s="64"/>
      <c r="C1" s="64"/>
      <c r="D1" s="64"/>
      <c r="E1" s="64"/>
      <c r="F1" s="64"/>
      <c r="G1" s="64"/>
      <c r="H1" s="64"/>
      <c r="I1" s="64"/>
      <c r="J1" s="65"/>
      <c r="K1" s="65"/>
    </row>
    <row r="2" spans="1:13" ht="24" customHeight="1">
      <c r="A2" s="64" t="s">
        <v>28</v>
      </c>
      <c r="B2" s="64"/>
      <c r="C2" s="64"/>
      <c r="D2" s="64"/>
      <c r="E2" s="64"/>
      <c r="F2" s="64"/>
      <c r="G2" s="64"/>
      <c r="H2" s="64"/>
      <c r="I2" s="64"/>
      <c r="J2" s="65"/>
      <c r="K2" s="65"/>
    </row>
    <row r="3" spans="1:13" ht="24" customHeight="1">
      <c r="A3" s="64" t="s">
        <v>215</v>
      </c>
      <c r="B3" s="64"/>
      <c r="C3" s="64"/>
      <c r="D3" s="64"/>
      <c r="E3" s="64"/>
      <c r="F3" s="64"/>
      <c r="G3" s="64"/>
      <c r="H3" s="64"/>
      <c r="I3" s="64"/>
      <c r="J3" s="65"/>
      <c r="K3" s="65"/>
    </row>
    <row r="4" spans="1:13" ht="24" customHeight="1">
      <c r="I4" s="68" t="s">
        <v>144</v>
      </c>
    </row>
    <row r="5" spans="1:13" ht="24" customHeight="1">
      <c r="C5" s="70" t="s">
        <v>0</v>
      </c>
      <c r="D5" s="71"/>
      <c r="E5" s="72"/>
      <c r="F5" s="73"/>
      <c r="G5" s="70" t="s">
        <v>5</v>
      </c>
      <c r="H5" s="71"/>
      <c r="I5" s="72"/>
    </row>
    <row r="6" spans="1:13" ht="24" customHeight="1">
      <c r="B6" s="74"/>
      <c r="C6" s="75">
        <v>2568</v>
      </c>
      <c r="D6" s="76"/>
      <c r="E6" s="75">
        <v>2567</v>
      </c>
      <c r="F6" s="77"/>
      <c r="G6" s="75">
        <v>2568</v>
      </c>
      <c r="H6" s="76"/>
      <c r="I6" s="75">
        <v>2567</v>
      </c>
    </row>
    <row r="7" spans="1:13" ht="24" customHeight="1">
      <c r="A7" s="64" t="s">
        <v>29</v>
      </c>
      <c r="H7" s="67"/>
    </row>
    <row r="8" spans="1:13" ht="24" customHeight="1">
      <c r="A8" s="78" t="s">
        <v>104</v>
      </c>
      <c r="C8" s="67">
        <f>PL!D26</f>
        <v>246632974</v>
      </c>
      <c r="E8" s="67">
        <f>PL!F26</f>
        <v>449477683</v>
      </c>
      <c r="G8" s="67">
        <f>PL!H26</f>
        <v>198659360</v>
      </c>
      <c r="I8" s="67">
        <f>PL!J26</f>
        <v>372636877</v>
      </c>
    </row>
    <row r="9" spans="1:13" ht="24" customHeight="1">
      <c r="A9" s="66" t="s">
        <v>126</v>
      </c>
      <c r="C9" s="79"/>
      <c r="D9" s="80"/>
      <c r="E9" s="79"/>
      <c r="F9" s="79"/>
      <c r="G9" s="79"/>
      <c r="H9" s="79"/>
      <c r="I9" s="79"/>
    </row>
    <row r="10" spans="1:13" ht="24" customHeight="1">
      <c r="A10" s="66" t="s">
        <v>260</v>
      </c>
      <c r="C10" s="80"/>
      <c r="D10" s="80"/>
      <c r="E10" s="80"/>
      <c r="F10" s="80"/>
      <c r="G10" s="80"/>
      <c r="H10" s="80"/>
      <c r="I10" s="80"/>
    </row>
    <row r="11" spans="1:13" ht="24" customHeight="1">
      <c r="A11" s="66" t="s">
        <v>249</v>
      </c>
      <c r="C11" s="80">
        <v>81852770</v>
      </c>
      <c r="D11" s="79"/>
      <c r="E11" s="80">
        <v>82289032</v>
      </c>
      <c r="F11" s="79"/>
      <c r="G11" s="81">
        <v>10848763</v>
      </c>
      <c r="H11" s="79"/>
      <c r="I11" s="81">
        <v>12614275</v>
      </c>
    </row>
    <row r="12" spans="1:13" ht="24" customHeight="1">
      <c r="A12" s="66" t="s">
        <v>212</v>
      </c>
      <c r="C12" s="80">
        <v>37271613</v>
      </c>
      <c r="D12" s="79"/>
      <c r="E12" s="80">
        <v>5555948</v>
      </c>
      <c r="F12" s="79"/>
      <c r="G12" s="81">
        <v>0</v>
      </c>
      <c r="H12" s="79"/>
      <c r="I12" s="81">
        <v>0</v>
      </c>
    </row>
    <row r="13" spans="1:13" s="69" customFormat="1" ht="24" customHeight="1">
      <c r="A13" s="66" t="s">
        <v>182</v>
      </c>
      <c r="B13" s="66"/>
      <c r="C13" s="80"/>
      <c r="D13" s="79"/>
      <c r="E13" s="80"/>
      <c r="F13" s="79"/>
      <c r="G13" s="81"/>
      <c r="H13" s="79"/>
      <c r="I13" s="81"/>
      <c r="L13" s="66"/>
      <c r="M13" s="66"/>
    </row>
    <row r="14" spans="1:13" s="69" customFormat="1" ht="24" customHeight="1">
      <c r="A14" s="66" t="s">
        <v>87</v>
      </c>
      <c r="B14" s="66"/>
      <c r="C14" s="80">
        <v>-6964216</v>
      </c>
      <c r="D14" s="79"/>
      <c r="E14" s="80">
        <v>1593593</v>
      </c>
      <c r="F14" s="79"/>
      <c r="G14" s="79">
        <v>3665548</v>
      </c>
      <c r="H14" s="79"/>
      <c r="I14" s="79">
        <v>1757125</v>
      </c>
      <c r="L14" s="66"/>
      <c r="M14" s="66"/>
    </row>
    <row r="15" spans="1:13" s="69" customFormat="1" ht="24" customHeight="1">
      <c r="A15" s="66" t="s">
        <v>250</v>
      </c>
      <c r="B15" s="66"/>
      <c r="C15" s="80"/>
      <c r="D15" s="79"/>
      <c r="E15" s="80"/>
      <c r="F15" s="79"/>
      <c r="G15" s="79"/>
      <c r="H15" s="79"/>
      <c r="I15" s="79"/>
      <c r="L15" s="66"/>
      <c r="M15" s="66"/>
    </row>
    <row r="16" spans="1:13" s="69" customFormat="1" ht="24" customHeight="1">
      <c r="A16" s="66" t="s">
        <v>156</v>
      </c>
      <c r="B16" s="66"/>
      <c r="C16" s="80">
        <v>4588546</v>
      </c>
      <c r="D16" s="79"/>
      <c r="E16" s="80">
        <v>-4197209</v>
      </c>
      <c r="F16" s="79"/>
      <c r="G16" s="81">
        <v>-1901310</v>
      </c>
      <c r="H16" s="79"/>
      <c r="I16" s="81">
        <v>2716810</v>
      </c>
      <c r="L16" s="66"/>
      <c r="M16" s="66"/>
    </row>
    <row r="17" spans="1:13" s="69" customFormat="1" ht="24" customHeight="1">
      <c r="A17" s="82" t="s">
        <v>251</v>
      </c>
      <c r="B17" s="66"/>
      <c r="C17" s="80">
        <v>-317750</v>
      </c>
      <c r="D17" s="79"/>
      <c r="E17" s="80">
        <v>317750</v>
      </c>
      <c r="F17" s="79"/>
      <c r="G17" s="81">
        <v>-317750</v>
      </c>
      <c r="H17" s="79"/>
      <c r="I17" s="81">
        <v>317750</v>
      </c>
      <c r="L17" s="66"/>
      <c r="M17" s="66"/>
    </row>
    <row r="18" spans="1:13" s="69" customFormat="1" ht="24" customHeight="1">
      <c r="A18" s="66" t="s">
        <v>252</v>
      </c>
      <c r="B18" s="66"/>
      <c r="C18" s="81">
        <v>50622687</v>
      </c>
      <c r="D18" s="79"/>
      <c r="E18" s="81">
        <v>76110910</v>
      </c>
      <c r="F18" s="79"/>
      <c r="G18" s="81">
        <v>-7002964</v>
      </c>
      <c r="H18" s="79"/>
      <c r="I18" s="81">
        <v>-26037113</v>
      </c>
      <c r="L18" s="66"/>
      <c r="M18" s="66"/>
    </row>
    <row r="19" spans="1:13" s="69" customFormat="1" ht="24" customHeight="1">
      <c r="A19" s="66" t="s">
        <v>183</v>
      </c>
      <c r="B19" s="66"/>
      <c r="C19" s="81">
        <v>1281052</v>
      </c>
      <c r="D19" s="79"/>
      <c r="E19" s="81">
        <v>15117179</v>
      </c>
      <c r="F19" s="79"/>
      <c r="G19" s="81">
        <v>1281052</v>
      </c>
      <c r="H19" s="79"/>
      <c r="I19" s="81">
        <v>15117179</v>
      </c>
      <c r="L19" s="66"/>
      <c r="M19" s="66"/>
    </row>
    <row r="20" spans="1:13" s="69" customFormat="1" ht="24" customHeight="1">
      <c r="A20" s="66" t="s">
        <v>253</v>
      </c>
      <c r="B20" s="66"/>
      <c r="C20" s="80">
        <v>116250</v>
      </c>
      <c r="D20" s="79"/>
      <c r="E20" s="80">
        <v>-89089</v>
      </c>
      <c r="F20" s="79"/>
      <c r="G20" s="81">
        <v>0</v>
      </c>
      <c r="H20" s="79"/>
      <c r="I20" s="81">
        <v>0</v>
      </c>
      <c r="L20" s="66"/>
      <c r="M20" s="66"/>
    </row>
    <row r="21" spans="1:13" s="69" customFormat="1" ht="24" customHeight="1">
      <c r="A21" s="66" t="s">
        <v>178</v>
      </c>
      <c r="B21" s="66"/>
      <c r="C21" s="80">
        <v>-1092251</v>
      </c>
      <c r="D21" s="80"/>
      <c r="E21" s="80">
        <v>-1319095</v>
      </c>
      <c r="F21" s="80"/>
      <c r="G21" s="81">
        <v>-1035821</v>
      </c>
      <c r="H21" s="80"/>
      <c r="I21" s="81">
        <v>-125058</v>
      </c>
      <c r="L21" s="66"/>
      <c r="M21" s="66"/>
    </row>
    <row r="22" spans="1:13" s="69" customFormat="1" ht="24" customHeight="1">
      <c r="A22" s="66" t="s">
        <v>230</v>
      </c>
      <c r="B22" s="66"/>
      <c r="C22" s="80">
        <v>1623</v>
      </c>
      <c r="D22" s="80"/>
      <c r="E22" s="80">
        <v>362</v>
      </c>
      <c r="F22" s="80"/>
      <c r="G22" s="81">
        <v>0</v>
      </c>
      <c r="H22" s="80"/>
      <c r="I22" s="81">
        <v>0</v>
      </c>
      <c r="L22" s="66"/>
      <c r="M22" s="66"/>
    </row>
    <row r="23" spans="1:13" s="69" customFormat="1" ht="24" customHeight="1">
      <c r="A23" s="66" t="s">
        <v>151</v>
      </c>
      <c r="B23" s="66"/>
      <c r="C23" s="80">
        <v>-1035624</v>
      </c>
      <c r="D23" s="80"/>
      <c r="E23" s="80">
        <v>0</v>
      </c>
      <c r="F23" s="80"/>
      <c r="G23" s="81" t="s">
        <v>223</v>
      </c>
      <c r="H23" s="80"/>
      <c r="I23" s="81">
        <v>0</v>
      </c>
      <c r="L23" s="66"/>
      <c r="M23" s="66"/>
    </row>
    <row r="24" spans="1:13" s="69" customFormat="1" ht="24" customHeight="1">
      <c r="A24" s="66" t="s">
        <v>210</v>
      </c>
      <c r="B24" s="66"/>
      <c r="C24" s="80">
        <v>-1309164</v>
      </c>
      <c r="D24" s="80"/>
      <c r="E24" s="80">
        <v>-893268</v>
      </c>
      <c r="F24" s="80"/>
      <c r="G24" s="81">
        <v>-816327</v>
      </c>
      <c r="H24" s="80"/>
      <c r="I24" s="81">
        <v>0</v>
      </c>
      <c r="L24" s="66"/>
      <c r="M24" s="66"/>
    </row>
    <row r="25" spans="1:13" s="69" customFormat="1" ht="24" customHeight="1">
      <c r="A25" s="66" t="s">
        <v>254</v>
      </c>
      <c r="B25" s="66"/>
      <c r="C25" s="79">
        <v>28982256</v>
      </c>
      <c r="D25" s="79"/>
      <c r="E25" s="79">
        <v>24283237</v>
      </c>
      <c r="F25" s="79"/>
      <c r="G25" s="79">
        <v>8103002</v>
      </c>
      <c r="H25" s="79"/>
      <c r="I25" s="79">
        <v>5674549</v>
      </c>
      <c r="L25" s="66"/>
      <c r="M25" s="66"/>
    </row>
    <row r="26" spans="1:13" s="69" customFormat="1" ht="24" customHeight="1">
      <c r="A26" s="66" t="s">
        <v>170</v>
      </c>
      <c r="B26" s="66"/>
      <c r="C26" s="79">
        <v>101883</v>
      </c>
      <c r="D26" s="79"/>
      <c r="E26" s="79">
        <v>350933</v>
      </c>
      <c r="F26" s="79"/>
      <c r="G26" s="79">
        <v>101883</v>
      </c>
      <c r="H26" s="79"/>
      <c r="I26" s="79">
        <v>350933</v>
      </c>
      <c r="L26" s="66"/>
      <c r="M26" s="66"/>
    </row>
    <row r="27" spans="1:13" s="69" customFormat="1" ht="24" customHeight="1">
      <c r="A27" s="66" t="s">
        <v>103</v>
      </c>
      <c r="B27" s="66"/>
      <c r="C27" s="79">
        <v>0</v>
      </c>
      <c r="D27" s="79"/>
      <c r="E27" s="79">
        <v>0</v>
      </c>
      <c r="F27" s="79"/>
      <c r="G27" s="79">
        <v>-189973322</v>
      </c>
      <c r="H27" s="79"/>
      <c r="I27" s="79">
        <v>-302361712</v>
      </c>
      <c r="L27" s="66"/>
      <c r="M27" s="66"/>
    </row>
    <row r="28" spans="1:13" s="69" customFormat="1" ht="24" customHeight="1">
      <c r="A28" s="66" t="s">
        <v>30</v>
      </c>
      <c r="B28" s="66"/>
      <c r="C28" s="79">
        <v>-207277211</v>
      </c>
      <c r="D28" s="79"/>
      <c r="E28" s="79">
        <v>-229272036</v>
      </c>
      <c r="F28" s="79"/>
      <c r="G28" s="79">
        <v>-71685454</v>
      </c>
      <c r="H28" s="79"/>
      <c r="I28" s="79">
        <v>-67643590</v>
      </c>
      <c r="L28" s="66"/>
      <c r="M28" s="66"/>
    </row>
    <row r="29" spans="1:13" s="69" customFormat="1" ht="24" customHeight="1">
      <c r="A29" s="66" t="s">
        <v>31</v>
      </c>
      <c r="B29" s="66"/>
      <c r="C29" s="69">
        <v>-130919625</v>
      </c>
      <c r="E29" s="69">
        <v>-197462010</v>
      </c>
      <c r="G29" s="80">
        <v>0</v>
      </c>
      <c r="I29" s="80">
        <v>0</v>
      </c>
      <c r="L29" s="66"/>
      <c r="M29" s="66"/>
    </row>
    <row r="30" spans="1:13" s="69" customFormat="1" ht="24" customHeight="1">
      <c r="A30" s="66" t="s">
        <v>32</v>
      </c>
      <c r="B30" s="66"/>
      <c r="C30" s="83">
        <v>80827289</v>
      </c>
      <c r="D30" s="79"/>
      <c r="E30" s="83">
        <v>139880813</v>
      </c>
      <c r="F30" s="79"/>
      <c r="G30" s="84">
        <v>73703832</v>
      </c>
      <c r="H30" s="79"/>
      <c r="I30" s="84">
        <v>81226159</v>
      </c>
      <c r="L30" s="66"/>
      <c r="M30" s="66"/>
    </row>
    <row r="31" spans="1:13" ht="24" customHeight="1">
      <c r="A31" s="66" t="s">
        <v>209</v>
      </c>
      <c r="C31" s="79"/>
      <c r="D31" s="79"/>
      <c r="E31" s="79"/>
      <c r="F31" s="79"/>
      <c r="G31" s="79"/>
      <c r="H31" s="79"/>
      <c r="I31" s="79"/>
    </row>
    <row r="32" spans="1:13" ht="24" customHeight="1">
      <c r="A32" s="66" t="s">
        <v>135</v>
      </c>
      <c r="C32" s="81">
        <f>SUM(C8:C30)</f>
        <v>183363102</v>
      </c>
      <c r="D32" s="79"/>
      <c r="E32" s="81">
        <f>SUM(E8:E30)</f>
        <v>361744733</v>
      </c>
      <c r="F32" s="79"/>
      <c r="G32" s="81">
        <f>SUM(G8:G30)</f>
        <v>23630492</v>
      </c>
      <c r="H32" s="79"/>
      <c r="I32" s="81">
        <f>SUM(I8:I30)</f>
        <v>96244184</v>
      </c>
    </row>
    <row r="33" spans="1:11" ht="24" customHeight="1">
      <c r="C33" s="81"/>
      <c r="D33" s="79"/>
      <c r="E33" s="81"/>
      <c r="F33" s="79"/>
      <c r="G33" s="81"/>
      <c r="H33" s="79"/>
      <c r="I33" s="81"/>
    </row>
    <row r="34" spans="1:11" ht="24" customHeight="1">
      <c r="A34" s="66" t="s">
        <v>4</v>
      </c>
      <c r="E34" s="68"/>
      <c r="F34" s="85"/>
      <c r="G34" s="68"/>
      <c r="H34" s="85"/>
      <c r="I34" s="68"/>
    </row>
    <row r="35" spans="1:11" ht="24" customHeight="1">
      <c r="A35" s="64" t="s">
        <v>85</v>
      </c>
      <c r="B35" s="64"/>
      <c r="C35" s="64"/>
      <c r="D35" s="64"/>
      <c r="E35" s="64"/>
      <c r="F35" s="64"/>
      <c r="G35" s="64"/>
      <c r="H35" s="64"/>
      <c r="I35" s="64"/>
      <c r="J35" s="65"/>
      <c r="K35" s="65"/>
    </row>
    <row r="36" spans="1:11" ht="24" customHeight="1">
      <c r="A36" s="64" t="s">
        <v>37</v>
      </c>
      <c r="B36" s="64"/>
      <c r="C36" s="64"/>
      <c r="D36" s="64"/>
      <c r="E36" s="64"/>
      <c r="F36" s="64"/>
      <c r="G36" s="64"/>
      <c r="H36" s="64"/>
      <c r="I36" s="64"/>
      <c r="J36" s="65"/>
      <c r="K36" s="65"/>
    </row>
    <row r="37" spans="1:11" ht="24" customHeight="1">
      <c r="A37" s="64" t="s">
        <v>215</v>
      </c>
      <c r="B37" s="64"/>
      <c r="C37" s="64"/>
      <c r="D37" s="64"/>
      <c r="E37" s="64"/>
      <c r="F37" s="64"/>
      <c r="G37" s="64"/>
      <c r="H37" s="64"/>
      <c r="I37" s="64"/>
      <c r="J37" s="65"/>
      <c r="K37" s="65"/>
    </row>
    <row r="38" spans="1:11" ht="24" customHeight="1">
      <c r="I38" s="68" t="s">
        <v>144</v>
      </c>
    </row>
    <row r="39" spans="1:11" ht="24" customHeight="1">
      <c r="C39" s="70" t="s">
        <v>0</v>
      </c>
      <c r="D39" s="71"/>
      <c r="E39" s="72"/>
      <c r="F39" s="73"/>
      <c r="G39" s="70" t="s">
        <v>5</v>
      </c>
      <c r="H39" s="71"/>
      <c r="I39" s="72"/>
    </row>
    <row r="40" spans="1:11" ht="24" customHeight="1">
      <c r="B40" s="74"/>
      <c r="C40" s="75">
        <v>2568</v>
      </c>
      <c r="D40" s="76"/>
      <c r="E40" s="75">
        <v>2567</v>
      </c>
      <c r="F40" s="77"/>
      <c r="G40" s="75">
        <v>2568</v>
      </c>
      <c r="H40" s="76"/>
      <c r="I40" s="75">
        <v>2567</v>
      </c>
    </row>
    <row r="41" spans="1:11" ht="24" customHeight="1">
      <c r="A41" s="66" t="s">
        <v>33</v>
      </c>
      <c r="C41" s="79"/>
      <c r="D41" s="79"/>
      <c r="E41" s="79"/>
      <c r="F41" s="79"/>
      <c r="G41" s="79"/>
      <c r="H41" s="79"/>
      <c r="I41" s="79"/>
    </row>
    <row r="42" spans="1:11" ht="24" customHeight="1">
      <c r="A42" s="66" t="s">
        <v>136</v>
      </c>
      <c r="C42" s="79">
        <v>291955863</v>
      </c>
      <c r="D42" s="79"/>
      <c r="E42" s="79">
        <v>765660590</v>
      </c>
      <c r="F42" s="79"/>
      <c r="G42" s="79">
        <v>-259091685</v>
      </c>
      <c r="H42" s="79"/>
      <c r="I42" s="79">
        <v>56671405</v>
      </c>
    </row>
    <row r="43" spans="1:11" ht="24" customHeight="1">
      <c r="A43" s="66" t="s">
        <v>157</v>
      </c>
      <c r="C43" s="79">
        <v>1014654561</v>
      </c>
      <c r="D43" s="79"/>
      <c r="E43" s="79">
        <v>166211549</v>
      </c>
      <c r="F43" s="79"/>
      <c r="G43" s="79">
        <v>0</v>
      </c>
      <c r="H43" s="79"/>
      <c r="I43" s="79">
        <v>0</v>
      </c>
    </row>
    <row r="44" spans="1:11" ht="24" customHeight="1">
      <c r="A44" s="66" t="s">
        <v>99</v>
      </c>
      <c r="C44" s="79">
        <v>138609442</v>
      </c>
      <c r="D44" s="79"/>
      <c r="E44" s="79">
        <v>664808866</v>
      </c>
      <c r="F44" s="79"/>
      <c r="G44" s="79">
        <v>0</v>
      </c>
      <c r="H44" s="79"/>
      <c r="I44" s="79">
        <v>0</v>
      </c>
    </row>
    <row r="45" spans="1:11" s="64" customFormat="1" ht="24" customHeight="1">
      <c r="A45" s="66" t="s">
        <v>34</v>
      </c>
      <c r="B45" s="66"/>
      <c r="C45" s="79">
        <v>1328602637</v>
      </c>
      <c r="D45" s="79"/>
      <c r="E45" s="79">
        <v>733020251</v>
      </c>
      <c r="F45" s="79"/>
      <c r="G45" s="79">
        <v>0</v>
      </c>
      <c r="H45" s="79"/>
      <c r="I45" s="79">
        <v>0</v>
      </c>
      <c r="J45" s="69"/>
      <c r="K45" s="69"/>
    </row>
    <row r="46" spans="1:11" s="64" customFormat="1" ht="24" customHeight="1">
      <c r="A46" s="66" t="s">
        <v>94</v>
      </c>
      <c r="B46" s="66"/>
      <c r="C46" s="79">
        <v>-13430720</v>
      </c>
      <c r="D46" s="79"/>
      <c r="E46" s="79">
        <v>48015185</v>
      </c>
      <c r="F46" s="79"/>
      <c r="G46" s="79">
        <v>0</v>
      </c>
      <c r="H46" s="79"/>
      <c r="I46" s="79">
        <v>0</v>
      </c>
      <c r="J46" s="69"/>
      <c r="K46" s="69"/>
    </row>
    <row r="47" spans="1:11" s="64" customFormat="1" ht="24" customHeight="1">
      <c r="A47" s="66" t="s">
        <v>35</v>
      </c>
      <c r="B47" s="66"/>
      <c r="C47" s="79">
        <v>14880632</v>
      </c>
      <c r="D47" s="79"/>
      <c r="E47" s="79">
        <v>-17811941</v>
      </c>
      <c r="F47" s="79"/>
      <c r="G47" s="79">
        <v>0</v>
      </c>
      <c r="H47" s="79"/>
      <c r="I47" s="79">
        <v>0</v>
      </c>
      <c r="J47" s="69"/>
      <c r="K47" s="69"/>
    </row>
    <row r="48" spans="1:11" s="64" customFormat="1" ht="24" customHeight="1">
      <c r="A48" s="66" t="s">
        <v>172</v>
      </c>
      <c r="B48" s="66"/>
      <c r="C48" s="79">
        <v>4548538</v>
      </c>
      <c r="D48" s="79"/>
      <c r="E48" s="79">
        <v>-4548538</v>
      </c>
      <c r="F48" s="79"/>
      <c r="G48" s="79">
        <v>4548538</v>
      </c>
      <c r="H48" s="79"/>
      <c r="I48" s="79">
        <v>-4548538</v>
      </c>
      <c r="J48" s="69"/>
      <c r="K48" s="69"/>
    </row>
    <row r="49" spans="1:13" s="64" customFormat="1" ht="24" customHeight="1">
      <c r="A49" s="66" t="s">
        <v>36</v>
      </c>
      <c r="B49" s="66"/>
      <c r="C49" s="79">
        <v>-6791699</v>
      </c>
      <c r="D49" s="79"/>
      <c r="E49" s="79">
        <v>-5361992</v>
      </c>
      <c r="F49" s="79"/>
      <c r="G49" s="81">
        <v>65125064</v>
      </c>
      <c r="H49" s="79"/>
      <c r="I49" s="81">
        <v>30406263</v>
      </c>
      <c r="J49" s="69"/>
      <c r="K49" s="69"/>
    </row>
    <row r="50" spans="1:13" ht="24" customHeight="1">
      <c r="A50" s="86" t="s">
        <v>38</v>
      </c>
      <c r="C50" s="68"/>
      <c r="E50" s="68"/>
      <c r="F50" s="85"/>
      <c r="G50" s="68"/>
      <c r="H50" s="85"/>
      <c r="I50" s="68"/>
    </row>
    <row r="51" spans="1:13" ht="24" customHeight="1">
      <c r="A51" s="86" t="s">
        <v>158</v>
      </c>
      <c r="C51" s="68">
        <v>-1014048701</v>
      </c>
      <c r="E51" s="68">
        <v>-165939455</v>
      </c>
      <c r="F51" s="85"/>
      <c r="G51" s="79">
        <v>0</v>
      </c>
      <c r="H51" s="85"/>
      <c r="I51" s="79">
        <v>0</v>
      </c>
    </row>
    <row r="52" spans="1:13" ht="24" customHeight="1">
      <c r="A52" s="86" t="s">
        <v>100</v>
      </c>
      <c r="C52" s="79">
        <v>-53780345</v>
      </c>
      <c r="D52" s="80"/>
      <c r="E52" s="79">
        <v>64055950</v>
      </c>
      <c r="F52" s="79"/>
      <c r="G52" s="79">
        <v>0</v>
      </c>
      <c r="H52" s="79"/>
      <c r="I52" s="79">
        <v>0</v>
      </c>
    </row>
    <row r="53" spans="1:13" ht="24" customHeight="1">
      <c r="A53" s="86" t="s">
        <v>39</v>
      </c>
      <c r="C53" s="79">
        <v>-70426228</v>
      </c>
      <c r="D53" s="80"/>
      <c r="E53" s="79">
        <v>-572993558</v>
      </c>
      <c r="F53" s="79"/>
      <c r="G53" s="79">
        <v>0</v>
      </c>
      <c r="H53" s="79"/>
      <c r="I53" s="79">
        <v>0</v>
      </c>
    </row>
    <row r="54" spans="1:13" ht="24" customHeight="1">
      <c r="A54" s="86" t="s">
        <v>95</v>
      </c>
      <c r="C54" s="79">
        <v>-2401590</v>
      </c>
      <c r="D54" s="80"/>
      <c r="E54" s="79">
        <v>17177661</v>
      </c>
      <c r="F54" s="79"/>
      <c r="G54" s="79">
        <v>0</v>
      </c>
      <c r="H54" s="79"/>
      <c r="I54" s="79">
        <v>0</v>
      </c>
    </row>
    <row r="55" spans="1:13" ht="24" customHeight="1">
      <c r="A55" s="86" t="s">
        <v>40</v>
      </c>
      <c r="C55" s="79">
        <v>-6177409</v>
      </c>
      <c r="D55" s="79"/>
      <c r="E55" s="79">
        <v>3901675</v>
      </c>
      <c r="F55" s="79"/>
      <c r="G55" s="79">
        <v>0</v>
      </c>
      <c r="H55" s="79"/>
      <c r="I55" s="79">
        <v>0</v>
      </c>
    </row>
    <row r="56" spans="1:13" ht="24" customHeight="1">
      <c r="A56" s="86" t="s">
        <v>255</v>
      </c>
      <c r="C56" s="79">
        <v>-140666428</v>
      </c>
      <c r="D56" s="79"/>
      <c r="E56" s="79">
        <v>-4084822</v>
      </c>
      <c r="F56" s="79"/>
      <c r="G56" s="79">
        <v>-26734945</v>
      </c>
      <c r="H56" s="79"/>
      <c r="I56" s="79">
        <v>-3287748</v>
      </c>
    </row>
    <row r="57" spans="1:13" ht="24" customHeight="1">
      <c r="A57" s="86" t="s">
        <v>240</v>
      </c>
      <c r="C57" s="79">
        <v>-18725607</v>
      </c>
      <c r="D57" s="79"/>
      <c r="E57" s="79">
        <v>-18501741</v>
      </c>
      <c r="F57" s="79"/>
      <c r="G57" s="79">
        <v>-4479213</v>
      </c>
      <c r="H57" s="79"/>
      <c r="I57" s="79">
        <v>-4276514</v>
      </c>
    </row>
    <row r="58" spans="1:13" ht="24" customHeight="1">
      <c r="A58" s="86" t="s">
        <v>41</v>
      </c>
      <c r="C58" s="83">
        <v>-3458305</v>
      </c>
      <c r="D58" s="79"/>
      <c r="E58" s="83">
        <v>2900309</v>
      </c>
      <c r="F58" s="87"/>
      <c r="G58" s="84">
        <v>-2367606</v>
      </c>
      <c r="H58" s="81"/>
      <c r="I58" s="84">
        <v>471419</v>
      </c>
    </row>
    <row r="59" spans="1:13" ht="24" customHeight="1">
      <c r="A59" s="88" t="s">
        <v>189</v>
      </c>
      <c r="C59" s="79">
        <f>SUM(C32,C42:C58)</f>
        <v>1646707743</v>
      </c>
      <c r="D59" s="79"/>
      <c r="E59" s="79">
        <f>SUM(E32,E42:E58)</f>
        <v>2038254722</v>
      </c>
      <c r="F59" s="87"/>
      <c r="G59" s="79">
        <f>SUM(G32,G42:G58)</f>
        <v>-199369355</v>
      </c>
      <c r="H59" s="81"/>
      <c r="I59" s="79">
        <f>SUM(I32,I42:I58)</f>
        <v>171680471</v>
      </c>
    </row>
    <row r="60" spans="1:13" ht="24" customHeight="1">
      <c r="A60" s="86" t="s">
        <v>42</v>
      </c>
      <c r="C60" s="79">
        <v>278831791</v>
      </c>
      <c r="D60" s="79"/>
      <c r="E60" s="79">
        <v>250419710</v>
      </c>
      <c r="F60" s="87"/>
      <c r="G60" s="81">
        <v>49311032</v>
      </c>
      <c r="H60" s="81"/>
      <c r="I60" s="81">
        <v>33737084</v>
      </c>
    </row>
    <row r="61" spans="1:13" ht="24" customHeight="1">
      <c r="A61" s="86" t="s">
        <v>43</v>
      </c>
      <c r="C61" s="79">
        <v>-45714472</v>
      </c>
      <c r="D61" s="79"/>
      <c r="E61" s="79">
        <v>-71755681</v>
      </c>
      <c r="F61" s="87"/>
      <c r="G61" s="81">
        <v>-46687808</v>
      </c>
      <c r="H61" s="81"/>
      <c r="I61" s="81">
        <v>-38235699</v>
      </c>
    </row>
    <row r="62" spans="1:13" ht="24" customHeight="1">
      <c r="A62" s="86" t="s">
        <v>44</v>
      </c>
      <c r="C62" s="79">
        <v>-92094040</v>
      </c>
      <c r="D62" s="79"/>
      <c r="E62" s="79">
        <v>-100779854</v>
      </c>
      <c r="F62" s="87"/>
      <c r="G62" s="81">
        <v>-3646437</v>
      </c>
      <c r="H62" s="81"/>
      <c r="I62" s="81">
        <v>-9644228</v>
      </c>
    </row>
    <row r="63" spans="1:13" s="69" customFormat="1" ht="24" customHeight="1">
      <c r="A63" s="86" t="s">
        <v>256</v>
      </c>
      <c r="B63" s="66"/>
      <c r="C63" s="83">
        <v>19460540</v>
      </c>
      <c r="D63" s="79"/>
      <c r="E63" s="83">
        <v>0</v>
      </c>
      <c r="F63" s="79"/>
      <c r="G63" s="83">
        <v>18598772</v>
      </c>
      <c r="H63" s="79"/>
      <c r="I63" s="83">
        <v>0</v>
      </c>
      <c r="L63" s="66"/>
      <c r="M63" s="66"/>
    </row>
    <row r="64" spans="1:13" s="69" customFormat="1" ht="24" customHeight="1">
      <c r="A64" s="88" t="s">
        <v>190</v>
      </c>
      <c r="B64" s="66"/>
      <c r="C64" s="89">
        <f>SUM(C59:C63)</f>
        <v>1807191562</v>
      </c>
      <c r="D64" s="79"/>
      <c r="E64" s="89">
        <f>SUM(E59:E63)</f>
        <v>2116138897</v>
      </c>
      <c r="F64" s="79"/>
      <c r="G64" s="89">
        <f>SUM(G59:G63)</f>
        <v>-181793796</v>
      </c>
      <c r="H64" s="79"/>
      <c r="I64" s="89">
        <f>SUM(I59:I63)</f>
        <v>157537628</v>
      </c>
      <c r="L64" s="66"/>
      <c r="M64" s="66"/>
    </row>
    <row r="65" spans="1:13" s="69" customFormat="1" ht="24" customHeight="1">
      <c r="A65" s="88"/>
      <c r="B65" s="66"/>
      <c r="C65" s="79"/>
      <c r="D65" s="79"/>
      <c r="E65" s="79"/>
      <c r="F65" s="79"/>
      <c r="G65" s="79"/>
      <c r="H65" s="79"/>
      <c r="I65" s="79"/>
      <c r="L65" s="66"/>
      <c r="M65" s="66"/>
    </row>
    <row r="66" spans="1:13" ht="24" customHeight="1">
      <c r="A66" s="66" t="s">
        <v>4</v>
      </c>
      <c r="E66" s="68"/>
      <c r="F66" s="85"/>
      <c r="G66" s="68"/>
      <c r="H66" s="85"/>
      <c r="I66" s="68"/>
    </row>
    <row r="67" spans="1:13" ht="24" customHeight="1">
      <c r="A67" s="64" t="s">
        <v>85</v>
      </c>
      <c r="B67" s="64"/>
      <c r="C67" s="64"/>
      <c r="D67" s="64"/>
      <c r="E67" s="64"/>
      <c r="F67" s="64"/>
      <c r="G67" s="64"/>
      <c r="H67" s="64"/>
      <c r="I67" s="64"/>
      <c r="J67" s="65"/>
      <c r="K67" s="65"/>
    </row>
    <row r="68" spans="1:13" ht="24" customHeight="1">
      <c r="A68" s="64" t="s">
        <v>37</v>
      </c>
      <c r="B68" s="64"/>
      <c r="C68" s="64"/>
      <c r="D68" s="64"/>
      <c r="E68" s="64"/>
      <c r="F68" s="64"/>
      <c r="G68" s="64"/>
      <c r="H68" s="64"/>
      <c r="I68" s="64"/>
      <c r="J68" s="65"/>
      <c r="K68" s="65"/>
    </row>
    <row r="69" spans="1:13" ht="24" customHeight="1">
      <c r="A69" s="64" t="s">
        <v>215</v>
      </c>
      <c r="B69" s="64"/>
      <c r="C69" s="64"/>
      <c r="D69" s="64"/>
      <c r="E69" s="64"/>
      <c r="F69" s="64"/>
      <c r="G69" s="64"/>
      <c r="H69" s="64"/>
      <c r="I69" s="64"/>
      <c r="J69" s="65"/>
      <c r="K69" s="65"/>
    </row>
    <row r="70" spans="1:13" ht="24" customHeight="1">
      <c r="I70" s="68" t="s">
        <v>144</v>
      </c>
    </row>
    <row r="71" spans="1:13" ht="24" customHeight="1">
      <c r="C71" s="70" t="s">
        <v>0</v>
      </c>
      <c r="D71" s="71"/>
      <c r="E71" s="72"/>
      <c r="F71" s="73"/>
      <c r="G71" s="70" t="s">
        <v>5</v>
      </c>
      <c r="H71" s="71"/>
      <c r="I71" s="72"/>
    </row>
    <row r="72" spans="1:13" ht="24" customHeight="1">
      <c r="B72" s="74"/>
      <c r="C72" s="75">
        <v>2568</v>
      </c>
      <c r="D72" s="76"/>
      <c r="E72" s="75">
        <v>2567</v>
      </c>
      <c r="F72" s="77"/>
      <c r="G72" s="75">
        <v>2568</v>
      </c>
      <c r="H72" s="76"/>
      <c r="I72" s="75">
        <v>2567</v>
      </c>
    </row>
    <row r="73" spans="1:13" s="69" customFormat="1" ht="24" customHeight="1">
      <c r="A73" s="88" t="s">
        <v>45</v>
      </c>
      <c r="B73" s="66"/>
      <c r="C73" s="79"/>
      <c r="D73" s="79"/>
      <c r="E73" s="79"/>
      <c r="F73" s="79"/>
      <c r="G73" s="79"/>
      <c r="H73" s="79"/>
      <c r="I73" s="79"/>
      <c r="L73" s="66"/>
      <c r="M73" s="66"/>
    </row>
    <row r="74" spans="1:13" s="69" customFormat="1" ht="24" customHeight="1">
      <c r="A74" s="86" t="s">
        <v>137</v>
      </c>
      <c r="B74" s="66"/>
      <c r="C74" s="79">
        <v>-257802327</v>
      </c>
      <c r="D74" s="79"/>
      <c r="E74" s="79">
        <v>-396465281</v>
      </c>
      <c r="F74" s="79"/>
      <c r="G74" s="79">
        <v>-257802327</v>
      </c>
      <c r="H74" s="79"/>
      <c r="I74" s="79">
        <v>-391501168</v>
      </c>
      <c r="L74" s="66"/>
      <c r="M74" s="66"/>
    </row>
    <row r="75" spans="1:13" s="69" customFormat="1" ht="24" customHeight="1">
      <c r="A75" s="86" t="s">
        <v>138</v>
      </c>
      <c r="B75" s="90"/>
      <c r="C75" s="79">
        <v>327915520</v>
      </c>
      <c r="D75" s="79"/>
      <c r="E75" s="79">
        <v>461989917</v>
      </c>
      <c r="F75" s="79"/>
      <c r="G75" s="79">
        <v>327915520</v>
      </c>
      <c r="H75" s="79"/>
      <c r="I75" s="79">
        <v>461989917</v>
      </c>
      <c r="L75" s="66"/>
      <c r="M75" s="66"/>
    </row>
    <row r="76" spans="1:13" s="69" customFormat="1" ht="24" customHeight="1">
      <c r="A76" s="86" t="s">
        <v>48</v>
      </c>
      <c r="B76" s="66"/>
      <c r="C76" s="79">
        <v>0</v>
      </c>
      <c r="D76" s="80"/>
      <c r="E76" s="79">
        <v>0</v>
      </c>
      <c r="F76" s="79"/>
      <c r="G76" s="79">
        <v>275499976</v>
      </c>
      <c r="H76" s="79"/>
      <c r="I76" s="79">
        <v>359000000</v>
      </c>
      <c r="L76" s="66"/>
      <c r="M76" s="66"/>
    </row>
    <row r="77" spans="1:13" s="69" customFormat="1" ht="24" customHeight="1">
      <c r="A77" s="86" t="s">
        <v>159</v>
      </c>
      <c r="B77" s="66"/>
      <c r="C77" s="79">
        <v>-23801476</v>
      </c>
      <c r="D77" s="80"/>
      <c r="E77" s="79">
        <v>-107371298</v>
      </c>
      <c r="F77" s="79"/>
      <c r="G77" s="79">
        <v>-23801476</v>
      </c>
      <c r="H77" s="79"/>
      <c r="I77" s="79">
        <v>-107371298</v>
      </c>
      <c r="L77" s="66"/>
      <c r="M77" s="66"/>
    </row>
    <row r="78" spans="1:13" s="69" customFormat="1" ht="24" customHeight="1">
      <c r="A78" s="86" t="s">
        <v>160</v>
      </c>
      <c r="B78" s="66"/>
      <c r="C78" s="79">
        <v>11023839</v>
      </c>
      <c r="D78" s="80"/>
      <c r="E78" s="79">
        <v>4065306</v>
      </c>
      <c r="F78" s="79"/>
      <c r="G78" s="79">
        <v>11023839</v>
      </c>
      <c r="H78" s="79"/>
      <c r="I78" s="79">
        <v>3862544</v>
      </c>
      <c r="L78" s="66"/>
      <c r="M78" s="66"/>
    </row>
    <row r="79" spans="1:13" s="69" customFormat="1" ht="24" customHeight="1">
      <c r="A79" s="86" t="s">
        <v>139</v>
      </c>
      <c r="B79" s="66"/>
      <c r="C79" s="79">
        <v>958176</v>
      </c>
      <c r="D79" s="80"/>
      <c r="E79" s="79">
        <v>4582064</v>
      </c>
      <c r="F79" s="79"/>
      <c r="G79" s="79">
        <v>958176</v>
      </c>
      <c r="H79" s="79"/>
      <c r="I79" s="79">
        <v>4582064</v>
      </c>
      <c r="L79" s="66"/>
      <c r="M79" s="66"/>
    </row>
    <row r="80" spans="1:13" s="69" customFormat="1" ht="24" customHeight="1">
      <c r="A80" s="86" t="s">
        <v>84</v>
      </c>
      <c r="B80" s="66"/>
      <c r="C80" s="80">
        <v>20754315</v>
      </c>
      <c r="D80" s="80"/>
      <c r="E80" s="80">
        <v>30358122</v>
      </c>
      <c r="F80" s="79"/>
      <c r="G80" s="80">
        <v>20754315</v>
      </c>
      <c r="H80" s="79"/>
      <c r="I80" s="80">
        <v>30358122</v>
      </c>
      <c r="L80" s="66"/>
      <c r="M80" s="66"/>
    </row>
    <row r="81" spans="1:13" s="69" customFormat="1" ht="24" customHeight="1">
      <c r="A81" s="86" t="s">
        <v>236</v>
      </c>
      <c r="B81" s="66"/>
      <c r="C81" s="80">
        <v>0</v>
      </c>
      <c r="D81" s="80"/>
      <c r="E81" s="80">
        <v>0</v>
      </c>
      <c r="F81" s="79"/>
      <c r="G81" s="80">
        <v>0</v>
      </c>
      <c r="H81" s="79"/>
      <c r="I81" s="79">
        <v>100000000</v>
      </c>
      <c r="L81" s="66"/>
      <c r="M81" s="66"/>
    </row>
    <row r="82" spans="1:13" ht="24" customHeight="1">
      <c r="A82" s="86" t="s">
        <v>237</v>
      </c>
      <c r="C82" s="79">
        <v>-45000000</v>
      </c>
      <c r="D82" s="79"/>
      <c r="E82" s="79">
        <v>0</v>
      </c>
      <c r="F82" s="79"/>
      <c r="G82" s="79">
        <v>-45000000</v>
      </c>
      <c r="H82" s="79"/>
      <c r="I82" s="79">
        <v>0</v>
      </c>
    </row>
    <row r="83" spans="1:13" s="69" customFormat="1" ht="24" customHeight="1">
      <c r="A83" s="86" t="s">
        <v>49</v>
      </c>
      <c r="B83" s="66"/>
      <c r="C83" s="67">
        <v>-34201476</v>
      </c>
      <c r="D83" s="66"/>
      <c r="E83" s="67">
        <v>-36787003</v>
      </c>
      <c r="F83" s="66"/>
      <c r="G83" s="67">
        <v>-3419887</v>
      </c>
      <c r="H83" s="66"/>
      <c r="I83" s="67">
        <v>-4625307</v>
      </c>
      <c r="L83" s="66"/>
      <c r="M83" s="66"/>
    </row>
    <row r="84" spans="1:13" ht="24" customHeight="1">
      <c r="A84" s="86" t="s">
        <v>263</v>
      </c>
      <c r="C84" s="79">
        <v>1096751</v>
      </c>
      <c r="E84" s="79">
        <v>2233800</v>
      </c>
      <c r="G84" s="79">
        <v>1037409</v>
      </c>
      <c r="I84" s="79">
        <v>125047</v>
      </c>
    </row>
    <row r="85" spans="1:13" ht="24" customHeight="1">
      <c r="A85" s="88" t="s">
        <v>179</v>
      </c>
      <c r="C85" s="91">
        <f>SUM(C74:C84)</f>
        <v>943322</v>
      </c>
      <c r="E85" s="91">
        <f>SUM(E74:E84)</f>
        <v>-37394373</v>
      </c>
      <c r="G85" s="91">
        <f>SUM(G74:G84)</f>
        <v>307165545</v>
      </c>
      <c r="I85" s="91">
        <f>SUM(I74:I84)</f>
        <v>456419921</v>
      </c>
    </row>
    <row r="86" spans="1:13" ht="24" customHeight="1">
      <c r="A86" s="88" t="s">
        <v>102</v>
      </c>
    </row>
    <row r="87" spans="1:13" ht="24" customHeight="1">
      <c r="A87" s="86" t="s">
        <v>105</v>
      </c>
      <c r="C87" s="79">
        <v>48860000000</v>
      </c>
      <c r="D87" s="79"/>
      <c r="E87" s="79">
        <v>59940000000</v>
      </c>
      <c r="F87" s="79"/>
      <c r="G87" s="79">
        <v>0</v>
      </c>
      <c r="H87" s="79"/>
      <c r="I87" s="79">
        <v>0</v>
      </c>
    </row>
    <row r="88" spans="1:13" ht="24" customHeight="1">
      <c r="A88" s="86" t="s">
        <v>106</v>
      </c>
      <c r="C88" s="79">
        <v>-49500000000</v>
      </c>
      <c r="D88" s="79"/>
      <c r="E88" s="79">
        <v>-59490000000</v>
      </c>
      <c r="F88" s="79"/>
      <c r="G88" s="79">
        <v>0</v>
      </c>
      <c r="H88" s="79"/>
      <c r="I88" s="79">
        <v>0</v>
      </c>
    </row>
    <row r="89" spans="1:13" ht="24" customHeight="1">
      <c r="A89" s="86" t="s">
        <v>238</v>
      </c>
      <c r="C89" s="79">
        <v>245572823</v>
      </c>
      <c r="D89" s="79"/>
      <c r="E89" s="79">
        <v>-1846523067</v>
      </c>
      <c r="F89" s="79"/>
      <c r="G89" s="79">
        <v>1069539271</v>
      </c>
      <c r="H89" s="79"/>
      <c r="I89" s="79">
        <v>-115294989</v>
      </c>
    </row>
    <row r="90" spans="1:13" ht="24" customHeight="1">
      <c r="A90" s="86" t="s">
        <v>192</v>
      </c>
      <c r="C90" s="79">
        <v>-1000000000</v>
      </c>
      <c r="D90" s="79"/>
      <c r="E90" s="79">
        <v>0</v>
      </c>
      <c r="F90" s="79"/>
      <c r="G90" s="79">
        <v>-1000000000</v>
      </c>
      <c r="H90" s="79"/>
      <c r="I90" s="79">
        <v>0</v>
      </c>
    </row>
    <row r="91" spans="1:13" ht="24" customHeight="1">
      <c r="A91" s="86" t="s">
        <v>140</v>
      </c>
      <c r="C91" s="79">
        <v>-48664367</v>
      </c>
      <c r="D91" s="79"/>
      <c r="E91" s="79">
        <v>-42155906</v>
      </c>
      <c r="F91" s="79"/>
      <c r="G91" s="79">
        <v>-7958485</v>
      </c>
      <c r="H91" s="79"/>
      <c r="I91" s="79">
        <v>-8297833</v>
      </c>
    </row>
    <row r="92" spans="1:13" ht="24" customHeight="1">
      <c r="A92" s="86" t="s">
        <v>222</v>
      </c>
      <c r="C92" s="79">
        <v>-176651025</v>
      </c>
      <c r="D92" s="79"/>
      <c r="E92" s="79">
        <v>0</v>
      </c>
      <c r="F92" s="79"/>
      <c r="G92" s="79">
        <v>-176651025</v>
      </c>
      <c r="H92" s="79"/>
      <c r="I92" s="79">
        <v>0</v>
      </c>
    </row>
    <row r="93" spans="1:13" ht="24" customHeight="1">
      <c r="A93" s="86" t="s">
        <v>131</v>
      </c>
      <c r="C93" s="79">
        <v>-168452484</v>
      </c>
      <c r="D93" s="79"/>
      <c r="E93" s="79">
        <v>-357961527</v>
      </c>
      <c r="F93" s="79"/>
      <c r="G93" s="79">
        <v>-168452484</v>
      </c>
      <c r="H93" s="79"/>
      <c r="I93" s="79">
        <v>-357961527</v>
      </c>
    </row>
    <row r="94" spans="1:13" ht="24" customHeight="1">
      <c r="A94" s="88" t="s">
        <v>184</v>
      </c>
      <c r="C94" s="89">
        <f>SUM(C87:C93)</f>
        <v>-1788195053</v>
      </c>
      <c r="D94" s="79"/>
      <c r="E94" s="89">
        <f>SUM(E87:E93)</f>
        <v>-1796640500</v>
      </c>
      <c r="F94" s="79"/>
      <c r="G94" s="89">
        <f>SUM(G87:G93)</f>
        <v>-283522723</v>
      </c>
      <c r="H94" s="79"/>
      <c r="I94" s="89">
        <f>SUM(I87:I93)</f>
        <v>-481554349</v>
      </c>
    </row>
    <row r="95" spans="1:13" s="69" customFormat="1" ht="24" customHeight="1">
      <c r="A95" s="88" t="s">
        <v>180</v>
      </c>
      <c r="B95" s="66"/>
      <c r="C95" s="80">
        <f>SUM(C64,C85,C94)</f>
        <v>19939831</v>
      </c>
      <c r="D95" s="80"/>
      <c r="E95" s="80">
        <f>SUM(E64,E85,E94)</f>
        <v>282104024</v>
      </c>
      <c r="F95" s="80"/>
      <c r="G95" s="80">
        <f>SUM(G64,G85,G94)</f>
        <v>-158150974</v>
      </c>
      <c r="H95" s="80"/>
      <c r="I95" s="80">
        <f>SUM(I64,I85,I94)</f>
        <v>132403200</v>
      </c>
      <c r="L95" s="66"/>
      <c r="M95" s="66"/>
    </row>
    <row r="96" spans="1:13" s="69" customFormat="1" ht="24" customHeight="1">
      <c r="A96" s="86" t="s">
        <v>152</v>
      </c>
      <c r="B96" s="66"/>
      <c r="C96" s="83">
        <f>'BS '!F9</f>
        <v>975185115</v>
      </c>
      <c r="D96" s="80"/>
      <c r="E96" s="83">
        <v>693081091</v>
      </c>
      <c r="F96" s="80"/>
      <c r="G96" s="83">
        <v>454024395</v>
      </c>
      <c r="H96" s="80"/>
      <c r="I96" s="83">
        <v>321621195</v>
      </c>
      <c r="L96" s="66"/>
      <c r="M96" s="66"/>
    </row>
    <row r="97" spans="1:13" s="69" customFormat="1" ht="24" customHeight="1" thickBot="1">
      <c r="A97" s="88" t="s">
        <v>171</v>
      </c>
      <c r="B97" s="66"/>
      <c r="C97" s="92">
        <f>SUM(C95:C96)</f>
        <v>995124946</v>
      </c>
      <c r="D97" s="93"/>
      <c r="E97" s="92">
        <f>SUM(E95:E96)</f>
        <v>975185115</v>
      </c>
      <c r="F97" s="80"/>
      <c r="G97" s="92">
        <f>SUM(G95:G96)</f>
        <v>295873421</v>
      </c>
      <c r="H97" s="80"/>
      <c r="I97" s="92">
        <f>SUM(I95:I96)</f>
        <v>454024395</v>
      </c>
      <c r="L97" s="66"/>
      <c r="M97" s="66"/>
    </row>
    <row r="98" spans="1:13" s="69" customFormat="1" ht="11.25" customHeight="1" thickTop="1">
      <c r="A98" s="86"/>
      <c r="B98" s="66"/>
      <c r="C98" s="80">
        <f>SUM(C97-'BS '!D9)</f>
        <v>0</v>
      </c>
      <c r="D98" s="93"/>
      <c r="E98" s="80">
        <f>SUM(E97-'BS '!F9)</f>
        <v>0</v>
      </c>
      <c r="F98" s="80"/>
      <c r="G98" s="80">
        <f>G97-'BS '!H9</f>
        <v>0</v>
      </c>
      <c r="H98" s="80"/>
      <c r="I98" s="80">
        <f>I97-'BS '!J9</f>
        <v>0</v>
      </c>
      <c r="L98" s="66"/>
      <c r="M98" s="66"/>
    </row>
    <row r="99" spans="1:13" s="69" customFormat="1" ht="24" customHeight="1">
      <c r="A99" s="88" t="s">
        <v>46</v>
      </c>
      <c r="B99" s="66"/>
      <c r="C99" s="86"/>
      <c r="D99" s="86"/>
      <c r="E99" s="86"/>
      <c r="F99" s="86"/>
      <c r="G99" s="86"/>
      <c r="H99" s="86"/>
      <c r="I99" s="86"/>
      <c r="L99" s="66"/>
      <c r="M99" s="66"/>
    </row>
    <row r="100" spans="1:13" s="69" customFormat="1" ht="24" customHeight="1">
      <c r="A100" s="86" t="s">
        <v>261</v>
      </c>
      <c r="B100" s="66"/>
      <c r="C100" s="86"/>
      <c r="D100" s="86"/>
      <c r="E100" s="86"/>
      <c r="F100" s="86"/>
      <c r="G100" s="86"/>
      <c r="H100" s="86"/>
      <c r="I100" s="86"/>
      <c r="L100" s="66"/>
      <c r="M100" s="66"/>
    </row>
    <row r="101" spans="1:13" s="69" customFormat="1" ht="24" customHeight="1">
      <c r="A101" s="86" t="s">
        <v>208</v>
      </c>
      <c r="B101" s="66"/>
      <c r="C101" s="80"/>
      <c r="D101" s="80"/>
      <c r="E101" s="80"/>
      <c r="F101" s="80"/>
      <c r="G101" s="80"/>
      <c r="H101" s="80"/>
      <c r="I101" s="80"/>
      <c r="L101" s="66"/>
      <c r="M101" s="66"/>
    </row>
    <row r="102" spans="1:13" s="69" customFormat="1" ht="24" customHeight="1">
      <c r="A102" s="86" t="s">
        <v>143</v>
      </c>
      <c r="B102" s="66"/>
      <c r="C102" s="80">
        <v>-2592313</v>
      </c>
      <c r="D102" s="80"/>
      <c r="E102" s="80">
        <v>166414</v>
      </c>
      <c r="F102" s="80"/>
      <c r="G102" s="80">
        <v>-2592313</v>
      </c>
      <c r="H102" s="80"/>
      <c r="I102" s="80">
        <v>166414</v>
      </c>
      <c r="L102" s="66"/>
      <c r="M102" s="66"/>
    </row>
    <row r="103" spans="1:13" s="69" customFormat="1" ht="24" customHeight="1">
      <c r="A103" s="86" t="s">
        <v>226</v>
      </c>
      <c r="B103" s="66"/>
      <c r="C103" s="80"/>
      <c r="D103" s="80"/>
      <c r="E103" s="80"/>
      <c r="F103" s="80"/>
      <c r="G103" s="80"/>
      <c r="H103" s="80"/>
      <c r="I103" s="80"/>
      <c r="L103" s="66"/>
      <c r="M103" s="66"/>
    </row>
    <row r="104" spans="1:13" s="69" customFormat="1" ht="24" customHeight="1">
      <c r="A104" s="86" t="s">
        <v>191</v>
      </c>
      <c r="B104" s="66"/>
      <c r="C104" s="80">
        <v>-214605</v>
      </c>
      <c r="D104" s="80"/>
      <c r="E104" s="80">
        <v>-17889</v>
      </c>
      <c r="F104" s="80"/>
      <c r="G104" s="80">
        <v>-214605</v>
      </c>
      <c r="H104" s="80"/>
      <c r="I104" s="80">
        <v>-17889</v>
      </c>
      <c r="L104" s="66"/>
      <c r="M104" s="66"/>
    </row>
    <row r="105" spans="1:13" s="69" customFormat="1" ht="24" customHeight="1">
      <c r="A105" s="86" t="s">
        <v>257</v>
      </c>
      <c r="B105" s="66"/>
      <c r="C105" s="80"/>
      <c r="D105" s="80"/>
      <c r="E105" s="80"/>
      <c r="F105" s="80"/>
      <c r="G105" s="80"/>
      <c r="H105" s="80"/>
      <c r="I105" s="80"/>
      <c r="L105" s="66"/>
      <c r="M105" s="66"/>
    </row>
    <row r="106" spans="1:13" s="69" customFormat="1" ht="24" customHeight="1">
      <c r="A106" s="86" t="s">
        <v>258</v>
      </c>
      <c r="B106" s="66"/>
      <c r="C106" s="80">
        <v>0</v>
      </c>
      <c r="D106" s="80"/>
      <c r="E106" s="80">
        <v>15585916</v>
      </c>
      <c r="F106" s="80"/>
      <c r="G106" s="80">
        <v>0</v>
      </c>
      <c r="H106" s="80"/>
      <c r="I106" s="80">
        <v>-14704784</v>
      </c>
      <c r="L106" s="66"/>
      <c r="M106" s="66"/>
    </row>
    <row r="107" spans="1:13" s="69" customFormat="1" ht="24" customHeight="1">
      <c r="A107" s="86" t="s">
        <v>241</v>
      </c>
      <c r="B107" s="66"/>
      <c r="C107" s="80">
        <v>717993</v>
      </c>
      <c r="D107" s="80"/>
      <c r="E107" s="80">
        <v>0</v>
      </c>
      <c r="F107" s="80"/>
      <c r="G107" s="80">
        <v>0</v>
      </c>
      <c r="H107" s="80"/>
      <c r="I107" s="80">
        <v>0</v>
      </c>
      <c r="L107" s="66"/>
      <c r="M107" s="66"/>
    </row>
    <row r="108" spans="1:13" s="69" customFormat="1" ht="24" customHeight="1">
      <c r="A108" s="86" t="s">
        <v>89</v>
      </c>
      <c r="B108" s="66"/>
      <c r="C108" s="80">
        <v>131713</v>
      </c>
      <c r="D108" s="80"/>
      <c r="E108" s="80">
        <v>317272</v>
      </c>
      <c r="F108" s="80"/>
      <c r="G108" s="80">
        <v>130012</v>
      </c>
      <c r="H108" s="80"/>
      <c r="I108" s="80">
        <v>199799</v>
      </c>
      <c r="L108" s="66"/>
      <c r="M108" s="66"/>
    </row>
    <row r="109" spans="1:13" ht="24" customHeight="1">
      <c r="A109" s="66" t="s">
        <v>148</v>
      </c>
      <c r="C109" s="80">
        <v>50277172</v>
      </c>
      <c r="E109" s="80">
        <v>12171500</v>
      </c>
      <c r="G109" s="80">
        <v>33027658</v>
      </c>
      <c r="I109" s="80">
        <v>0</v>
      </c>
    </row>
    <row r="110" spans="1:13" ht="24" customHeight="1">
      <c r="A110" s="66" t="s">
        <v>149</v>
      </c>
      <c r="C110" s="80">
        <v>50801641</v>
      </c>
      <c r="E110" s="80">
        <v>11679143</v>
      </c>
      <c r="G110" s="80">
        <v>33027658</v>
      </c>
      <c r="I110" s="80">
        <v>0</v>
      </c>
    </row>
    <row r="111" spans="1:13" ht="24" customHeight="1">
      <c r="A111" s="66" t="s">
        <v>239</v>
      </c>
      <c r="C111" s="80">
        <v>-7942136</v>
      </c>
      <c r="E111" s="80">
        <v>0</v>
      </c>
      <c r="G111" s="80">
        <v>0</v>
      </c>
      <c r="I111" s="80">
        <v>0</v>
      </c>
    </row>
    <row r="112" spans="1:13" ht="24" customHeight="1">
      <c r="A112" s="66" t="s">
        <v>142</v>
      </c>
      <c r="C112" s="80">
        <v>-8977760</v>
      </c>
      <c r="E112" s="80">
        <v>0</v>
      </c>
      <c r="G112" s="80">
        <v>0</v>
      </c>
      <c r="I112" s="80">
        <v>0</v>
      </c>
    </row>
    <row r="113" spans="1:13" ht="24" customHeight="1">
      <c r="A113" s="66" t="s">
        <v>264</v>
      </c>
      <c r="C113" s="80">
        <v>-11222088</v>
      </c>
      <c r="E113" s="80">
        <v>-83178631</v>
      </c>
      <c r="G113" s="80">
        <v>-16848004</v>
      </c>
      <c r="I113" s="80">
        <v>0</v>
      </c>
    </row>
    <row r="114" spans="1:13" ht="24" customHeight="1">
      <c r="A114" s="66" t="s">
        <v>262</v>
      </c>
      <c r="C114" s="80">
        <v>-12531252</v>
      </c>
      <c r="E114" s="80">
        <v>-86392508</v>
      </c>
      <c r="G114" s="80">
        <v>-17664331</v>
      </c>
      <c r="I114" s="80">
        <v>0</v>
      </c>
    </row>
    <row r="115" spans="1:13" ht="17.25" customHeight="1">
      <c r="A115" s="66" t="s">
        <v>141</v>
      </c>
      <c r="E115" s="80"/>
      <c r="I115" s="80"/>
    </row>
    <row r="116" spans="1:13" s="69" customFormat="1" ht="24" customHeight="1">
      <c r="A116" s="66" t="s">
        <v>4</v>
      </c>
      <c r="B116" s="66"/>
      <c r="C116" s="67"/>
      <c r="D116" s="66"/>
      <c r="E116" s="94"/>
      <c r="F116" s="66"/>
      <c r="G116" s="67"/>
      <c r="H116" s="66"/>
      <c r="I116" s="95"/>
      <c r="L116" s="66"/>
      <c r="M116" s="66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61" orientation="portrait" r:id="rId1"/>
  <headerFooter alignWithMargins="0"/>
  <rowBreaks count="2" manualBreakCount="2">
    <brk id="34" max="16383" man="1"/>
    <brk id="66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49b1baa-b773-4879-924a-cc4cc4145e4e" xsi:nil="true"/>
    <lcf76f155ced4ddcb4097134ff3c332f xmlns="ee12c105-f0d2-43e9-bd34-0f49f84d18bb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775999034FC8F4B92A13AB5DAD4E0CB" ma:contentTypeVersion="20" ma:contentTypeDescription="สร้างเอกสารใหม่" ma:contentTypeScope="" ma:versionID="bf0cfad84007ea38dbd64c5b9d6de527">
  <xsd:schema xmlns:xsd="http://www.w3.org/2001/XMLSchema" xmlns:xs="http://www.w3.org/2001/XMLSchema" xmlns:p="http://schemas.microsoft.com/office/2006/metadata/properties" xmlns:ns1="http://schemas.microsoft.com/sharepoint/v3" xmlns:ns2="ee12c105-f0d2-43e9-bd34-0f49f84d18bb" xmlns:ns3="649b1baa-b773-4879-924a-cc4cc4145e4e" targetNamespace="http://schemas.microsoft.com/office/2006/metadata/properties" ma:root="true" ma:fieldsID="8963810cf7dfbf0b1aa891ddbb76c653" ns1:_="" ns2:_="" ns3:_="">
    <xsd:import namespace="http://schemas.microsoft.com/sharepoint/v3"/>
    <xsd:import namespace="ee12c105-f0d2-43e9-bd34-0f49f84d18bb"/>
    <xsd:import namespace="649b1baa-b773-4879-924a-cc4cc4145e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คุณสมบัตินโยบายการปฏิบัติตามกฎระเบียบแบบรวมเป็นหนึ่ง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การดำเนินการ UI นโยบายการปฏิบัติตามกฎระเบียบแบบรวมเป็นหนึ่ง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12c105-f0d2-43e9-bd34-0f49f84d18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ef4c9349-9f8d-45ad-ac7b-44a1dbefd05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9b1baa-b773-4879-924a-cc4cc4145e4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c3fc8c08-b22f-4ec4-bd06-1c538c7e29ea}" ma:internalName="TaxCatchAll" ma:showField="CatchAllData" ma:web="649b1baa-b773-4879-924a-cc4cc4145e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4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3582E3D-A004-4619-B8A5-FC4A3BA0B5BB}">
  <ds:schemaRefs>
    <ds:schemaRef ds:uri="http://schemas.microsoft.com/office/2006/metadata/properties"/>
    <ds:schemaRef ds:uri="http://schemas.microsoft.com/office/infopath/2007/PartnerControls"/>
    <ds:schemaRef ds:uri="ad8f69e9-496e-4f97-97a5-7a381208e21e"/>
    <ds:schemaRef ds:uri="a52a2fff-c856-4afe-ba02-d840f1446be9"/>
  </ds:schemaRefs>
</ds:datastoreItem>
</file>

<file path=customXml/itemProps2.xml><?xml version="1.0" encoding="utf-8"?>
<ds:datastoreItem xmlns:ds="http://schemas.openxmlformats.org/officeDocument/2006/customXml" ds:itemID="{2129CCE0-3197-49B6-8006-B6D395DAF44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5CC56E4-F9ED-4A70-9924-A63778E98AE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 </vt:lpstr>
      <vt:lpstr>PL</vt:lpstr>
      <vt:lpstr>SC-Conso</vt:lpstr>
      <vt:lpstr>SC-Company</vt:lpstr>
      <vt:lpstr>CF</vt:lpstr>
      <vt:lpstr>'BS 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Natnicha.Aramtiantam</dc:creator>
  <cp:lastModifiedBy>Kamolwan Theeravetch</cp:lastModifiedBy>
  <cp:lastPrinted>2026-02-25T04:17:20Z</cp:lastPrinted>
  <dcterms:created xsi:type="dcterms:W3CDTF">2013-03-25T10:43:33Z</dcterms:created>
  <dcterms:modified xsi:type="dcterms:W3CDTF">2026-02-25T04:17:23Z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0x0101005775999034FC8F4B92A13AB5DAD4E0CB</vt:lpwstr>
  </property>
  <property fmtid="{D5CDD505-2E9C-101B-9397-08002B2CF9AE}" pid="3" name="MediaServiceImageTags">
    <vt:lpwstr/>
  </property>
</Properties>
</file>