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Dec25\"/>
    </mc:Choice>
  </mc:AlternateContent>
  <xr:revisionPtr revIDLastSave="0" documentId="13_ncr:1_{73EA6074-707E-4731-BEE4-AE8C96D4DB0D}" xr6:coauthVersionLast="47" xr6:coauthVersionMax="47" xr10:uidLastSave="{00000000-0000-0000-0000-000000000000}"/>
  <bookViews>
    <workbookView xWindow="-120" yWindow="-120" windowWidth="21840" windowHeight="13020" tabRatio="816" activeTab="4" xr2:uid="{FC842A4E-F917-4475-9116-75F0D3EA114B}"/>
  </bookViews>
  <sheets>
    <sheet name="งบฐานะการเงิน_(6-7)" sheetId="1" r:id="rId1"/>
    <sheet name="งบกำไรขาดทุนเบ็ดเสร็จ_(8-9)" sheetId="2" r:id="rId2"/>
    <sheet name="งบการเปลี่ยนแปลง EQ (10)" sheetId="3" r:id="rId3"/>
    <sheet name="งบการเปลี่ยนแปลง Seperate (11)" sheetId="4" r:id="rId4"/>
    <sheet name="งบกระแสเงินสด_(12)" sheetId="5" r:id="rId5"/>
  </sheets>
  <definedNames>
    <definedName name="_xlnm.Print_Area" localSheetId="2">'งบการเปลี่ยนแปลง EQ (10)'!$A$1:$V$47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2" l="1"/>
  <c r="P27" i="1"/>
  <c r="H45" i="5"/>
  <c r="H48" i="5" s="1"/>
  <c r="F45" i="5"/>
  <c r="F48" i="5" s="1"/>
  <c r="L43" i="5"/>
  <c r="J43" i="5"/>
  <c r="H43" i="5"/>
  <c r="F43" i="5"/>
  <c r="L36" i="5"/>
  <c r="J36" i="5"/>
  <c r="J45" i="5" s="1"/>
  <c r="J48" i="5" s="1"/>
  <c r="H36" i="5"/>
  <c r="F36" i="5"/>
  <c r="L31" i="5"/>
  <c r="L45" i="5" s="1"/>
  <c r="L48" i="5" s="1"/>
  <c r="J31" i="5"/>
  <c r="H31" i="5"/>
  <c r="F31" i="5"/>
  <c r="J45" i="4"/>
  <c r="H45" i="4"/>
  <c r="F45" i="4"/>
  <c r="R43" i="4"/>
  <c r="T43" i="4" s="1"/>
  <c r="R42" i="4"/>
  <c r="T42" i="4" s="1"/>
  <c r="R41" i="4"/>
  <c r="T41" i="4" s="1"/>
  <c r="R40" i="4"/>
  <c r="T40" i="4" s="1"/>
  <c r="R39" i="4"/>
  <c r="T39" i="4" s="1"/>
  <c r="P35" i="4"/>
  <c r="P45" i="4" s="1"/>
  <c r="N35" i="4"/>
  <c r="N45" i="4" s="1"/>
  <c r="L35" i="4"/>
  <c r="L45" i="4" s="1"/>
  <c r="J35" i="4"/>
  <c r="H35" i="4"/>
  <c r="F35" i="4"/>
  <c r="D35" i="4"/>
  <c r="D45" i="4" s="1"/>
  <c r="R33" i="4"/>
  <c r="T33" i="4" s="1"/>
  <c r="R32" i="4"/>
  <c r="T32" i="4" s="1"/>
  <c r="R31" i="4"/>
  <c r="T31" i="4" s="1"/>
  <c r="R30" i="4"/>
  <c r="T30" i="4" s="1"/>
  <c r="T35" i="4" s="1"/>
  <c r="N28" i="4"/>
  <c r="R26" i="4"/>
  <c r="T26" i="4" s="1"/>
  <c r="T25" i="4"/>
  <c r="R25" i="4"/>
  <c r="T24" i="4"/>
  <c r="R24" i="4"/>
  <c r="R23" i="4"/>
  <c r="T23" i="4" s="1"/>
  <c r="P19" i="4"/>
  <c r="P28" i="4" s="1"/>
  <c r="N19" i="4"/>
  <c r="L19" i="4"/>
  <c r="L28" i="4" s="1"/>
  <c r="J19" i="4"/>
  <c r="J28" i="4" s="1"/>
  <c r="H19" i="4"/>
  <c r="H28" i="4" s="1"/>
  <c r="F19" i="4"/>
  <c r="F28" i="4" s="1"/>
  <c r="D19" i="4"/>
  <c r="D28" i="4" s="1"/>
  <c r="R17" i="4"/>
  <c r="R19" i="4" s="1"/>
  <c r="R16" i="4"/>
  <c r="T16" i="4" s="1"/>
  <c r="R15" i="4"/>
  <c r="T15" i="4" s="1"/>
  <c r="H45" i="3"/>
  <c r="F45" i="3"/>
  <c r="D45" i="3"/>
  <c r="T43" i="3"/>
  <c r="V43" i="3" s="1"/>
  <c r="T42" i="3"/>
  <c r="V42" i="3" s="1"/>
  <c r="T41" i="3"/>
  <c r="V41" i="3" s="1"/>
  <c r="T40" i="3"/>
  <c r="V40" i="3" s="1"/>
  <c r="T39" i="3"/>
  <c r="V39" i="3" s="1"/>
  <c r="R35" i="3"/>
  <c r="R45" i="3" s="1"/>
  <c r="P35" i="3"/>
  <c r="P45" i="3" s="1"/>
  <c r="N35" i="3"/>
  <c r="N45" i="3" s="1"/>
  <c r="L35" i="3"/>
  <c r="L45" i="3" s="1"/>
  <c r="J35" i="3"/>
  <c r="J45" i="3" s="1"/>
  <c r="H35" i="3"/>
  <c r="F35" i="3"/>
  <c r="D35" i="3"/>
  <c r="T33" i="3"/>
  <c r="V33" i="3" s="1"/>
  <c r="T32" i="3"/>
  <c r="V32" i="3" s="1"/>
  <c r="V31" i="3"/>
  <c r="T31" i="3"/>
  <c r="T30" i="3"/>
  <c r="V30" i="3" s="1"/>
  <c r="D28" i="3"/>
  <c r="T26" i="3"/>
  <c r="V26" i="3" s="1"/>
  <c r="V25" i="3"/>
  <c r="T25" i="3"/>
  <c r="T24" i="3"/>
  <c r="V24" i="3" s="1"/>
  <c r="T23" i="3"/>
  <c r="V23" i="3" s="1"/>
  <c r="R19" i="3"/>
  <c r="R28" i="3" s="1"/>
  <c r="P19" i="3"/>
  <c r="P28" i="3" s="1"/>
  <c r="N19" i="3"/>
  <c r="N28" i="3" s="1"/>
  <c r="L19" i="3"/>
  <c r="L28" i="3" s="1"/>
  <c r="J19" i="3"/>
  <c r="J28" i="3" s="1"/>
  <c r="H19" i="3"/>
  <c r="H28" i="3" s="1"/>
  <c r="F19" i="3"/>
  <c r="F28" i="3" s="1"/>
  <c r="D19" i="3"/>
  <c r="T17" i="3"/>
  <c r="V17" i="3" s="1"/>
  <c r="T16" i="3"/>
  <c r="V16" i="3" s="1"/>
  <c r="T15" i="3"/>
  <c r="T19" i="3" s="1"/>
  <c r="L86" i="2"/>
  <c r="J86" i="2"/>
  <c r="H86" i="2"/>
  <c r="F86" i="2"/>
  <c r="L72" i="2"/>
  <c r="J72" i="2"/>
  <c r="H72" i="2"/>
  <c r="F72" i="2"/>
  <c r="L22" i="2"/>
  <c r="J22" i="2"/>
  <c r="H22" i="2"/>
  <c r="F22" i="2"/>
  <c r="L15" i="2"/>
  <c r="J15" i="2"/>
  <c r="H15" i="2"/>
  <c r="F15" i="2"/>
  <c r="P103" i="1"/>
  <c r="N103" i="1"/>
  <c r="L103" i="1"/>
  <c r="J103" i="1"/>
  <c r="H103" i="1"/>
  <c r="F103" i="1"/>
  <c r="P77" i="1"/>
  <c r="N77" i="1"/>
  <c r="L77" i="1"/>
  <c r="J77" i="1"/>
  <c r="H77" i="1"/>
  <c r="F77" i="1"/>
  <c r="N27" i="1"/>
  <c r="L27" i="1"/>
  <c r="J27" i="1"/>
  <c r="H27" i="1"/>
  <c r="F27" i="1"/>
  <c r="R28" i="4" l="1"/>
  <c r="T28" i="3"/>
  <c r="H105" i="1"/>
  <c r="J105" i="1"/>
  <c r="L105" i="1"/>
  <c r="N105" i="1"/>
  <c r="P105" i="1"/>
  <c r="F105" i="1"/>
  <c r="F88" i="2"/>
  <c r="J88" i="2"/>
  <c r="L88" i="2"/>
  <c r="F32" i="2"/>
  <c r="F35" i="2" s="1"/>
  <c r="H32" i="2"/>
  <c r="H35" i="2" s="1"/>
  <c r="J32" i="2"/>
  <c r="J35" i="2" s="1"/>
  <c r="L32" i="2"/>
  <c r="L35" i="2" s="1"/>
  <c r="T45" i="4"/>
  <c r="R35" i="4"/>
  <c r="R45" i="4" s="1"/>
  <c r="T17" i="4"/>
  <c r="T19" i="4" s="1"/>
  <c r="T28" i="4" s="1"/>
  <c r="V35" i="3"/>
  <c r="V45" i="3" s="1"/>
  <c r="V15" i="3"/>
  <c r="V19" i="3" s="1"/>
  <c r="V28" i="3" s="1"/>
  <c r="T35" i="3"/>
  <c r="T45" i="3" s="1"/>
  <c r="J90" i="2" l="1"/>
  <c r="L90" i="2"/>
  <c r="H90" i="2"/>
  <c r="F90" i="2"/>
</calcChain>
</file>

<file path=xl/sharedStrings.xml><?xml version="1.0" encoding="utf-8"?>
<sst xmlns="http://schemas.openxmlformats.org/spreadsheetml/2006/main" count="416" uniqueCount="191">
  <si>
    <t>บริษัท บางกอกสหประกันภัย จำกัด (มหาชน)</t>
  </si>
  <si>
    <t>งบฐานะการเงิน</t>
  </si>
  <si>
    <t>ณ วันที่ 31 ธันวาคม พ.ศ. 2568</t>
  </si>
  <si>
    <t>งบการเงินที่แสดงเงินลงทุนตามวิธีส่วนได้เสีย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</si>
  <si>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</si>
  <si>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</si>
  <si>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</si>
  <si>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</si>
  <si>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</si>
  <si>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</si>
  <si>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</si>
  <si>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</si>
  <si>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</si>
  <si>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</si>
  <si>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</si>
  <si>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</si>
  <si>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4.1, 18</t>
  </si>
  <si>
    <t>สินทรัพย์จากสัญญาประกันภัยต่อ</t>
  </si>
  <si>
    <t>เงินลงทุนในหลักทรัพย์</t>
  </si>
  <si>
    <t>4.1, 11, 12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</si>
  <si>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</si>
  <si>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</si>
  <si>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</si>
  <si>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</si>
  <si>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เงินลงทุนในบริษัทร่วม</t>
  </si>
  <si>
    <t>4.1, 15</t>
  </si>
  <si>
    <t xml:space="preserve">    </t>
  </si>
  <si>
    <t>ที่ดิน อาคาร และอุปกรณ์</t>
  </si>
  <si>
    <t>4.1, 16</t>
  </si>
  <si>
    <t>สินทรัพย์ไม่มีตัวตน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</si>
  <si>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</si>
  <si>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</si>
  <si>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</si>
  <si>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</si>
  <si>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</si>
  <si>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</si>
  <si>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</si>
  <si>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</si>
  <si>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</si>
  <si>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ค่าใช้จ่ายค้างจ่าย</t>
  </si>
  <si>
    <t>ภาษีเงินได้นิติบุคคลค้างจ่าย</t>
  </si>
  <si>
    <t>ภาระผูกพันผลประโยชน์พนักงาน</t>
  </si>
  <si>
    <t>หนี้สินภาษีเงินได้รอการตัดบัญชี</t>
  </si>
  <si>
    <t>4.1, 21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</si>
  <si>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</si>
  <si>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</si>
  <si>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</si>
  <si>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</si>
  <si>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ทุนจดทะเบียน   </t>
  </si>
  <si>
    <t>หุ้นสามัญ จำนวนหุ้น 51,560,428 หุ้น</t>
  </si>
  <si>
    <t xml:space="preserve">
   มูลค่าหุ้นละ 10 บาท</t>
  </si>
  <si>
    <t>หุ้นสามัญ จำนวนหุ้น 41,248,657 หุ้น</t>
  </si>
  <si>
    <t>หุ้นสามัญ จำนวนหุ้น 32,999,769 หุ้น</t>
  </si>
  <si>
    <t xml:space="preserve"> 
   มูลค่าหุ้นละ 10 บาท</t>
  </si>
  <si>
    <t xml:space="preserve">ทุนที่ออกและชำระแล้ว  </t>
  </si>
  <si>
    <t>หุ้นสามัญ จำนวนหุ้น 41,248,343 หุ้น</t>
  </si>
  <si>
    <t>หุ้นสามัญ จำนวนหุ้น 32,998,926 หุ้น</t>
  </si>
  <si>
    <t>ส่วนเกินมูลค่าหุ้น</t>
  </si>
  <si>
    <t>กำไรสะสม</t>
  </si>
  <si>
    <t>จัดสรรแล้ว</t>
  </si>
  <si>
    <t xml:space="preserve">   ทุนสำรองตามกฎหมาย</t>
  </si>
  <si>
    <t>32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</si>
  <si>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</si>
  <si>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</si>
  <si>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</si>
  <si>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</si>
  <si>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</si>
  <si>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</si>
  <si>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งบการเงินที่แสดงเงินลงทุน</t>
  </si>
  <si>
    <t>ตามวิธีส่วนได้เสีย</t>
  </si>
  <si>
    <t>รายได้จากการประกันภัย</t>
  </si>
  <si>
    <t>18, 23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</si>
  <si>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</si>
  <si>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</si>
  <si>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</si>
  <si>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</si>
  <si>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กำไร (ขาดทุน) 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</si>
  <si>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</si>
  <si>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>กลับรายการ (ผลขาดทุน) ด้านเครดิตที่คาดว่าจะเกิดขึ้น</t>
  </si>
  <si>
    <t>ต้นทุนทางการเงินอื่น</t>
  </si>
  <si>
    <t>ค่าใช้จ่ายในการดำเนินงานอื่น</t>
  </si>
  <si>
    <t>ค่าใช้จ่ายอื่น - ค่าใช้จ่ายเกี่ยวกับการให้เช่า</t>
  </si>
  <si>
    <t>ส่วนแบ่งกำไร (ขาดทุน) ในบริษัทร่วม (ภายใต้วิธีส่วนได้เสีย)</t>
  </si>
  <si>
    <t>ขาดทุนจากการด้อยค่าเงินลงทุนในบริษัทร่วม</t>
  </si>
  <si>
    <t>รายได้ค่าเช่าและค่าบริการ</t>
  </si>
  <si>
    <t xml:space="preserve">รายได้อื่น </t>
  </si>
  <si>
    <t>กำไรก่อนภาษีเงินได้</t>
  </si>
  <si>
    <t>ค่าใช้จ่ายภาษีเงินได้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</si>
  <si>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</si>
  <si>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กำไร (ขาดทุน) 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</si>
  <si>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</si>
  <si>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</si>
  <si>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ผ่านกำไรขาดทุนเบ็ดเสร็จอื่น - สุทธิจากภาษี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</si>
  <si>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</si>
  <si>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สำหรับรายการที่จะจัดประเภทรายการใหม่เข้าไปไว้ในกำไร</t>
  </si>
  <si>
    <t>หรือขาดทุนในภายหลัง - สุทธิจากภาษี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</si>
  <si>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</si>
  <si>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</si>
  <si>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ขาดทุนจากการวัดมูลค่าเงินลงทุนในตราสารทุนที่กำหนดให้</t>
  </si>
  <si>
    <t>วัดมูลค่ายุติธรรมผ่านกำไรขาดทุนเบ็ดเสร็จอื่น - สุทธิจากภาษี</t>
  </si>
  <si>
    <t>กำไรจากการเปลี่ยนแปลงในส่วนเกินทุนจาก</t>
  </si>
  <si>
    <t>การตีราคาสินทรัพย์ - สุทธิจากภาษี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</si>
  <si>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</si>
  <si>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 - สุทธิจากภาษี</t>
  </si>
  <si>
    <t xml:space="preserve">ส่วนแบ่งขาดทุนเบ็ดเสร็จอื่นในบริษัทร่วม (ภายใต้วิธีส่วนได้เสีย) </t>
  </si>
  <si>
    <t>สำหรับรายการที่จะไม่จัดประเภทรายการใหม่เข้าไปไว้ในกำไร</t>
  </si>
  <si>
    <t>รวมรายการที่จะไม่จัดประเภทรายการใหม่เข้าไปไว้ในกำไรหรือขาดทุนในภายหลัง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</si>
  <si>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</si>
  <si>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</si>
  <si>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 xml:space="preserve">กำไรต่อหุ้น </t>
  </si>
  <si>
    <t>กำไรต่อหุ้นขั้นพื้นฐาน</t>
  </si>
  <si>
    <t xml:space="preserve">งบการเปลี่ยนแปลงส่วนของเจ้าของ </t>
  </si>
  <si>
    <t>กำไรขาดทุนเบ็ดเสร็จอื่น</t>
  </si>
  <si>
    <t>ตราสารทุน</t>
  </si>
  <si>
    <t>การวัดมูลค่าใหม่</t>
  </si>
  <si>
    <t>ที่กำหนดให้วัดมูลค่า</t>
  </si>
  <si>
    <t>ส่วนเกินทุน</t>
  </si>
  <si>
    <t>ของภาระผูกพัน</t>
  </si>
  <si>
    <t>ส่วนแบ่งกำไร</t>
  </si>
  <si>
    <t>รวม</t>
  </si>
  <si>
    <t>ยุติธรรมผ่านกำไร</t>
  </si>
  <si>
    <t>จากการตีราคา</t>
  </si>
  <si>
    <t>ผลประโยชน์</t>
  </si>
  <si>
    <t>(ขาดทุน) จากเงิน</t>
  </si>
  <si>
    <t>องค์ประกอบอื่น</t>
  </si>
  <si>
    <t>ทุนที่ออก</t>
  </si>
  <si>
    <t>ส่วนเกิน</t>
  </si>
  <si>
    <t>ทุนสำรอง</t>
  </si>
  <si>
    <t>ยังไม่ได้</t>
  </si>
  <si>
    <t>ขาดทุนเบ็ดเสร็จอื่น</t>
  </si>
  <si>
    <t>หลังออกจากงาน</t>
  </si>
  <si>
    <t>ลงทุนในบริษัทร่วม</t>
  </si>
  <si>
    <t>ของส่วนของ</t>
  </si>
  <si>
    <t>และชำระแล้ว</t>
  </si>
  <si>
    <t>มูลค่าหุ้น</t>
  </si>
  <si>
    <t>ตามกฏหมาย</t>
  </si>
  <si>
    <t>จัดสรร</t>
  </si>
  <si>
    <t>- สุทธิจากภาษี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</si>
  <si>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</si>
  <si>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</si>
  <si>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ผลกระทบจากการนำมาตรฐาน TFRS 17 สัญญาประกันภัยมาถือปฏิบัติเป็นครั้งแรก</t>
  </si>
  <si>
    <t>ผลสะสมจากการแก้ไขข้อผิดพลาดทางการบัญชี</t>
  </si>
  <si>
    <t>ยอดคงเหลือ ณ วันที่ 1 มกราคม พ.ศ. 2567 - ปรับปรุงใหม่</t>
  </si>
  <si>
    <t>การเปลี่ยนแปลงในส่วนของเจ้าของ</t>
  </si>
  <si>
    <t xml:space="preserve">   สำหรับปีสิ้นสุดวันที่ 31 ธันวาคม พ.ศ. 2567</t>
  </si>
  <si>
    <t>การเพิ่มหุ้นสามัญ</t>
  </si>
  <si>
    <t>สำรองตามกฎหมาย</t>
  </si>
  <si>
    <t>เงินปันผลจ่าย</t>
  </si>
  <si>
    <t>กำไร (ขาดทุน) เบ็ดเสร็จรวมสำหรับปี</t>
  </si>
  <si>
    <t>ยอดคงเหลือ ณ วันที่ 31 ธันวาคม พ.ศ. 2567</t>
  </si>
  <si>
    <t>ยอดคงเหลือ ณ วันที่ 1 มกราคม พ.ศ. 2568 - ตามที่รายงานไว้เดิม</t>
  </si>
  <si>
    <t>ผลกระทบจากการนำมาตรฐาน TFRS 9 เครื่องมือทางการเงินมาถือปฏิบัติเป็นครั้งแรก</t>
  </si>
  <si>
    <t>ยอดคงเหลือ ณ วันที่ 1 มกราคม พ.ศ. 2568 - ปรับปรุงใหม่</t>
  </si>
  <si>
    <t xml:space="preserve">   สำหรับปีสิ้นสุดวันที่ 31 ธันวาคม พ.ศ. 2568</t>
  </si>
  <si>
    <t>โอนไปกำไรสะสม</t>
  </si>
  <si>
    <t>ยอดคงเหลือ ณ วันที่ 31 ธันวาคม พ.ศ. 2568</t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</si>
  <si>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</si>
  <si>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t>-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</si>
  <si>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</si>
  <si>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</si>
  <si>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</si>
  <si>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18</t>
  </si>
  <si>
    <t>เบี้ยประกันภัยจ่ายสุทธิค่าใช้จ่ายที่เกี่ยวข้อง</t>
  </si>
  <si>
    <t>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</si>
  <si>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</si>
  <si>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</si>
  <si>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</si>
  <si>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เงินสดรับจากสัญญาเช่าดำเนินงาน</t>
  </si>
  <si>
    <t>รายได้อื่น</t>
  </si>
  <si>
    <t>ค่าสินไหมทดแทนและค่าใช้จ่าย</t>
  </si>
  <si>
    <t>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</si>
  <si>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</si>
  <si>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เงินสดจ่ายดอกเบี้ย</t>
  </si>
  <si>
    <t>จ่ายภาษีเงินได้</t>
  </si>
  <si>
    <t xml:space="preserve">เงินสดจ่าย  - สินทรัพย์ทางการเงินตราสารหนี้ </t>
  </si>
  <si>
    <t>และสินทรัพย์ทางการเงินตราสารทุน</t>
  </si>
  <si>
    <t>เงินสดรับ - สินทรัพย์ทางการเงินตราสารหนี้</t>
  </si>
  <si>
    <t>เงินสดรับ - เงินให้กู้ยืม</t>
  </si>
  <si>
    <t xml:space="preserve">เงินสดสุทธิได้มา (ใช้ไป) ในกิจกรรมดำเนินงาน 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</si>
  <si>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</si>
  <si>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</si>
  <si>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 xml:space="preserve">เงินสดสุทธิใช้ไปในกิจกรรมการลงทุน </t>
  </si>
  <si>
    <t>กระแสเงินสดจากกิจกรรมจัดหาเงิน</t>
  </si>
  <si>
    <t>เงินสดจ่ายคืนเงินต้นตามสัญญาเช่า</t>
  </si>
  <si>
    <t xml:space="preserve">เงินสดสุทธิใช้ไปในกิจกรรมจัดหาเงิน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</si>
  <si>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</si>
  <si>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</si>
  <si>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รายการที่ไม่ใช่เงินสด:</t>
  </si>
  <si>
    <t>หุ้นปันผล</t>
  </si>
  <si>
    <t xml:space="preserve">เงินสดและรายการเทียบเท่าเงินสดเพิ่มขึ้น (ลดลง) สุทธิ </t>
  </si>
  <si>
    <t>กำไรสุทธิสำหรับปี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</si>
</sst>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;&quot;-&quot;;@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14"/>
      <name val="Cordia New"/>
      <family val="2"/>
    </font>
    <font>
      <sz val="12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7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164" fontId="5" fillId="0" borderId="0" xfId="1" applyNumberFormat="1" applyFont="1" applyFill="1"/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/>
    <xf numFmtId="164" fontId="5" fillId="0" borderId="4" xfId="1" applyNumberFormat="1" applyFont="1" applyFill="1" applyBorder="1" applyAlignment="1">
      <alignment horizontal="right"/>
    </xf>
    <xf numFmtId="10" fontId="5" fillId="0" borderId="0" xfId="5" applyNumberFormat="1" applyFont="1" applyFill="1" applyAlignment="1">
      <alignment horizontal="right" vertical="center"/>
    </xf>
    <xf numFmtId="9" fontId="5" fillId="0" borderId="0" xfId="5" applyFont="1" applyFill="1" applyAlignment="1">
      <alignment vertical="center"/>
    </xf>
    <xf numFmtId="10" fontId="6" fillId="0" borderId="0" xfId="5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9" fontId="5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64" fontId="5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2" fillId="0" borderId="4" xfId="0" applyNumberFormat="1" applyFont="1" applyBorder="1" applyAlignment="1">
      <alignment horizontal="left" vertical="center"/>
    </xf>
    <xf numFmtId="37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4" fontId="5" fillId="0" borderId="0" xfId="0" applyNumberFormat="1" applyFont="1"/>
    <xf numFmtId="0" fontId="5" fillId="0" borderId="0" xfId="0" applyFont="1"/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/>
    <xf numFmtId="49" fontId="5" fillId="0" borderId="0" xfId="0" applyNumberFormat="1" applyFont="1"/>
    <xf numFmtId="0" fontId="4" fillId="0" borderId="4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6" xfId="0" applyFont="1" applyBorder="1" applyAlignment="1">
      <alignment horizontal="right"/>
    </xf>
    <xf numFmtId="164" fontId="4" fillId="0" borderId="0" xfId="3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4" quotePrefix="1" applyNumberFormat="1" applyFont="1" applyAlignment="1">
      <alignment horizontal="right" vertical="center"/>
    </xf>
    <xf numFmtId="0" fontId="4" fillId="0" borderId="0" xfId="0" applyFont="1"/>
    <xf numFmtId="164" fontId="4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/>
    </xf>
    <xf numFmtId="49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" fontId="10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top" wrapText="1"/>
    </xf>
  </cellXfs>
  <cellStyles count="6">
    <cellStyle name="Comma" xfId="1" builtinId="3"/>
    <cellStyle name="Normal" xfId="0" builtinId="0"/>
    <cellStyle name="Normal 2 2" xfId="2" xr:uid="{E34521E5-CF11-489F-A8A7-72DE9B08ED52}"/>
    <cellStyle name="Normal 9 2" xfId="4" xr:uid="{D58DAAFD-EC4C-4769-9322-215CC5E48517}"/>
    <cellStyle name="Normal_T304 - SCET 2" xfId="3" xr:uid="{F9D00EB9-75EC-4D19-8F23-56F189832C3E}"/>
    <cellStyle name="Percent" xfId="5" builtinId="5"/>
  </cellStyles>
  <dxfs count="0"/>
  <tableStyles count="0" defaultTableStyle="TableStyleMedium2" defaultPivotStyle="PivotStyleLight16"/>
  <colors>
    <mruColors>
      <color rgb="FFFF66CC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D033-1FFD-4543-9013-86A00F346549}">
  <sheetPr>
    <tabColor theme="8" tint="0.39997558519241921"/>
  </sheetPr>
  <dimension ref="A1:P108"/>
  <sheetViews>
    <sheetView zoomScaleNormal="100" zoomScaleSheetLayoutView="115" zoomScalePageLayoutView="55" workbookViewId="0">
      <selection activeCell="R6" sqref="R6"/>
    </sheetView>
  </sheetViews>
  <sheetFormatPr defaultColWidth="9.42578125" defaultRowHeight="19.350000000000001" customHeight="1" x14ac:dyDescent="0.25"/>
  <cols>
    <col min="1" max="2" width="1.5703125" style="23" customWidth="1"/>
    <col min="3" max="3" width="23" style="23" customWidth="1"/>
    <col min="4" max="4" width="8.5703125" style="23" customWidth="1"/>
    <col min="5" max="5" width="0.5703125" style="23" customWidth="1"/>
    <col min="6" max="6" width="13.5703125" style="24" customWidth="1"/>
    <col min="7" max="7" width="0.5703125" style="24" customWidth="1"/>
    <col min="8" max="8" width="13.5703125" style="24" customWidth="1"/>
    <col min="9" max="9" width="0.5703125" style="24" customWidth="1"/>
    <col min="10" max="10" width="13.5703125" style="24" customWidth="1"/>
    <col min="11" max="11" width="0.5703125" style="23" customWidth="1"/>
    <col min="12" max="12" width="13.5703125" style="24" customWidth="1"/>
    <col min="13" max="13" width="0.5703125" style="24" customWidth="1"/>
    <col min="14" max="14" width="13.5703125" style="24" customWidth="1"/>
    <col min="15" max="15" width="0.5703125" style="24" customWidth="1"/>
    <col min="16" max="16" width="13.5703125" style="24" customWidth="1"/>
    <col min="17" max="16384" width="9.42578125" style="23"/>
  </cols>
  <sheetData>
    <row r="1" spans="1:16" ht="21" customHeight="1" x14ac:dyDescent="0.25">
      <c r="A1" s="22" t="s">
        <v>0</v>
      </c>
      <c r="B1" s="22"/>
      <c r="C1" s="22"/>
    </row>
    <row r="2" spans="1:16" ht="21" customHeight="1" x14ac:dyDescent="0.25">
      <c r="A2" s="25" t="s">
        <v>1</v>
      </c>
      <c r="B2" s="25"/>
      <c r="C2" s="25"/>
      <c r="D2" s="25"/>
      <c r="E2" s="25"/>
      <c r="F2" s="26"/>
      <c r="G2" s="26"/>
      <c r="I2" s="26"/>
      <c r="K2" s="25"/>
      <c r="L2" s="26"/>
      <c r="M2" s="26"/>
      <c r="O2" s="26"/>
    </row>
    <row r="3" spans="1:16" ht="21" customHeight="1" x14ac:dyDescent="0.25">
      <c r="A3" s="27" t="s">
        <v>2</v>
      </c>
      <c r="B3" s="27"/>
      <c r="C3" s="27"/>
      <c r="D3" s="27"/>
      <c r="E3" s="27"/>
      <c r="F3" s="28"/>
      <c r="G3" s="28"/>
      <c r="H3" s="29"/>
      <c r="I3" s="28"/>
      <c r="J3" s="29"/>
      <c r="K3" s="27"/>
      <c r="L3" s="28"/>
      <c r="M3" s="28"/>
      <c r="N3" s="29"/>
      <c r="O3" s="28"/>
      <c r="P3" s="29"/>
    </row>
    <row r="4" spans="1:16" ht="21" customHeight="1" x14ac:dyDescent="0.25"/>
    <row r="5" spans="1:16" ht="21" customHeight="1" x14ac:dyDescent="0.25">
      <c r="F5" s="111" t="s">
        <v>3</v>
      </c>
      <c r="G5" s="111"/>
      <c r="H5" s="111"/>
      <c r="I5" s="111"/>
      <c r="J5" s="111"/>
      <c r="L5" s="111" t="s">
        <v>4</v>
      </c>
      <c r="M5" s="111"/>
      <c r="N5" s="111"/>
      <c r="O5" s="111"/>
      <c r="P5" s="111"/>
    </row>
    <row r="6" spans="1:16" ht="21" customHeight="1" x14ac:dyDescent="0.25">
      <c r="F6" s="30"/>
      <c r="G6" s="30"/>
      <c r="H6" s="30" t="s">
        <v>5</v>
      </c>
      <c r="I6" s="30"/>
      <c r="J6" s="30" t="s">
        <v>5</v>
      </c>
      <c r="L6" s="30"/>
      <c r="M6" s="30"/>
      <c r="N6" s="30" t="s">
        <v>5</v>
      </c>
      <c r="O6" s="30"/>
      <c r="P6" s="30" t="s">
        <v>5</v>
      </c>
    </row>
    <row r="7" spans="1:16" ht="21" customHeight="1" x14ac:dyDescent="0.25">
      <c r="F7" s="31" t="s">
        <v>6</v>
      </c>
      <c r="G7" s="31"/>
      <c r="H7" s="31" t="s">
        <v>6</v>
      </c>
      <c r="I7" s="31"/>
      <c r="J7" s="31" t="s">
        <v>7</v>
      </c>
      <c r="L7" s="31" t="s">
        <v>6</v>
      </c>
      <c r="M7" s="31"/>
      <c r="N7" s="31" t="s">
        <v>6</v>
      </c>
      <c r="O7" s="31"/>
      <c r="P7" s="31" t="s">
        <v>7</v>
      </c>
    </row>
    <row r="8" spans="1:16" ht="21" customHeight="1" x14ac:dyDescent="0.25">
      <c r="F8" s="31" t="s">
        <v>8</v>
      </c>
      <c r="G8" s="31"/>
      <c r="H8" s="31" t="s">
        <v>9</v>
      </c>
      <c r="I8" s="31"/>
      <c r="J8" s="31" t="s">
        <v>9</v>
      </c>
      <c r="L8" s="31" t="s">
        <v>8</v>
      </c>
      <c r="M8" s="31"/>
      <c r="N8" s="31" t="s">
        <v>9</v>
      </c>
      <c r="O8" s="31"/>
      <c r="P8" s="31" t="s">
        <v>9</v>
      </c>
    </row>
    <row r="9" spans="1:16" ht="21" customHeight="1" x14ac:dyDescent="0.25">
      <c r="D9" s="32" t="s">
        <v>10</v>
      </c>
      <c r="F9" s="33" t="s">
        <v>11</v>
      </c>
      <c r="G9" s="31"/>
      <c r="H9" s="33" t="s">
        <v>11</v>
      </c>
      <c r="I9" s="31"/>
      <c r="J9" s="33" t="s">
        <v>11</v>
      </c>
      <c r="L9" s="33" t="s">
        <v>11</v>
      </c>
      <c r="M9" s="31"/>
      <c r="N9" s="33" t="s">
        <v>11</v>
      </c>
      <c r="O9" s="31"/>
      <c r="P9" s="33" t="s">
        <v>11</v>
      </c>
    </row>
    <row r="10" spans="1:16" ht="6" customHeight="1" x14ac:dyDescent="0.25">
      <c r="A10" s="34"/>
      <c r="B10" s="34"/>
      <c r="C10" s="34"/>
      <c r="D10" s="35"/>
      <c r="E10" s="35"/>
      <c r="F10" s="36"/>
      <c r="G10" s="36"/>
      <c r="H10" s="36"/>
      <c r="I10" s="36"/>
      <c r="J10" s="36"/>
      <c r="K10" s="35"/>
      <c r="L10" s="36"/>
      <c r="M10" s="36"/>
      <c r="N10" s="36"/>
      <c r="O10" s="36"/>
      <c r="P10" s="36"/>
    </row>
    <row r="11" spans="1:16" ht="21" customHeight="1" x14ac:dyDescent="0.25">
      <c r="A11" s="34" t="s">
        <v>12</v>
      </c>
      <c r="B11" s="34"/>
      <c r="C11" s="34"/>
      <c r="D11" s="35"/>
      <c r="E11" s="35"/>
      <c r="F11" s="36"/>
      <c r="G11" s="36"/>
      <c r="H11" s="36"/>
      <c r="I11" s="36"/>
      <c r="J11" s="36"/>
      <c r="K11" s="35"/>
      <c r="L11" s="36"/>
      <c r="M11" s="36"/>
      <c r="N11" s="36"/>
      <c r="O11" s="36"/>
      <c r="P11" s="36"/>
    </row>
    <row r="12" spans="1:16" ht="6" customHeight="1" x14ac:dyDescent="0.25">
      <c r="A12" s="34"/>
      <c r="B12" s="34"/>
      <c r="C12" s="34"/>
      <c r="D12" s="35"/>
      <c r="E12" s="35"/>
      <c r="F12" s="36"/>
      <c r="G12" s="36"/>
      <c r="H12" s="36"/>
      <c r="I12" s="36"/>
      <c r="J12" s="36"/>
      <c r="K12" s="35"/>
      <c r="L12" s="36"/>
      <c r="M12" s="36"/>
      <c r="N12" s="36"/>
      <c r="O12" s="36"/>
      <c r="P12" s="36"/>
    </row>
    <row r="13" spans="1:16" ht="21" customHeight="1" x14ac:dyDescent="0.25">
      <c r="A13" s="35" t="s">
        <v>13</v>
      </c>
      <c r="B13" s="35"/>
      <c r="C13" s="35"/>
      <c r="D13" s="37">
        <v>10</v>
      </c>
      <c r="E13" s="35"/>
      <c r="F13" s="1">
        <v>350785983</v>
      </c>
      <c r="G13" s="1"/>
      <c r="H13" s="1">
        <v>191473169</v>
      </c>
      <c r="I13" s="1"/>
      <c r="J13" s="1">
        <v>257575017</v>
      </c>
      <c r="K13" s="38"/>
      <c r="L13" s="1">
        <v>350785983</v>
      </c>
      <c r="M13" s="1"/>
      <c r="N13" s="1">
        <v>191473169</v>
      </c>
      <c r="O13" s="1"/>
      <c r="P13" s="1">
        <v>257575017</v>
      </c>
    </row>
    <row r="14" spans="1:16" ht="21" customHeight="1" x14ac:dyDescent="0.25">
      <c r="A14" s="35" t="s">
        <v>14</v>
      </c>
      <c r="B14" s="35"/>
      <c r="C14" s="35"/>
      <c r="D14" s="35"/>
      <c r="E14" s="35"/>
      <c r="F14" s="1">
        <v>2520778</v>
      </c>
      <c r="G14" s="1"/>
      <c r="H14" s="1">
        <v>2869359</v>
      </c>
      <c r="I14" s="1"/>
      <c r="J14" s="1">
        <v>3554171</v>
      </c>
      <c r="K14" s="38"/>
      <c r="L14" s="1">
        <v>2520778</v>
      </c>
      <c r="M14" s="1"/>
      <c r="N14" s="1">
        <v>2869359</v>
      </c>
      <c r="O14" s="1"/>
      <c r="P14" s="1">
        <v>3554171</v>
      </c>
    </row>
    <row r="15" spans="1:16" ht="21" customHeight="1" x14ac:dyDescent="0.25">
      <c r="A15" s="35" t="s">
        <v>15</v>
      </c>
      <c r="B15" s="35"/>
      <c r="C15" s="35"/>
      <c r="D15" s="37" t="s">
        <v>16</v>
      </c>
      <c r="E15" s="35"/>
      <c r="F15" s="1">
        <v>0</v>
      </c>
      <c r="G15" s="1"/>
      <c r="H15" s="1">
        <v>465997</v>
      </c>
      <c r="I15" s="1"/>
      <c r="J15" s="1">
        <v>1752813</v>
      </c>
      <c r="K15" s="38"/>
      <c r="L15" s="1">
        <v>0</v>
      </c>
      <c r="M15" s="1"/>
      <c r="N15" s="1">
        <v>465997</v>
      </c>
      <c r="O15" s="1"/>
      <c r="P15" s="1">
        <v>1752813</v>
      </c>
    </row>
    <row r="16" spans="1:16" ht="21" customHeight="1" x14ac:dyDescent="0.25">
      <c r="A16" s="35" t="s">
        <v>17</v>
      </c>
      <c r="B16" s="35"/>
      <c r="C16" s="35"/>
      <c r="D16" s="37" t="s">
        <v>16</v>
      </c>
      <c r="E16" s="35"/>
      <c r="F16" s="1">
        <v>162791071</v>
      </c>
      <c r="G16" s="1"/>
      <c r="H16" s="1">
        <v>188047008</v>
      </c>
      <c r="I16" s="1"/>
      <c r="J16" s="1">
        <v>323096733</v>
      </c>
      <c r="K16" s="38"/>
      <c r="L16" s="1">
        <v>162791071</v>
      </c>
      <c r="M16" s="1"/>
      <c r="N16" s="1">
        <v>188047008</v>
      </c>
      <c r="O16" s="1"/>
      <c r="P16" s="1">
        <v>323096733</v>
      </c>
    </row>
    <row r="17" spans="1:16" ht="21" customHeight="1" x14ac:dyDescent="0.25">
      <c r="A17" s="35" t="s">
        <v>18</v>
      </c>
      <c r="B17" s="35"/>
      <c r="C17" s="35"/>
      <c r="D17" s="37" t="s">
        <v>19</v>
      </c>
      <c r="E17" s="35"/>
      <c r="F17" s="1">
        <v>0</v>
      </c>
      <c r="G17" s="1"/>
      <c r="H17" s="1">
        <v>949454993</v>
      </c>
      <c r="I17" s="1"/>
      <c r="J17" s="1">
        <v>810640505</v>
      </c>
      <c r="K17" s="38"/>
      <c r="L17" s="1">
        <v>0</v>
      </c>
      <c r="M17" s="1"/>
      <c r="N17" s="1">
        <v>949454993</v>
      </c>
      <c r="O17" s="1"/>
      <c r="P17" s="1">
        <v>810640505</v>
      </c>
    </row>
    <row r="18" spans="1:16" ht="21" customHeight="1" x14ac:dyDescent="0.25">
      <c r="A18" s="35" t="s">
        <v>20</v>
      </c>
      <c r="B18" s="35"/>
      <c r="C18" s="35"/>
      <c r="D18" s="37">
        <v>11</v>
      </c>
      <c r="E18" s="35"/>
      <c r="F18" s="1">
        <v>641856541</v>
      </c>
      <c r="G18" s="1"/>
      <c r="H18" s="1">
        <v>0</v>
      </c>
      <c r="I18" s="1"/>
      <c r="J18" s="1">
        <v>0</v>
      </c>
      <c r="K18" s="38"/>
      <c r="L18" s="1">
        <v>641856541</v>
      </c>
      <c r="M18" s="1"/>
      <c r="N18" s="1">
        <v>0</v>
      </c>
      <c r="O18" s="1"/>
      <c r="P18" s="1">
        <v>0</v>
      </c>
    </row>
    <row r="19" spans="1:16" ht="21" customHeight="1" x14ac:dyDescent="0.25">
      <c r="A19" s="35" t="s">
        <v>21</v>
      </c>
      <c r="B19" s="35"/>
      <c r="C19" s="35"/>
      <c r="D19" s="37">
        <v>12</v>
      </c>
      <c r="F19" s="1">
        <v>261663746</v>
      </c>
      <c r="G19" s="1"/>
      <c r="H19" s="1">
        <v>0</v>
      </c>
      <c r="I19" s="1"/>
      <c r="J19" s="1">
        <v>0</v>
      </c>
      <c r="K19" s="38"/>
      <c r="L19" s="1">
        <v>261663746</v>
      </c>
      <c r="M19" s="1"/>
      <c r="N19" s="1">
        <v>0</v>
      </c>
      <c r="O19" s="1"/>
      <c r="P19" s="1">
        <v>0</v>
      </c>
    </row>
    <row r="20" spans="1:16" ht="21" customHeight="1" x14ac:dyDescent="0.25">
      <c r="A20" s="35" t="s">
        <v>22</v>
      </c>
      <c r="B20" s="35"/>
      <c r="C20" s="35"/>
      <c r="D20" s="37">
        <v>13</v>
      </c>
      <c r="F20" s="1">
        <v>5117500</v>
      </c>
      <c r="G20" s="1"/>
      <c r="H20" s="1">
        <v>4651250</v>
      </c>
      <c r="I20" s="1"/>
      <c r="J20" s="1">
        <v>5019007</v>
      </c>
      <c r="K20" s="38"/>
      <c r="L20" s="1">
        <v>5117500</v>
      </c>
      <c r="M20" s="1"/>
      <c r="N20" s="1">
        <v>4651250</v>
      </c>
      <c r="O20" s="1"/>
      <c r="P20" s="1">
        <v>5019007</v>
      </c>
    </row>
    <row r="21" spans="1:16" ht="21" customHeight="1" x14ac:dyDescent="0.25">
      <c r="A21" s="35" t="s">
        <v>23</v>
      </c>
      <c r="B21" s="35"/>
      <c r="C21" s="35"/>
      <c r="D21" s="37">
        <v>14</v>
      </c>
      <c r="E21" s="35"/>
      <c r="F21" s="1">
        <v>42783142</v>
      </c>
      <c r="G21" s="1"/>
      <c r="H21" s="1">
        <v>45175395</v>
      </c>
      <c r="I21" s="1"/>
      <c r="J21" s="1">
        <v>46765274</v>
      </c>
      <c r="K21" s="38"/>
      <c r="L21" s="1">
        <v>42783142</v>
      </c>
      <c r="M21" s="1"/>
      <c r="N21" s="1">
        <v>45175395</v>
      </c>
      <c r="O21" s="1"/>
      <c r="P21" s="1">
        <v>46765274</v>
      </c>
    </row>
    <row r="22" spans="1:16" ht="21" customHeight="1" x14ac:dyDescent="0.25">
      <c r="A22" s="35" t="s">
        <v>24</v>
      </c>
      <c r="B22" s="35"/>
      <c r="C22" s="35"/>
      <c r="D22" s="37" t="s">
        <v>25</v>
      </c>
      <c r="E22" s="35" t="s">
        <v>26</v>
      </c>
      <c r="F22" s="1">
        <v>30652155</v>
      </c>
      <c r="G22" s="1"/>
      <c r="H22" s="1">
        <v>42236995</v>
      </c>
      <c r="I22" s="1"/>
      <c r="J22" s="1">
        <v>43713600</v>
      </c>
      <c r="K22" s="38"/>
      <c r="L22" s="1">
        <v>30652155</v>
      </c>
      <c r="M22" s="1"/>
      <c r="N22" s="1">
        <v>38294340</v>
      </c>
      <c r="O22" s="1"/>
      <c r="P22" s="1">
        <v>46815756</v>
      </c>
    </row>
    <row r="23" spans="1:16" ht="21" customHeight="1" x14ac:dyDescent="0.25">
      <c r="A23" s="35" t="s">
        <v>27</v>
      </c>
      <c r="B23" s="35"/>
      <c r="C23" s="35"/>
      <c r="D23" s="37" t="s">
        <v>28</v>
      </c>
      <c r="F23" s="1">
        <v>395371568</v>
      </c>
      <c r="G23" s="1"/>
      <c r="H23" s="1">
        <v>394484135</v>
      </c>
      <c r="I23" s="1"/>
      <c r="J23" s="1">
        <v>306408104</v>
      </c>
      <c r="K23" s="38"/>
      <c r="L23" s="1">
        <v>395371568</v>
      </c>
      <c r="M23" s="1"/>
      <c r="N23" s="1">
        <v>394484135</v>
      </c>
      <c r="O23" s="1"/>
      <c r="P23" s="1">
        <v>306408104</v>
      </c>
    </row>
    <row r="24" spans="1:16" ht="21" customHeight="1" x14ac:dyDescent="0.25">
      <c r="A24" s="35" t="s">
        <v>29</v>
      </c>
      <c r="B24" s="35"/>
      <c r="C24" s="35"/>
      <c r="D24" s="37">
        <v>17</v>
      </c>
      <c r="E24" s="35"/>
      <c r="F24" s="1">
        <v>2432327</v>
      </c>
      <c r="G24" s="1"/>
      <c r="H24" s="1">
        <v>3896001</v>
      </c>
      <c r="I24" s="1"/>
      <c r="J24" s="1">
        <v>5499027</v>
      </c>
      <c r="K24" s="38"/>
      <c r="L24" s="1">
        <v>2432327</v>
      </c>
      <c r="M24" s="1"/>
      <c r="N24" s="1">
        <v>3896001</v>
      </c>
      <c r="O24" s="1"/>
      <c r="P24" s="1">
        <v>5499027</v>
      </c>
    </row>
    <row r="25" spans="1:16" ht="21" customHeight="1" x14ac:dyDescent="0.25">
      <c r="A25" s="35" t="s">
        <v>30</v>
      </c>
      <c r="B25" s="35"/>
      <c r="C25" s="35"/>
      <c r="D25" s="37">
        <v>4.0999999999999996</v>
      </c>
      <c r="E25" s="35"/>
      <c r="F25" s="2">
        <v>20740997</v>
      </c>
      <c r="G25" s="1"/>
      <c r="H25" s="2">
        <v>17284984</v>
      </c>
      <c r="I25" s="1"/>
      <c r="J25" s="2">
        <v>18077597</v>
      </c>
      <c r="K25" s="38"/>
      <c r="L25" s="2">
        <v>20740997</v>
      </c>
      <c r="M25" s="1"/>
      <c r="N25" s="2">
        <v>17284984</v>
      </c>
      <c r="O25" s="1"/>
      <c r="P25" s="2">
        <v>18077597</v>
      </c>
    </row>
    <row r="26" spans="1:16" ht="6" customHeight="1" x14ac:dyDescent="0.25">
      <c r="A26" s="35"/>
      <c r="B26" s="35"/>
      <c r="C26" s="35"/>
      <c r="D26" s="35"/>
      <c r="E26" s="35"/>
      <c r="F26" s="1"/>
      <c r="G26" s="1"/>
      <c r="H26" s="1"/>
      <c r="I26" s="1"/>
      <c r="J26" s="1"/>
      <c r="K26" s="38"/>
      <c r="L26" s="1"/>
      <c r="M26" s="1"/>
      <c r="N26" s="1"/>
      <c r="O26" s="1"/>
      <c r="P26" s="1"/>
    </row>
    <row r="27" spans="1:16" ht="21" customHeight="1" thickBot="1" x14ac:dyDescent="0.3">
      <c r="A27" s="34" t="s">
        <v>31</v>
      </c>
      <c r="B27" s="34"/>
      <c r="C27" s="34"/>
      <c r="D27" s="35"/>
      <c r="E27" s="35"/>
      <c r="F27" s="3">
        <f>SUM(F13:F25)</f>
        <v>1916715808</v>
      </c>
      <c r="G27" s="1"/>
      <c r="H27" s="3">
        <f>SUM(H13:H25)</f>
        <v>1840039286</v>
      </c>
      <c r="I27" s="1"/>
      <c r="J27" s="3">
        <f>SUM(J13:J25)</f>
        <v>1822101848</v>
      </c>
      <c r="K27" s="38"/>
      <c r="L27" s="3">
        <f>SUM(L13:L25)</f>
        <v>1916715808</v>
      </c>
      <c r="M27" s="1"/>
      <c r="N27" s="3">
        <f>SUM(N13:N25)</f>
        <v>1836096631</v>
      </c>
      <c r="O27" s="1"/>
      <c r="P27" s="3">
        <f>SUM(P13:P25)</f>
        <v>1825204004</v>
      </c>
    </row>
    <row r="28" spans="1:16" ht="21" customHeight="1" thickTop="1" x14ac:dyDescent="0.25">
      <c r="A28" s="34"/>
      <c r="B28" s="34"/>
      <c r="C28" s="34"/>
      <c r="D28" s="35"/>
      <c r="E28" s="35"/>
      <c r="F28" s="1"/>
      <c r="G28" s="1"/>
      <c r="H28" s="1"/>
      <c r="I28" s="1"/>
      <c r="J28" s="1"/>
      <c r="K28" s="35"/>
      <c r="L28" s="1"/>
      <c r="M28" s="1"/>
      <c r="N28" s="1"/>
      <c r="O28" s="1"/>
      <c r="P28" s="1"/>
    </row>
    <row r="29" spans="1:16" ht="21" customHeight="1" x14ac:dyDescent="0.25">
      <c r="A29" s="34"/>
      <c r="B29" s="34"/>
      <c r="C29" s="34"/>
      <c r="D29" s="35"/>
      <c r="E29" s="35"/>
      <c r="F29" s="1"/>
      <c r="G29" s="1"/>
      <c r="H29" s="1"/>
      <c r="I29" s="1"/>
      <c r="J29" s="1"/>
      <c r="K29" s="35"/>
      <c r="L29" s="1"/>
      <c r="M29" s="1"/>
      <c r="N29" s="1"/>
      <c r="O29" s="1"/>
      <c r="P29" s="1"/>
    </row>
    <row r="30" spans="1:16" ht="21" customHeight="1" x14ac:dyDescent="0.25">
      <c r="A30" s="34"/>
      <c r="B30" s="34"/>
      <c r="C30" s="34"/>
      <c r="D30" s="35"/>
      <c r="E30" s="35"/>
      <c r="F30" s="20"/>
      <c r="G30" s="1"/>
      <c r="H30" s="1"/>
      <c r="I30" s="1"/>
      <c r="J30" s="1"/>
      <c r="K30" s="35"/>
      <c r="L30" s="1"/>
      <c r="M30" s="1"/>
      <c r="N30" s="1"/>
      <c r="O30" s="1"/>
      <c r="P30" s="1"/>
    </row>
    <row r="31" spans="1:16" ht="21" customHeight="1" x14ac:dyDescent="0.25">
      <c r="A31" s="34"/>
      <c r="B31" s="34"/>
      <c r="C31" s="34"/>
      <c r="D31" s="35"/>
      <c r="E31" s="35"/>
      <c r="F31" s="1"/>
      <c r="G31" s="1"/>
      <c r="H31" s="1"/>
      <c r="I31" s="1"/>
      <c r="J31" s="1"/>
      <c r="K31" s="35"/>
      <c r="L31" s="1"/>
      <c r="M31" s="1"/>
      <c r="N31" s="1"/>
      <c r="O31" s="1"/>
      <c r="P31" s="1"/>
    </row>
    <row r="32" spans="1:16" ht="21" customHeight="1" x14ac:dyDescent="0.25">
      <c r="A32" s="34"/>
      <c r="B32" s="34"/>
      <c r="C32" s="34"/>
      <c r="D32" s="35"/>
      <c r="E32" s="35"/>
      <c r="F32" s="1"/>
      <c r="G32" s="1"/>
      <c r="H32" s="1"/>
      <c r="I32" s="1"/>
      <c r="J32" s="1"/>
      <c r="K32" s="35"/>
      <c r="L32" s="1"/>
      <c r="M32" s="1"/>
      <c r="N32" s="1"/>
      <c r="O32" s="1"/>
      <c r="P32" s="1"/>
    </row>
    <row r="33" spans="1:16" ht="21" customHeight="1" x14ac:dyDescent="0.25">
      <c r="A33" s="34"/>
      <c r="B33" s="34"/>
      <c r="C33" s="34"/>
      <c r="D33" s="35"/>
      <c r="E33" s="35"/>
      <c r="F33" s="1"/>
      <c r="G33" s="1"/>
      <c r="H33" s="1"/>
      <c r="I33" s="1"/>
      <c r="J33" s="1"/>
      <c r="K33" s="35"/>
      <c r="L33" s="1"/>
      <c r="M33" s="1"/>
      <c r="N33" s="1"/>
      <c r="O33" s="1"/>
      <c r="P33" s="1"/>
    </row>
    <row r="34" spans="1:16" ht="21" customHeight="1" x14ac:dyDescent="0.25">
      <c r="A34" s="34"/>
      <c r="B34" s="34"/>
      <c r="C34" s="34"/>
      <c r="D34" s="35"/>
      <c r="E34" s="35"/>
      <c r="F34" s="1"/>
      <c r="G34" s="1"/>
      <c r="H34" s="1"/>
      <c r="I34" s="1"/>
      <c r="J34" s="1"/>
      <c r="K34" s="35"/>
      <c r="L34" s="1"/>
      <c r="M34" s="1"/>
      <c r="N34" s="1"/>
      <c r="O34" s="1"/>
      <c r="P34" s="1"/>
    </row>
    <row r="35" spans="1:16" ht="21" customHeight="1" x14ac:dyDescent="0.25">
      <c r="A35" s="34"/>
      <c r="B35" s="34"/>
      <c r="C35" s="34"/>
      <c r="D35" s="35"/>
      <c r="E35" s="35"/>
      <c r="F35" s="1"/>
      <c r="G35" s="1"/>
      <c r="H35" s="1"/>
      <c r="I35" s="1"/>
      <c r="J35" s="1"/>
      <c r="K35" s="35"/>
      <c r="L35" s="1"/>
      <c r="M35" s="1"/>
      <c r="N35" s="1"/>
      <c r="O35" s="1"/>
      <c r="P35" s="1"/>
    </row>
    <row r="36" spans="1:16" ht="21" customHeight="1" x14ac:dyDescent="0.25">
      <c r="A36" s="34"/>
      <c r="B36" s="34"/>
      <c r="C36" s="34"/>
      <c r="D36" s="35"/>
      <c r="E36" s="35"/>
      <c r="F36" s="1"/>
      <c r="G36" s="1"/>
      <c r="H36" s="1"/>
      <c r="I36" s="1"/>
      <c r="J36" s="1"/>
      <c r="K36" s="35"/>
      <c r="L36" s="1"/>
      <c r="M36" s="1"/>
      <c r="N36" s="1"/>
      <c r="O36" s="1"/>
      <c r="P36" s="1"/>
    </row>
    <row r="37" spans="1:16" ht="21" customHeight="1" x14ac:dyDescent="0.25">
      <c r="A37" s="34"/>
      <c r="B37" s="34"/>
      <c r="C37" s="34"/>
      <c r="D37" s="35"/>
      <c r="E37" s="35"/>
      <c r="F37" s="1"/>
      <c r="G37" s="1"/>
      <c r="H37" s="1"/>
      <c r="I37" s="1"/>
      <c r="J37" s="1"/>
      <c r="K37" s="35"/>
      <c r="L37" s="1"/>
      <c r="M37" s="1"/>
      <c r="N37" s="1"/>
      <c r="O37" s="1"/>
      <c r="P37" s="1"/>
    </row>
    <row r="38" spans="1:16" ht="21" customHeight="1" x14ac:dyDescent="0.25">
      <c r="A38" s="34"/>
      <c r="B38" s="34"/>
      <c r="C38" s="34"/>
      <c r="D38" s="35"/>
      <c r="E38" s="35"/>
      <c r="F38" s="1"/>
      <c r="G38" s="1"/>
      <c r="H38" s="1"/>
      <c r="I38" s="1"/>
      <c r="J38" s="1"/>
      <c r="K38" s="35"/>
      <c r="L38" s="1"/>
      <c r="M38" s="1"/>
      <c r="N38" s="1"/>
      <c r="O38" s="1"/>
      <c r="P38" s="1"/>
    </row>
    <row r="39" spans="1:16" ht="21" customHeight="1" x14ac:dyDescent="0.25">
      <c r="A39" s="34"/>
      <c r="B39" s="34"/>
      <c r="C39" s="34"/>
      <c r="D39" s="35"/>
      <c r="E39" s="35"/>
      <c r="F39" s="1"/>
      <c r="G39" s="1"/>
      <c r="H39" s="1"/>
      <c r="I39" s="1"/>
      <c r="J39" s="1"/>
      <c r="K39" s="35"/>
      <c r="L39" s="1"/>
      <c r="M39" s="1"/>
      <c r="N39" s="1"/>
      <c r="O39" s="1"/>
      <c r="P39" s="1"/>
    </row>
    <row r="40" spans="1:16" ht="21" customHeight="1" x14ac:dyDescent="0.25">
      <c r="A40" s="34"/>
      <c r="B40" s="34"/>
      <c r="C40" s="34"/>
      <c r="D40" s="35"/>
      <c r="E40" s="35"/>
      <c r="F40" s="1"/>
      <c r="G40" s="1"/>
      <c r="H40" s="1"/>
      <c r="I40" s="1"/>
      <c r="J40" s="1"/>
      <c r="K40" s="35"/>
      <c r="L40" s="1"/>
      <c r="M40" s="1"/>
      <c r="N40" s="1"/>
      <c r="O40" s="1"/>
      <c r="P40" s="1"/>
    </row>
    <row r="41" spans="1:16" ht="21" customHeight="1" x14ac:dyDescent="0.25">
      <c r="A41" s="34"/>
      <c r="B41" s="34"/>
      <c r="C41" s="34"/>
      <c r="D41" s="35"/>
      <c r="E41" s="35"/>
      <c r="F41" s="1"/>
      <c r="G41" s="1"/>
      <c r="H41" s="1"/>
      <c r="I41" s="1"/>
      <c r="J41" s="1"/>
      <c r="K41" s="35"/>
      <c r="L41" s="1"/>
      <c r="M41" s="1"/>
      <c r="N41" s="1"/>
      <c r="O41" s="1"/>
      <c r="P41" s="1"/>
    </row>
    <row r="42" spans="1:16" ht="21" customHeight="1" x14ac:dyDescent="0.25">
      <c r="A42" s="34"/>
      <c r="B42" s="34"/>
      <c r="C42" s="34"/>
      <c r="D42" s="35"/>
      <c r="E42" s="35"/>
      <c r="F42" s="1"/>
      <c r="G42" s="1"/>
      <c r="H42" s="1"/>
      <c r="I42" s="1"/>
      <c r="J42" s="1"/>
      <c r="K42" s="35"/>
      <c r="L42" s="1"/>
      <c r="M42" s="1"/>
      <c r="N42" s="1"/>
      <c r="O42" s="1"/>
      <c r="P42" s="1"/>
    </row>
    <row r="43" spans="1:16" ht="21" customHeight="1" x14ac:dyDescent="0.25">
      <c r="A43" s="34"/>
      <c r="B43" s="34"/>
      <c r="C43" s="34"/>
      <c r="D43" s="35"/>
      <c r="E43" s="35"/>
      <c r="F43" s="1"/>
      <c r="G43" s="1"/>
      <c r="H43" s="1"/>
      <c r="I43" s="1"/>
      <c r="J43" s="1"/>
      <c r="K43" s="35"/>
      <c r="L43" s="1"/>
      <c r="M43" s="1"/>
      <c r="N43" s="1"/>
      <c r="O43" s="1"/>
      <c r="P43" s="1"/>
    </row>
    <row r="44" spans="1:16" ht="21" customHeight="1" x14ac:dyDescent="0.25">
      <c r="A44" s="34"/>
      <c r="B44" s="34"/>
      <c r="C44" s="34"/>
      <c r="D44" s="35"/>
      <c r="E44" s="35"/>
      <c r="F44" s="1"/>
      <c r="G44" s="1"/>
      <c r="H44" s="1"/>
      <c r="I44" s="1"/>
      <c r="J44" s="1"/>
      <c r="K44" s="35"/>
      <c r="L44" s="1"/>
      <c r="M44" s="1"/>
      <c r="N44" s="1"/>
      <c r="O44" s="1"/>
      <c r="P44" s="1"/>
    </row>
    <row r="45" spans="1:16" ht="21" customHeight="1" x14ac:dyDescent="0.25">
      <c r="A45" s="34"/>
      <c r="B45" s="34"/>
      <c r="C45" s="34"/>
      <c r="D45" s="35"/>
      <c r="E45" s="35"/>
      <c r="F45" s="1"/>
      <c r="G45" s="1"/>
      <c r="H45" s="1"/>
      <c r="I45" s="1"/>
      <c r="J45" s="1"/>
      <c r="K45" s="35"/>
      <c r="L45" s="1"/>
      <c r="M45" s="1"/>
      <c r="N45" s="1"/>
      <c r="O45" s="1"/>
      <c r="P45" s="1"/>
    </row>
    <row r="46" spans="1:16" ht="21" customHeight="1" x14ac:dyDescent="0.25">
      <c r="A46" s="34"/>
      <c r="B46" s="34"/>
      <c r="C46" s="34"/>
      <c r="D46" s="35"/>
      <c r="E46" s="35"/>
      <c r="F46" s="1"/>
      <c r="G46" s="1"/>
      <c r="H46" s="1"/>
      <c r="I46" s="1"/>
      <c r="J46" s="1"/>
      <c r="K46" s="35"/>
      <c r="L46" s="1"/>
      <c r="M46" s="1"/>
      <c r="N46" s="1"/>
      <c r="O46" s="1"/>
      <c r="P46" s="1"/>
    </row>
    <row r="47" spans="1:16" ht="21" customHeight="1" x14ac:dyDescent="0.25">
      <c r="A47" s="34"/>
      <c r="B47" s="34"/>
      <c r="C47" s="34"/>
      <c r="D47" s="35"/>
      <c r="E47" s="35"/>
      <c r="F47" s="1"/>
      <c r="G47" s="1"/>
      <c r="H47" s="1"/>
      <c r="I47" s="1"/>
      <c r="J47" s="23"/>
      <c r="K47" s="35"/>
      <c r="L47" s="1"/>
      <c r="M47" s="1"/>
      <c r="N47" s="1"/>
      <c r="O47" s="1"/>
      <c r="P47" s="1"/>
    </row>
    <row r="48" spans="1:16" ht="21" customHeight="1" x14ac:dyDescent="0.25">
      <c r="A48" s="34"/>
      <c r="B48" s="34"/>
      <c r="C48" s="34"/>
      <c r="D48" s="35"/>
      <c r="E48" s="35"/>
      <c r="F48" s="1"/>
      <c r="G48" s="1"/>
      <c r="H48" s="1"/>
      <c r="I48" s="1"/>
      <c r="J48" s="1"/>
      <c r="K48" s="35"/>
      <c r="L48" s="1"/>
      <c r="M48" s="1"/>
      <c r="N48" s="1"/>
      <c r="O48" s="1"/>
      <c r="P48" s="1"/>
    </row>
    <row r="49" spans="1:16" ht="21" customHeight="1" x14ac:dyDescent="0.25">
      <c r="A49" s="34"/>
      <c r="B49" s="34"/>
      <c r="C49" s="34"/>
      <c r="D49" s="35"/>
      <c r="E49" s="35"/>
      <c r="F49" s="1"/>
      <c r="G49" s="1"/>
      <c r="H49" s="1"/>
      <c r="I49" s="1"/>
      <c r="J49" s="1"/>
      <c r="K49" s="35"/>
      <c r="L49" s="1"/>
      <c r="M49" s="1"/>
      <c r="N49" s="1"/>
      <c r="O49" s="1"/>
      <c r="P49" s="1"/>
    </row>
    <row r="50" spans="1:16" ht="21" customHeight="1" x14ac:dyDescent="0.25">
      <c r="A50" s="34"/>
      <c r="B50" s="34"/>
      <c r="C50" s="34"/>
      <c r="D50" s="35"/>
      <c r="E50" s="35"/>
      <c r="F50" s="1"/>
      <c r="G50" s="1"/>
      <c r="H50" s="1"/>
      <c r="I50" s="1"/>
      <c r="J50" s="1"/>
      <c r="K50" s="35"/>
      <c r="L50" s="1"/>
      <c r="M50" s="1"/>
      <c r="N50" s="1"/>
      <c r="O50" s="1"/>
      <c r="P50" s="1"/>
    </row>
    <row r="51" spans="1:16" ht="18" customHeight="1" x14ac:dyDescent="0.25">
      <c r="A51" s="34"/>
      <c r="B51" s="34"/>
      <c r="C51" s="34"/>
      <c r="D51" s="35"/>
      <c r="E51" s="35"/>
      <c r="F51" s="1"/>
      <c r="G51" s="1"/>
      <c r="H51" s="1"/>
      <c r="I51" s="1"/>
      <c r="J51" s="1"/>
      <c r="K51" s="35"/>
      <c r="L51" s="1"/>
      <c r="M51" s="1"/>
      <c r="N51" s="1"/>
      <c r="O51" s="1"/>
      <c r="P51" s="1"/>
    </row>
    <row r="52" spans="1:16" ht="13.5" customHeight="1" x14ac:dyDescent="0.25">
      <c r="A52" s="34"/>
      <c r="B52" s="34"/>
      <c r="C52" s="34"/>
      <c r="D52" s="35"/>
      <c r="E52" s="35"/>
      <c r="F52" s="1"/>
      <c r="G52" s="1"/>
      <c r="H52" s="1"/>
      <c r="I52" s="1"/>
      <c r="J52" s="1"/>
      <c r="K52" s="35"/>
      <c r="L52" s="1"/>
      <c r="M52" s="1"/>
      <c r="N52" s="1"/>
      <c r="O52" s="1"/>
      <c r="P52" s="1"/>
    </row>
    <row r="53" spans="1:16" ht="21" customHeight="1" x14ac:dyDescent="0.25">
      <c r="A53" s="39" t="s">
        <v>32</v>
      </c>
      <c r="B53" s="39"/>
      <c r="C53" s="39"/>
      <c r="D53" s="39"/>
      <c r="E53" s="39"/>
      <c r="F53" s="4"/>
      <c r="G53" s="4"/>
      <c r="H53" s="4"/>
      <c r="I53" s="4"/>
      <c r="J53" s="4"/>
      <c r="K53" s="39"/>
      <c r="L53" s="4"/>
      <c r="M53" s="4"/>
      <c r="N53" s="4"/>
      <c r="O53" s="4"/>
      <c r="P53" s="4"/>
    </row>
    <row r="54" spans="1:16" ht="21" customHeight="1" x14ac:dyDescent="0.25">
      <c r="A54" s="22" t="s">
        <v>0</v>
      </c>
      <c r="B54" s="22"/>
      <c r="C54" s="22"/>
    </row>
    <row r="55" spans="1:16" ht="21" customHeight="1" x14ac:dyDescent="0.25">
      <c r="A55" s="25" t="s">
        <v>33</v>
      </c>
      <c r="B55" s="25"/>
      <c r="C55" s="25"/>
      <c r="D55" s="25"/>
      <c r="E55" s="25"/>
      <c r="F55" s="26"/>
      <c r="G55" s="26"/>
      <c r="I55" s="26"/>
      <c r="K55" s="25"/>
      <c r="L55" s="26"/>
      <c r="M55" s="26"/>
      <c r="O55" s="26"/>
    </row>
    <row r="56" spans="1:16" ht="21" customHeight="1" x14ac:dyDescent="0.25">
      <c r="A56" s="40" t="s">
        <v>2</v>
      </c>
      <c r="B56" s="40"/>
      <c r="C56" s="40"/>
      <c r="D56" s="40"/>
      <c r="E56" s="40"/>
      <c r="F56" s="41"/>
      <c r="G56" s="41"/>
      <c r="H56" s="42"/>
      <c r="I56" s="41"/>
      <c r="J56" s="42"/>
      <c r="K56" s="40"/>
      <c r="L56" s="41"/>
      <c r="M56" s="41"/>
      <c r="N56" s="42"/>
      <c r="O56" s="41"/>
      <c r="P56" s="42"/>
    </row>
    <row r="57" spans="1:16" ht="21" customHeight="1" x14ac:dyDescent="0.25">
      <c r="A57" s="35"/>
      <c r="B57" s="35"/>
      <c r="C57" s="35"/>
      <c r="D57" s="35"/>
      <c r="E57" s="35"/>
      <c r="F57" s="1"/>
      <c r="G57" s="1"/>
      <c r="H57" s="1"/>
      <c r="I57" s="1"/>
      <c r="J57" s="1"/>
      <c r="K57" s="35"/>
      <c r="L57" s="1"/>
      <c r="M57" s="1"/>
      <c r="N57" s="1"/>
      <c r="O57" s="1"/>
      <c r="P57" s="1"/>
    </row>
    <row r="58" spans="1:16" ht="21" customHeight="1" x14ac:dyDescent="0.25">
      <c r="F58" s="112" t="s">
        <v>3</v>
      </c>
      <c r="G58" s="112"/>
      <c r="H58" s="112"/>
      <c r="I58" s="112"/>
      <c r="J58" s="112"/>
      <c r="L58" s="112" t="s">
        <v>4</v>
      </c>
      <c r="M58" s="112"/>
      <c r="N58" s="112"/>
      <c r="O58" s="112"/>
      <c r="P58" s="112"/>
    </row>
    <row r="59" spans="1:16" ht="21" customHeight="1" x14ac:dyDescent="0.25">
      <c r="F59" s="31"/>
      <c r="G59" s="30"/>
      <c r="H59" s="30" t="s">
        <v>5</v>
      </c>
      <c r="I59" s="30"/>
      <c r="J59" s="30" t="s">
        <v>5</v>
      </c>
      <c r="L59" s="31"/>
      <c r="M59" s="30"/>
      <c r="N59" s="30" t="s">
        <v>5</v>
      </c>
      <c r="O59" s="30"/>
      <c r="P59" s="30" t="s">
        <v>5</v>
      </c>
    </row>
    <row r="60" spans="1:16" ht="21" customHeight="1" x14ac:dyDescent="0.25">
      <c r="F60" s="31" t="s">
        <v>6</v>
      </c>
      <c r="G60" s="31"/>
      <c r="H60" s="31" t="s">
        <v>6</v>
      </c>
      <c r="I60" s="31"/>
      <c r="J60" s="31" t="s">
        <v>7</v>
      </c>
      <c r="L60" s="31" t="s">
        <v>6</v>
      </c>
      <c r="M60" s="31"/>
      <c r="N60" s="31" t="s">
        <v>6</v>
      </c>
      <c r="O60" s="31"/>
      <c r="P60" s="31" t="s">
        <v>7</v>
      </c>
    </row>
    <row r="61" spans="1:16" ht="21" customHeight="1" x14ac:dyDescent="0.25">
      <c r="F61" s="31" t="s">
        <v>8</v>
      </c>
      <c r="G61" s="31"/>
      <c r="H61" s="31" t="s">
        <v>9</v>
      </c>
      <c r="I61" s="31"/>
      <c r="J61" s="31" t="s">
        <v>9</v>
      </c>
      <c r="L61" s="31" t="s">
        <v>8</v>
      </c>
      <c r="M61" s="31"/>
      <c r="N61" s="31" t="s">
        <v>9</v>
      </c>
      <c r="O61" s="31"/>
      <c r="P61" s="31" t="s">
        <v>9</v>
      </c>
    </row>
    <row r="62" spans="1:16" ht="21" customHeight="1" x14ac:dyDescent="0.25">
      <c r="D62" s="32" t="s">
        <v>10</v>
      </c>
      <c r="F62" s="33" t="s">
        <v>11</v>
      </c>
      <c r="G62" s="31"/>
      <c r="H62" s="33" t="s">
        <v>11</v>
      </c>
      <c r="I62" s="31"/>
      <c r="J62" s="33" t="s">
        <v>11</v>
      </c>
      <c r="L62" s="33" t="s">
        <v>11</v>
      </c>
      <c r="M62" s="31"/>
      <c r="N62" s="33" t="s">
        <v>11</v>
      </c>
      <c r="O62" s="31"/>
      <c r="P62" s="33" t="s">
        <v>11</v>
      </c>
    </row>
    <row r="63" spans="1:16" ht="6" customHeight="1" x14ac:dyDescent="0.25">
      <c r="A63" s="34"/>
      <c r="B63" s="34"/>
      <c r="C63" s="34"/>
      <c r="D63" s="35"/>
      <c r="E63" s="35"/>
      <c r="F63" s="1"/>
      <c r="G63" s="1"/>
      <c r="H63" s="1"/>
      <c r="I63" s="1"/>
      <c r="J63" s="1"/>
      <c r="K63" s="35"/>
      <c r="L63" s="1"/>
      <c r="M63" s="1"/>
      <c r="N63" s="1"/>
      <c r="O63" s="1"/>
      <c r="P63" s="1"/>
    </row>
    <row r="64" spans="1:16" ht="21" customHeight="1" x14ac:dyDescent="0.25">
      <c r="A64" s="34" t="s">
        <v>34</v>
      </c>
      <c r="B64" s="34"/>
      <c r="C64" s="34"/>
      <c r="D64" s="35"/>
      <c r="E64" s="35"/>
      <c r="F64" s="36"/>
      <c r="G64" s="36"/>
      <c r="H64" s="36"/>
      <c r="I64" s="36"/>
      <c r="J64" s="36"/>
      <c r="K64" s="35"/>
      <c r="L64" s="36"/>
      <c r="M64" s="36"/>
      <c r="N64" s="36"/>
      <c r="O64" s="36"/>
      <c r="P64" s="36"/>
    </row>
    <row r="65" spans="1:16" ht="6" customHeight="1" x14ac:dyDescent="0.25">
      <c r="A65" s="34"/>
      <c r="B65" s="34"/>
      <c r="C65" s="34"/>
      <c r="D65" s="35"/>
      <c r="E65" s="35"/>
      <c r="F65" s="36"/>
      <c r="G65" s="36"/>
      <c r="H65" s="36"/>
      <c r="I65" s="36"/>
      <c r="J65" s="36"/>
      <c r="K65" s="35"/>
      <c r="L65" s="36"/>
      <c r="M65" s="36"/>
      <c r="N65" s="36"/>
      <c r="O65" s="36"/>
      <c r="P65" s="36"/>
    </row>
    <row r="66" spans="1:16" ht="21" customHeight="1" x14ac:dyDescent="0.25">
      <c r="A66" s="34" t="s">
        <v>35</v>
      </c>
      <c r="B66" s="34"/>
      <c r="C66" s="34"/>
      <c r="D66" s="35"/>
      <c r="E66" s="35"/>
      <c r="F66" s="36"/>
      <c r="G66" s="36"/>
      <c r="H66" s="36"/>
      <c r="I66" s="36"/>
      <c r="J66" s="36"/>
      <c r="K66" s="35"/>
      <c r="L66" s="36"/>
      <c r="M66" s="36"/>
      <c r="N66" s="36"/>
      <c r="O66" s="36"/>
      <c r="P66" s="36"/>
    </row>
    <row r="67" spans="1:16" ht="6" customHeight="1" x14ac:dyDescent="0.25">
      <c r="A67" s="34"/>
      <c r="B67" s="34"/>
      <c r="C67" s="34"/>
      <c r="D67" s="35"/>
      <c r="E67" s="35"/>
      <c r="F67" s="36"/>
      <c r="G67" s="36"/>
      <c r="H67" s="36"/>
      <c r="I67" s="36"/>
      <c r="J67" s="36"/>
      <c r="K67" s="35"/>
      <c r="L67" s="36"/>
      <c r="M67" s="36"/>
      <c r="N67" s="36"/>
      <c r="O67" s="36"/>
      <c r="P67" s="36"/>
    </row>
    <row r="68" spans="1:16" ht="21" customHeight="1" x14ac:dyDescent="0.25">
      <c r="A68" s="35" t="s">
        <v>36</v>
      </c>
      <c r="B68" s="35"/>
      <c r="C68" s="35"/>
      <c r="D68" s="37" t="s">
        <v>16</v>
      </c>
      <c r="E68" s="35"/>
      <c r="F68" s="1">
        <v>564721863</v>
      </c>
      <c r="G68" s="1"/>
      <c r="H68" s="1">
        <v>504314724</v>
      </c>
      <c r="I68" s="1"/>
      <c r="J68" s="1">
        <v>726911963</v>
      </c>
      <c r="K68" s="35"/>
      <c r="L68" s="1">
        <v>564721863</v>
      </c>
      <c r="M68" s="1"/>
      <c r="N68" s="1">
        <v>504314724</v>
      </c>
      <c r="O68" s="1"/>
      <c r="P68" s="1">
        <v>726911963</v>
      </c>
    </row>
    <row r="69" spans="1:16" ht="21" customHeight="1" x14ac:dyDescent="0.25">
      <c r="A69" s="35" t="s">
        <v>37</v>
      </c>
      <c r="B69" s="35"/>
      <c r="C69" s="35"/>
      <c r="D69" s="37" t="s">
        <v>16</v>
      </c>
      <c r="E69" s="35"/>
      <c r="F69" s="1">
        <v>12713307</v>
      </c>
      <c r="G69" s="1"/>
      <c r="H69" s="1">
        <v>7240538</v>
      </c>
      <c r="I69" s="1"/>
      <c r="J69" s="1">
        <v>1446441</v>
      </c>
      <c r="K69" s="35"/>
      <c r="L69" s="1">
        <v>12713307</v>
      </c>
      <c r="M69" s="1"/>
      <c r="N69" s="1">
        <v>7240538</v>
      </c>
      <c r="O69" s="1"/>
      <c r="P69" s="1">
        <v>1446441</v>
      </c>
    </row>
    <row r="70" spans="1:16" ht="21" customHeight="1" x14ac:dyDescent="0.25">
      <c r="A70" s="35" t="s">
        <v>38</v>
      </c>
      <c r="B70" s="35"/>
      <c r="C70" s="35"/>
      <c r="D70" s="37">
        <v>19</v>
      </c>
      <c r="E70" s="35"/>
      <c r="F70" s="1">
        <v>47831119</v>
      </c>
      <c r="G70" s="1"/>
      <c r="H70" s="1">
        <v>50366641</v>
      </c>
      <c r="I70" s="1"/>
      <c r="J70" s="1">
        <v>51378284</v>
      </c>
      <c r="K70" s="35"/>
      <c r="L70" s="1">
        <v>47831119</v>
      </c>
      <c r="M70" s="1"/>
      <c r="N70" s="1">
        <v>50366641</v>
      </c>
      <c r="O70" s="1"/>
      <c r="P70" s="1">
        <v>51378284</v>
      </c>
    </row>
    <row r="71" spans="1:16" ht="21" customHeight="1" x14ac:dyDescent="0.25">
      <c r="A71" s="35" t="s">
        <v>39</v>
      </c>
      <c r="B71" s="35"/>
      <c r="C71" s="35"/>
      <c r="D71" s="37">
        <v>4.0999999999999996</v>
      </c>
      <c r="E71" s="35"/>
      <c r="F71" s="1">
        <v>47928568</v>
      </c>
      <c r="G71" s="1"/>
      <c r="H71" s="1">
        <v>50520983</v>
      </c>
      <c r="I71" s="1"/>
      <c r="J71" s="1">
        <v>44029389</v>
      </c>
      <c r="K71" s="35"/>
      <c r="L71" s="1">
        <v>47928568</v>
      </c>
      <c r="M71" s="1"/>
      <c r="N71" s="1">
        <v>50520983</v>
      </c>
      <c r="O71" s="1"/>
      <c r="P71" s="1">
        <v>44029389</v>
      </c>
    </row>
    <row r="72" spans="1:16" ht="21" customHeight="1" x14ac:dyDescent="0.25">
      <c r="A72" s="35" t="s">
        <v>40</v>
      </c>
      <c r="B72" s="35"/>
      <c r="C72" s="35"/>
      <c r="D72" s="37">
        <v>4.0999999999999996</v>
      </c>
      <c r="E72" s="35"/>
      <c r="F72" s="1">
        <v>5935119</v>
      </c>
      <c r="G72" s="1"/>
      <c r="H72" s="1">
        <v>9094348</v>
      </c>
      <c r="I72" s="1"/>
      <c r="J72" s="1">
        <v>9390176</v>
      </c>
      <c r="K72" s="35"/>
      <c r="L72" s="1">
        <v>5935119</v>
      </c>
      <c r="M72" s="1"/>
      <c r="N72" s="1">
        <v>9094348</v>
      </c>
      <c r="O72" s="1"/>
      <c r="P72" s="1">
        <v>9390176</v>
      </c>
    </row>
    <row r="73" spans="1:16" ht="21" customHeight="1" x14ac:dyDescent="0.25">
      <c r="A73" s="35" t="s">
        <v>41</v>
      </c>
      <c r="B73" s="35"/>
      <c r="C73" s="35"/>
      <c r="D73" s="37">
        <v>20</v>
      </c>
      <c r="E73" s="35"/>
      <c r="F73" s="1">
        <v>22108116</v>
      </c>
      <c r="G73" s="1"/>
      <c r="H73" s="1">
        <v>20060660</v>
      </c>
      <c r="I73" s="1"/>
      <c r="J73" s="1">
        <v>18394262</v>
      </c>
      <c r="K73" s="35"/>
      <c r="L73" s="1">
        <v>22108116</v>
      </c>
      <c r="M73" s="1"/>
      <c r="N73" s="1">
        <v>20060660</v>
      </c>
      <c r="O73" s="1"/>
      <c r="P73" s="1">
        <v>18394262</v>
      </c>
    </row>
    <row r="74" spans="1:16" ht="21" customHeight="1" x14ac:dyDescent="0.25">
      <c r="A74" s="35" t="s">
        <v>42</v>
      </c>
      <c r="B74" s="35"/>
      <c r="C74" s="35"/>
      <c r="D74" s="37" t="s">
        <v>43</v>
      </c>
      <c r="E74" s="35"/>
      <c r="F74" s="1">
        <v>13996711</v>
      </c>
      <c r="G74" s="1"/>
      <c r="H74" s="1">
        <v>29567275</v>
      </c>
      <c r="I74" s="1"/>
      <c r="J74" s="1">
        <v>8172064</v>
      </c>
      <c r="K74" s="35"/>
      <c r="L74" s="1">
        <v>13996711</v>
      </c>
      <c r="M74" s="1"/>
      <c r="N74" s="1">
        <v>29567275</v>
      </c>
      <c r="O74" s="1"/>
      <c r="P74" s="1">
        <v>8172064</v>
      </c>
    </row>
    <row r="75" spans="1:16" ht="21" customHeight="1" x14ac:dyDescent="0.25">
      <c r="A75" s="35" t="s">
        <v>44</v>
      </c>
      <c r="B75" s="35"/>
      <c r="C75" s="35"/>
      <c r="D75" s="37">
        <v>4.0999999999999996</v>
      </c>
      <c r="E75" s="35"/>
      <c r="F75" s="4">
        <v>28201380</v>
      </c>
      <c r="G75" s="1"/>
      <c r="H75" s="4">
        <v>28139476</v>
      </c>
      <c r="I75" s="1"/>
      <c r="J75" s="4">
        <v>27989828</v>
      </c>
      <c r="K75" s="35"/>
      <c r="L75" s="4">
        <v>28201380</v>
      </c>
      <c r="M75" s="1"/>
      <c r="N75" s="4">
        <v>28139476</v>
      </c>
      <c r="O75" s="1"/>
      <c r="P75" s="4">
        <v>27989828</v>
      </c>
    </row>
    <row r="76" spans="1:16" ht="6" customHeight="1" x14ac:dyDescent="0.25">
      <c r="A76" s="34"/>
      <c r="B76" s="34"/>
      <c r="C76" s="34"/>
      <c r="D76" s="37"/>
      <c r="E76" s="35"/>
      <c r="F76" s="36"/>
      <c r="G76" s="36"/>
      <c r="H76" s="36"/>
      <c r="I76" s="36"/>
      <c r="J76" s="36"/>
      <c r="K76" s="35"/>
      <c r="L76" s="36"/>
      <c r="M76" s="36"/>
      <c r="N76" s="36"/>
      <c r="O76" s="36"/>
      <c r="P76" s="36"/>
    </row>
    <row r="77" spans="1:16" ht="21" customHeight="1" thickBot="1" x14ac:dyDescent="0.3">
      <c r="A77" s="34" t="s">
        <v>45</v>
      </c>
      <c r="B77" s="34"/>
      <c r="C77" s="34"/>
      <c r="D77" s="35"/>
      <c r="E77" s="35"/>
      <c r="F77" s="3">
        <f>SUM(F68:F75)</f>
        <v>743436183</v>
      </c>
      <c r="G77" s="1"/>
      <c r="H77" s="3">
        <f>SUM(H68:H75)</f>
        <v>699304645</v>
      </c>
      <c r="I77" s="1"/>
      <c r="J77" s="3">
        <f>SUM(J68:J75)</f>
        <v>887712407</v>
      </c>
      <c r="K77" s="35"/>
      <c r="L77" s="3">
        <f>SUM(L68:L75)</f>
        <v>743436183</v>
      </c>
      <c r="M77" s="1"/>
      <c r="N77" s="3">
        <f>SUM(N68:N75)</f>
        <v>699304645</v>
      </c>
      <c r="O77" s="1"/>
      <c r="P77" s="3">
        <f>SUM(P68:P75)</f>
        <v>887712407</v>
      </c>
    </row>
    <row r="78" spans="1:16" ht="21" customHeight="1" thickTop="1" x14ac:dyDescent="0.25">
      <c r="A78" s="34"/>
      <c r="B78" s="34"/>
      <c r="C78" s="34"/>
      <c r="D78" s="35"/>
      <c r="E78" s="35"/>
      <c r="F78" s="1"/>
      <c r="G78" s="1"/>
      <c r="H78" s="1"/>
      <c r="I78" s="1"/>
      <c r="J78" s="1"/>
      <c r="K78" s="35"/>
      <c r="L78" s="1"/>
      <c r="M78" s="1"/>
      <c r="N78" s="1"/>
      <c r="O78" s="1"/>
      <c r="P78" s="1"/>
    </row>
    <row r="79" spans="1:16" ht="21" customHeight="1" x14ac:dyDescent="0.25">
      <c r="A79" s="34" t="s">
        <v>46</v>
      </c>
      <c r="B79" s="34"/>
      <c r="C79" s="34"/>
      <c r="D79" s="35"/>
      <c r="E79" s="35"/>
      <c r="F79" s="21"/>
      <c r="G79" s="36"/>
      <c r="H79" s="36"/>
      <c r="I79" s="36"/>
      <c r="J79" s="36"/>
      <c r="K79" s="35"/>
      <c r="L79" s="36"/>
      <c r="M79" s="36"/>
      <c r="N79" s="36"/>
      <c r="O79" s="36"/>
      <c r="P79" s="36"/>
    </row>
    <row r="80" spans="1:16" ht="6" customHeight="1" x14ac:dyDescent="0.25">
      <c r="A80" s="34"/>
      <c r="B80" s="34"/>
      <c r="C80" s="34"/>
      <c r="D80" s="35"/>
      <c r="E80" s="35"/>
      <c r="F80" s="36"/>
      <c r="G80" s="36"/>
      <c r="H80" s="36"/>
      <c r="I80" s="36"/>
      <c r="J80" s="36"/>
      <c r="K80" s="35"/>
      <c r="L80" s="36"/>
      <c r="M80" s="36"/>
      <c r="N80" s="36"/>
      <c r="O80" s="36"/>
      <c r="P80" s="36"/>
    </row>
    <row r="81" spans="1:16" ht="21" customHeight="1" x14ac:dyDescent="0.25">
      <c r="A81" s="35" t="s">
        <v>47</v>
      </c>
      <c r="B81" s="35"/>
      <c r="C81" s="35"/>
      <c r="D81" s="35"/>
      <c r="E81" s="35"/>
      <c r="F81" s="38"/>
      <c r="G81" s="38"/>
      <c r="H81" s="38"/>
      <c r="I81" s="38"/>
      <c r="J81" s="38"/>
      <c r="K81" s="35"/>
      <c r="L81" s="38"/>
      <c r="M81" s="38"/>
      <c r="N81" s="38"/>
      <c r="O81" s="38"/>
      <c r="P81" s="38"/>
    </row>
    <row r="82" spans="1:16" ht="21" customHeight="1" x14ac:dyDescent="0.25">
      <c r="B82" s="35" t="s">
        <v>48</v>
      </c>
      <c r="C82" s="35"/>
      <c r="D82" s="44"/>
      <c r="E82" s="35"/>
      <c r="F82" s="38"/>
      <c r="G82" s="38"/>
      <c r="H82" s="38"/>
      <c r="I82" s="38"/>
      <c r="J82" s="38"/>
      <c r="K82" s="35"/>
      <c r="L82" s="38"/>
      <c r="M82" s="38"/>
      <c r="N82" s="38"/>
      <c r="O82" s="38"/>
      <c r="P82" s="38"/>
    </row>
    <row r="83" spans="1:16" ht="21" customHeight="1" x14ac:dyDescent="0.25">
      <c r="B83" s="35"/>
      <c r="C83" s="35" t="s">
        <v>49</v>
      </c>
      <c r="D83" s="35"/>
      <c r="E83" s="35"/>
      <c r="F83" s="38"/>
      <c r="G83" s="38"/>
      <c r="H83" s="38"/>
      <c r="I83" s="38"/>
      <c r="J83" s="38"/>
      <c r="K83" s="35"/>
      <c r="L83" s="38"/>
      <c r="M83" s="38"/>
      <c r="N83" s="38"/>
      <c r="O83" s="38"/>
      <c r="P83" s="38"/>
    </row>
    <row r="84" spans="1:16" ht="21" customHeight="1" thickBot="1" x14ac:dyDescent="0.3">
      <c r="B84" s="35"/>
      <c r="C84" s="45" t="s">
        <v>50</v>
      </c>
      <c r="D84" s="37">
        <v>31</v>
      </c>
      <c r="E84" s="35"/>
      <c r="F84" s="46">
        <v>515604280</v>
      </c>
      <c r="G84" s="46"/>
      <c r="H84" s="38"/>
      <c r="I84" s="38"/>
      <c r="J84" s="38"/>
      <c r="K84" s="38"/>
      <c r="L84" s="46">
        <v>515604280</v>
      </c>
      <c r="M84" s="38"/>
      <c r="N84" s="38"/>
      <c r="O84" s="38"/>
      <c r="P84" s="38"/>
    </row>
    <row r="85" spans="1:16" ht="21" customHeight="1" thickTop="1" x14ac:dyDescent="0.25">
      <c r="B85" s="35"/>
      <c r="C85" s="35" t="s">
        <v>51</v>
      </c>
      <c r="D85" s="35"/>
      <c r="E85" s="35"/>
      <c r="F85" s="38"/>
      <c r="G85" s="38"/>
      <c r="H85" s="38"/>
      <c r="I85" s="38"/>
      <c r="J85" s="38"/>
      <c r="K85" s="35"/>
      <c r="L85" s="38"/>
      <c r="M85" s="38"/>
      <c r="N85" s="38"/>
      <c r="O85" s="38"/>
      <c r="P85" s="38"/>
    </row>
    <row r="86" spans="1:16" ht="21" customHeight="1" thickBot="1" x14ac:dyDescent="0.3">
      <c r="B86" s="35"/>
      <c r="C86" s="45" t="s">
        <v>50</v>
      </c>
      <c r="D86" s="35"/>
      <c r="E86" s="35"/>
      <c r="F86" s="38"/>
      <c r="G86" s="38"/>
      <c r="H86" s="46">
        <v>412486570</v>
      </c>
      <c r="I86" s="38"/>
      <c r="J86" s="38"/>
      <c r="K86" s="35"/>
      <c r="L86" s="38"/>
      <c r="M86" s="38"/>
      <c r="N86" s="46">
        <v>412486570</v>
      </c>
      <c r="O86" s="38"/>
      <c r="P86" s="38"/>
    </row>
    <row r="87" spans="1:16" ht="21" customHeight="1" thickTop="1" x14ac:dyDescent="0.25">
      <c r="B87" s="35"/>
      <c r="C87" s="45" t="s">
        <v>52</v>
      </c>
      <c r="D87" s="35"/>
      <c r="E87" s="35"/>
      <c r="F87" s="38"/>
      <c r="G87" s="38"/>
      <c r="H87" s="38"/>
      <c r="I87" s="38"/>
      <c r="J87" s="38"/>
      <c r="K87" s="35"/>
      <c r="L87" s="38"/>
      <c r="M87" s="38"/>
      <c r="N87" s="38"/>
      <c r="O87" s="38"/>
      <c r="P87" s="38"/>
    </row>
    <row r="88" spans="1:16" ht="21" customHeight="1" thickBot="1" x14ac:dyDescent="0.3">
      <c r="B88" s="35"/>
      <c r="C88" s="45" t="s">
        <v>53</v>
      </c>
      <c r="D88" s="35"/>
      <c r="E88" s="35"/>
      <c r="F88" s="1"/>
      <c r="G88" s="1"/>
      <c r="H88" s="1"/>
      <c r="I88" s="1"/>
      <c r="J88" s="3">
        <v>329997690</v>
      </c>
      <c r="K88" s="35"/>
      <c r="L88" s="1"/>
      <c r="M88" s="1"/>
      <c r="N88" s="1"/>
      <c r="O88" s="1"/>
      <c r="P88" s="3">
        <v>329997690</v>
      </c>
    </row>
    <row r="89" spans="1:16" ht="21" customHeight="1" thickTop="1" x14ac:dyDescent="0.25">
      <c r="B89" s="35" t="s">
        <v>54</v>
      </c>
      <c r="C89" s="47"/>
      <c r="D89" s="35"/>
      <c r="E89" s="35"/>
      <c r="F89" s="1"/>
      <c r="G89" s="1"/>
      <c r="H89" s="1"/>
      <c r="I89" s="1"/>
      <c r="J89" s="1"/>
      <c r="K89" s="35"/>
      <c r="L89" s="1"/>
      <c r="M89" s="1"/>
      <c r="N89" s="1"/>
      <c r="O89" s="1"/>
      <c r="P89" s="1"/>
    </row>
    <row r="90" spans="1:16" ht="21" customHeight="1" x14ac:dyDescent="0.25">
      <c r="B90" s="35"/>
      <c r="C90" s="48" t="s">
        <v>49</v>
      </c>
      <c r="D90" s="35"/>
      <c r="E90" s="35"/>
      <c r="F90" s="1"/>
      <c r="G90" s="1"/>
      <c r="H90" s="1"/>
      <c r="I90" s="1"/>
      <c r="J90" s="1"/>
      <c r="K90" s="35"/>
      <c r="L90" s="1"/>
      <c r="M90" s="1"/>
      <c r="N90" s="1"/>
      <c r="O90" s="1"/>
      <c r="P90" s="1"/>
    </row>
    <row r="91" spans="1:16" ht="21" customHeight="1" x14ac:dyDescent="0.25">
      <c r="B91" s="35"/>
      <c r="C91" s="45" t="s">
        <v>53</v>
      </c>
      <c r="D91" s="35"/>
      <c r="E91" s="35"/>
      <c r="F91" s="38">
        <v>515604280</v>
      </c>
      <c r="G91" s="5"/>
      <c r="H91" s="38"/>
      <c r="I91" s="5"/>
      <c r="J91" s="5"/>
      <c r="K91" s="35"/>
      <c r="L91" s="38">
        <v>515604280</v>
      </c>
      <c r="M91" s="1"/>
      <c r="N91" s="1"/>
      <c r="O91" s="1"/>
      <c r="P91" s="1"/>
    </row>
    <row r="92" spans="1:16" ht="21" customHeight="1" x14ac:dyDescent="0.25">
      <c r="B92" s="35"/>
      <c r="C92" s="48" t="s">
        <v>55</v>
      </c>
      <c r="D92" s="35"/>
      <c r="E92" s="35"/>
      <c r="F92" s="1"/>
      <c r="G92" s="1"/>
      <c r="H92" s="1"/>
      <c r="I92" s="1"/>
      <c r="J92" s="1"/>
      <c r="K92" s="35"/>
      <c r="L92" s="1"/>
      <c r="M92" s="1"/>
      <c r="N92" s="1"/>
      <c r="O92" s="1"/>
      <c r="P92" s="1"/>
    </row>
    <row r="93" spans="1:16" ht="21" customHeight="1" x14ac:dyDescent="0.25">
      <c r="B93" s="35"/>
      <c r="C93" s="45" t="s">
        <v>53</v>
      </c>
      <c r="D93" s="35"/>
      <c r="E93" s="35"/>
      <c r="F93" s="1"/>
      <c r="G93" s="1"/>
      <c r="H93" s="1">
        <v>412483430</v>
      </c>
      <c r="I93" s="1"/>
      <c r="J93" s="1"/>
      <c r="K93" s="35"/>
      <c r="L93" s="1"/>
      <c r="M93" s="1"/>
      <c r="N93" s="1">
        <v>412483430</v>
      </c>
      <c r="O93" s="1"/>
      <c r="P93" s="1"/>
    </row>
    <row r="94" spans="1:16" ht="21" customHeight="1" x14ac:dyDescent="0.25">
      <c r="B94" s="35"/>
      <c r="C94" s="45" t="s">
        <v>56</v>
      </c>
      <c r="D94" s="35"/>
      <c r="E94" s="35"/>
      <c r="F94" s="1"/>
      <c r="G94" s="1"/>
      <c r="H94" s="1"/>
      <c r="I94" s="1"/>
      <c r="J94" s="1"/>
      <c r="K94" s="35"/>
      <c r="L94" s="1"/>
      <c r="M94" s="1"/>
      <c r="N94" s="1"/>
      <c r="O94" s="1"/>
      <c r="P94" s="1"/>
    </row>
    <row r="95" spans="1:16" ht="21" customHeight="1" x14ac:dyDescent="0.25">
      <c r="B95" s="35"/>
      <c r="C95" s="45" t="s">
        <v>53</v>
      </c>
      <c r="D95" s="35"/>
      <c r="E95" s="35"/>
      <c r="F95" s="1"/>
      <c r="G95" s="1"/>
      <c r="H95" s="1"/>
      <c r="I95" s="1"/>
      <c r="J95" s="1">
        <v>329989260</v>
      </c>
      <c r="K95" s="35"/>
      <c r="L95" s="1"/>
      <c r="M95" s="1"/>
      <c r="N95" s="1"/>
      <c r="O95" s="1"/>
      <c r="P95" s="1">
        <v>329989260</v>
      </c>
    </row>
    <row r="96" spans="1:16" ht="21" customHeight="1" x14ac:dyDescent="0.25">
      <c r="A96" s="35" t="s">
        <v>57</v>
      </c>
      <c r="B96" s="35"/>
      <c r="C96" s="35"/>
      <c r="E96" s="35"/>
      <c r="F96" s="1">
        <v>86289183</v>
      </c>
      <c r="G96" s="1"/>
      <c r="H96" s="1">
        <v>86593183</v>
      </c>
      <c r="I96" s="1"/>
      <c r="J96" s="1">
        <v>86593183</v>
      </c>
      <c r="K96" s="35"/>
      <c r="L96" s="1">
        <v>86289183</v>
      </c>
      <c r="M96" s="1"/>
      <c r="N96" s="1">
        <v>86593183</v>
      </c>
      <c r="O96" s="1"/>
      <c r="P96" s="1">
        <v>86593183</v>
      </c>
    </row>
    <row r="97" spans="1:16" ht="21" customHeight="1" x14ac:dyDescent="0.25">
      <c r="A97" s="35" t="s">
        <v>58</v>
      </c>
      <c r="C97" s="35"/>
      <c r="E97" s="35"/>
      <c r="F97" s="1"/>
      <c r="G97" s="1"/>
      <c r="H97" s="1"/>
      <c r="I97" s="1"/>
      <c r="J97" s="1"/>
      <c r="K97" s="35"/>
      <c r="L97" s="1"/>
      <c r="M97" s="1"/>
      <c r="N97" s="1"/>
      <c r="O97" s="1"/>
      <c r="P97" s="1"/>
    </row>
    <row r="98" spans="1:16" ht="21" customHeight="1" x14ac:dyDescent="0.25">
      <c r="B98" s="35" t="s">
        <v>59</v>
      </c>
      <c r="C98" s="35"/>
      <c r="D98" s="35"/>
      <c r="E98" s="35"/>
      <c r="F98" s="1"/>
      <c r="G98" s="1"/>
      <c r="H98" s="1"/>
      <c r="I98" s="1"/>
      <c r="J98" s="1"/>
      <c r="K98" s="35"/>
      <c r="L98" s="1"/>
      <c r="M98" s="1"/>
      <c r="N98" s="1"/>
      <c r="O98" s="1"/>
      <c r="P98" s="1"/>
    </row>
    <row r="99" spans="1:16" ht="21" customHeight="1" x14ac:dyDescent="0.25">
      <c r="B99" s="35" t="s">
        <v>60</v>
      </c>
      <c r="C99" s="35"/>
      <c r="D99" s="37" t="s">
        <v>61</v>
      </c>
      <c r="E99" s="35"/>
      <c r="F99" s="1">
        <v>44778144</v>
      </c>
      <c r="G99" s="1"/>
      <c r="H99" s="1">
        <v>41042974</v>
      </c>
      <c r="I99" s="1"/>
      <c r="J99" s="1">
        <v>32999769</v>
      </c>
      <c r="K99" s="35"/>
      <c r="L99" s="1">
        <v>44778144</v>
      </c>
      <c r="M99" s="1"/>
      <c r="N99" s="1">
        <v>41042974</v>
      </c>
      <c r="O99" s="1"/>
      <c r="P99" s="1">
        <v>32999769</v>
      </c>
    </row>
    <row r="100" spans="1:16" ht="21" customHeight="1" x14ac:dyDescent="0.25">
      <c r="B100" s="35" t="s">
        <v>62</v>
      </c>
      <c r="C100" s="35"/>
      <c r="D100" s="37">
        <v>4.0999999999999996</v>
      </c>
      <c r="E100" s="35"/>
      <c r="F100" s="1">
        <v>294307659</v>
      </c>
      <c r="G100" s="1"/>
      <c r="H100" s="1">
        <v>349024039</v>
      </c>
      <c r="I100" s="1"/>
      <c r="J100" s="1">
        <v>284044832</v>
      </c>
      <c r="K100" s="35"/>
      <c r="L100" s="1">
        <v>292996764</v>
      </c>
      <c r="M100" s="1"/>
      <c r="N100" s="1">
        <v>343992809</v>
      </c>
      <c r="O100" s="1"/>
      <c r="P100" s="1">
        <v>286542606</v>
      </c>
    </row>
    <row r="101" spans="1:16" ht="21" customHeight="1" x14ac:dyDescent="0.25">
      <c r="A101" s="35" t="s">
        <v>63</v>
      </c>
      <c r="B101" s="35"/>
      <c r="C101" s="35"/>
      <c r="D101" s="37">
        <v>4.0999999999999996</v>
      </c>
      <c r="E101" s="35"/>
      <c r="F101" s="4">
        <v>232300359</v>
      </c>
      <c r="G101" s="1"/>
      <c r="H101" s="4">
        <v>251591015</v>
      </c>
      <c r="I101" s="1"/>
      <c r="J101" s="4">
        <v>200762397</v>
      </c>
      <c r="K101" s="35"/>
      <c r="L101" s="4">
        <v>233611254</v>
      </c>
      <c r="M101" s="1"/>
      <c r="N101" s="4">
        <v>252679590</v>
      </c>
      <c r="O101" s="1"/>
      <c r="P101" s="4">
        <v>201366779</v>
      </c>
    </row>
    <row r="102" spans="1:16" ht="6" customHeight="1" x14ac:dyDescent="0.25">
      <c r="A102" s="34"/>
      <c r="B102" s="34"/>
      <c r="C102" s="34"/>
      <c r="D102" s="35"/>
      <c r="E102" s="35"/>
      <c r="F102" s="36"/>
      <c r="G102" s="36"/>
      <c r="H102" s="36"/>
      <c r="I102" s="36"/>
      <c r="J102" s="36"/>
      <c r="K102" s="35"/>
      <c r="L102" s="36"/>
      <c r="M102" s="36"/>
      <c r="N102" s="36"/>
      <c r="O102" s="36"/>
      <c r="P102" s="36"/>
    </row>
    <row r="103" spans="1:16" ht="21" customHeight="1" x14ac:dyDescent="0.25">
      <c r="A103" s="34" t="s">
        <v>64</v>
      </c>
      <c r="B103" s="34"/>
      <c r="C103" s="34"/>
      <c r="D103" s="35"/>
      <c r="E103" s="35"/>
      <c r="F103" s="4">
        <f>SUM(F91:F101)</f>
        <v>1173279625</v>
      </c>
      <c r="G103" s="1"/>
      <c r="H103" s="4">
        <f>SUM(H91:H101)</f>
        <v>1140734641</v>
      </c>
      <c r="I103" s="1"/>
      <c r="J103" s="4">
        <f>SUM(J91:J101)</f>
        <v>934389441</v>
      </c>
      <c r="K103" s="35"/>
      <c r="L103" s="4">
        <f>SUM(L91:L101)</f>
        <v>1173279625</v>
      </c>
      <c r="M103" s="1"/>
      <c r="N103" s="4">
        <f>SUM(N91:N101)</f>
        <v>1136791986</v>
      </c>
      <c r="O103" s="1"/>
      <c r="P103" s="4">
        <f>SUM(P93:P101)</f>
        <v>937491597</v>
      </c>
    </row>
    <row r="104" spans="1:16" ht="6" customHeight="1" x14ac:dyDescent="0.25">
      <c r="A104" s="34"/>
      <c r="B104" s="34"/>
      <c r="C104" s="34"/>
      <c r="D104" s="35"/>
      <c r="E104" s="35"/>
      <c r="F104" s="36"/>
      <c r="G104" s="36"/>
      <c r="H104" s="36"/>
      <c r="I104" s="36"/>
      <c r="J104" s="36"/>
      <c r="K104" s="35"/>
      <c r="L104" s="36"/>
      <c r="M104" s="36"/>
      <c r="N104" s="36"/>
      <c r="O104" s="36"/>
      <c r="P104" s="36"/>
    </row>
    <row r="105" spans="1:16" ht="21" customHeight="1" thickBot="1" x14ac:dyDescent="0.3">
      <c r="A105" s="34" t="s">
        <v>65</v>
      </c>
      <c r="B105" s="34"/>
      <c r="C105" s="34"/>
      <c r="D105" s="35"/>
      <c r="E105" s="35"/>
      <c r="F105" s="3">
        <f>SUM(F77,F103)</f>
        <v>1916715808</v>
      </c>
      <c r="G105" s="1"/>
      <c r="H105" s="3">
        <f>SUM(H77,H103)</f>
        <v>1840039286</v>
      </c>
      <c r="I105" s="1"/>
      <c r="J105" s="3">
        <f>SUM(J77,J103)</f>
        <v>1822101848</v>
      </c>
      <c r="K105" s="35"/>
      <c r="L105" s="3">
        <f>SUM(L77,L103)</f>
        <v>1916715808</v>
      </c>
      <c r="M105" s="1"/>
      <c r="N105" s="3">
        <f>SUM(N77,N103)</f>
        <v>1836096631</v>
      </c>
      <c r="O105" s="1"/>
      <c r="P105" s="3">
        <f>SUM(P77,P103)</f>
        <v>1825204004</v>
      </c>
    </row>
    <row r="106" spans="1:16" ht="27.75" customHeight="1" thickTop="1" x14ac:dyDescent="0.25">
      <c r="A106" s="34"/>
      <c r="B106" s="34"/>
      <c r="C106" s="34"/>
      <c r="D106" s="35"/>
      <c r="E106" s="35"/>
      <c r="F106" s="1"/>
      <c r="G106" s="1"/>
      <c r="H106" s="1"/>
      <c r="I106" s="1"/>
      <c r="J106" s="1"/>
      <c r="K106" s="35"/>
      <c r="L106" s="1"/>
      <c r="M106" s="1"/>
      <c r="N106" s="1"/>
      <c r="O106" s="1"/>
      <c r="P106" s="1"/>
    </row>
    <row r="107" spans="1:16" s="51" customFormat="1" ht="21" customHeight="1" x14ac:dyDescent="0.25">
      <c r="A107" s="49"/>
      <c r="B107" s="49"/>
      <c r="C107" s="49"/>
      <c r="D107" s="50"/>
      <c r="E107" s="50"/>
      <c r="F107" s="6"/>
      <c r="G107" s="6"/>
      <c r="H107" s="6"/>
      <c r="I107" s="6"/>
      <c r="J107" s="6"/>
      <c r="K107" s="50"/>
      <c r="L107" s="6"/>
      <c r="M107" s="6"/>
      <c r="N107" s="6"/>
      <c r="O107" s="6"/>
      <c r="P107" s="6"/>
    </row>
    <row r="108" spans="1:16" ht="22.35" customHeight="1" x14ac:dyDescent="0.25">
      <c r="A108" s="39" t="s">
        <v>32</v>
      </c>
      <c r="B108" s="39"/>
      <c r="C108" s="52"/>
      <c r="D108" s="39"/>
      <c r="E108" s="39"/>
      <c r="F108" s="4"/>
      <c r="G108" s="4"/>
      <c r="H108" s="4"/>
      <c r="I108" s="4"/>
      <c r="J108" s="4"/>
      <c r="K108" s="39"/>
      <c r="L108" s="4"/>
      <c r="M108" s="4"/>
      <c r="N108" s="4"/>
      <c r="O108" s="4"/>
      <c r="P108" s="4"/>
    </row>
  </sheetData>
  <mergeCells count="4">
    <mergeCell ref="F5:J5"/>
    <mergeCell ref="L5:P5"/>
    <mergeCell ref="F58:J58"/>
    <mergeCell ref="L58:P58"/>
  </mergeCells>
  <pageMargins left="0.8" right="0.5" top="0.5" bottom="0.6" header="0.49" footer="0.4"/>
  <pageSetup paperSize="9" scale="75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4BB4-B934-4C19-AE65-FC9AAAE15CBC}">
  <sheetPr>
    <tabColor theme="8" tint="0.39997558519241921"/>
  </sheetPr>
  <dimension ref="A1:L103"/>
  <sheetViews>
    <sheetView zoomScale="115" zoomScaleNormal="115" zoomScaleSheetLayoutView="120" workbookViewId="0">
      <selection activeCell="O3" sqref="O3"/>
    </sheetView>
  </sheetViews>
  <sheetFormatPr defaultColWidth="9.42578125" defaultRowHeight="20.100000000000001" customHeight="1" x14ac:dyDescent="0.25"/>
  <cols>
    <col min="1" max="2" width="1.5703125" style="23" customWidth="1"/>
    <col min="3" max="3" width="48.7109375" style="23" customWidth="1"/>
    <col min="4" max="4" width="7.5703125" style="109" customWidth="1"/>
    <col min="5" max="5" width="0.5703125" style="24" customWidth="1"/>
    <col min="6" max="6" width="12.5703125" style="24" customWidth="1"/>
    <col min="7" max="7" width="0.5703125" style="24" customWidth="1"/>
    <col min="8" max="8" width="12.5703125" style="24" customWidth="1"/>
    <col min="9" max="9" width="0.5703125" style="24" customWidth="1"/>
    <col min="10" max="10" width="12.5703125" style="24" customWidth="1"/>
    <col min="11" max="11" width="0.5703125" style="24" customWidth="1"/>
    <col min="12" max="12" width="12.5703125" style="24" customWidth="1"/>
    <col min="13" max="16384" width="9.42578125" style="23"/>
  </cols>
  <sheetData>
    <row r="1" spans="1:12" ht="21" customHeight="1" x14ac:dyDescent="0.25">
      <c r="A1" s="72" t="s">
        <v>0</v>
      </c>
      <c r="B1" s="72"/>
      <c r="C1" s="72"/>
      <c r="D1" s="106"/>
      <c r="E1" s="38"/>
      <c r="F1" s="38"/>
      <c r="G1" s="38"/>
      <c r="H1" s="38"/>
      <c r="I1" s="38"/>
      <c r="J1" s="38"/>
      <c r="K1" s="38"/>
      <c r="L1" s="38"/>
    </row>
    <row r="2" spans="1:12" ht="21" customHeight="1" x14ac:dyDescent="0.25">
      <c r="A2" s="72" t="s">
        <v>66</v>
      </c>
      <c r="B2" s="72"/>
      <c r="C2" s="72"/>
      <c r="D2" s="60"/>
      <c r="E2" s="26"/>
      <c r="F2" s="60"/>
      <c r="G2" s="60"/>
      <c r="H2" s="60"/>
      <c r="I2" s="60"/>
      <c r="J2" s="60"/>
      <c r="K2" s="60"/>
      <c r="L2" s="60"/>
    </row>
    <row r="3" spans="1:12" ht="21" customHeight="1" x14ac:dyDescent="0.25">
      <c r="A3" s="56" t="s">
        <v>67</v>
      </c>
      <c r="B3" s="56"/>
      <c r="C3" s="56"/>
      <c r="D3" s="61"/>
      <c r="E3" s="41"/>
      <c r="F3" s="61"/>
      <c r="G3" s="61"/>
      <c r="H3" s="61"/>
      <c r="I3" s="61"/>
      <c r="J3" s="61"/>
      <c r="K3" s="61"/>
      <c r="L3" s="61"/>
    </row>
    <row r="4" spans="1:12" ht="21" customHeight="1" x14ac:dyDescent="0.25">
      <c r="A4" s="35"/>
      <c r="B4" s="35"/>
      <c r="C4" s="35"/>
      <c r="D4" s="106"/>
      <c r="E4" s="38"/>
      <c r="F4" s="38"/>
      <c r="G4" s="38"/>
      <c r="I4" s="38"/>
      <c r="J4" s="38"/>
      <c r="K4" s="38"/>
      <c r="L4" s="38"/>
    </row>
    <row r="5" spans="1:12" ht="21" customHeight="1" x14ac:dyDescent="0.35">
      <c r="A5" s="35"/>
      <c r="B5" s="35"/>
      <c r="C5" s="35"/>
      <c r="D5" s="107"/>
      <c r="E5" s="38"/>
      <c r="F5" s="113" t="s">
        <v>68</v>
      </c>
      <c r="G5" s="113"/>
      <c r="H5" s="113"/>
      <c r="I5" s="38"/>
      <c r="J5" s="38"/>
      <c r="K5" s="38"/>
      <c r="L5" s="38"/>
    </row>
    <row r="6" spans="1:12" ht="21" customHeight="1" x14ac:dyDescent="0.35">
      <c r="A6" s="35"/>
      <c r="B6" s="35"/>
      <c r="C6" s="35"/>
      <c r="D6" s="107"/>
      <c r="E6" s="38"/>
      <c r="F6" s="114" t="s">
        <v>69</v>
      </c>
      <c r="G6" s="114"/>
      <c r="H6" s="114"/>
      <c r="I6" s="38"/>
      <c r="J6" s="114" t="s">
        <v>4</v>
      </c>
      <c r="K6" s="114"/>
      <c r="L6" s="114"/>
    </row>
    <row r="7" spans="1:12" ht="21" customHeight="1" x14ac:dyDescent="0.35">
      <c r="A7" s="35"/>
      <c r="B7" s="35"/>
      <c r="C7" s="35"/>
      <c r="D7" s="107"/>
      <c r="E7" s="38"/>
      <c r="F7" s="60"/>
      <c r="G7" s="60"/>
      <c r="H7" s="31" t="s">
        <v>5</v>
      </c>
      <c r="I7" s="38"/>
      <c r="J7" s="60"/>
      <c r="K7" s="60"/>
      <c r="L7" s="31" t="s">
        <v>5</v>
      </c>
    </row>
    <row r="8" spans="1:12" ht="21" customHeight="1" x14ac:dyDescent="0.35">
      <c r="A8" s="35"/>
      <c r="B8" s="35"/>
      <c r="C8" s="35"/>
      <c r="D8" s="107"/>
      <c r="E8" s="38"/>
      <c r="F8" s="31" t="s">
        <v>8</v>
      </c>
      <c r="G8" s="62"/>
      <c r="H8" s="31" t="s">
        <v>9</v>
      </c>
      <c r="I8" s="62"/>
      <c r="J8" s="31" t="s">
        <v>8</v>
      </c>
      <c r="K8" s="62"/>
      <c r="L8" s="31" t="s">
        <v>9</v>
      </c>
    </row>
    <row r="9" spans="1:12" ht="21" customHeight="1" x14ac:dyDescent="0.4">
      <c r="A9" s="35"/>
      <c r="B9" s="35"/>
      <c r="C9" s="35"/>
      <c r="D9" s="108" t="s">
        <v>10</v>
      </c>
      <c r="E9" s="22"/>
      <c r="F9" s="64" t="s">
        <v>11</v>
      </c>
      <c r="G9" s="62"/>
      <c r="H9" s="64" t="s">
        <v>11</v>
      </c>
      <c r="I9" s="62"/>
      <c r="J9" s="64" t="s">
        <v>11</v>
      </c>
      <c r="K9" s="62"/>
      <c r="L9" s="64" t="s">
        <v>11</v>
      </c>
    </row>
    <row r="10" spans="1:12" ht="21" customHeight="1" x14ac:dyDescent="0.35">
      <c r="A10" s="35"/>
      <c r="B10" s="35"/>
      <c r="C10" s="35"/>
      <c r="D10" s="107"/>
      <c r="E10" s="38"/>
      <c r="F10" s="1"/>
      <c r="G10" s="1"/>
      <c r="H10" s="1"/>
      <c r="I10" s="1"/>
      <c r="J10" s="1"/>
      <c r="K10" s="1"/>
      <c r="L10" s="1"/>
    </row>
    <row r="11" spans="1:12" ht="21" customHeight="1" x14ac:dyDescent="0.35">
      <c r="A11" s="35" t="s">
        <v>70</v>
      </c>
      <c r="B11" s="35"/>
      <c r="C11" s="35"/>
      <c r="D11" s="107" t="s">
        <v>71</v>
      </c>
      <c r="E11" s="38"/>
      <c r="F11" s="1">
        <v>1311570045</v>
      </c>
      <c r="G11" s="1"/>
      <c r="H11" s="1">
        <v>1279312690</v>
      </c>
      <c r="I11" s="1"/>
      <c r="J11" s="1">
        <v>1311570045</v>
      </c>
      <c r="K11" s="1"/>
      <c r="L11" s="1">
        <v>1279312690</v>
      </c>
    </row>
    <row r="12" spans="1:12" ht="21" customHeight="1" x14ac:dyDescent="0.35">
      <c r="A12" s="35" t="s">
        <v>72</v>
      </c>
      <c r="B12" s="35"/>
      <c r="C12" s="35"/>
      <c r="D12" s="107" t="s">
        <v>71</v>
      </c>
      <c r="E12" s="38"/>
      <c r="F12" s="1">
        <v>-937203482</v>
      </c>
      <c r="G12" s="1"/>
      <c r="H12" s="1">
        <v>-746854213</v>
      </c>
      <c r="I12" s="1"/>
      <c r="J12" s="1">
        <v>-937203482</v>
      </c>
      <c r="K12" s="1"/>
      <c r="L12" s="1">
        <v>-746854213</v>
      </c>
    </row>
    <row r="13" spans="1:12" ht="21" customHeight="1" x14ac:dyDescent="0.35">
      <c r="A13" s="35" t="s">
        <v>73</v>
      </c>
      <c r="B13" s="35"/>
      <c r="C13" s="35"/>
      <c r="D13" s="107" t="s">
        <v>71</v>
      </c>
      <c r="E13" s="38"/>
      <c r="F13" s="4">
        <v>-275864834</v>
      </c>
      <c r="G13" s="1"/>
      <c r="H13" s="4">
        <v>-334824630</v>
      </c>
      <c r="I13" s="1"/>
      <c r="J13" s="4">
        <v>-275864834</v>
      </c>
      <c r="K13" s="1"/>
      <c r="L13" s="4">
        <v>-334824630</v>
      </c>
    </row>
    <row r="14" spans="1:12" ht="8.1" customHeight="1" x14ac:dyDescent="0.35">
      <c r="A14" s="35"/>
      <c r="B14" s="35"/>
      <c r="C14" s="35"/>
      <c r="D14" s="107"/>
      <c r="E14" s="38"/>
      <c r="F14" s="5"/>
      <c r="G14" s="1"/>
      <c r="H14" s="5"/>
      <c r="I14" s="1"/>
      <c r="J14" s="5"/>
      <c r="K14" s="1"/>
      <c r="L14" s="5"/>
    </row>
    <row r="15" spans="1:12" ht="21" customHeight="1" x14ac:dyDescent="0.35">
      <c r="A15" s="34" t="s">
        <v>74</v>
      </c>
      <c r="B15" s="34"/>
      <c r="C15" s="34"/>
      <c r="D15" s="107"/>
      <c r="E15" s="38"/>
      <c r="F15" s="4">
        <f>SUM(F11:F13)</f>
        <v>98501729</v>
      </c>
      <c r="G15" s="5"/>
      <c r="H15" s="4">
        <f>SUM(H11:H13)</f>
        <v>197633847</v>
      </c>
      <c r="I15" s="5"/>
      <c r="J15" s="4">
        <f>SUM(J11:J13)</f>
        <v>98501729</v>
      </c>
      <c r="K15" s="5"/>
      <c r="L15" s="4">
        <f>SUM(L11:L13)</f>
        <v>197633847</v>
      </c>
    </row>
    <row r="16" spans="1:12" ht="8.1" customHeight="1" x14ac:dyDescent="0.35">
      <c r="A16" s="34"/>
      <c r="B16" s="34"/>
      <c r="C16" s="34"/>
      <c r="D16" s="107"/>
      <c r="E16" s="38"/>
      <c r="F16" s="5"/>
      <c r="G16" s="5"/>
      <c r="H16" s="5"/>
      <c r="I16" s="5"/>
      <c r="J16" s="5"/>
      <c r="K16" s="5"/>
      <c r="L16" s="5"/>
    </row>
    <row r="17" spans="1:12" ht="21" customHeight="1" x14ac:dyDescent="0.35">
      <c r="A17" s="35" t="s">
        <v>75</v>
      </c>
      <c r="B17" s="35"/>
      <c r="C17" s="35"/>
      <c r="D17" s="107">
        <v>24</v>
      </c>
      <c r="E17" s="38"/>
      <c r="F17" s="5">
        <v>29464666</v>
      </c>
      <c r="G17" s="5"/>
      <c r="H17" s="5">
        <v>28735226</v>
      </c>
      <c r="I17" s="5"/>
      <c r="J17" s="5">
        <v>29464666</v>
      </c>
      <c r="K17" s="5"/>
      <c r="L17" s="5">
        <v>28735226</v>
      </c>
    </row>
    <row r="18" spans="1:12" ht="21" customHeight="1" x14ac:dyDescent="0.35">
      <c r="A18" s="35" t="s">
        <v>76</v>
      </c>
      <c r="B18" s="35"/>
      <c r="C18" s="35"/>
      <c r="D18" s="107">
        <v>25</v>
      </c>
      <c r="E18" s="38"/>
      <c r="F18" s="1">
        <v>105256</v>
      </c>
      <c r="G18" s="1"/>
      <c r="H18" s="1">
        <v>-2200746</v>
      </c>
      <c r="I18" s="1"/>
      <c r="J18" s="1">
        <v>105256</v>
      </c>
      <c r="K18" s="1"/>
      <c r="L18" s="1">
        <v>-2200746</v>
      </c>
    </row>
    <row r="19" spans="1:12" ht="21" customHeight="1" x14ac:dyDescent="0.35">
      <c r="A19" s="35" t="s">
        <v>77</v>
      </c>
      <c r="B19" s="35"/>
      <c r="C19" s="35"/>
      <c r="D19" s="107">
        <v>26</v>
      </c>
      <c r="E19" s="38"/>
      <c r="F19" s="1">
        <v>2063557</v>
      </c>
      <c r="G19" s="1"/>
      <c r="H19" s="1">
        <v>0</v>
      </c>
      <c r="I19" s="1"/>
      <c r="J19" s="1">
        <v>2063557</v>
      </c>
      <c r="K19" s="1"/>
      <c r="L19" s="1">
        <v>0</v>
      </c>
    </row>
    <row r="20" spans="1:12" ht="21" customHeight="1" x14ac:dyDescent="0.35">
      <c r="A20" s="35" t="s">
        <v>78</v>
      </c>
      <c r="B20" s="35"/>
      <c r="C20" s="35"/>
      <c r="D20" s="107">
        <v>27</v>
      </c>
      <c r="E20" s="38"/>
      <c r="F20" s="4">
        <v>-179001</v>
      </c>
      <c r="G20" s="5"/>
      <c r="H20" s="4">
        <v>2955864</v>
      </c>
      <c r="I20" s="5"/>
      <c r="J20" s="4">
        <v>-179001</v>
      </c>
      <c r="K20" s="5"/>
      <c r="L20" s="4">
        <v>2955864</v>
      </c>
    </row>
    <row r="21" spans="1:12" ht="8.1" customHeight="1" x14ac:dyDescent="0.35">
      <c r="A21" s="35"/>
      <c r="B21" s="35"/>
      <c r="C21" s="35"/>
      <c r="D21" s="107"/>
      <c r="E21" s="38"/>
      <c r="F21" s="5"/>
      <c r="G21" s="5"/>
      <c r="H21" s="5"/>
      <c r="I21" s="5"/>
      <c r="J21" s="5"/>
      <c r="K21" s="5"/>
      <c r="L21" s="5"/>
    </row>
    <row r="22" spans="1:12" ht="21" customHeight="1" x14ac:dyDescent="0.35">
      <c r="A22" s="34" t="s">
        <v>75</v>
      </c>
      <c r="B22" s="34"/>
      <c r="C22" s="34"/>
      <c r="D22" s="107"/>
      <c r="E22" s="38"/>
      <c r="F22" s="4">
        <f>SUM(F17:F20)</f>
        <v>31454478</v>
      </c>
      <c r="G22" s="5"/>
      <c r="H22" s="4">
        <f>SUM(H17:H20)</f>
        <v>29490344</v>
      </c>
      <c r="I22" s="5"/>
      <c r="J22" s="4">
        <f>SUM(J17:J20)</f>
        <v>31454478</v>
      </c>
      <c r="K22" s="5"/>
      <c r="L22" s="4">
        <f>SUM(L17:L20)</f>
        <v>29490344</v>
      </c>
    </row>
    <row r="23" spans="1:12" ht="21" customHeight="1" x14ac:dyDescent="0.35">
      <c r="A23" s="34"/>
      <c r="B23" s="34"/>
      <c r="C23" s="34"/>
      <c r="D23" s="107"/>
      <c r="E23" s="38"/>
      <c r="F23" s="5"/>
      <c r="G23" s="5"/>
      <c r="H23" s="5"/>
      <c r="I23" s="5"/>
      <c r="J23" s="5"/>
      <c r="K23" s="5"/>
      <c r="L23" s="5"/>
    </row>
    <row r="24" spans="1:12" ht="21" customHeight="1" x14ac:dyDescent="0.35">
      <c r="A24" s="35" t="s">
        <v>79</v>
      </c>
      <c r="B24" s="35"/>
      <c r="C24" s="35"/>
      <c r="D24" s="107">
        <v>19</v>
      </c>
      <c r="E24" s="38"/>
      <c r="F24" s="1">
        <v>-2614550</v>
      </c>
      <c r="G24" s="1"/>
      <c r="H24" s="1">
        <v>-2247242</v>
      </c>
      <c r="I24" s="1"/>
      <c r="J24" s="1">
        <v>-2614550</v>
      </c>
      <c r="K24" s="1"/>
      <c r="L24" s="1">
        <v>-2247242</v>
      </c>
    </row>
    <row r="25" spans="1:12" ht="21" customHeight="1" x14ac:dyDescent="0.35">
      <c r="A25" s="35" t="s">
        <v>80</v>
      </c>
      <c r="B25" s="35"/>
      <c r="C25" s="35"/>
      <c r="D25" s="107">
        <v>28</v>
      </c>
      <c r="E25" s="38"/>
      <c r="F25" s="1">
        <v>-66647685</v>
      </c>
      <c r="G25" s="1"/>
      <c r="H25" s="1">
        <v>-56412870</v>
      </c>
      <c r="I25" s="1"/>
      <c r="J25" s="1">
        <v>-66647685</v>
      </c>
      <c r="K25" s="1"/>
      <c r="L25" s="1">
        <v>-56412870</v>
      </c>
    </row>
    <row r="26" spans="1:12" ht="21" customHeight="1" x14ac:dyDescent="0.35">
      <c r="A26" s="35" t="s">
        <v>81</v>
      </c>
      <c r="B26" s="35"/>
      <c r="C26" s="35"/>
      <c r="D26" s="107">
        <v>40</v>
      </c>
      <c r="E26" s="38"/>
      <c r="F26" s="1">
        <v>-34394079</v>
      </c>
      <c r="G26" s="1"/>
      <c r="H26" s="1">
        <v>-35678331</v>
      </c>
      <c r="I26" s="1"/>
      <c r="J26" s="1">
        <v>-34394079</v>
      </c>
      <c r="K26" s="1"/>
      <c r="L26" s="1">
        <v>-35678331</v>
      </c>
    </row>
    <row r="27" spans="1:12" ht="21" customHeight="1" x14ac:dyDescent="0.35">
      <c r="A27" s="35" t="s">
        <v>82</v>
      </c>
      <c r="B27" s="35"/>
      <c r="C27" s="35"/>
      <c r="D27" s="107">
        <v>15</v>
      </c>
      <c r="E27" s="38"/>
      <c r="F27" s="1">
        <v>557763</v>
      </c>
      <c r="G27" s="1"/>
      <c r="H27" s="1">
        <v>-992412</v>
      </c>
      <c r="I27" s="1"/>
      <c r="J27" s="1">
        <v>0</v>
      </c>
      <c r="K27" s="1"/>
      <c r="L27" s="1">
        <v>0</v>
      </c>
    </row>
    <row r="28" spans="1:12" ht="21" customHeight="1" x14ac:dyDescent="0.35">
      <c r="A28" s="35" t="s">
        <v>83</v>
      </c>
      <c r="B28" s="35"/>
      <c r="C28" s="35"/>
      <c r="D28" s="107">
        <v>15</v>
      </c>
      <c r="E28" s="38"/>
      <c r="F28" s="1">
        <v>-11920283</v>
      </c>
      <c r="G28" s="1"/>
      <c r="H28" s="1">
        <v>0</v>
      </c>
      <c r="I28" s="1"/>
      <c r="J28" s="1">
        <v>-7642185</v>
      </c>
      <c r="K28" s="1"/>
      <c r="L28" s="1">
        <v>-8521416</v>
      </c>
    </row>
    <row r="29" spans="1:12" ht="21" customHeight="1" x14ac:dyDescent="0.35">
      <c r="A29" s="35" t="s">
        <v>84</v>
      </c>
      <c r="B29" s="35"/>
      <c r="C29" s="35"/>
      <c r="D29" s="107">
        <v>40</v>
      </c>
      <c r="E29" s="38"/>
      <c r="F29" s="5">
        <v>73325022</v>
      </c>
      <c r="G29" s="5"/>
      <c r="H29" s="5">
        <v>72249420</v>
      </c>
      <c r="I29" s="5"/>
      <c r="J29" s="5">
        <v>73325022</v>
      </c>
      <c r="K29" s="5"/>
      <c r="L29" s="5">
        <v>72249420</v>
      </c>
    </row>
    <row r="30" spans="1:12" ht="21" customHeight="1" x14ac:dyDescent="0.35">
      <c r="A30" s="35" t="s">
        <v>85</v>
      </c>
      <c r="B30" s="35"/>
      <c r="C30" s="35"/>
      <c r="D30" s="107"/>
      <c r="E30" s="38"/>
      <c r="F30" s="4">
        <v>3689059</v>
      </c>
      <c r="G30" s="1"/>
      <c r="H30" s="4">
        <v>698623</v>
      </c>
      <c r="I30" s="1"/>
      <c r="J30" s="4">
        <v>3689059</v>
      </c>
      <c r="K30" s="1"/>
      <c r="L30" s="4">
        <v>698623</v>
      </c>
    </row>
    <row r="31" spans="1:12" ht="8.1" customHeight="1" x14ac:dyDescent="0.35">
      <c r="A31" s="35"/>
      <c r="B31" s="35"/>
      <c r="C31" s="35"/>
      <c r="D31" s="107"/>
      <c r="E31" s="38"/>
      <c r="F31" s="1"/>
      <c r="G31" s="1"/>
      <c r="H31" s="1"/>
      <c r="I31" s="1"/>
      <c r="J31" s="1"/>
      <c r="K31" s="1"/>
      <c r="L31" s="1"/>
    </row>
    <row r="32" spans="1:12" ht="21" customHeight="1" x14ac:dyDescent="0.35">
      <c r="A32" s="34" t="s">
        <v>86</v>
      </c>
      <c r="B32" s="34"/>
      <c r="C32" s="34"/>
      <c r="D32" s="107"/>
      <c r="E32" s="38"/>
      <c r="F32" s="1">
        <f>F15+SUM(F22:F30)</f>
        <v>91951454</v>
      </c>
      <c r="G32" s="1"/>
      <c r="H32" s="1">
        <f>H15+SUM(H22:H30)</f>
        <v>204741379</v>
      </c>
      <c r="I32" s="1"/>
      <c r="J32" s="1">
        <f>J15+SUM(J22:J30)</f>
        <v>95671789</v>
      </c>
      <c r="K32" s="1"/>
      <c r="L32" s="1">
        <f>L15+SUM(L22:L30)</f>
        <v>197212375</v>
      </c>
    </row>
    <row r="33" spans="1:12" ht="21" customHeight="1" x14ac:dyDescent="0.35">
      <c r="A33" s="35" t="s">
        <v>87</v>
      </c>
      <c r="B33" s="35"/>
      <c r="C33" s="35"/>
      <c r="D33" s="107">
        <v>29</v>
      </c>
      <c r="E33" s="60"/>
      <c r="F33" s="4">
        <v>-20968386</v>
      </c>
      <c r="G33" s="1"/>
      <c r="H33" s="4">
        <v>-39322534</v>
      </c>
      <c r="I33" s="1"/>
      <c r="J33" s="4">
        <v>-20968386</v>
      </c>
      <c r="K33" s="1"/>
      <c r="L33" s="4">
        <v>-39322534</v>
      </c>
    </row>
    <row r="34" spans="1:12" ht="8.1" customHeight="1" x14ac:dyDescent="0.35">
      <c r="A34" s="35"/>
      <c r="B34" s="35"/>
      <c r="C34" s="35"/>
      <c r="D34" s="107"/>
      <c r="E34" s="60"/>
      <c r="F34" s="1"/>
      <c r="G34" s="1"/>
      <c r="H34" s="1"/>
      <c r="I34" s="1"/>
      <c r="J34" s="1"/>
      <c r="K34" s="1"/>
      <c r="L34" s="1"/>
    </row>
    <row r="35" spans="1:12" ht="21" customHeight="1" thickBot="1" x14ac:dyDescent="0.4">
      <c r="A35" s="34" t="s">
        <v>190</v>
      </c>
      <c r="B35" s="35"/>
      <c r="C35" s="35"/>
      <c r="D35" s="107"/>
      <c r="E35" s="60"/>
      <c r="F35" s="7">
        <f>SUM(F32:F33)</f>
        <v>70983068</v>
      </c>
      <c r="G35" s="1"/>
      <c r="H35" s="7">
        <f>SUM(H32:H33)</f>
        <v>165418845</v>
      </c>
      <c r="I35" s="1"/>
      <c r="J35" s="7">
        <f>SUM(J32:J33)</f>
        <v>74703403</v>
      </c>
      <c r="K35" s="8"/>
      <c r="L35" s="7">
        <f>SUM(L32:L33)</f>
        <v>157889841</v>
      </c>
    </row>
    <row r="36" spans="1:12" ht="21" customHeight="1" thickTop="1" x14ac:dyDescent="0.35">
      <c r="A36" s="35"/>
      <c r="B36" s="35"/>
      <c r="C36" s="35"/>
      <c r="D36" s="107"/>
      <c r="E36" s="38"/>
      <c r="F36" s="8"/>
      <c r="G36" s="8"/>
      <c r="H36" s="8"/>
      <c r="I36" s="8"/>
      <c r="J36" s="8"/>
      <c r="K36" s="8"/>
      <c r="L36" s="8"/>
    </row>
    <row r="37" spans="1:12" ht="21" customHeight="1" x14ac:dyDescent="0.25">
      <c r="A37" s="35"/>
      <c r="B37" s="35"/>
      <c r="C37" s="35"/>
      <c r="D37" s="106"/>
      <c r="E37" s="38"/>
      <c r="F37" s="8"/>
      <c r="G37" s="8"/>
      <c r="H37" s="8"/>
      <c r="I37" s="8"/>
      <c r="J37" s="8"/>
      <c r="K37" s="8"/>
      <c r="L37" s="8"/>
    </row>
    <row r="38" spans="1:12" ht="21" customHeight="1" x14ac:dyDescent="0.25">
      <c r="A38" s="35"/>
      <c r="B38" s="35"/>
      <c r="C38" s="35"/>
      <c r="D38" s="106"/>
      <c r="E38" s="38"/>
      <c r="F38" s="19"/>
      <c r="G38" s="8"/>
      <c r="H38" s="8"/>
      <c r="I38" s="8"/>
      <c r="J38" s="19"/>
      <c r="K38" s="8"/>
      <c r="L38" s="8"/>
    </row>
    <row r="39" spans="1:12" ht="21" customHeight="1" x14ac:dyDescent="0.25">
      <c r="A39" s="35"/>
      <c r="B39" s="35"/>
      <c r="C39" s="35"/>
      <c r="D39" s="106"/>
      <c r="E39" s="38"/>
      <c r="F39" s="8"/>
      <c r="G39" s="8"/>
      <c r="H39" s="8"/>
      <c r="I39" s="8"/>
      <c r="J39" s="8"/>
      <c r="K39" s="8"/>
      <c r="L39" s="8"/>
    </row>
    <row r="40" spans="1:12" ht="21" customHeight="1" x14ac:dyDescent="0.25">
      <c r="A40" s="35"/>
      <c r="B40" s="35"/>
      <c r="C40" s="35"/>
      <c r="D40" s="106"/>
      <c r="E40" s="38"/>
      <c r="F40" s="8"/>
      <c r="G40" s="8"/>
      <c r="H40" s="8"/>
      <c r="I40" s="8"/>
      <c r="J40" s="8"/>
      <c r="K40" s="8"/>
      <c r="L40" s="8"/>
    </row>
    <row r="41" spans="1:12" ht="21" customHeight="1" x14ac:dyDescent="0.25">
      <c r="A41" s="35"/>
      <c r="B41" s="35"/>
      <c r="C41" s="35"/>
      <c r="D41" s="106"/>
      <c r="E41" s="38"/>
      <c r="F41" s="8"/>
      <c r="G41" s="8"/>
      <c r="H41" s="8"/>
      <c r="I41" s="8"/>
      <c r="J41" s="8"/>
      <c r="K41" s="8"/>
      <c r="L41" s="8"/>
    </row>
    <row r="42" spans="1:12" ht="21" customHeight="1" x14ac:dyDescent="0.25">
      <c r="A42" s="35"/>
      <c r="B42" s="35"/>
      <c r="C42" s="35"/>
      <c r="D42" s="106"/>
      <c r="E42" s="38"/>
      <c r="F42" s="8"/>
      <c r="G42" s="8"/>
      <c r="H42" s="8"/>
      <c r="I42" s="8"/>
      <c r="J42" s="8"/>
      <c r="K42" s="8"/>
      <c r="L42" s="8"/>
    </row>
    <row r="43" spans="1:12" ht="21" customHeight="1" x14ac:dyDescent="0.25">
      <c r="A43" s="35"/>
      <c r="B43" s="35"/>
      <c r="C43" s="35"/>
      <c r="D43" s="106"/>
      <c r="E43" s="38"/>
      <c r="F43" s="8"/>
      <c r="G43" s="8"/>
      <c r="H43" s="8"/>
      <c r="I43" s="8"/>
      <c r="J43" s="8"/>
      <c r="K43" s="8"/>
      <c r="L43" s="8"/>
    </row>
    <row r="44" spans="1:12" ht="21" customHeight="1" x14ac:dyDescent="0.25">
      <c r="A44" s="35"/>
      <c r="B44" s="35"/>
      <c r="C44" s="35"/>
      <c r="D44" s="106"/>
      <c r="E44" s="38"/>
      <c r="F44" s="8"/>
      <c r="G44" s="8"/>
      <c r="H44" s="8"/>
      <c r="I44" s="8"/>
      <c r="J44" s="8"/>
      <c r="K44" s="8"/>
      <c r="L44" s="8"/>
    </row>
    <row r="45" spans="1:12" ht="21" customHeight="1" x14ac:dyDescent="0.25">
      <c r="A45" s="35"/>
      <c r="B45" s="35"/>
      <c r="C45" s="35"/>
      <c r="D45" s="106"/>
      <c r="E45" s="38"/>
      <c r="F45" s="8"/>
      <c r="G45" s="8"/>
      <c r="H45" s="8"/>
      <c r="I45" s="8"/>
      <c r="J45" s="8"/>
      <c r="K45" s="8"/>
      <c r="L45" s="8"/>
    </row>
    <row r="46" spans="1:12" ht="21" customHeight="1" x14ac:dyDescent="0.25">
      <c r="A46" s="35"/>
      <c r="B46" s="35"/>
      <c r="C46" s="35"/>
      <c r="D46" s="106"/>
      <c r="E46" s="38"/>
      <c r="F46" s="8"/>
      <c r="G46" s="8"/>
      <c r="H46" s="8"/>
      <c r="I46" s="8"/>
      <c r="J46" s="8"/>
      <c r="K46" s="8"/>
      <c r="L46" s="8"/>
    </row>
    <row r="47" spans="1:12" ht="21" customHeight="1" x14ac:dyDescent="0.25">
      <c r="A47" s="35"/>
      <c r="B47" s="35"/>
      <c r="C47" s="35"/>
      <c r="D47" s="106"/>
      <c r="E47" s="38"/>
      <c r="F47" s="8"/>
      <c r="G47" s="8"/>
      <c r="H47" s="8"/>
      <c r="I47" s="8"/>
      <c r="J47" s="8"/>
      <c r="K47" s="8"/>
      <c r="L47" s="8"/>
    </row>
    <row r="48" spans="1:12" ht="21" customHeight="1" x14ac:dyDescent="0.25">
      <c r="A48" s="35"/>
      <c r="B48" s="35"/>
      <c r="C48" s="35"/>
      <c r="D48" s="106"/>
      <c r="E48" s="38"/>
      <c r="F48" s="8"/>
      <c r="G48" s="8"/>
      <c r="H48" s="8"/>
      <c r="I48" s="8"/>
      <c r="J48" s="8"/>
      <c r="K48" s="8"/>
      <c r="L48" s="8"/>
    </row>
    <row r="49" spans="1:12" ht="17.25" customHeight="1" x14ac:dyDescent="0.25">
      <c r="A49" s="35"/>
      <c r="B49" s="35"/>
      <c r="C49" s="35"/>
      <c r="D49" s="106"/>
      <c r="E49" s="38"/>
      <c r="F49" s="8"/>
      <c r="G49" s="8"/>
      <c r="H49" s="8"/>
      <c r="I49" s="8"/>
      <c r="J49" s="8"/>
      <c r="K49" s="8"/>
      <c r="L49" s="8"/>
    </row>
    <row r="50" spans="1:12" ht="11.25" customHeight="1" x14ac:dyDescent="0.25">
      <c r="A50" s="35"/>
      <c r="B50" s="35"/>
      <c r="C50" s="35"/>
      <c r="D50" s="106"/>
      <c r="E50" s="38"/>
      <c r="F50" s="8"/>
      <c r="G50" s="8"/>
      <c r="H50" s="8"/>
      <c r="I50" s="8"/>
      <c r="J50" s="8"/>
      <c r="K50" s="8"/>
      <c r="L50" s="8"/>
    </row>
    <row r="51" spans="1:12" ht="22.35" customHeight="1" x14ac:dyDescent="0.25">
      <c r="A51" s="39" t="s">
        <v>32</v>
      </c>
      <c r="B51" s="39"/>
      <c r="C51" s="39"/>
      <c r="D51" s="71"/>
      <c r="E51" s="69"/>
      <c r="F51" s="9"/>
      <c r="G51" s="9"/>
      <c r="H51" s="9"/>
      <c r="I51" s="9"/>
      <c r="J51" s="9"/>
      <c r="K51" s="9"/>
      <c r="L51" s="9"/>
    </row>
    <row r="52" spans="1:12" ht="21" customHeight="1" x14ac:dyDescent="0.25">
      <c r="A52" s="72" t="s">
        <v>0</v>
      </c>
    </row>
    <row r="53" spans="1:12" ht="21" customHeight="1" x14ac:dyDescent="0.25">
      <c r="A53" s="72" t="s">
        <v>88</v>
      </c>
      <c r="B53" s="72"/>
      <c r="C53" s="72"/>
      <c r="D53" s="60"/>
      <c r="E53" s="26"/>
      <c r="F53" s="60"/>
      <c r="G53" s="60"/>
      <c r="H53" s="60"/>
      <c r="I53" s="60"/>
      <c r="J53" s="60"/>
      <c r="K53" s="60"/>
      <c r="L53" s="60"/>
    </row>
    <row r="54" spans="1:12" ht="21" customHeight="1" x14ac:dyDescent="0.25">
      <c r="A54" s="56" t="s">
        <v>67</v>
      </c>
      <c r="B54" s="56"/>
      <c r="C54" s="56"/>
      <c r="D54" s="61"/>
      <c r="E54" s="41"/>
      <c r="F54" s="61"/>
      <c r="G54" s="61"/>
      <c r="H54" s="69"/>
      <c r="I54" s="61"/>
      <c r="J54" s="61"/>
      <c r="K54" s="61"/>
      <c r="L54" s="61"/>
    </row>
    <row r="55" spans="1:12" ht="21" customHeight="1" x14ac:dyDescent="0.25">
      <c r="A55" s="35"/>
      <c r="B55" s="35"/>
      <c r="C55" s="35"/>
      <c r="D55" s="106"/>
      <c r="E55" s="38"/>
      <c r="F55" s="38"/>
      <c r="G55" s="38"/>
      <c r="I55" s="38"/>
      <c r="J55" s="38"/>
      <c r="K55" s="38"/>
      <c r="L55" s="38"/>
    </row>
    <row r="56" spans="1:12" ht="21" customHeight="1" x14ac:dyDescent="0.25">
      <c r="A56" s="35"/>
      <c r="B56" s="35"/>
      <c r="C56" s="35"/>
      <c r="D56" s="106"/>
      <c r="E56" s="38"/>
      <c r="F56" s="113" t="s">
        <v>68</v>
      </c>
      <c r="G56" s="113"/>
      <c r="H56" s="113"/>
      <c r="I56" s="38"/>
      <c r="J56" s="38"/>
      <c r="K56" s="38"/>
      <c r="L56" s="38"/>
    </row>
    <row r="57" spans="1:12" ht="21" customHeight="1" x14ac:dyDescent="0.35">
      <c r="A57" s="35"/>
      <c r="B57" s="35"/>
      <c r="C57" s="35"/>
      <c r="D57" s="107"/>
      <c r="E57" s="38"/>
      <c r="F57" s="114" t="s">
        <v>69</v>
      </c>
      <c r="G57" s="114"/>
      <c r="H57" s="114"/>
      <c r="I57" s="38"/>
      <c r="J57" s="114" t="s">
        <v>4</v>
      </c>
      <c r="K57" s="114"/>
      <c r="L57" s="114"/>
    </row>
    <row r="58" spans="1:12" ht="21" customHeight="1" x14ac:dyDescent="0.35">
      <c r="A58" s="35"/>
      <c r="B58" s="35"/>
      <c r="C58" s="35"/>
      <c r="D58" s="107"/>
      <c r="E58" s="38"/>
      <c r="F58" s="60"/>
      <c r="G58" s="60"/>
      <c r="H58" s="31" t="s">
        <v>5</v>
      </c>
      <c r="I58" s="38"/>
      <c r="J58" s="60"/>
      <c r="K58" s="60"/>
      <c r="L58" s="31" t="s">
        <v>5</v>
      </c>
    </row>
    <row r="59" spans="1:12" ht="21" customHeight="1" x14ac:dyDescent="0.35">
      <c r="A59" s="35"/>
      <c r="B59" s="35"/>
      <c r="C59" s="35"/>
      <c r="D59" s="107"/>
      <c r="E59" s="38"/>
      <c r="F59" s="31" t="s">
        <v>8</v>
      </c>
      <c r="G59" s="62"/>
      <c r="H59" s="31" t="s">
        <v>9</v>
      </c>
      <c r="I59" s="62"/>
      <c r="J59" s="31" t="s">
        <v>8</v>
      </c>
      <c r="K59" s="62"/>
      <c r="L59" s="31" t="s">
        <v>9</v>
      </c>
    </row>
    <row r="60" spans="1:12" ht="21" customHeight="1" x14ac:dyDescent="0.25">
      <c r="A60" s="35"/>
      <c r="B60" s="35"/>
      <c r="C60" s="35"/>
      <c r="D60" s="58" t="s">
        <v>10</v>
      </c>
      <c r="E60" s="22"/>
      <c r="F60" s="64" t="s">
        <v>11</v>
      </c>
      <c r="G60" s="62"/>
      <c r="H60" s="64" t="s">
        <v>11</v>
      </c>
      <c r="I60" s="62"/>
      <c r="J60" s="64" t="s">
        <v>11</v>
      </c>
      <c r="K60" s="62"/>
      <c r="L60" s="64" t="s">
        <v>11</v>
      </c>
    </row>
    <row r="61" spans="1:12" ht="21" customHeight="1" x14ac:dyDescent="0.35">
      <c r="A61" s="35"/>
      <c r="B61" s="35"/>
      <c r="C61" s="35"/>
      <c r="D61" s="107"/>
      <c r="E61" s="38"/>
      <c r="F61" s="8"/>
      <c r="G61" s="8"/>
      <c r="H61" s="8"/>
      <c r="I61" s="8"/>
      <c r="J61" s="8"/>
      <c r="K61" s="8"/>
      <c r="L61" s="8"/>
    </row>
    <row r="62" spans="1:12" ht="21" customHeight="1" x14ac:dyDescent="0.35">
      <c r="A62" s="110" t="s">
        <v>89</v>
      </c>
      <c r="B62" s="110"/>
      <c r="C62" s="110"/>
      <c r="D62" s="107"/>
      <c r="E62" s="38"/>
      <c r="F62" s="8"/>
      <c r="G62" s="8"/>
      <c r="H62" s="8"/>
      <c r="I62" s="8"/>
      <c r="J62" s="8"/>
      <c r="K62" s="8"/>
      <c r="L62" s="8"/>
    </row>
    <row r="63" spans="1:12" ht="6.6" customHeight="1" x14ac:dyDescent="0.35">
      <c r="A63" s="35"/>
      <c r="B63" s="35"/>
      <c r="C63" s="35"/>
      <c r="D63" s="107"/>
      <c r="E63" s="38"/>
      <c r="F63" s="8"/>
      <c r="G63" s="8"/>
      <c r="H63" s="8"/>
      <c r="I63" s="8"/>
      <c r="J63" s="8"/>
      <c r="K63" s="8"/>
      <c r="L63" s="8"/>
    </row>
    <row r="64" spans="1:12" ht="21" customHeight="1" x14ac:dyDescent="0.35">
      <c r="A64" s="34" t="s">
        <v>90</v>
      </c>
      <c r="B64" s="34"/>
      <c r="C64" s="34"/>
      <c r="D64" s="107"/>
      <c r="E64" s="38"/>
      <c r="F64" s="38"/>
      <c r="G64" s="38"/>
      <c r="H64" s="38"/>
      <c r="I64" s="38"/>
      <c r="J64" s="38"/>
      <c r="K64" s="38"/>
      <c r="L64" s="38"/>
    </row>
    <row r="65" spans="1:12" ht="6.6" customHeight="1" x14ac:dyDescent="0.35">
      <c r="A65" s="35"/>
      <c r="B65" s="35"/>
      <c r="C65" s="35"/>
      <c r="D65" s="107"/>
      <c r="E65" s="38"/>
      <c r="F65" s="8"/>
      <c r="G65" s="8"/>
      <c r="H65" s="8"/>
      <c r="I65" s="8"/>
      <c r="J65" s="8"/>
      <c r="K65" s="8"/>
      <c r="L65" s="8"/>
    </row>
    <row r="66" spans="1:12" ht="21" customHeight="1" x14ac:dyDescent="0.35">
      <c r="A66" s="35" t="s">
        <v>91</v>
      </c>
      <c r="B66" s="35"/>
      <c r="C66" s="35"/>
      <c r="D66" s="107"/>
      <c r="E66" s="38"/>
      <c r="F66" s="1"/>
      <c r="G66" s="1"/>
      <c r="H66" s="23"/>
      <c r="I66" s="23"/>
      <c r="J66" s="23"/>
      <c r="K66" s="23"/>
      <c r="L66" s="23"/>
    </row>
    <row r="67" spans="1:12" ht="21" customHeight="1" x14ac:dyDescent="0.35">
      <c r="A67" s="35"/>
      <c r="B67" s="35" t="s">
        <v>92</v>
      </c>
      <c r="C67" s="35"/>
      <c r="D67" s="107"/>
      <c r="E67" s="38"/>
      <c r="F67" s="1">
        <v>0</v>
      </c>
      <c r="G67" s="1"/>
      <c r="H67" s="1">
        <v>-17238354</v>
      </c>
      <c r="I67" s="1"/>
      <c r="J67" s="8">
        <v>0</v>
      </c>
      <c r="K67" s="1"/>
      <c r="L67" s="1">
        <v>-17238354</v>
      </c>
    </row>
    <row r="68" spans="1:12" ht="21" customHeight="1" x14ac:dyDescent="0.35">
      <c r="A68" s="35" t="s">
        <v>93</v>
      </c>
      <c r="B68" s="35"/>
      <c r="C68" s="35"/>
      <c r="D68" s="107"/>
      <c r="E68" s="38"/>
      <c r="F68" s="23"/>
      <c r="G68" s="23"/>
      <c r="H68" s="23"/>
      <c r="I68" s="23"/>
      <c r="J68" s="23"/>
      <c r="K68" s="23"/>
      <c r="L68" s="23"/>
    </row>
    <row r="69" spans="1:12" ht="21" customHeight="1" x14ac:dyDescent="0.35">
      <c r="A69" s="35"/>
      <c r="B69" s="35" t="s">
        <v>94</v>
      </c>
      <c r="C69" s="35"/>
      <c r="D69" s="107"/>
      <c r="E69" s="38"/>
      <c r="F69" s="23"/>
      <c r="G69" s="23"/>
      <c r="H69" s="23"/>
      <c r="I69" s="23"/>
      <c r="J69" s="23"/>
      <c r="K69" s="23"/>
      <c r="L69" s="23"/>
    </row>
    <row r="70" spans="1:12" ht="21" customHeight="1" x14ac:dyDescent="0.35">
      <c r="B70" s="35" t="s">
        <v>95</v>
      </c>
      <c r="C70" s="35"/>
      <c r="D70" s="107">
        <v>15</v>
      </c>
      <c r="E70" s="38"/>
      <c r="F70" s="4">
        <v>153309</v>
      </c>
      <c r="G70" s="1"/>
      <c r="H70" s="4">
        <v>-274388</v>
      </c>
      <c r="I70" s="1"/>
      <c r="J70" s="4">
        <v>0</v>
      </c>
      <c r="K70" s="1"/>
      <c r="L70" s="4">
        <v>0</v>
      </c>
    </row>
    <row r="71" spans="1:12" ht="8.1" customHeight="1" x14ac:dyDescent="0.35">
      <c r="A71" s="35"/>
      <c r="B71" s="35"/>
      <c r="C71" s="35"/>
      <c r="D71" s="107"/>
      <c r="E71" s="38"/>
      <c r="F71" s="1"/>
      <c r="G71" s="1"/>
      <c r="H71" s="1"/>
      <c r="I71" s="1"/>
      <c r="J71" s="1"/>
      <c r="K71" s="1"/>
      <c r="L71" s="1"/>
    </row>
    <row r="72" spans="1:12" ht="21" customHeight="1" x14ac:dyDescent="0.35">
      <c r="A72" s="35" t="s">
        <v>96</v>
      </c>
      <c r="B72" s="35"/>
      <c r="C72" s="35"/>
      <c r="D72" s="107"/>
      <c r="E72" s="38"/>
      <c r="F72" s="4">
        <f>SUM(F66:F70)</f>
        <v>153309</v>
      </c>
      <c r="G72" s="1"/>
      <c r="H72" s="4">
        <f>SUM(H66:H70)</f>
        <v>-17512742</v>
      </c>
      <c r="I72" s="1"/>
      <c r="J72" s="4">
        <f>SUM(J66:J70)</f>
        <v>0</v>
      </c>
      <c r="K72" s="1"/>
      <c r="L72" s="4">
        <f>SUM(L66:L70)</f>
        <v>-17238354</v>
      </c>
    </row>
    <row r="73" spans="1:12" ht="6.6" customHeight="1" x14ac:dyDescent="0.35">
      <c r="A73" s="35"/>
      <c r="B73" s="35"/>
      <c r="C73" s="35"/>
      <c r="D73" s="107"/>
      <c r="E73" s="38"/>
      <c r="F73" s="8"/>
      <c r="G73" s="8"/>
      <c r="H73" s="8"/>
      <c r="I73" s="8"/>
      <c r="J73" s="8"/>
      <c r="K73" s="8"/>
      <c r="L73" s="8"/>
    </row>
    <row r="74" spans="1:12" ht="21" customHeight="1" x14ac:dyDescent="0.35">
      <c r="A74" s="34" t="s">
        <v>97</v>
      </c>
      <c r="B74" s="34"/>
      <c r="C74" s="34"/>
      <c r="D74" s="107"/>
      <c r="E74" s="38"/>
      <c r="F74" s="38"/>
      <c r="G74" s="38"/>
      <c r="H74" s="38"/>
      <c r="I74" s="38"/>
      <c r="J74" s="38"/>
      <c r="K74" s="38"/>
      <c r="L74" s="38"/>
    </row>
    <row r="75" spans="1:12" ht="7.35" customHeight="1" x14ac:dyDescent="0.35">
      <c r="A75" s="35"/>
      <c r="B75" s="35"/>
      <c r="C75" s="35"/>
      <c r="D75" s="107"/>
      <c r="E75" s="38"/>
      <c r="F75" s="8"/>
      <c r="G75" s="8"/>
      <c r="H75" s="8"/>
      <c r="I75" s="8"/>
      <c r="J75" s="8"/>
      <c r="K75" s="8"/>
      <c r="L75" s="8"/>
    </row>
    <row r="76" spans="1:12" ht="21" customHeight="1" x14ac:dyDescent="0.35">
      <c r="A76" s="35" t="s">
        <v>98</v>
      </c>
      <c r="B76" s="35"/>
      <c r="C76" s="35"/>
      <c r="D76" s="107"/>
      <c r="E76" s="38"/>
      <c r="F76" s="23"/>
      <c r="G76" s="1"/>
      <c r="H76" s="23"/>
      <c r="I76" s="23"/>
      <c r="J76" s="23"/>
      <c r="K76" s="23"/>
      <c r="L76" s="23"/>
    </row>
    <row r="77" spans="1:12" ht="21" customHeight="1" x14ac:dyDescent="0.35">
      <c r="A77" s="35"/>
      <c r="B77" s="35" t="s">
        <v>99</v>
      </c>
      <c r="C77" s="35"/>
      <c r="D77" s="107"/>
      <c r="E77" s="38"/>
      <c r="F77" s="1">
        <v>-26547027</v>
      </c>
      <c r="G77" s="1"/>
      <c r="H77" s="1">
        <v>0</v>
      </c>
      <c r="I77" s="1"/>
      <c r="J77" s="1">
        <v>-26547027</v>
      </c>
      <c r="K77" s="1"/>
      <c r="L77" s="1">
        <v>0</v>
      </c>
    </row>
    <row r="78" spans="1:12" ht="21" customHeight="1" x14ac:dyDescent="0.35">
      <c r="A78" s="35" t="s">
        <v>100</v>
      </c>
      <c r="B78" s="35"/>
      <c r="C78" s="35"/>
      <c r="D78" s="107"/>
      <c r="E78" s="38"/>
      <c r="F78" s="1"/>
      <c r="G78" s="1"/>
      <c r="H78" s="1"/>
      <c r="I78" s="1"/>
      <c r="J78" s="1"/>
      <c r="K78" s="1"/>
      <c r="L78" s="1"/>
    </row>
    <row r="79" spans="1:12" ht="21" customHeight="1" x14ac:dyDescent="0.35">
      <c r="A79" s="35"/>
      <c r="B79" s="35" t="s">
        <v>101</v>
      </c>
      <c r="C79" s="35"/>
      <c r="D79" s="107"/>
      <c r="E79" s="38"/>
      <c r="F79" s="1">
        <v>332942</v>
      </c>
      <c r="G79" s="1"/>
      <c r="H79" s="1">
        <v>69632000</v>
      </c>
      <c r="I79" s="1"/>
      <c r="J79" s="1">
        <v>332942</v>
      </c>
      <c r="K79" s="1"/>
      <c r="L79" s="1">
        <v>69632000</v>
      </c>
    </row>
    <row r="80" spans="1:12" ht="21" customHeight="1" x14ac:dyDescent="0.35">
      <c r="A80" s="35" t="s">
        <v>102</v>
      </c>
      <c r="B80" s="35"/>
      <c r="C80" s="35"/>
      <c r="D80" s="107"/>
      <c r="E80" s="38"/>
      <c r="F80" s="1"/>
      <c r="G80" s="1"/>
      <c r="H80" s="1"/>
      <c r="I80" s="1"/>
      <c r="J80" s="1"/>
      <c r="K80" s="1"/>
      <c r="L80" s="1"/>
    </row>
    <row r="81" spans="1:12" ht="21" customHeight="1" x14ac:dyDescent="0.35">
      <c r="A81" s="35"/>
      <c r="B81" s="35" t="s">
        <v>103</v>
      </c>
      <c r="C81" s="35"/>
      <c r="D81" s="107">
        <v>20</v>
      </c>
      <c r="E81" s="38"/>
      <c r="F81" s="1">
        <v>649671</v>
      </c>
      <c r="G81" s="1"/>
      <c r="H81" s="1">
        <v>-1080835</v>
      </c>
      <c r="I81" s="1"/>
      <c r="J81" s="1">
        <v>649671</v>
      </c>
      <c r="K81" s="1"/>
      <c r="L81" s="1">
        <v>-1080835</v>
      </c>
    </row>
    <row r="82" spans="1:12" ht="21" customHeight="1" x14ac:dyDescent="0.35">
      <c r="A82" s="35" t="s">
        <v>104</v>
      </c>
      <c r="B82" s="35"/>
      <c r="C82" s="35"/>
      <c r="D82" s="107"/>
      <c r="E82" s="38"/>
      <c r="F82" s="23"/>
      <c r="G82" s="23"/>
      <c r="H82" s="23"/>
      <c r="I82" s="23"/>
      <c r="J82" s="23"/>
      <c r="K82" s="23"/>
      <c r="L82" s="23"/>
    </row>
    <row r="83" spans="1:12" ht="21" customHeight="1" x14ac:dyDescent="0.35">
      <c r="A83" s="35"/>
      <c r="B83" s="35" t="s">
        <v>105</v>
      </c>
      <c r="C83" s="35"/>
      <c r="D83" s="107"/>
      <c r="E83" s="38"/>
      <c r="F83" s="23"/>
      <c r="G83" s="23"/>
      <c r="H83" s="23"/>
      <c r="I83" s="23"/>
      <c r="J83" s="23"/>
      <c r="K83" s="23"/>
      <c r="L83" s="23"/>
    </row>
    <row r="84" spans="1:12" ht="21" customHeight="1" x14ac:dyDescent="0.35">
      <c r="B84" s="23" t="s">
        <v>95</v>
      </c>
      <c r="C84" s="35"/>
      <c r="D84" s="107">
        <v>15</v>
      </c>
      <c r="E84" s="38"/>
      <c r="F84" s="4">
        <v>-375629</v>
      </c>
      <c r="G84" s="1"/>
      <c r="H84" s="4">
        <v>-209805</v>
      </c>
      <c r="I84" s="1"/>
      <c r="J84" s="4">
        <v>0</v>
      </c>
      <c r="K84" s="1"/>
      <c r="L84" s="4">
        <v>0</v>
      </c>
    </row>
    <row r="85" spans="1:12" ht="8.1" customHeight="1" x14ac:dyDescent="0.35">
      <c r="B85" s="35"/>
      <c r="C85" s="35"/>
      <c r="D85" s="107"/>
      <c r="E85" s="38"/>
      <c r="F85" s="5"/>
      <c r="G85" s="5"/>
      <c r="H85" s="5"/>
      <c r="I85" s="5"/>
      <c r="J85" s="5"/>
      <c r="K85" s="5"/>
      <c r="L85" s="5"/>
    </row>
    <row r="86" spans="1:12" ht="21" customHeight="1" x14ac:dyDescent="0.35">
      <c r="A86" s="35" t="s">
        <v>106</v>
      </c>
      <c r="B86" s="35"/>
      <c r="C86" s="35"/>
      <c r="D86" s="107"/>
      <c r="E86" s="38"/>
      <c r="F86" s="4">
        <f>SUM(F76:F84)</f>
        <v>-25940043</v>
      </c>
      <c r="G86" s="1"/>
      <c r="H86" s="4">
        <f>SUM(H76:H84)</f>
        <v>68341360</v>
      </c>
      <c r="I86" s="1"/>
      <c r="J86" s="4">
        <f>SUM(J76:J84)</f>
        <v>-25564414</v>
      </c>
      <c r="K86" s="1"/>
      <c r="L86" s="4">
        <f>SUM(L76:L84)</f>
        <v>68551165</v>
      </c>
    </row>
    <row r="87" spans="1:12" ht="8.1" customHeight="1" x14ac:dyDescent="0.35">
      <c r="A87" s="35"/>
      <c r="B87" s="35"/>
      <c r="C87" s="35"/>
      <c r="D87" s="107"/>
      <c r="E87" s="38"/>
      <c r="F87" s="5"/>
      <c r="G87" s="1"/>
      <c r="H87" s="5"/>
      <c r="I87" s="1"/>
      <c r="J87" s="5"/>
      <c r="K87" s="1"/>
      <c r="L87" s="5"/>
    </row>
    <row r="88" spans="1:12" ht="21" customHeight="1" x14ac:dyDescent="0.35">
      <c r="A88" s="35" t="s">
        <v>107</v>
      </c>
      <c r="B88" s="35"/>
      <c r="D88" s="107"/>
      <c r="E88" s="38"/>
      <c r="F88" s="4">
        <f>SUM(F86+F72)</f>
        <v>-25786734</v>
      </c>
      <c r="G88" s="1"/>
      <c r="H88" s="4">
        <f>SUM(H86+H72)</f>
        <v>50828618</v>
      </c>
      <c r="I88" s="1"/>
      <c r="J88" s="4">
        <f>SUM(J86+J72)</f>
        <v>-25564414</v>
      </c>
      <c r="K88" s="1"/>
      <c r="L88" s="4">
        <f>SUM(L86+L72)</f>
        <v>51312811</v>
      </c>
    </row>
    <row r="89" spans="1:12" ht="8.1" customHeight="1" x14ac:dyDescent="0.35">
      <c r="A89" s="35"/>
      <c r="B89" s="35"/>
      <c r="C89" s="35"/>
      <c r="D89" s="107"/>
      <c r="E89" s="38"/>
      <c r="F89" s="1"/>
      <c r="G89" s="1"/>
      <c r="H89" s="1"/>
      <c r="I89" s="1"/>
      <c r="J89" s="1"/>
      <c r="K89" s="1"/>
      <c r="L89" s="1"/>
    </row>
    <row r="90" spans="1:12" ht="21" customHeight="1" thickBot="1" x14ac:dyDescent="0.4">
      <c r="A90" s="35" t="s">
        <v>108</v>
      </c>
      <c r="B90" s="35"/>
      <c r="C90" s="35"/>
      <c r="D90" s="107"/>
      <c r="E90" s="38"/>
      <c r="F90" s="3">
        <f>SUM(F35+F88)</f>
        <v>45196334</v>
      </c>
      <c r="G90" s="1"/>
      <c r="H90" s="3">
        <f>SUM(H35+H88)</f>
        <v>216247463</v>
      </c>
      <c r="I90" s="1"/>
      <c r="J90" s="3">
        <f>SUM(J35+J88)</f>
        <v>49138989</v>
      </c>
      <c r="K90" s="1"/>
      <c r="L90" s="3">
        <f>SUM(L35+L88)</f>
        <v>209202652</v>
      </c>
    </row>
    <row r="91" spans="1:12" ht="21" customHeight="1" thickTop="1" x14ac:dyDescent="0.35">
      <c r="A91" s="35"/>
      <c r="B91" s="35"/>
      <c r="C91" s="35"/>
      <c r="D91" s="107"/>
      <c r="E91" s="38"/>
      <c r="F91" s="38"/>
      <c r="G91" s="38"/>
      <c r="H91" s="38"/>
      <c r="I91" s="38"/>
      <c r="J91" s="38"/>
      <c r="K91" s="38"/>
      <c r="L91" s="38"/>
    </row>
    <row r="92" spans="1:12" ht="21" customHeight="1" x14ac:dyDescent="0.35">
      <c r="A92" s="34" t="s">
        <v>109</v>
      </c>
      <c r="B92" s="34"/>
      <c r="C92" s="34"/>
      <c r="D92" s="107"/>
      <c r="E92" s="38"/>
      <c r="F92" s="38"/>
      <c r="G92" s="38"/>
      <c r="H92" s="38"/>
      <c r="I92" s="38"/>
      <c r="J92" s="38"/>
      <c r="K92" s="38"/>
      <c r="L92" s="38"/>
    </row>
    <row r="93" spans="1:12" ht="21" customHeight="1" thickBot="1" x14ac:dyDescent="0.4">
      <c r="A93" s="35" t="s">
        <v>110</v>
      </c>
      <c r="B93" s="35"/>
      <c r="C93" s="35"/>
      <c r="D93" s="107">
        <v>30</v>
      </c>
      <c r="E93" s="38"/>
      <c r="F93" s="10">
        <v>1.47</v>
      </c>
      <c r="G93" s="11"/>
      <c r="H93" s="10">
        <v>3.8</v>
      </c>
      <c r="I93" s="11"/>
      <c r="J93" s="10">
        <v>1.54</v>
      </c>
      <c r="K93" s="38"/>
      <c r="L93" s="10">
        <v>3.63</v>
      </c>
    </row>
    <row r="94" spans="1:12" ht="21" customHeight="1" thickTop="1" x14ac:dyDescent="0.35">
      <c r="D94" s="107"/>
      <c r="K94" s="38"/>
    </row>
    <row r="95" spans="1:12" ht="21" customHeight="1" x14ac:dyDescent="0.35">
      <c r="D95" s="107"/>
    </row>
    <row r="96" spans="1:12" ht="21" customHeight="1" x14ac:dyDescent="0.35">
      <c r="D96" s="107"/>
    </row>
    <row r="97" spans="1:12" ht="21" customHeight="1" x14ac:dyDescent="0.35">
      <c r="D97" s="107"/>
    </row>
    <row r="98" spans="1:12" ht="21" customHeight="1" x14ac:dyDescent="0.35">
      <c r="D98" s="107"/>
    </row>
    <row r="99" spans="1:12" ht="21" customHeight="1" x14ac:dyDescent="0.25"/>
    <row r="100" spans="1:12" ht="27" customHeight="1" x14ac:dyDescent="0.25"/>
    <row r="101" spans="1:12" ht="25.5" customHeight="1" x14ac:dyDescent="0.25"/>
    <row r="102" spans="1:12" ht="21" customHeight="1" x14ac:dyDescent="0.25"/>
    <row r="103" spans="1:12" ht="21" customHeight="1" x14ac:dyDescent="0.25">
      <c r="A103" s="39" t="s">
        <v>32</v>
      </c>
      <c r="B103" s="39"/>
      <c r="C103" s="39"/>
      <c r="D103" s="71"/>
      <c r="E103" s="69"/>
      <c r="F103" s="9"/>
      <c r="G103" s="9"/>
      <c r="H103" s="9"/>
      <c r="I103" s="9"/>
      <c r="J103" s="9"/>
      <c r="K103" s="9"/>
      <c r="L103" s="9"/>
    </row>
  </sheetData>
  <mergeCells count="6">
    <mergeCell ref="F5:H5"/>
    <mergeCell ref="F6:H6"/>
    <mergeCell ref="J6:L6"/>
    <mergeCell ref="F56:H56"/>
    <mergeCell ref="F57:H57"/>
    <mergeCell ref="J57:L57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B1EC-9C36-4055-86DA-107136BF7B4C}">
  <sheetPr>
    <tabColor theme="5" tint="0.59999389629810485"/>
  </sheetPr>
  <dimension ref="A1:V54"/>
  <sheetViews>
    <sheetView zoomScale="90" zoomScaleNormal="90" zoomScaleSheetLayoutView="100" workbookViewId="0">
      <selection activeCell="A8" sqref="A8"/>
    </sheetView>
  </sheetViews>
  <sheetFormatPr defaultColWidth="8.42578125" defaultRowHeight="20.100000000000001" customHeight="1" x14ac:dyDescent="0.35"/>
  <cols>
    <col min="1" max="1" width="60" style="96" customWidth="1"/>
    <col min="2" max="2" width="8.28515625" style="96" customWidth="1"/>
    <col min="3" max="3" width="1" style="96" customWidth="1"/>
    <col min="4" max="4" width="11.5703125" style="73" customWidth="1"/>
    <col min="5" max="5" width="1" style="73" customWidth="1"/>
    <col min="6" max="6" width="11.5703125" style="73" customWidth="1"/>
    <col min="7" max="7" width="1" style="73" customWidth="1"/>
    <col min="8" max="8" width="11.5703125" style="73" customWidth="1"/>
    <col min="9" max="9" width="1" style="73" customWidth="1"/>
    <col min="10" max="10" width="11.5703125" style="73" customWidth="1"/>
    <col min="11" max="11" width="1" style="73" customWidth="1"/>
    <col min="12" max="12" width="16.5703125" style="73" customWidth="1"/>
    <col min="13" max="13" width="1" style="73" customWidth="1"/>
    <col min="14" max="14" width="11.5703125" style="73" customWidth="1"/>
    <col min="15" max="15" width="1" style="73" customWidth="1"/>
    <col min="16" max="16" width="13.5703125" style="73" customWidth="1"/>
    <col min="17" max="17" width="1" style="73" customWidth="1"/>
    <col min="18" max="18" width="15.5703125" style="73" customWidth="1"/>
    <col min="19" max="19" width="1" style="73" customWidth="1"/>
    <col min="20" max="20" width="12.7109375" style="73" customWidth="1"/>
    <col min="21" max="21" width="1" style="73" customWidth="1"/>
    <col min="22" max="22" width="13.5703125" style="99" customWidth="1"/>
    <col min="23" max="16384" width="8.42578125" style="74"/>
  </cols>
  <sheetData>
    <row r="1" spans="1:22" ht="20.100000000000001" customHeight="1" x14ac:dyDescent="0.35">
      <c r="A1" s="72" t="s">
        <v>0</v>
      </c>
      <c r="B1" s="72"/>
      <c r="C1" s="72"/>
      <c r="V1" s="31"/>
    </row>
    <row r="2" spans="1:22" ht="20.100000000000001" customHeight="1" x14ac:dyDescent="0.35">
      <c r="A2" s="22" t="s">
        <v>111</v>
      </c>
      <c r="B2" s="22"/>
      <c r="C2" s="22"/>
      <c r="D2" s="54"/>
      <c r="E2" s="54"/>
      <c r="F2" s="75"/>
      <c r="G2" s="54"/>
      <c r="H2" s="76"/>
      <c r="I2" s="54"/>
      <c r="J2" s="76"/>
      <c r="K2" s="54"/>
      <c r="L2" s="54"/>
      <c r="M2" s="54"/>
      <c r="O2" s="54"/>
      <c r="U2" s="54"/>
      <c r="V2" s="31"/>
    </row>
    <row r="3" spans="1:22" ht="20.100000000000001" customHeight="1" x14ac:dyDescent="0.35">
      <c r="A3" s="56" t="s">
        <v>67</v>
      </c>
      <c r="B3" s="56"/>
      <c r="C3" s="56"/>
      <c r="D3" s="59"/>
      <c r="E3" s="59"/>
      <c r="F3" s="43"/>
      <c r="G3" s="59"/>
      <c r="H3" s="77"/>
      <c r="I3" s="59"/>
      <c r="J3" s="77"/>
      <c r="K3" s="59"/>
      <c r="L3" s="59"/>
      <c r="M3" s="59"/>
      <c r="N3" s="78"/>
      <c r="O3" s="59"/>
      <c r="P3" s="78"/>
      <c r="Q3" s="78"/>
      <c r="R3" s="78"/>
      <c r="S3" s="78"/>
      <c r="T3" s="78"/>
      <c r="U3" s="59"/>
      <c r="V3" s="64"/>
    </row>
    <row r="4" spans="1:22" ht="18.600000000000001" customHeight="1" x14ac:dyDescent="0.35">
      <c r="A4" s="79"/>
      <c r="B4" s="79"/>
      <c r="C4" s="79"/>
      <c r="V4" s="31"/>
    </row>
    <row r="5" spans="1:22" ht="18.600000000000001" customHeight="1" x14ac:dyDescent="0.4">
      <c r="A5" s="79"/>
      <c r="B5" s="79"/>
      <c r="C5" s="79"/>
      <c r="D5" s="115" t="s">
        <v>3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</row>
    <row r="6" spans="1:22" ht="18.600000000000001" customHeight="1" x14ac:dyDescent="0.4">
      <c r="A6" s="81"/>
      <c r="B6" s="81"/>
      <c r="C6" s="81"/>
      <c r="D6" s="82"/>
      <c r="E6" s="82"/>
      <c r="F6" s="82"/>
      <c r="G6" s="82"/>
      <c r="H6" s="82"/>
      <c r="I6" s="82"/>
      <c r="J6" s="82"/>
      <c r="K6" s="82"/>
      <c r="L6" s="115" t="s">
        <v>63</v>
      </c>
      <c r="M6" s="115"/>
      <c r="N6" s="115"/>
      <c r="O6" s="115"/>
      <c r="P6" s="115"/>
      <c r="Q6" s="115"/>
      <c r="R6" s="115"/>
      <c r="S6" s="115"/>
      <c r="T6" s="115"/>
      <c r="U6" s="83"/>
      <c r="V6" s="31"/>
    </row>
    <row r="7" spans="1:22" ht="18.600000000000001" customHeight="1" x14ac:dyDescent="0.4">
      <c r="A7" s="81"/>
      <c r="B7" s="81"/>
      <c r="C7" s="81"/>
      <c r="D7" s="84"/>
      <c r="E7" s="84"/>
      <c r="F7" s="84"/>
      <c r="G7" s="84"/>
      <c r="H7" s="82"/>
      <c r="I7" s="82"/>
      <c r="J7" s="82"/>
      <c r="K7" s="82"/>
      <c r="L7" s="116" t="s">
        <v>112</v>
      </c>
      <c r="M7" s="116"/>
      <c r="N7" s="116"/>
      <c r="O7" s="116"/>
      <c r="P7" s="116"/>
      <c r="Q7" s="116"/>
      <c r="R7" s="116"/>
      <c r="S7" s="117"/>
      <c r="T7" s="85"/>
      <c r="U7" s="83"/>
      <c r="V7" s="31"/>
    </row>
    <row r="8" spans="1:22" ht="18.600000000000001" customHeight="1" x14ac:dyDescent="0.4">
      <c r="A8" s="81"/>
      <c r="B8" s="81"/>
      <c r="C8" s="81"/>
      <c r="D8" s="84"/>
      <c r="E8" s="84"/>
      <c r="F8" s="84"/>
      <c r="G8" s="84"/>
      <c r="H8" s="82"/>
      <c r="I8" s="82"/>
      <c r="J8" s="82"/>
      <c r="K8" s="82"/>
      <c r="L8" s="83" t="s">
        <v>113</v>
      </c>
      <c r="M8" s="83"/>
      <c r="N8" s="83"/>
      <c r="O8" s="83"/>
      <c r="P8" s="86" t="s">
        <v>114</v>
      </c>
      <c r="Q8" s="86"/>
      <c r="R8" s="86"/>
      <c r="S8" s="83"/>
      <c r="T8" s="84"/>
      <c r="U8" s="83"/>
      <c r="V8" s="31"/>
    </row>
    <row r="9" spans="1:22" ht="18.600000000000001" customHeight="1" x14ac:dyDescent="0.4">
      <c r="A9" s="81"/>
      <c r="B9" s="81"/>
      <c r="C9" s="81"/>
      <c r="D9" s="82"/>
      <c r="E9" s="84"/>
      <c r="F9" s="84"/>
      <c r="G9" s="84"/>
      <c r="H9" s="82"/>
      <c r="I9" s="82"/>
      <c r="J9" s="82"/>
      <c r="K9" s="82"/>
      <c r="L9" s="83" t="s">
        <v>115</v>
      </c>
      <c r="M9" s="83"/>
      <c r="N9" s="83" t="s">
        <v>116</v>
      </c>
      <c r="O9" s="83"/>
      <c r="P9" s="87" t="s">
        <v>117</v>
      </c>
      <c r="Q9" s="83"/>
      <c r="R9" s="83" t="s">
        <v>118</v>
      </c>
      <c r="S9" s="83"/>
      <c r="T9" s="82" t="s">
        <v>119</v>
      </c>
      <c r="U9" s="83"/>
      <c r="V9" s="31"/>
    </row>
    <row r="10" spans="1:22" ht="18.600000000000001" customHeight="1" x14ac:dyDescent="0.4">
      <c r="A10" s="81"/>
      <c r="B10" s="81"/>
      <c r="C10" s="81"/>
      <c r="D10" s="82"/>
      <c r="E10" s="82"/>
      <c r="F10" s="82"/>
      <c r="G10" s="82"/>
      <c r="H10" s="118" t="s">
        <v>58</v>
      </c>
      <c r="I10" s="118"/>
      <c r="J10" s="118"/>
      <c r="K10" s="82"/>
      <c r="L10" s="83" t="s">
        <v>120</v>
      </c>
      <c r="M10" s="83"/>
      <c r="N10" s="83" t="s">
        <v>121</v>
      </c>
      <c r="O10" s="83"/>
      <c r="P10" s="88" t="s">
        <v>122</v>
      </c>
      <c r="Q10" s="83"/>
      <c r="R10" s="83" t="s">
        <v>123</v>
      </c>
      <c r="S10" s="83"/>
      <c r="T10" s="82" t="s">
        <v>124</v>
      </c>
      <c r="U10" s="83"/>
      <c r="V10" s="31"/>
    </row>
    <row r="11" spans="1:22" ht="18.600000000000001" customHeight="1" x14ac:dyDescent="0.4">
      <c r="A11" s="81"/>
      <c r="B11" s="81"/>
      <c r="C11" s="81"/>
      <c r="D11" s="82" t="s">
        <v>125</v>
      </c>
      <c r="E11" s="82"/>
      <c r="F11" s="82" t="s">
        <v>126</v>
      </c>
      <c r="G11" s="82"/>
      <c r="H11" s="82" t="s">
        <v>127</v>
      </c>
      <c r="I11" s="82"/>
      <c r="J11" s="82" t="s">
        <v>128</v>
      </c>
      <c r="K11" s="82"/>
      <c r="L11" s="83" t="s">
        <v>129</v>
      </c>
      <c r="M11" s="83"/>
      <c r="N11" s="83" t="s">
        <v>12</v>
      </c>
      <c r="O11" s="83"/>
      <c r="P11" s="88" t="s">
        <v>130</v>
      </c>
      <c r="Q11" s="83"/>
      <c r="R11" s="83" t="s">
        <v>131</v>
      </c>
      <c r="S11" s="83"/>
      <c r="T11" s="82" t="s">
        <v>132</v>
      </c>
      <c r="U11" s="83"/>
      <c r="V11" s="31"/>
    </row>
    <row r="12" spans="1:22" ht="18.600000000000001" customHeight="1" x14ac:dyDescent="0.4">
      <c r="A12" s="81"/>
      <c r="B12" s="81"/>
      <c r="C12" s="81"/>
      <c r="D12" s="82" t="s">
        <v>133</v>
      </c>
      <c r="E12" s="82"/>
      <c r="F12" s="82" t="s">
        <v>134</v>
      </c>
      <c r="G12" s="82"/>
      <c r="H12" s="82" t="s">
        <v>135</v>
      </c>
      <c r="I12" s="82"/>
      <c r="J12" s="82" t="s">
        <v>136</v>
      </c>
      <c r="K12" s="82"/>
      <c r="L12" s="89" t="s">
        <v>137</v>
      </c>
      <c r="M12" s="89"/>
      <c r="N12" s="89" t="s">
        <v>137</v>
      </c>
      <c r="O12" s="83"/>
      <c r="P12" s="89" t="s">
        <v>137</v>
      </c>
      <c r="Q12" s="83"/>
      <c r="R12" s="89" t="s">
        <v>137</v>
      </c>
      <c r="S12" s="83"/>
      <c r="T12" s="82" t="s">
        <v>138</v>
      </c>
      <c r="U12" s="83"/>
      <c r="V12" s="31" t="s">
        <v>119</v>
      </c>
    </row>
    <row r="13" spans="1:22" ht="18.600000000000001" customHeight="1" x14ac:dyDescent="0.4">
      <c r="A13" s="81"/>
      <c r="B13" s="80" t="s">
        <v>10</v>
      </c>
      <c r="C13" s="90"/>
      <c r="D13" s="91" t="s">
        <v>11</v>
      </c>
      <c r="E13" s="92"/>
      <c r="F13" s="91" t="s">
        <v>11</v>
      </c>
      <c r="G13" s="92"/>
      <c r="H13" s="91" t="s">
        <v>11</v>
      </c>
      <c r="I13" s="82"/>
      <c r="J13" s="91" t="s">
        <v>11</v>
      </c>
      <c r="K13" s="92"/>
      <c r="L13" s="91" t="s">
        <v>11</v>
      </c>
      <c r="M13" s="92"/>
      <c r="N13" s="91" t="s">
        <v>11</v>
      </c>
      <c r="O13" s="92"/>
      <c r="P13" s="91" t="s">
        <v>11</v>
      </c>
      <c r="Q13" s="83"/>
      <c r="R13" s="91" t="s">
        <v>11</v>
      </c>
      <c r="S13" s="83"/>
      <c r="T13" s="91" t="s">
        <v>11</v>
      </c>
      <c r="U13" s="92"/>
      <c r="V13" s="91" t="s">
        <v>11</v>
      </c>
    </row>
    <row r="14" spans="1:22" ht="18.600000000000001" customHeight="1" x14ac:dyDescent="0.4">
      <c r="A14" s="81"/>
      <c r="B14" s="81"/>
      <c r="C14" s="81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31"/>
    </row>
    <row r="15" spans="1:22" ht="18.600000000000001" customHeight="1" x14ac:dyDescent="0.4">
      <c r="A15" s="94" t="s">
        <v>139</v>
      </c>
      <c r="B15" s="55"/>
      <c r="C15" s="94"/>
      <c r="D15" s="12">
        <v>329989260</v>
      </c>
      <c r="E15" s="12"/>
      <c r="F15" s="12">
        <v>86593183</v>
      </c>
      <c r="G15" s="12"/>
      <c r="H15" s="12">
        <v>32999769</v>
      </c>
      <c r="I15" s="12"/>
      <c r="J15" s="12">
        <v>232029962</v>
      </c>
      <c r="K15" s="12"/>
      <c r="L15" s="12">
        <v>-20804206</v>
      </c>
      <c r="M15" s="12"/>
      <c r="N15" s="12">
        <v>224320000</v>
      </c>
      <c r="O15" s="12"/>
      <c r="P15" s="12">
        <v>-2149015</v>
      </c>
      <c r="Q15" s="12"/>
      <c r="R15" s="12">
        <v>467177</v>
      </c>
      <c r="S15" s="12"/>
      <c r="T15" s="12">
        <f>SUM(L15:R15)</f>
        <v>201833956</v>
      </c>
      <c r="U15" s="12"/>
      <c r="V15" s="13">
        <f>SUM(D15:J15,T15)</f>
        <v>883446130</v>
      </c>
    </row>
    <row r="16" spans="1:22" ht="18.600000000000001" customHeight="1" x14ac:dyDescent="0.35">
      <c r="A16" s="96" t="s">
        <v>140</v>
      </c>
      <c r="B16" s="37">
        <v>4.0999999999999996</v>
      </c>
      <c r="D16" s="12">
        <v>0</v>
      </c>
      <c r="E16" s="12"/>
      <c r="F16" s="12">
        <v>0</v>
      </c>
      <c r="G16" s="12"/>
      <c r="H16" s="12">
        <v>0</v>
      </c>
      <c r="I16" s="12"/>
      <c r="J16" s="12">
        <v>45784870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v>-1071559</v>
      </c>
      <c r="S16" s="12"/>
      <c r="T16" s="12">
        <f>SUM(L16:R16)</f>
        <v>-1071559</v>
      </c>
      <c r="U16" s="12"/>
      <c r="V16" s="13">
        <f>SUM(D16:J16,T16)</f>
        <v>44713311</v>
      </c>
    </row>
    <row r="17" spans="1:22" ht="18.600000000000001" customHeight="1" x14ac:dyDescent="0.35">
      <c r="A17" s="96" t="s">
        <v>141</v>
      </c>
      <c r="B17" s="37">
        <v>4.0999999999999996</v>
      </c>
      <c r="D17" s="14">
        <v>0</v>
      </c>
      <c r="E17" s="12"/>
      <c r="F17" s="14">
        <v>0</v>
      </c>
      <c r="G17" s="12"/>
      <c r="H17" s="14">
        <v>0</v>
      </c>
      <c r="I17" s="12"/>
      <c r="J17" s="14">
        <v>6230000</v>
      </c>
      <c r="K17" s="12"/>
      <c r="L17" s="14">
        <v>0</v>
      </c>
      <c r="M17" s="12"/>
      <c r="N17" s="14">
        <v>0</v>
      </c>
      <c r="O17" s="12"/>
      <c r="P17" s="14">
        <v>0</v>
      </c>
      <c r="Q17" s="12"/>
      <c r="R17" s="14">
        <v>0</v>
      </c>
      <c r="S17" s="12"/>
      <c r="T17" s="14">
        <f>SUM(L17:R17)</f>
        <v>0</v>
      </c>
      <c r="U17" s="12"/>
      <c r="V17" s="14">
        <f>SUM(D17:J17,T17)</f>
        <v>6230000</v>
      </c>
    </row>
    <row r="18" spans="1:22" ht="8.1" customHeight="1" x14ac:dyDescent="0.35">
      <c r="B18" s="37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3"/>
    </row>
    <row r="19" spans="1:22" ht="18.600000000000001" customHeight="1" x14ac:dyDescent="0.4">
      <c r="A19" s="94" t="s">
        <v>142</v>
      </c>
      <c r="B19" s="55"/>
      <c r="C19" s="94"/>
      <c r="D19" s="12">
        <f t="shared" ref="D19:V19" si="0">SUM(D15:D17)</f>
        <v>329989260</v>
      </c>
      <c r="E19" s="12"/>
      <c r="F19" s="12">
        <f t="shared" si="0"/>
        <v>86593183</v>
      </c>
      <c r="G19" s="12"/>
      <c r="H19" s="12">
        <f t="shared" si="0"/>
        <v>32999769</v>
      </c>
      <c r="I19" s="12"/>
      <c r="J19" s="12">
        <f t="shared" si="0"/>
        <v>284044832</v>
      </c>
      <c r="K19" s="12"/>
      <c r="L19" s="12">
        <f t="shared" si="0"/>
        <v>-20804206</v>
      </c>
      <c r="M19" s="12"/>
      <c r="N19" s="12">
        <f t="shared" si="0"/>
        <v>224320000</v>
      </c>
      <c r="O19" s="12"/>
      <c r="P19" s="12">
        <f t="shared" si="0"/>
        <v>-2149015</v>
      </c>
      <c r="Q19" s="12"/>
      <c r="R19" s="12">
        <f t="shared" si="0"/>
        <v>-604382</v>
      </c>
      <c r="S19" s="12"/>
      <c r="T19" s="12">
        <f t="shared" si="0"/>
        <v>200762397</v>
      </c>
      <c r="U19" s="12"/>
      <c r="V19" s="12">
        <f t="shared" si="0"/>
        <v>934389441</v>
      </c>
    </row>
    <row r="20" spans="1:22" ht="8.1" customHeight="1" x14ac:dyDescent="0.35">
      <c r="B20" s="37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6"/>
    </row>
    <row r="21" spans="1:22" ht="18.600000000000001" customHeight="1" x14ac:dyDescent="0.4">
      <c r="A21" s="97" t="s">
        <v>143</v>
      </c>
      <c r="B21" s="55"/>
      <c r="C21" s="94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</row>
    <row r="22" spans="1:22" ht="18.600000000000001" customHeight="1" x14ac:dyDescent="0.4">
      <c r="A22" s="97" t="s">
        <v>144</v>
      </c>
      <c r="B22" s="55"/>
      <c r="C22" s="94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3"/>
    </row>
    <row r="23" spans="1:22" ht="18.600000000000001" customHeight="1" x14ac:dyDescent="0.4">
      <c r="A23" s="98" t="s">
        <v>145</v>
      </c>
      <c r="B23" s="37">
        <v>31</v>
      </c>
      <c r="C23" s="94"/>
      <c r="D23" s="12">
        <v>82494170</v>
      </c>
      <c r="E23" s="12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f>SUM(L23:R23)</f>
        <v>0</v>
      </c>
      <c r="U23" s="12"/>
      <c r="V23" s="12">
        <f>SUM(D23:J23,T23)</f>
        <v>82494170</v>
      </c>
    </row>
    <row r="24" spans="1:22" ht="18.600000000000001" customHeight="1" x14ac:dyDescent="0.4">
      <c r="A24" s="98" t="s">
        <v>146</v>
      </c>
      <c r="B24" s="37">
        <v>32</v>
      </c>
      <c r="C24" s="94"/>
      <c r="D24" s="12">
        <v>0</v>
      </c>
      <c r="E24" s="12"/>
      <c r="F24" s="12">
        <v>0</v>
      </c>
      <c r="G24" s="12"/>
      <c r="H24" s="12">
        <v>8043205</v>
      </c>
      <c r="I24" s="12"/>
      <c r="J24" s="12">
        <v>-8043205</v>
      </c>
      <c r="K24" s="12"/>
      <c r="L24" s="12">
        <v>0</v>
      </c>
      <c r="M24" s="12"/>
      <c r="N24" s="12">
        <v>0</v>
      </c>
      <c r="O24" s="12"/>
      <c r="P24" s="12">
        <v>0</v>
      </c>
      <c r="Q24" s="12"/>
      <c r="R24" s="12">
        <v>0</v>
      </c>
      <c r="S24" s="12"/>
      <c r="T24" s="12">
        <f t="shared" ref="T24" si="1">SUM(L24:R24)</f>
        <v>0</v>
      </c>
      <c r="U24" s="12"/>
      <c r="V24" s="12">
        <f t="shared" ref="V24" si="2">SUM(D24:J24,T24)</f>
        <v>0</v>
      </c>
    </row>
    <row r="25" spans="1:22" ht="18.600000000000001" customHeight="1" x14ac:dyDescent="0.4">
      <c r="A25" s="98" t="s">
        <v>147</v>
      </c>
      <c r="B25" s="37">
        <v>33</v>
      </c>
      <c r="C25" s="94"/>
      <c r="D25" s="12">
        <v>0</v>
      </c>
      <c r="E25" s="12"/>
      <c r="F25" s="12">
        <v>0</v>
      </c>
      <c r="G25" s="12"/>
      <c r="H25" s="12">
        <v>0</v>
      </c>
      <c r="I25" s="12"/>
      <c r="J25" s="12">
        <v>-92396433</v>
      </c>
      <c r="K25" s="12"/>
      <c r="L25" s="12">
        <v>0</v>
      </c>
      <c r="M25" s="12"/>
      <c r="N25" s="12">
        <v>0</v>
      </c>
      <c r="O25" s="12"/>
      <c r="P25" s="12">
        <v>0</v>
      </c>
      <c r="Q25" s="12"/>
      <c r="R25" s="12">
        <v>0</v>
      </c>
      <c r="S25" s="12"/>
      <c r="T25" s="12">
        <f>SUM(L25:R25)</f>
        <v>0</v>
      </c>
      <c r="U25" s="12"/>
      <c r="V25" s="12">
        <f>SUM(D25:J25,T25)</f>
        <v>-92396433</v>
      </c>
    </row>
    <row r="26" spans="1:22" ht="18.600000000000001" customHeight="1" x14ac:dyDescent="0.4">
      <c r="A26" s="96" t="s">
        <v>148</v>
      </c>
      <c r="B26" s="55"/>
      <c r="C26" s="94"/>
      <c r="D26" s="14">
        <v>0</v>
      </c>
      <c r="E26" s="12"/>
      <c r="F26" s="14">
        <v>0</v>
      </c>
      <c r="G26" s="12"/>
      <c r="H26" s="14">
        <v>0</v>
      </c>
      <c r="I26" s="12"/>
      <c r="J26" s="14">
        <v>165418845</v>
      </c>
      <c r="K26" s="12"/>
      <c r="L26" s="14">
        <v>-17238354</v>
      </c>
      <c r="M26" s="12"/>
      <c r="N26" s="14">
        <v>69632000</v>
      </c>
      <c r="O26" s="12"/>
      <c r="P26" s="14">
        <v>-1080835</v>
      </c>
      <c r="Q26" s="12"/>
      <c r="R26" s="14">
        <v>-484193</v>
      </c>
      <c r="S26" s="12"/>
      <c r="T26" s="14">
        <f>SUM(L26:R26)</f>
        <v>50828618</v>
      </c>
      <c r="U26" s="12"/>
      <c r="V26" s="14">
        <f>SUM(D26:J26,T26)</f>
        <v>216247463</v>
      </c>
    </row>
    <row r="27" spans="1:22" ht="8.1" customHeight="1" x14ac:dyDescent="0.35">
      <c r="B27" s="37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3"/>
    </row>
    <row r="28" spans="1:22" ht="18.600000000000001" customHeight="1" thickBot="1" x14ac:dyDescent="0.45">
      <c r="A28" s="94" t="s">
        <v>149</v>
      </c>
      <c r="B28" s="55"/>
      <c r="C28" s="94"/>
      <c r="D28" s="17">
        <f>SUM(D19:D26)</f>
        <v>412483430</v>
      </c>
      <c r="E28" s="12"/>
      <c r="F28" s="17">
        <f>SUM(F19:F26)</f>
        <v>86593183</v>
      </c>
      <c r="G28" s="12"/>
      <c r="H28" s="17">
        <f>SUM(H19:H26)</f>
        <v>41042974</v>
      </c>
      <c r="I28" s="12"/>
      <c r="J28" s="17">
        <f>SUM(J19:J26)</f>
        <v>349024039</v>
      </c>
      <c r="K28" s="12"/>
      <c r="L28" s="17">
        <f>SUM(L19:L26)</f>
        <v>-38042560</v>
      </c>
      <c r="M28" s="12"/>
      <c r="N28" s="17">
        <f>SUM(N19:N26)</f>
        <v>293952000</v>
      </c>
      <c r="O28" s="12"/>
      <c r="P28" s="17">
        <f>SUM(P19:P26)</f>
        <v>-3229850</v>
      </c>
      <c r="Q28" s="12"/>
      <c r="R28" s="17">
        <f>SUM(R19:R26)</f>
        <v>-1088575</v>
      </c>
      <c r="S28" s="12"/>
      <c r="T28" s="17">
        <f>SUM(T19:T26)</f>
        <v>251591015</v>
      </c>
      <c r="U28" s="12"/>
      <c r="V28" s="17">
        <f>SUM(V19:V26)</f>
        <v>1140734641</v>
      </c>
    </row>
    <row r="29" spans="1:22" ht="18.600000000000001" customHeight="1" thickTop="1" x14ac:dyDescent="0.35">
      <c r="B29" s="37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3"/>
    </row>
    <row r="30" spans="1:22" ht="18.600000000000001" customHeight="1" x14ac:dyDescent="0.4">
      <c r="A30" s="94" t="s">
        <v>150</v>
      </c>
      <c r="B30" s="55"/>
      <c r="C30" s="94"/>
      <c r="D30" s="12">
        <v>412483430</v>
      </c>
      <c r="E30" s="12"/>
      <c r="F30" s="12">
        <v>86593183</v>
      </c>
      <c r="G30" s="12"/>
      <c r="H30" s="12">
        <v>41042974</v>
      </c>
      <c r="I30" s="12"/>
      <c r="J30" s="12">
        <v>299883379</v>
      </c>
      <c r="K30" s="12"/>
      <c r="L30" s="12">
        <v>-38042560</v>
      </c>
      <c r="M30" s="12"/>
      <c r="N30" s="12">
        <v>293952000</v>
      </c>
      <c r="O30" s="12"/>
      <c r="P30" s="12">
        <v>-3229850</v>
      </c>
      <c r="Q30" s="12"/>
      <c r="R30" s="12">
        <v>333650</v>
      </c>
      <c r="S30" s="12"/>
      <c r="T30" s="12">
        <f>SUM(L30:R30)</f>
        <v>253013240</v>
      </c>
      <c r="U30" s="12"/>
      <c r="V30" s="12">
        <f t="shared" ref="V30:V32" si="3">SUM(D30:J30,T30)</f>
        <v>1093016206</v>
      </c>
    </row>
    <row r="31" spans="1:22" ht="18.600000000000001" customHeight="1" x14ac:dyDescent="0.35">
      <c r="A31" s="96" t="s">
        <v>151</v>
      </c>
      <c r="B31" s="85">
        <v>4.0999999999999996</v>
      </c>
      <c r="D31" s="12">
        <v>0</v>
      </c>
      <c r="E31" s="12"/>
      <c r="F31" s="12">
        <v>0</v>
      </c>
      <c r="G31" s="12"/>
      <c r="H31" s="12">
        <v>0</v>
      </c>
      <c r="I31" s="12"/>
      <c r="J31" s="12">
        <v>17203979</v>
      </c>
      <c r="K31" s="12"/>
      <c r="L31" s="12">
        <v>-17203979</v>
      </c>
      <c r="M31" s="12"/>
      <c r="N31" s="12">
        <v>0</v>
      </c>
      <c r="O31" s="12"/>
      <c r="P31" s="12">
        <v>0</v>
      </c>
      <c r="Q31" s="12"/>
      <c r="R31" s="12">
        <v>0</v>
      </c>
      <c r="S31" s="12"/>
      <c r="T31" s="12">
        <f t="shared" ref="T31" si="4">SUM(L31:R31)</f>
        <v>-17203979</v>
      </c>
      <c r="U31" s="12"/>
      <c r="V31" s="12">
        <f t="shared" si="3"/>
        <v>0</v>
      </c>
    </row>
    <row r="32" spans="1:22" ht="18.600000000000001" customHeight="1" x14ac:dyDescent="0.4">
      <c r="A32" s="96" t="s">
        <v>140</v>
      </c>
      <c r="B32" s="85">
        <v>4.0999999999999996</v>
      </c>
      <c r="C32" s="94"/>
      <c r="D32" s="12">
        <v>0</v>
      </c>
      <c r="E32" s="12"/>
      <c r="F32" s="12">
        <v>0</v>
      </c>
      <c r="G32" s="12"/>
      <c r="H32" s="12">
        <v>0</v>
      </c>
      <c r="I32" s="12"/>
      <c r="J32" s="12">
        <v>43198660</v>
      </c>
      <c r="K32" s="12"/>
      <c r="L32" s="12">
        <v>0</v>
      </c>
      <c r="M32" s="12"/>
      <c r="N32" s="12">
        <v>0</v>
      </c>
      <c r="O32" s="12"/>
      <c r="P32" s="12">
        <v>0</v>
      </c>
      <c r="Q32" s="12"/>
      <c r="R32" s="12">
        <v>-1422225</v>
      </c>
      <c r="S32" s="12"/>
      <c r="T32" s="12">
        <f>SUM(L32:R32)</f>
        <v>-1422225</v>
      </c>
      <c r="U32" s="12"/>
      <c r="V32" s="12">
        <f t="shared" si="3"/>
        <v>41776435</v>
      </c>
    </row>
    <row r="33" spans="1:22" ht="18.600000000000001" customHeight="1" x14ac:dyDescent="0.35">
      <c r="A33" s="96" t="s">
        <v>141</v>
      </c>
      <c r="B33" s="85">
        <v>4.0999999999999996</v>
      </c>
      <c r="D33" s="14">
        <v>0</v>
      </c>
      <c r="E33" s="12"/>
      <c r="F33" s="14">
        <v>0</v>
      </c>
      <c r="G33" s="12"/>
      <c r="H33" s="14">
        <v>0</v>
      </c>
      <c r="I33" s="12"/>
      <c r="J33" s="14">
        <v>5942000</v>
      </c>
      <c r="K33" s="12"/>
      <c r="L33" s="14">
        <v>0</v>
      </c>
      <c r="M33" s="12"/>
      <c r="N33" s="14">
        <v>0</v>
      </c>
      <c r="O33" s="12"/>
      <c r="P33" s="14">
        <v>0</v>
      </c>
      <c r="Q33" s="12"/>
      <c r="R33" s="14">
        <v>0</v>
      </c>
      <c r="S33" s="12"/>
      <c r="T33" s="14">
        <f>SUM(L33:R33)</f>
        <v>0</v>
      </c>
      <c r="U33" s="12"/>
      <c r="V33" s="14">
        <f>SUM(D33:J33,T33)</f>
        <v>5942000</v>
      </c>
    </row>
    <row r="34" spans="1:22" ht="8.1" customHeight="1" x14ac:dyDescent="0.35">
      <c r="B34" s="37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</row>
    <row r="35" spans="1:22" ht="18.600000000000001" customHeight="1" x14ac:dyDescent="0.4">
      <c r="A35" s="94" t="s">
        <v>152</v>
      </c>
      <c r="B35" s="55"/>
      <c r="C35" s="94"/>
      <c r="D35" s="12">
        <f t="shared" ref="D35:T35" si="5">SUM(D30:D33)</f>
        <v>412483430</v>
      </c>
      <c r="E35" s="12"/>
      <c r="F35" s="12">
        <f t="shared" si="5"/>
        <v>86593183</v>
      </c>
      <c r="G35" s="12"/>
      <c r="H35" s="12">
        <f t="shared" si="5"/>
        <v>41042974</v>
      </c>
      <c r="I35" s="12"/>
      <c r="J35" s="12">
        <f t="shared" si="5"/>
        <v>366228018</v>
      </c>
      <c r="K35" s="12"/>
      <c r="L35" s="12">
        <f t="shared" si="5"/>
        <v>-55246539</v>
      </c>
      <c r="M35" s="12"/>
      <c r="N35" s="12">
        <f t="shared" si="5"/>
        <v>293952000</v>
      </c>
      <c r="O35" s="12"/>
      <c r="P35" s="12">
        <f t="shared" si="5"/>
        <v>-3229850</v>
      </c>
      <c r="Q35" s="12"/>
      <c r="R35" s="12">
        <f t="shared" si="5"/>
        <v>-1088575</v>
      </c>
      <c r="S35" s="12"/>
      <c r="T35" s="12">
        <f t="shared" si="5"/>
        <v>234387036</v>
      </c>
      <c r="U35" s="12"/>
      <c r="V35" s="12">
        <f>SUM(V30:V33)</f>
        <v>1140734641</v>
      </c>
    </row>
    <row r="36" spans="1:22" ht="8.1" customHeight="1" x14ac:dyDescent="0.35">
      <c r="B36" s="37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</row>
    <row r="37" spans="1:22" ht="18.600000000000001" customHeight="1" x14ac:dyDescent="0.4">
      <c r="A37" s="97" t="s">
        <v>143</v>
      </c>
      <c r="B37" s="55"/>
      <c r="C37" s="9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</row>
    <row r="38" spans="1:22" ht="18.600000000000001" customHeight="1" x14ac:dyDescent="0.4">
      <c r="A38" s="97" t="s">
        <v>153</v>
      </c>
      <c r="B38" s="55"/>
      <c r="C38" s="9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</row>
    <row r="39" spans="1:22" ht="18.600000000000001" customHeight="1" x14ac:dyDescent="0.4">
      <c r="A39" s="98" t="s">
        <v>145</v>
      </c>
      <c r="B39" s="37">
        <v>31</v>
      </c>
      <c r="C39" s="94"/>
      <c r="D39" s="15">
        <v>103120850</v>
      </c>
      <c r="E39" s="15"/>
      <c r="F39" s="15">
        <v>-304000</v>
      </c>
      <c r="G39" s="15"/>
      <c r="H39" s="12">
        <v>0</v>
      </c>
      <c r="I39" s="12"/>
      <c r="J39" s="12">
        <v>0</v>
      </c>
      <c r="K39" s="12"/>
      <c r="L39" s="12">
        <v>0</v>
      </c>
      <c r="M39" s="12"/>
      <c r="N39" s="12">
        <v>0</v>
      </c>
      <c r="O39" s="15"/>
      <c r="P39" s="12">
        <v>0</v>
      </c>
      <c r="Q39" s="15"/>
      <c r="R39" s="12">
        <v>0</v>
      </c>
      <c r="S39" s="15"/>
      <c r="T39" s="12">
        <f>SUM(L39:R39)</f>
        <v>0</v>
      </c>
      <c r="U39" s="74"/>
      <c r="V39" s="12">
        <f>SUM(D39:J39)+T39</f>
        <v>102816850</v>
      </c>
    </row>
    <row r="40" spans="1:22" ht="18.600000000000001" customHeight="1" x14ac:dyDescent="0.4">
      <c r="A40" s="98" t="s">
        <v>146</v>
      </c>
      <c r="B40" s="37">
        <v>32</v>
      </c>
      <c r="C40" s="94"/>
      <c r="D40" s="12">
        <v>0</v>
      </c>
      <c r="E40" s="12"/>
      <c r="F40" s="12">
        <v>0</v>
      </c>
      <c r="G40" s="12"/>
      <c r="H40" s="12">
        <v>3735170</v>
      </c>
      <c r="I40" s="12"/>
      <c r="J40" s="12">
        <v>-3735170</v>
      </c>
      <c r="K40" s="12"/>
      <c r="L40" s="12">
        <v>0</v>
      </c>
      <c r="M40" s="12"/>
      <c r="N40" s="12">
        <v>0</v>
      </c>
      <c r="O40" s="12"/>
      <c r="P40" s="12">
        <v>0</v>
      </c>
      <c r="Q40" s="12"/>
      <c r="R40" s="12">
        <v>0</v>
      </c>
      <c r="S40" s="12"/>
      <c r="T40" s="12">
        <f t="shared" ref="T40" si="6">SUM(L40:R40)</f>
        <v>0</v>
      </c>
      <c r="U40" s="12"/>
      <c r="V40" s="12">
        <f t="shared" ref="V40" si="7">SUM(D40:J40,T40)</f>
        <v>0</v>
      </c>
    </row>
    <row r="41" spans="1:22" ht="18.600000000000001" customHeight="1" x14ac:dyDescent="0.4">
      <c r="A41" s="98" t="s">
        <v>147</v>
      </c>
      <c r="B41" s="37">
        <v>33</v>
      </c>
      <c r="C41" s="94"/>
      <c r="D41" s="15">
        <v>0</v>
      </c>
      <c r="E41" s="15"/>
      <c r="F41" s="15">
        <v>0</v>
      </c>
      <c r="G41" s="15"/>
      <c r="H41" s="15">
        <v>0</v>
      </c>
      <c r="I41" s="15"/>
      <c r="J41" s="15">
        <v>-115468200</v>
      </c>
      <c r="K41" s="15"/>
      <c r="L41" s="15">
        <v>0</v>
      </c>
      <c r="M41" s="15"/>
      <c r="N41" s="15">
        <v>0</v>
      </c>
      <c r="O41" s="15"/>
      <c r="P41" s="15">
        <v>0</v>
      </c>
      <c r="Q41" s="15"/>
      <c r="R41" s="15">
        <v>0</v>
      </c>
      <c r="S41" s="15"/>
      <c r="T41" s="12">
        <f>SUM(L41:R41)</f>
        <v>0</v>
      </c>
      <c r="U41" s="74"/>
      <c r="V41" s="12">
        <f>SUM(D41:J41)+T41</f>
        <v>-115468200</v>
      </c>
    </row>
    <row r="42" spans="1:22" ht="18.600000000000001" customHeight="1" x14ac:dyDescent="0.4">
      <c r="A42" s="98" t="s">
        <v>154</v>
      </c>
      <c r="B42" s="95"/>
      <c r="C42" s="94"/>
      <c r="D42" s="15">
        <v>0</v>
      </c>
      <c r="E42" s="15"/>
      <c r="F42" s="15">
        <v>0</v>
      </c>
      <c r="G42" s="15"/>
      <c r="H42" s="15">
        <v>0</v>
      </c>
      <c r="I42" s="15"/>
      <c r="J42" s="15">
        <v>-23700057</v>
      </c>
      <c r="K42" s="15"/>
      <c r="L42" s="15">
        <v>23700057</v>
      </c>
      <c r="M42" s="15"/>
      <c r="N42" s="15">
        <v>0</v>
      </c>
      <c r="O42" s="15"/>
      <c r="P42" s="15">
        <v>0</v>
      </c>
      <c r="Q42" s="15"/>
      <c r="R42" s="15">
        <v>0</v>
      </c>
      <c r="S42" s="15"/>
      <c r="T42" s="12">
        <f>SUM(L42:R42)</f>
        <v>23700057</v>
      </c>
      <c r="U42" s="74"/>
      <c r="V42" s="12">
        <f>SUM(D42:J42)+T42</f>
        <v>0</v>
      </c>
    </row>
    <row r="43" spans="1:22" ht="18.600000000000001" customHeight="1" x14ac:dyDescent="0.35">
      <c r="A43" s="96" t="s">
        <v>148</v>
      </c>
      <c r="B43" s="37"/>
      <c r="D43" s="14">
        <v>0</v>
      </c>
      <c r="E43" s="12"/>
      <c r="F43" s="14">
        <v>0</v>
      </c>
      <c r="G43" s="12"/>
      <c r="H43" s="14">
        <v>0</v>
      </c>
      <c r="I43" s="12"/>
      <c r="J43" s="14">
        <v>70983068</v>
      </c>
      <c r="K43" s="12"/>
      <c r="L43" s="14">
        <v>-26547027</v>
      </c>
      <c r="M43" s="12"/>
      <c r="N43" s="14">
        <v>332942</v>
      </c>
      <c r="O43" s="12"/>
      <c r="P43" s="14">
        <v>649671</v>
      </c>
      <c r="Q43" s="12"/>
      <c r="R43" s="14">
        <v>-222320</v>
      </c>
      <c r="S43" s="12"/>
      <c r="T43" s="14">
        <f>SUM(L43:R43)</f>
        <v>-25786734</v>
      </c>
      <c r="U43" s="12"/>
      <c r="V43" s="14">
        <f>SUM(D43:J43)+T43</f>
        <v>45196334</v>
      </c>
    </row>
    <row r="44" spans="1:22" ht="8.1" customHeight="1" x14ac:dyDescent="0.35">
      <c r="A44" s="104"/>
      <c r="B44" s="3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ht="18.600000000000001" customHeight="1" thickBot="1" x14ac:dyDescent="0.45">
      <c r="A45" s="94" t="s">
        <v>155</v>
      </c>
      <c r="B45" s="55"/>
      <c r="C45" s="94"/>
      <c r="D45" s="17">
        <f>SUM(D35:D43)</f>
        <v>515604280</v>
      </c>
      <c r="E45" s="12"/>
      <c r="F45" s="17">
        <f>SUM(F35:F43)</f>
        <v>86289183</v>
      </c>
      <c r="G45" s="12"/>
      <c r="H45" s="17">
        <f>SUM(H35:H43)</f>
        <v>44778144</v>
      </c>
      <c r="I45" s="12"/>
      <c r="J45" s="17">
        <f>SUM(J35:J43)</f>
        <v>294307659</v>
      </c>
      <c r="K45" s="12"/>
      <c r="L45" s="17">
        <f>SUM(L35:L43)</f>
        <v>-58093509</v>
      </c>
      <c r="M45" s="12"/>
      <c r="N45" s="17">
        <f>SUM(N35:N43)</f>
        <v>294284942</v>
      </c>
      <c r="O45" s="12"/>
      <c r="P45" s="17">
        <f>SUM(P35:P43)</f>
        <v>-2580179</v>
      </c>
      <c r="Q45" s="12"/>
      <c r="R45" s="17">
        <f>SUM(R35:R43)</f>
        <v>-1310895</v>
      </c>
      <c r="S45" s="12"/>
      <c r="T45" s="17">
        <f>SUM(T35:T43)</f>
        <v>232300359</v>
      </c>
      <c r="U45" s="12"/>
      <c r="V45" s="17">
        <f>SUM(V35:V43)</f>
        <v>1173279625</v>
      </c>
    </row>
    <row r="46" spans="1:22" ht="24" customHeight="1" thickTop="1" x14ac:dyDescent="0.4">
      <c r="A46" s="94"/>
      <c r="B46" s="55"/>
      <c r="C46" s="94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2" s="103" customFormat="1" ht="22.35" customHeight="1" x14ac:dyDescent="0.25">
      <c r="A47" s="100" t="s">
        <v>32</v>
      </c>
      <c r="B47" s="101"/>
      <c r="C47" s="101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102"/>
    </row>
    <row r="52" spans="1:22" s="73" customFormat="1" ht="20.100000000000001" customHeight="1" x14ac:dyDescent="0.35">
      <c r="A52" s="96"/>
      <c r="B52" s="96"/>
      <c r="C52" s="96"/>
      <c r="D52" s="105"/>
      <c r="V52" s="99"/>
    </row>
    <row r="53" spans="1:22" s="73" customFormat="1" ht="20.100000000000001" customHeight="1" x14ac:dyDescent="0.35">
      <c r="A53" s="96"/>
      <c r="B53" s="96"/>
      <c r="C53" s="96"/>
      <c r="L53" s="105"/>
      <c r="V53" s="99"/>
    </row>
    <row r="54" spans="1:22" s="73" customFormat="1" ht="20.100000000000001" customHeight="1" x14ac:dyDescent="0.35">
      <c r="A54" s="96"/>
      <c r="B54" s="96"/>
      <c r="C54" s="96"/>
      <c r="L54" s="105"/>
      <c r="V54" s="99"/>
    </row>
  </sheetData>
  <mergeCells count="4">
    <mergeCell ref="D5:V5"/>
    <mergeCell ref="L6:T6"/>
    <mergeCell ref="L7:S7"/>
    <mergeCell ref="H10:J10"/>
  </mergeCells>
  <pageMargins left="0.6" right="0.6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92E4-4345-4A55-B7B2-CCDF5D66B09B}">
  <sheetPr>
    <tabColor theme="5" tint="0.59999389629810485"/>
  </sheetPr>
  <dimension ref="A1:T47"/>
  <sheetViews>
    <sheetView topLeftCell="B1" zoomScale="90" zoomScaleNormal="90" zoomScaleSheetLayoutView="130" workbookViewId="0">
      <selection activeCell="X7" sqref="X7"/>
    </sheetView>
  </sheetViews>
  <sheetFormatPr defaultColWidth="8.42578125" defaultRowHeight="20.100000000000001" customHeight="1" x14ac:dyDescent="0.35"/>
  <cols>
    <col min="1" max="1" width="67.28515625" style="96" customWidth="1"/>
    <col min="2" max="2" width="8.28515625" style="96" customWidth="1"/>
    <col min="3" max="3" width="1" style="96" customWidth="1"/>
    <col min="4" max="4" width="11.7109375" style="73" customWidth="1"/>
    <col min="5" max="5" width="1" style="73" customWidth="1"/>
    <col min="6" max="6" width="11.7109375" style="73" customWidth="1"/>
    <col min="7" max="7" width="1" style="73" customWidth="1"/>
    <col min="8" max="8" width="11.7109375" style="73" customWidth="1"/>
    <col min="9" max="9" width="1" style="73" customWidth="1"/>
    <col min="10" max="10" width="11.7109375" style="73" customWidth="1"/>
    <col min="11" max="11" width="1" style="73" customWidth="1"/>
    <col min="12" max="12" width="15.7109375" style="73" customWidth="1"/>
    <col min="13" max="13" width="1" style="73" customWidth="1"/>
    <col min="14" max="14" width="12.7109375" style="73" customWidth="1"/>
    <col min="15" max="15" width="1" style="73" customWidth="1"/>
    <col min="16" max="16" width="14.7109375" style="73" customWidth="1"/>
    <col min="17" max="17" width="1" style="73" customWidth="1"/>
    <col min="18" max="18" width="12.7109375" style="73" customWidth="1"/>
    <col min="19" max="19" width="1" style="73" customWidth="1"/>
    <col min="20" max="20" width="12.7109375" style="99" customWidth="1"/>
    <col min="21" max="16384" width="8.42578125" style="74"/>
  </cols>
  <sheetData>
    <row r="1" spans="1:20" ht="20.100000000000001" customHeight="1" x14ac:dyDescent="0.35">
      <c r="A1" s="72" t="s">
        <v>0</v>
      </c>
      <c r="B1" s="72"/>
      <c r="C1" s="72"/>
      <c r="T1" s="31"/>
    </row>
    <row r="2" spans="1:20" ht="20.100000000000001" customHeight="1" x14ac:dyDescent="0.35">
      <c r="A2" s="22" t="s">
        <v>156</v>
      </c>
      <c r="B2" s="22"/>
      <c r="C2" s="22"/>
      <c r="D2" s="54"/>
      <c r="E2" s="54"/>
      <c r="F2" s="75"/>
      <c r="G2" s="54"/>
      <c r="H2" s="76"/>
      <c r="I2" s="54"/>
      <c r="J2" s="76"/>
      <c r="K2" s="54"/>
      <c r="L2" s="54"/>
      <c r="M2" s="54"/>
      <c r="O2" s="54"/>
      <c r="S2" s="54"/>
      <c r="T2" s="31"/>
    </row>
    <row r="3" spans="1:20" ht="20.100000000000001" customHeight="1" x14ac:dyDescent="0.35">
      <c r="A3" s="56" t="s">
        <v>67</v>
      </c>
      <c r="B3" s="56"/>
      <c r="C3" s="56"/>
      <c r="D3" s="59"/>
      <c r="E3" s="59"/>
      <c r="F3" s="43"/>
      <c r="G3" s="59"/>
      <c r="H3" s="77"/>
      <c r="I3" s="59"/>
      <c r="J3" s="77"/>
      <c r="K3" s="59"/>
      <c r="L3" s="59"/>
      <c r="M3" s="59"/>
      <c r="N3" s="78"/>
      <c r="O3" s="59"/>
      <c r="P3" s="78"/>
      <c r="Q3" s="78"/>
      <c r="R3" s="78"/>
      <c r="S3" s="59"/>
      <c r="T3" s="64"/>
    </row>
    <row r="4" spans="1:20" ht="20.100000000000001" customHeight="1" x14ac:dyDescent="0.35">
      <c r="A4" s="79"/>
      <c r="B4" s="79"/>
      <c r="C4" s="79"/>
      <c r="T4" s="31"/>
    </row>
    <row r="5" spans="1:20" ht="20.100000000000001" customHeight="1" x14ac:dyDescent="0.4">
      <c r="A5" s="79"/>
      <c r="B5" s="79"/>
      <c r="C5" s="79"/>
      <c r="D5" s="115" t="s">
        <v>4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20" ht="20.100000000000001" customHeight="1" x14ac:dyDescent="0.4">
      <c r="A6" s="81"/>
      <c r="B6" s="81"/>
      <c r="C6" s="81"/>
      <c r="D6" s="82"/>
      <c r="E6" s="82"/>
      <c r="F6" s="82"/>
      <c r="G6" s="82"/>
      <c r="H6" s="82"/>
      <c r="I6" s="82"/>
      <c r="J6" s="82"/>
      <c r="K6" s="82"/>
      <c r="L6" s="115" t="s">
        <v>63</v>
      </c>
      <c r="M6" s="115"/>
      <c r="N6" s="115"/>
      <c r="O6" s="115"/>
      <c r="P6" s="115"/>
      <c r="Q6" s="115"/>
      <c r="R6" s="115"/>
      <c r="S6" s="83"/>
      <c r="T6" s="31"/>
    </row>
    <row r="7" spans="1:20" ht="20.100000000000001" customHeight="1" x14ac:dyDescent="0.4">
      <c r="A7" s="81"/>
      <c r="B7" s="81"/>
      <c r="C7" s="81"/>
      <c r="D7" s="84"/>
      <c r="E7" s="84"/>
      <c r="F7" s="84"/>
      <c r="G7" s="84"/>
      <c r="H7" s="82"/>
      <c r="I7" s="82"/>
      <c r="J7" s="82"/>
      <c r="K7" s="82"/>
      <c r="L7" s="116" t="s">
        <v>112</v>
      </c>
      <c r="M7" s="116"/>
      <c r="N7" s="116"/>
      <c r="O7" s="116"/>
      <c r="P7" s="116"/>
      <c r="Q7" s="117"/>
      <c r="R7" s="85"/>
      <c r="S7" s="83"/>
      <c r="T7" s="31"/>
    </row>
    <row r="8" spans="1:20" ht="20.100000000000001" customHeight="1" x14ac:dyDescent="0.4">
      <c r="A8" s="81"/>
      <c r="B8" s="81"/>
      <c r="C8" s="81"/>
      <c r="D8" s="84"/>
      <c r="E8" s="84"/>
      <c r="F8" s="84"/>
      <c r="G8" s="84"/>
      <c r="H8" s="82"/>
      <c r="I8" s="82"/>
      <c r="J8" s="82"/>
      <c r="K8" s="82"/>
      <c r="L8" s="83" t="s">
        <v>113</v>
      </c>
      <c r="M8" s="83"/>
      <c r="N8" s="83"/>
      <c r="O8" s="83"/>
      <c r="P8" s="86" t="s">
        <v>114</v>
      </c>
      <c r="Q8" s="83"/>
      <c r="R8" s="84"/>
      <c r="S8" s="83"/>
      <c r="T8" s="31"/>
    </row>
    <row r="9" spans="1:20" ht="20.100000000000001" customHeight="1" x14ac:dyDescent="0.4">
      <c r="A9" s="81"/>
      <c r="B9" s="81"/>
      <c r="C9" s="81"/>
      <c r="D9" s="82"/>
      <c r="E9" s="84"/>
      <c r="F9" s="84"/>
      <c r="G9" s="84"/>
      <c r="H9" s="82"/>
      <c r="I9" s="82"/>
      <c r="J9" s="82"/>
      <c r="K9" s="82"/>
      <c r="L9" s="83" t="s">
        <v>115</v>
      </c>
      <c r="M9" s="83"/>
      <c r="N9" s="83" t="s">
        <v>116</v>
      </c>
      <c r="O9" s="83"/>
      <c r="P9" s="87" t="s">
        <v>117</v>
      </c>
      <c r="Q9" s="83"/>
      <c r="R9" s="82" t="s">
        <v>119</v>
      </c>
      <c r="S9" s="83"/>
      <c r="T9" s="31"/>
    </row>
    <row r="10" spans="1:20" ht="20.100000000000001" customHeight="1" x14ac:dyDescent="0.4">
      <c r="A10" s="81"/>
      <c r="B10" s="81"/>
      <c r="C10" s="81"/>
      <c r="D10" s="82"/>
      <c r="E10" s="82"/>
      <c r="F10" s="82"/>
      <c r="G10" s="82"/>
      <c r="H10" s="118" t="s">
        <v>58</v>
      </c>
      <c r="I10" s="118"/>
      <c r="J10" s="118"/>
      <c r="K10" s="82"/>
      <c r="L10" s="83" t="s">
        <v>120</v>
      </c>
      <c r="M10" s="83"/>
      <c r="N10" s="83" t="s">
        <v>121</v>
      </c>
      <c r="O10" s="83"/>
      <c r="P10" s="88" t="s">
        <v>122</v>
      </c>
      <c r="Q10" s="83"/>
      <c r="R10" s="82" t="s">
        <v>124</v>
      </c>
      <c r="S10" s="83"/>
      <c r="T10" s="31"/>
    </row>
    <row r="11" spans="1:20" ht="20.100000000000001" customHeight="1" x14ac:dyDescent="0.4">
      <c r="A11" s="81"/>
      <c r="B11" s="81"/>
      <c r="C11" s="81"/>
      <c r="D11" s="82" t="s">
        <v>125</v>
      </c>
      <c r="E11" s="82"/>
      <c r="F11" s="82" t="s">
        <v>126</v>
      </c>
      <c r="G11" s="82"/>
      <c r="H11" s="82" t="s">
        <v>127</v>
      </c>
      <c r="I11" s="82"/>
      <c r="J11" s="82" t="s">
        <v>128</v>
      </c>
      <c r="K11" s="82"/>
      <c r="L11" s="83" t="s">
        <v>129</v>
      </c>
      <c r="M11" s="83"/>
      <c r="N11" s="83" t="s">
        <v>12</v>
      </c>
      <c r="O11" s="83"/>
      <c r="P11" s="88" t="s">
        <v>130</v>
      </c>
      <c r="Q11" s="83"/>
      <c r="R11" s="82" t="s">
        <v>132</v>
      </c>
      <c r="S11" s="83"/>
      <c r="T11" s="31"/>
    </row>
    <row r="12" spans="1:20" ht="20.100000000000001" customHeight="1" x14ac:dyDescent="0.4">
      <c r="A12" s="81"/>
      <c r="B12" s="81"/>
      <c r="C12" s="81"/>
      <c r="D12" s="82" t="s">
        <v>133</v>
      </c>
      <c r="E12" s="82"/>
      <c r="F12" s="82" t="s">
        <v>134</v>
      </c>
      <c r="G12" s="82"/>
      <c r="H12" s="82" t="s">
        <v>135</v>
      </c>
      <c r="I12" s="82"/>
      <c r="J12" s="82" t="s">
        <v>136</v>
      </c>
      <c r="K12" s="82"/>
      <c r="L12" s="89" t="s">
        <v>137</v>
      </c>
      <c r="M12" s="89"/>
      <c r="N12" s="89" t="s">
        <v>137</v>
      </c>
      <c r="O12" s="83"/>
      <c r="P12" s="89" t="s">
        <v>137</v>
      </c>
      <c r="Q12" s="83"/>
      <c r="R12" s="82" t="s">
        <v>138</v>
      </c>
      <c r="S12" s="83"/>
      <c r="T12" s="31" t="s">
        <v>119</v>
      </c>
    </row>
    <row r="13" spans="1:20" ht="20.100000000000001" customHeight="1" x14ac:dyDescent="0.4">
      <c r="A13" s="81"/>
      <c r="B13" s="80" t="s">
        <v>10</v>
      </c>
      <c r="C13" s="90"/>
      <c r="D13" s="91" t="s">
        <v>11</v>
      </c>
      <c r="E13" s="92"/>
      <c r="F13" s="91" t="s">
        <v>11</v>
      </c>
      <c r="G13" s="92"/>
      <c r="H13" s="91" t="s">
        <v>11</v>
      </c>
      <c r="I13" s="82"/>
      <c r="J13" s="91" t="s">
        <v>11</v>
      </c>
      <c r="K13" s="92"/>
      <c r="L13" s="91" t="s">
        <v>11</v>
      </c>
      <c r="M13" s="92"/>
      <c r="N13" s="91" t="s">
        <v>11</v>
      </c>
      <c r="O13" s="92"/>
      <c r="P13" s="91" t="s">
        <v>11</v>
      </c>
      <c r="Q13" s="83"/>
      <c r="R13" s="91" t="s">
        <v>11</v>
      </c>
      <c r="S13" s="92"/>
      <c r="T13" s="91" t="s">
        <v>11</v>
      </c>
    </row>
    <row r="14" spans="1:20" ht="5.0999999999999996" customHeight="1" x14ac:dyDescent="0.4">
      <c r="A14" s="81"/>
      <c r="B14" s="81"/>
      <c r="C14" s="81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31"/>
    </row>
    <row r="15" spans="1:20" ht="20.100000000000001" customHeight="1" x14ac:dyDescent="0.4">
      <c r="A15" s="94" t="s">
        <v>139</v>
      </c>
      <c r="B15" s="95"/>
      <c r="C15" s="94"/>
      <c r="D15" s="12">
        <v>329989260</v>
      </c>
      <c r="E15" s="12"/>
      <c r="F15" s="12">
        <v>86593183</v>
      </c>
      <c r="G15" s="12"/>
      <c r="H15" s="12">
        <v>32999769</v>
      </c>
      <c r="I15" s="12"/>
      <c r="J15" s="12">
        <v>235923545</v>
      </c>
      <c r="K15" s="12"/>
      <c r="L15" s="12">
        <v>-20804206</v>
      </c>
      <c r="M15" s="12"/>
      <c r="N15" s="12">
        <v>224320000</v>
      </c>
      <c r="O15" s="12"/>
      <c r="P15" s="12">
        <v>-2149015</v>
      </c>
      <c r="Q15" s="12"/>
      <c r="R15" s="12">
        <f>SUM(L15:P15)</f>
        <v>201366779</v>
      </c>
      <c r="S15" s="12"/>
      <c r="T15" s="13">
        <f>SUM(D15:J15,R15)</f>
        <v>886872536</v>
      </c>
    </row>
    <row r="16" spans="1:20" ht="20.100000000000001" customHeight="1" x14ac:dyDescent="0.35">
      <c r="A16" s="96" t="s">
        <v>140</v>
      </c>
      <c r="B16" s="85">
        <v>4.0999999999999996</v>
      </c>
      <c r="D16" s="13">
        <v>0</v>
      </c>
      <c r="E16" s="12"/>
      <c r="F16" s="12">
        <v>0</v>
      </c>
      <c r="G16" s="12"/>
      <c r="H16" s="12">
        <v>0</v>
      </c>
      <c r="I16" s="12"/>
      <c r="J16" s="12">
        <v>44389061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f>SUM(L16:P16)</f>
        <v>0</v>
      </c>
      <c r="S16" s="12"/>
      <c r="T16" s="13">
        <f>SUM(D16:J16,R16)</f>
        <v>44389061</v>
      </c>
    </row>
    <row r="17" spans="1:20" ht="20.100000000000001" customHeight="1" x14ac:dyDescent="0.35">
      <c r="A17" s="96" t="s">
        <v>141</v>
      </c>
      <c r="B17" s="85">
        <v>4.0999999999999996</v>
      </c>
      <c r="D17" s="78">
        <v>0</v>
      </c>
      <c r="E17" s="12"/>
      <c r="F17" s="78">
        <v>0</v>
      </c>
      <c r="G17" s="12"/>
      <c r="H17" s="78">
        <v>0</v>
      </c>
      <c r="I17" s="12"/>
      <c r="J17" s="78">
        <v>6230000</v>
      </c>
      <c r="K17" s="12"/>
      <c r="L17" s="78">
        <v>0</v>
      </c>
      <c r="M17" s="12"/>
      <c r="N17" s="78">
        <v>0</v>
      </c>
      <c r="O17" s="12"/>
      <c r="P17" s="78">
        <v>0</v>
      </c>
      <c r="Q17" s="12"/>
      <c r="R17" s="78">
        <f>SUM(L17:P17)</f>
        <v>0</v>
      </c>
      <c r="S17" s="12"/>
      <c r="T17" s="14">
        <f>SUM(D17:J17,R17)</f>
        <v>6230000</v>
      </c>
    </row>
    <row r="18" spans="1:20" ht="5.0999999999999996" customHeight="1" x14ac:dyDescent="0.35">
      <c r="B18" s="85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3"/>
    </row>
    <row r="19" spans="1:20" ht="20.100000000000001" customHeight="1" x14ac:dyDescent="0.4">
      <c r="A19" s="94" t="s">
        <v>142</v>
      </c>
      <c r="B19" s="95"/>
      <c r="C19" s="94"/>
      <c r="D19" s="12">
        <f t="shared" ref="D19:H19" si="0">SUM(D15:D17)</f>
        <v>329989260</v>
      </c>
      <c r="E19" s="12"/>
      <c r="F19" s="12">
        <f t="shared" si="0"/>
        <v>86593183</v>
      </c>
      <c r="G19" s="12"/>
      <c r="H19" s="12">
        <f t="shared" si="0"/>
        <v>32999769</v>
      </c>
      <c r="I19" s="12"/>
      <c r="J19" s="12">
        <f>SUM(J15:J17)</f>
        <v>286542606</v>
      </c>
      <c r="K19" s="12"/>
      <c r="L19" s="12">
        <f t="shared" ref="L19:T19" si="1">SUM(L15:L17)</f>
        <v>-20804206</v>
      </c>
      <c r="M19" s="12"/>
      <c r="N19" s="12">
        <f t="shared" si="1"/>
        <v>224320000</v>
      </c>
      <c r="O19" s="12"/>
      <c r="P19" s="12">
        <f t="shared" si="1"/>
        <v>-2149015</v>
      </c>
      <c r="Q19" s="12"/>
      <c r="R19" s="12">
        <f t="shared" si="1"/>
        <v>201366779</v>
      </c>
      <c r="S19" s="12"/>
      <c r="T19" s="12">
        <f t="shared" si="1"/>
        <v>937491597</v>
      </c>
    </row>
    <row r="20" spans="1:20" ht="5.0999999999999996" customHeight="1" x14ac:dyDescent="0.35">
      <c r="B20" s="37"/>
      <c r="D20" s="15"/>
      <c r="E20" s="12"/>
      <c r="F20" s="15"/>
      <c r="G20" s="12"/>
      <c r="H20" s="15"/>
      <c r="I20" s="12"/>
      <c r="J20" s="15"/>
      <c r="K20" s="12"/>
      <c r="L20" s="15"/>
      <c r="M20" s="12"/>
      <c r="N20" s="15"/>
      <c r="O20" s="12"/>
      <c r="P20" s="15"/>
      <c r="Q20" s="12"/>
      <c r="R20" s="15"/>
      <c r="S20" s="12"/>
      <c r="T20" s="15"/>
    </row>
    <row r="21" spans="1:20" ht="20.100000000000001" customHeight="1" x14ac:dyDescent="0.4">
      <c r="A21" s="97" t="s">
        <v>143</v>
      </c>
      <c r="B21" s="55"/>
      <c r="C21" s="94"/>
      <c r="D21" s="15"/>
      <c r="E21" s="15"/>
      <c r="F21" s="15"/>
      <c r="G21" s="15"/>
      <c r="H21" s="15"/>
      <c r="I21" s="12"/>
      <c r="J21" s="15"/>
      <c r="K21" s="15"/>
      <c r="L21" s="15"/>
      <c r="M21" s="12"/>
      <c r="N21" s="15"/>
      <c r="O21" s="15"/>
      <c r="P21" s="15"/>
      <c r="Q21" s="12"/>
      <c r="R21" s="15"/>
      <c r="S21" s="12"/>
      <c r="T21" s="15"/>
    </row>
    <row r="22" spans="1:20" ht="20.100000000000001" customHeight="1" x14ac:dyDescent="0.4">
      <c r="A22" s="97" t="s">
        <v>144</v>
      </c>
      <c r="B22" s="55"/>
      <c r="C22" s="9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2"/>
      <c r="T22" s="15"/>
    </row>
    <row r="23" spans="1:20" ht="20.100000000000001" customHeight="1" x14ac:dyDescent="0.4">
      <c r="A23" s="98" t="s">
        <v>145</v>
      </c>
      <c r="B23" s="37">
        <v>31</v>
      </c>
      <c r="C23" s="94"/>
      <c r="D23" s="15">
        <v>82494170</v>
      </c>
      <c r="E23" s="15"/>
      <c r="F23" s="15">
        <v>0</v>
      </c>
      <c r="G23" s="15"/>
      <c r="H23" s="15">
        <v>0</v>
      </c>
      <c r="I23" s="15"/>
      <c r="J23" s="15">
        <v>0</v>
      </c>
      <c r="K23" s="15"/>
      <c r="L23" s="15">
        <v>0</v>
      </c>
      <c r="M23" s="15"/>
      <c r="N23" s="15">
        <v>0</v>
      </c>
      <c r="O23" s="15"/>
      <c r="P23" s="15">
        <v>0</v>
      </c>
      <c r="Q23" s="15"/>
      <c r="R23" s="12">
        <f t="shared" ref="R23:R26" si="2">SUM(L23:P23)</f>
        <v>0</v>
      </c>
      <c r="S23" s="12"/>
      <c r="T23" s="13">
        <f t="shared" ref="T23:T25" si="3">SUM(D23:J23,R23)</f>
        <v>82494170</v>
      </c>
    </row>
    <row r="24" spans="1:20" ht="20.100000000000001" customHeight="1" x14ac:dyDescent="0.4">
      <c r="A24" s="98" t="s">
        <v>146</v>
      </c>
      <c r="B24" s="37">
        <v>32</v>
      </c>
      <c r="C24" s="94"/>
      <c r="D24" s="15">
        <v>0</v>
      </c>
      <c r="E24" s="15"/>
      <c r="F24" s="15">
        <v>0</v>
      </c>
      <c r="G24" s="15"/>
      <c r="H24" s="15">
        <v>8043205</v>
      </c>
      <c r="I24" s="15"/>
      <c r="J24" s="15">
        <v>-8043205</v>
      </c>
      <c r="K24" s="15"/>
      <c r="L24" s="15">
        <v>0</v>
      </c>
      <c r="M24" s="15"/>
      <c r="N24" s="15">
        <v>0</v>
      </c>
      <c r="O24" s="15"/>
      <c r="P24" s="15">
        <v>0</v>
      </c>
      <c r="Q24" s="15"/>
      <c r="R24" s="12">
        <f>SUM(L24:P24)</f>
        <v>0</v>
      </c>
      <c r="S24" s="12"/>
      <c r="T24" s="13">
        <f>SUM(D24:J24,R24)</f>
        <v>0</v>
      </c>
    </row>
    <row r="25" spans="1:20" ht="20.100000000000001" customHeight="1" x14ac:dyDescent="0.4">
      <c r="A25" s="98" t="s">
        <v>147</v>
      </c>
      <c r="B25" s="37">
        <v>33</v>
      </c>
      <c r="C25" s="94"/>
      <c r="D25" s="15">
        <v>0</v>
      </c>
      <c r="E25" s="15"/>
      <c r="F25" s="15">
        <v>0</v>
      </c>
      <c r="G25" s="15"/>
      <c r="H25" s="15">
        <v>0</v>
      </c>
      <c r="I25" s="15"/>
      <c r="J25" s="15">
        <v>-92396432.799999997</v>
      </c>
      <c r="K25" s="15"/>
      <c r="L25" s="15">
        <v>0</v>
      </c>
      <c r="M25" s="15"/>
      <c r="N25" s="15">
        <v>0</v>
      </c>
      <c r="O25" s="15"/>
      <c r="P25" s="15">
        <v>0</v>
      </c>
      <c r="Q25" s="15"/>
      <c r="R25" s="12">
        <f t="shared" si="2"/>
        <v>0</v>
      </c>
      <c r="S25" s="12"/>
      <c r="T25" s="13">
        <f t="shared" si="3"/>
        <v>-92396432.799999997</v>
      </c>
    </row>
    <row r="26" spans="1:20" ht="20.100000000000001" customHeight="1" x14ac:dyDescent="0.4">
      <c r="A26" s="96" t="s">
        <v>148</v>
      </c>
      <c r="B26" s="95"/>
      <c r="C26" s="94"/>
      <c r="D26" s="18">
        <v>0</v>
      </c>
      <c r="E26" s="12"/>
      <c r="F26" s="14">
        <v>0</v>
      </c>
      <c r="G26" s="12"/>
      <c r="H26" s="14">
        <v>0</v>
      </c>
      <c r="I26" s="12"/>
      <c r="J26" s="14">
        <v>157889841</v>
      </c>
      <c r="K26" s="12"/>
      <c r="L26" s="14">
        <v>-17238354</v>
      </c>
      <c r="M26" s="12"/>
      <c r="N26" s="18">
        <v>69632000</v>
      </c>
      <c r="O26" s="12"/>
      <c r="P26" s="18">
        <v>-1080835</v>
      </c>
      <c r="Q26" s="12"/>
      <c r="R26" s="14">
        <f t="shared" si="2"/>
        <v>51312811</v>
      </c>
      <c r="S26" s="12"/>
      <c r="T26" s="14">
        <f>SUM(D26:J26,R26)</f>
        <v>209202652</v>
      </c>
    </row>
    <row r="27" spans="1:20" ht="5.0999999999999996" customHeight="1" x14ac:dyDescent="0.35">
      <c r="B27" s="85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3"/>
    </row>
    <row r="28" spans="1:20" ht="20.100000000000001" customHeight="1" thickBot="1" x14ac:dyDescent="0.45">
      <c r="A28" s="94" t="s">
        <v>149</v>
      </c>
      <c r="B28" s="95"/>
      <c r="C28" s="94"/>
      <c r="D28" s="17">
        <f>SUM(D19:D26)</f>
        <v>412483430</v>
      </c>
      <c r="E28" s="12"/>
      <c r="F28" s="17">
        <f>SUM(F19:F26)</f>
        <v>86593183</v>
      </c>
      <c r="G28" s="12"/>
      <c r="H28" s="17">
        <f>SUM(H19:H26)</f>
        <v>41042974</v>
      </c>
      <c r="I28" s="12"/>
      <c r="J28" s="17">
        <f>SUM(J19:J26)</f>
        <v>343992809.19999999</v>
      </c>
      <c r="K28" s="12"/>
      <c r="L28" s="17">
        <f>SUM(L19:L26)</f>
        <v>-38042560</v>
      </c>
      <c r="M28" s="12"/>
      <c r="N28" s="17">
        <f>SUM(N19:N26)</f>
        <v>293952000</v>
      </c>
      <c r="O28" s="12"/>
      <c r="P28" s="17">
        <f>SUM(P19:P26)</f>
        <v>-3229850</v>
      </c>
      <c r="Q28" s="12"/>
      <c r="R28" s="17">
        <f>SUM(R19:R26)</f>
        <v>252679590</v>
      </c>
      <c r="S28" s="12"/>
      <c r="T28" s="17">
        <f>SUM(T19:T26)</f>
        <v>1136791986.2</v>
      </c>
    </row>
    <row r="29" spans="1:20" ht="10.35" customHeight="1" thickTop="1" x14ac:dyDescent="0.35">
      <c r="B29" s="8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3"/>
    </row>
    <row r="30" spans="1:20" ht="20.100000000000001" customHeight="1" x14ac:dyDescent="0.4">
      <c r="A30" s="94" t="s">
        <v>150</v>
      </c>
      <c r="B30" s="95"/>
      <c r="C30" s="94"/>
      <c r="D30" s="12">
        <v>412483430</v>
      </c>
      <c r="E30" s="12"/>
      <c r="F30" s="12">
        <v>86593183</v>
      </c>
      <c r="G30" s="12"/>
      <c r="H30" s="12">
        <v>41042974</v>
      </c>
      <c r="I30" s="12"/>
      <c r="J30" s="12">
        <v>296348011</v>
      </c>
      <c r="K30" s="12"/>
      <c r="L30" s="12">
        <v>-38042560</v>
      </c>
      <c r="M30" s="12"/>
      <c r="N30" s="12">
        <v>293952000</v>
      </c>
      <c r="O30" s="12"/>
      <c r="P30" s="12">
        <v>-3229850</v>
      </c>
      <c r="Q30" s="12"/>
      <c r="R30" s="12">
        <f>SUM(L30:P30)</f>
        <v>252679590</v>
      </c>
      <c r="S30" s="12"/>
      <c r="T30" s="13">
        <f t="shared" ref="T30:T32" si="4">SUM(D30:J30,R30)</f>
        <v>1089147188</v>
      </c>
    </row>
    <row r="31" spans="1:20" ht="18.75" customHeight="1" x14ac:dyDescent="0.35">
      <c r="A31" s="96" t="s">
        <v>151</v>
      </c>
      <c r="B31" s="85">
        <v>4.0999999999999996</v>
      </c>
      <c r="D31" s="13" t="s">
        <v>157</v>
      </c>
      <c r="E31" s="13"/>
      <c r="F31" s="13" t="s">
        <v>157</v>
      </c>
      <c r="G31" s="13"/>
      <c r="H31" s="13" t="s">
        <v>157</v>
      </c>
      <c r="I31" s="13"/>
      <c r="J31" s="13">
        <v>17203979</v>
      </c>
      <c r="K31" s="13"/>
      <c r="L31" s="13">
        <v>-17203979</v>
      </c>
      <c r="M31" s="13"/>
      <c r="N31" s="13" t="s">
        <v>157</v>
      </c>
      <c r="O31" s="13"/>
      <c r="P31" s="13" t="s">
        <v>157</v>
      </c>
      <c r="Q31" s="12"/>
      <c r="R31" s="12">
        <f>SUM(L31:P31)</f>
        <v>-17203979</v>
      </c>
      <c r="S31" s="12"/>
      <c r="T31" s="13">
        <f t="shared" si="4"/>
        <v>0</v>
      </c>
    </row>
    <row r="32" spans="1:20" ht="20.100000000000001" customHeight="1" x14ac:dyDescent="0.4">
      <c r="A32" s="96" t="s">
        <v>140</v>
      </c>
      <c r="B32" s="85">
        <v>4.0999999999999996</v>
      </c>
      <c r="C32" s="94"/>
      <c r="D32" s="13" t="s">
        <v>157</v>
      </c>
      <c r="E32" s="13"/>
      <c r="F32" s="13" t="s">
        <v>157</v>
      </c>
      <c r="G32" s="13"/>
      <c r="H32" s="13" t="s">
        <v>157</v>
      </c>
      <c r="I32" s="13"/>
      <c r="J32" s="13">
        <v>41702798</v>
      </c>
      <c r="K32" s="13"/>
      <c r="L32" s="13" t="s">
        <v>157</v>
      </c>
      <c r="M32" s="13"/>
      <c r="N32" s="13" t="s">
        <v>157</v>
      </c>
      <c r="O32" s="13"/>
      <c r="P32" s="13" t="s">
        <v>157</v>
      </c>
      <c r="Q32" s="12"/>
      <c r="R32" s="12">
        <f>SUM(L32:P32)</f>
        <v>0</v>
      </c>
      <c r="S32" s="12"/>
      <c r="T32" s="13">
        <f t="shared" si="4"/>
        <v>41702798</v>
      </c>
    </row>
    <row r="33" spans="1:20" ht="18.75" customHeight="1" x14ac:dyDescent="0.35">
      <c r="A33" s="96" t="s">
        <v>141</v>
      </c>
      <c r="B33" s="85">
        <v>4.0999999999999996</v>
      </c>
      <c r="D33" s="18" t="s">
        <v>157</v>
      </c>
      <c r="E33" s="13"/>
      <c r="F33" s="18" t="s">
        <v>157</v>
      </c>
      <c r="G33" s="13"/>
      <c r="H33" s="18" t="s">
        <v>157</v>
      </c>
      <c r="I33" s="13"/>
      <c r="J33" s="18">
        <v>5942000</v>
      </c>
      <c r="K33" s="13"/>
      <c r="L33" s="18" t="s">
        <v>157</v>
      </c>
      <c r="M33" s="13"/>
      <c r="N33" s="18" t="s">
        <v>157</v>
      </c>
      <c r="O33" s="13"/>
      <c r="P33" s="18" t="s">
        <v>157</v>
      </c>
      <c r="Q33" s="12"/>
      <c r="R33" s="14">
        <f>SUM(L33:P33)</f>
        <v>0</v>
      </c>
      <c r="S33" s="12"/>
      <c r="T33" s="14">
        <f>SUM(D33:J33,R33)</f>
        <v>5942000</v>
      </c>
    </row>
    <row r="34" spans="1:20" ht="5.0999999999999996" customHeight="1" x14ac:dyDescent="0.35">
      <c r="B34" s="85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3"/>
    </row>
    <row r="35" spans="1:20" ht="20.100000000000001" customHeight="1" x14ac:dyDescent="0.4">
      <c r="A35" s="94" t="s">
        <v>152</v>
      </c>
      <c r="B35" s="95"/>
      <c r="C35" s="94"/>
      <c r="D35" s="12">
        <f>SUM(D30:D33)</f>
        <v>412483430</v>
      </c>
      <c r="E35" s="12"/>
      <c r="F35" s="12">
        <f>SUM(F30:F33)</f>
        <v>86593183</v>
      </c>
      <c r="G35" s="12"/>
      <c r="H35" s="12">
        <f>SUM(H30:H33)</f>
        <v>41042974</v>
      </c>
      <c r="I35" s="12"/>
      <c r="J35" s="12">
        <f>SUM(J30:J33)</f>
        <v>361196788</v>
      </c>
      <c r="K35" s="12"/>
      <c r="L35" s="12">
        <f>SUM(L30:L33)</f>
        <v>-55246539</v>
      </c>
      <c r="M35" s="12"/>
      <c r="N35" s="12">
        <f>SUM(N30:N33)</f>
        <v>293952000</v>
      </c>
      <c r="O35" s="12"/>
      <c r="P35" s="12">
        <f>SUM(P30:P33)</f>
        <v>-3229850</v>
      </c>
      <c r="Q35" s="12"/>
      <c r="R35" s="12">
        <f>SUM(R30:R33)</f>
        <v>235475611</v>
      </c>
      <c r="S35" s="12"/>
      <c r="T35" s="12">
        <f>SUM(T30:T33)</f>
        <v>1136791986</v>
      </c>
    </row>
    <row r="36" spans="1:20" ht="5.0999999999999996" customHeight="1" x14ac:dyDescent="0.35">
      <c r="B36" s="37"/>
      <c r="D36" s="15"/>
      <c r="E36" s="15"/>
      <c r="F36" s="15"/>
      <c r="G36" s="15"/>
      <c r="H36" s="15"/>
      <c r="I36" s="12"/>
      <c r="J36" s="15"/>
      <c r="K36" s="12"/>
      <c r="L36" s="15"/>
      <c r="M36" s="12"/>
      <c r="N36" s="15"/>
      <c r="O36" s="12"/>
      <c r="P36" s="15"/>
      <c r="Q36" s="12"/>
      <c r="R36" s="15"/>
      <c r="S36" s="12"/>
      <c r="T36" s="15"/>
    </row>
    <row r="37" spans="1:20" ht="20.100000000000001" customHeight="1" x14ac:dyDescent="0.4">
      <c r="A37" s="97" t="s">
        <v>143</v>
      </c>
      <c r="B37" s="55"/>
      <c r="C37" s="94"/>
      <c r="D37" s="15"/>
      <c r="E37" s="15"/>
      <c r="F37" s="15"/>
      <c r="G37" s="15"/>
      <c r="H37" s="15"/>
      <c r="I37" s="15"/>
      <c r="J37" s="15"/>
      <c r="K37" s="12"/>
      <c r="L37" s="15"/>
      <c r="M37" s="15"/>
      <c r="N37" s="15"/>
      <c r="O37" s="15"/>
      <c r="P37" s="15"/>
      <c r="Q37" s="12"/>
      <c r="R37" s="15"/>
      <c r="S37" s="12"/>
      <c r="T37" s="15"/>
    </row>
    <row r="38" spans="1:20" ht="20.100000000000001" customHeight="1" x14ac:dyDescent="0.4">
      <c r="A38" s="97" t="s">
        <v>153</v>
      </c>
      <c r="B38" s="55"/>
      <c r="C38" s="9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spans="1:20" ht="19.5" customHeight="1" x14ac:dyDescent="0.4">
      <c r="A39" s="98" t="s">
        <v>145</v>
      </c>
      <c r="B39" s="37">
        <v>31</v>
      </c>
      <c r="C39" s="94"/>
      <c r="D39" s="12">
        <v>103120850</v>
      </c>
      <c r="E39" s="12"/>
      <c r="F39" s="12">
        <v>-304000</v>
      </c>
      <c r="G39" s="12"/>
      <c r="H39" s="12">
        <v>0</v>
      </c>
      <c r="I39" s="12"/>
      <c r="J39" s="12">
        <v>0</v>
      </c>
      <c r="K39" s="12"/>
      <c r="L39" s="12">
        <v>0</v>
      </c>
      <c r="M39" s="12"/>
      <c r="N39" s="12">
        <v>0</v>
      </c>
      <c r="O39" s="12"/>
      <c r="P39" s="12">
        <v>0</v>
      </c>
      <c r="Q39" s="12"/>
      <c r="R39" s="12">
        <f t="shared" ref="R39:R43" si="5">SUM(L39:P39)</f>
        <v>0</v>
      </c>
      <c r="S39" s="12"/>
      <c r="T39" s="13">
        <f t="shared" ref="T39:T42" si="6">SUM(D39:J39,R39)</f>
        <v>102816850</v>
      </c>
    </row>
    <row r="40" spans="1:20" ht="19.5" customHeight="1" x14ac:dyDescent="0.4">
      <c r="A40" s="98" t="s">
        <v>146</v>
      </c>
      <c r="B40" s="37">
        <v>32</v>
      </c>
      <c r="C40" s="94"/>
      <c r="D40" s="12">
        <v>0</v>
      </c>
      <c r="E40" s="12"/>
      <c r="F40" s="12">
        <v>0</v>
      </c>
      <c r="G40" s="12"/>
      <c r="H40" s="12">
        <v>3735170</v>
      </c>
      <c r="I40" s="12"/>
      <c r="J40" s="12">
        <v>-3735170</v>
      </c>
      <c r="K40" s="12"/>
      <c r="L40" s="12">
        <v>0</v>
      </c>
      <c r="M40" s="12"/>
      <c r="N40" s="12">
        <v>0</v>
      </c>
      <c r="O40" s="12"/>
      <c r="P40" s="12">
        <v>0</v>
      </c>
      <c r="Q40" s="12"/>
      <c r="R40" s="12">
        <f>SUM(L40:P40)</f>
        <v>0</v>
      </c>
      <c r="S40" s="12"/>
      <c r="T40" s="13">
        <f>SUM(D40:J40,R40)</f>
        <v>0</v>
      </c>
    </row>
    <row r="41" spans="1:20" ht="19.5" customHeight="1" x14ac:dyDescent="0.4">
      <c r="A41" s="98" t="s">
        <v>147</v>
      </c>
      <c r="B41" s="37">
        <v>33</v>
      </c>
      <c r="C41" s="94"/>
      <c r="D41" s="12">
        <v>0</v>
      </c>
      <c r="E41" s="12"/>
      <c r="F41" s="12">
        <v>0</v>
      </c>
      <c r="G41" s="12"/>
      <c r="H41" s="12">
        <v>0</v>
      </c>
      <c r="I41" s="12"/>
      <c r="J41" s="12">
        <v>-115468200</v>
      </c>
      <c r="K41" s="12"/>
      <c r="L41" s="12">
        <v>0</v>
      </c>
      <c r="M41" s="12"/>
      <c r="N41" s="12">
        <v>0</v>
      </c>
      <c r="O41" s="12"/>
      <c r="P41" s="12">
        <v>0</v>
      </c>
      <c r="Q41" s="12"/>
      <c r="R41" s="12">
        <f>SUM(L41:P41)</f>
        <v>0</v>
      </c>
      <c r="S41" s="12"/>
      <c r="T41" s="13">
        <f t="shared" si="6"/>
        <v>-115468200</v>
      </c>
    </row>
    <row r="42" spans="1:20" ht="19.5" customHeight="1" x14ac:dyDescent="0.4">
      <c r="A42" s="96" t="s">
        <v>154</v>
      </c>
      <c r="B42" s="95"/>
      <c r="C42" s="94"/>
      <c r="D42" s="16">
        <v>0</v>
      </c>
      <c r="E42" s="16"/>
      <c r="F42" s="16">
        <v>0</v>
      </c>
      <c r="G42" s="13"/>
      <c r="H42" s="13">
        <v>0</v>
      </c>
      <c r="I42" s="13"/>
      <c r="J42" s="13">
        <v>-23700057</v>
      </c>
      <c r="K42" s="13"/>
      <c r="L42" s="13">
        <v>23700057</v>
      </c>
      <c r="M42" s="13"/>
      <c r="N42" s="13">
        <v>0</v>
      </c>
      <c r="O42" s="13"/>
      <c r="P42" s="13">
        <v>0</v>
      </c>
      <c r="Q42" s="12"/>
      <c r="R42" s="12">
        <f t="shared" si="5"/>
        <v>23700057</v>
      </c>
      <c r="S42" s="12"/>
      <c r="T42" s="13">
        <f t="shared" si="6"/>
        <v>0</v>
      </c>
    </row>
    <row r="43" spans="1:20" ht="19.5" customHeight="1" x14ac:dyDescent="0.35">
      <c r="A43" s="96" t="s">
        <v>148</v>
      </c>
      <c r="B43" s="85"/>
      <c r="D43" s="14">
        <v>0</v>
      </c>
      <c r="E43" s="12"/>
      <c r="F43" s="14">
        <v>0</v>
      </c>
      <c r="G43" s="12"/>
      <c r="H43" s="14">
        <v>0</v>
      </c>
      <c r="I43" s="12"/>
      <c r="J43" s="14">
        <v>74703403</v>
      </c>
      <c r="K43" s="12"/>
      <c r="L43" s="14">
        <v>-26547027</v>
      </c>
      <c r="M43" s="12"/>
      <c r="N43" s="14">
        <v>332942</v>
      </c>
      <c r="O43" s="12"/>
      <c r="P43" s="14">
        <v>649671</v>
      </c>
      <c r="Q43" s="12"/>
      <c r="R43" s="14">
        <f t="shared" si="5"/>
        <v>-25564414</v>
      </c>
      <c r="S43" s="12"/>
      <c r="T43" s="14">
        <f>SUM(D43:J43,R43)</f>
        <v>49138989</v>
      </c>
    </row>
    <row r="44" spans="1:20" ht="5.0999999999999996" customHeight="1" x14ac:dyDescent="0.35">
      <c r="B44" s="85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3"/>
    </row>
    <row r="45" spans="1:20" ht="19.5" customHeight="1" thickBot="1" x14ac:dyDescent="0.45">
      <c r="A45" s="94" t="s">
        <v>155</v>
      </c>
      <c r="B45" s="95"/>
      <c r="C45" s="94"/>
      <c r="D45" s="17">
        <f>SUM(D35:D43)</f>
        <v>515604280</v>
      </c>
      <c r="E45" s="12"/>
      <c r="F45" s="17">
        <f>SUM(F35:F43)</f>
        <v>86289183</v>
      </c>
      <c r="G45" s="12"/>
      <c r="H45" s="17">
        <f>SUM(H35:H43)</f>
        <v>44778144</v>
      </c>
      <c r="I45" s="12"/>
      <c r="J45" s="17">
        <f>SUM(J35:J43)</f>
        <v>292996764</v>
      </c>
      <c r="K45" s="12"/>
      <c r="L45" s="17">
        <f>SUM(L35:L43)</f>
        <v>-58093509</v>
      </c>
      <c r="M45" s="12"/>
      <c r="N45" s="17">
        <f>SUM(N35:N43)</f>
        <v>294284942</v>
      </c>
      <c r="O45" s="12"/>
      <c r="P45" s="17">
        <f>SUM(P35:P43)</f>
        <v>-2580179</v>
      </c>
      <c r="Q45" s="12"/>
      <c r="R45" s="17">
        <f>SUM(R35:R43)</f>
        <v>233611254</v>
      </c>
      <c r="S45" s="12"/>
      <c r="T45" s="17">
        <f>SUM(T35:T43)</f>
        <v>1173279625</v>
      </c>
    </row>
    <row r="46" spans="1:20" ht="21" customHeight="1" thickTop="1" x14ac:dyDescent="0.35"/>
    <row r="47" spans="1:20" s="103" customFormat="1" ht="22.35" customHeight="1" x14ac:dyDescent="0.25">
      <c r="A47" s="100" t="s">
        <v>32</v>
      </c>
      <c r="B47" s="101"/>
      <c r="C47" s="101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102"/>
    </row>
  </sheetData>
  <mergeCells count="4">
    <mergeCell ref="D5:T5"/>
    <mergeCell ref="L6:R6"/>
    <mergeCell ref="L7:Q7"/>
    <mergeCell ref="H10:J10"/>
  </mergeCells>
  <pageMargins left="0.8" right="0.8" top="0.5" bottom="0.6" header="0.49" footer="0.4"/>
  <pageSetup paperSize="9" scale="65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96786-41DE-4BA3-B83C-A615C407195E}">
  <sheetPr>
    <tabColor theme="5" tint="0.59999389629810485"/>
  </sheetPr>
  <dimension ref="A1:L53"/>
  <sheetViews>
    <sheetView tabSelected="1" zoomScaleNormal="100" zoomScaleSheetLayoutView="100" workbookViewId="0">
      <selection activeCell="C5" sqref="C5"/>
    </sheetView>
  </sheetViews>
  <sheetFormatPr defaultColWidth="9.42578125" defaultRowHeight="20.100000000000001" customHeight="1" x14ac:dyDescent="0.25"/>
  <cols>
    <col min="1" max="2" width="1.5703125" style="23" customWidth="1"/>
    <col min="3" max="3" width="42" style="23" customWidth="1"/>
    <col min="4" max="4" width="8.140625" style="70" customWidth="1"/>
    <col min="5" max="5" width="0.5703125" style="23" customWidth="1"/>
    <col min="6" max="6" width="12.42578125" style="24" customWidth="1"/>
    <col min="7" max="7" width="0.5703125" style="24" customWidth="1"/>
    <col min="8" max="8" width="12.42578125" style="24" customWidth="1"/>
    <col min="9" max="9" width="0.5703125" style="24" customWidth="1"/>
    <col min="10" max="10" width="12.42578125" style="24" customWidth="1"/>
    <col min="11" max="11" width="0.5703125" style="24" customWidth="1"/>
    <col min="12" max="12" width="12.42578125" style="24" customWidth="1"/>
    <col min="13" max="16384" width="9.42578125" style="23"/>
  </cols>
  <sheetData>
    <row r="1" spans="1:12" s="22" customFormat="1" ht="20.100000000000001" customHeight="1" x14ac:dyDescent="0.25">
      <c r="A1" s="22" t="s">
        <v>0</v>
      </c>
      <c r="D1" s="53"/>
      <c r="F1" s="54"/>
      <c r="G1" s="54"/>
      <c r="H1" s="54"/>
      <c r="I1" s="54"/>
      <c r="J1" s="54"/>
      <c r="K1" s="54"/>
      <c r="L1" s="54"/>
    </row>
    <row r="2" spans="1:12" s="22" customFormat="1" ht="20.100000000000001" customHeight="1" x14ac:dyDescent="0.25">
      <c r="A2" s="25" t="s">
        <v>158</v>
      </c>
      <c r="B2" s="25"/>
      <c r="C2" s="25"/>
      <c r="D2" s="55"/>
      <c r="E2" s="25"/>
      <c r="F2" s="54"/>
      <c r="G2" s="54"/>
      <c r="H2" s="54"/>
      <c r="I2" s="54"/>
      <c r="J2" s="54"/>
      <c r="K2" s="54"/>
      <c r="L2" s="54"/>
    </row>
    <row r="3" spans="1:12" s="22" customFormat="1" ht="20.100000000000001" customHeight="1" x14ac:dyDescent="0.25">
      <c r="A3" s="56" t="s">
        <v>67</v>
      </c>
      <c r="B3" s="57"/>
      <c r="C3" s="57"/>
      <c r="D3" s="58"/>
      <c r="E3" s="40"/>
      <c r="F3" s="59"/>
      <c r="G3" s="59"/>
      <c r="H3" s="59"/>
      <c r="I3" s="59"/>
      <c r="J3" s="59"/>
      <c r="K3" s="59"/>
      <c r="L3" s="59"/>
    </row>
    <row r="4" spans="1:12" s="22" customFormat="1" ht="18.95" customHeight="1" x14ac:dyDescent="0.25">
      <c r="D4" s="53"/>
      <c r="F4" s="54"/>
      <c r="G4" s="54"/>
      <c r="H4" s="54"/>
      <c r="I4" s="54"/>
      <c r="J4" s="54"/>
      <c r="K4" s="54"/>
      <c r="L4" s="54"/>
    </row>
    <row r="5" spans="1:12" s="22" customFormat="1" ht="18.95" customHeight="1" x14ac:dyDescent="0.25">
      <c r="D5" s="53"/>
      <c r="F5" s="113" t="s">
        <v>68</v>
      </c>
      <c r="G5" s="113"/>
      <c r="H5" s="113"/>
      <c r="I5" s="54"/>
      <c r="J5" s="54"/>
      <c r="K5" s="54"/>
      <c r="L5" s="54"/>
    </row>
    <row r="6" spans="1:12" s="22" customFormat="1" ht="18.95" customHeight="1" x14ac:dyDescent="0.25">
      <c r="D6" s="53"/>
      <c r="F6" s="114" t="s">
        <v>69</v>
      </c>
      <c r="G6" s="114"/>
      <c r="H6" s="114"/>
      <c r="I6" s="38"/>
      <c r="J6" s="114" t="s">
        <v>4</v>
      </c>
      <c r="K6" s="114"/>
      <c r="L6" s="114"/>
    </row>
    <row r="7" spans="1:12" s="22" customFormat="1" ht="18.95" customHeight="1" x14ac:dyDescent="0.25">
      <c r="D7" s="53"/>
      <c r="F7" s="31"/>
      <c r="G7" s="31"/>
      <c r="H7" s="31" t="s">
        <v>5</v>
      </c>
      <c r="I7" s="38"/>
      <c r="J7" s="31"/>
      <c r="K7" s="38"/>
      <c r="L7" s="31" t="s">
        <v>5</v>
      </c>
    </row>
    <row r="8" spans="1:12" s="22" customFormat="1" ht="18.95" customHeight="1" x14ac:dyDescent="0.25">
      <c r="D8" s="53"/>
      <c r="F8" s="31" t="s">
        <v>8</v>
      </c>
      <c r="G8" s="62"/>
      <c r="H8" s="31" t="s">
        <v>9</v>
      </c>
      <c r="I8" s="62"/>
      <c r="J8" s="31" t="s">
        <v>8</v>
      </c>
      <c r="K8" s="62"/>
      <c r="L8" s="31" t="s">
        <v>9</v>
      </c>
    </row>
    <row r="9" spans="1:12" s="22" customFormat="1" ht="18.95" customHeight="1" x14ac:dyDescent="0.25">
      <c r="D9" s="63" t="s">
        <v>10</v>
      </c>
      <c r="F9" s="64" t="s">
        <v>11</v>
      </c>
      <c r="G9" s="62"/>
      <c r="H9" s="64" t="s">
        <v>11</v>
      </c>
      <c r="I9" s="62"/>
      <c r="J9" s="64" t="s">
        <v>11</v>
      </c>
      <c r="K9" s="62"/>
      <c r="L9" s="64" t="s">
        <v>11</v>
      </c>
    </row>
    <row r="10" spans="1:12" ht="18.95" customHeight="1" x14ac:dyDescent="0.25">
      <c r="A10" s="34" t="s">
        <v>159</v>
      </c>
      <c r="B10" s="34"/>
      <c r="C10" s="34"/>
      <c r="D10" s="65"/>
      <c r="E10" s="35"/>
      <c r="F10" s="38"/>
      <c r="G10" s="38"/>
      <c r="H10" s="38"/>
      <c r="I10" s="38"/>
      <c r="J10" s="38"/>
      <c r="K10" s="38"/>
      <c r="L10" s="38"/>
    </row>
    <row r="11" spans="1:12" ht="18.95" customHeight="1" x14ac:dyDescent="0.25">
      <c r="A11" s="35" t="s">
        <v>160</v>
      </c>
      <c r="B11" s="35"/>
      <c r="C11" s="35"/>
      <c r="D11" s="65" t="s">
        <v>161</v>
      </c>
      <c r="E11" s="35"/>
      <c r="F11" s="1">
        <v>1295341684</v>
      </c>
      <c r="G11" s="1"/>
      <c r="H11" s="1">
        <v>1252670095</v>
      </c>
      <c r="I11" s="1"/>
      <c r="J11" s="1">
        <v>1295341684</v>
      </c>
      <c r="K11" s="1"/>
      <c r="L11" s="1">
        <v>1252670095</v>
      </c>
    </row>
    <row r="12" spans="1:12" ht="18.95" customHeight="1" x14ac:dyDescent="0.25">
      <c r="A12" s="35" t="s">
        <v>162</v>
      </c>
      <c r="B12" s="35"/>
      <c r="C12" s="35"/>
      <c r="D12" s="65"/>
      <c r="E12" s="35"/>
      <c r="F12" s="1"/>
      <c r="G12" s="1"/>
      <c r="H12" s="66"/>
      <c r="I12" s="23"/>
      <c r="J12" s="1"/>
      <c r="K12" s="23"/>
      <c r="L12" s="66"/>
    </row>
    <row r="13" spans="1:12" ht="18.95" customHeight="1" x14ac:dyDescent="0.25">
      <c r="A13" s="35"/>
      <c r="B13" s="35" t="s">
        <v>163</v>
      </c>
      <c r="C13" s="35"/>
      <c r="D13" s="65" t="s">
        <v>161</v>
      </c>
      <c r="E13" s="35"/>
      <c r="F13" s="1">
        <v>-275459856</v>
      </c>
      <c r="G13" s="1"/>
      <c r="H13" s="1">
        <v>-345933647</v>
      </c>
      <c r="I13" s="1"/>
      <c r="J13" s="1">
        <v>-275459856</v>
      </c>
      <c r="K13" s="1"/>
      <c r="L13" s="1">
        <v>-345933647</v>
      </c>
    </row>
    <row r="14" spans="1:12" ht="18.95" customHeight="1" x14ac:dyDescent="0.25">
      <c r="A14" s="35" t="s">
        <v>164</v>
      </c>
      <c r="B14" s="35"/>
      <c r="C14" s="35"/>
      <c r="D14" s="65" t="s">
        <v>161</v>
      </c>
      <c r="E14" s="35"/>
      <c r="F14" s="1">
        <v>30323728</v>
      </c>
      <c r="G14" s="1"/>
      <c r="H14" s="1">
        <v>151952839</v>
      </c>
      <c r="I14" s="1"/>
      <c r="J14" s="1">
        <v>30323728</v>
      </c>
      <c r="K14" s="1"/>
      <c r="L14" s="1">
        <v>151952839</v>
      </c>
    </row>
    <row r="15" spans="1:12" ht="18.95" customHeight="1" x14ac:dyDescent="0.25">
      <c r="A15" s="35" t="s">
        <v>165</v>
      </c>
      <c r="B15" s="35"/>
      <c r="D15" s="65"/>
      <c r="E15" s="35"/>
      <c r="F15" s="1">
        <v>18941944</v>
      </c>
      <c r="G15" s="1"/>
      <c r="H15" s="1">
        <v>18159232</v>
      </c>
      <c r="I15" s="1"/>
      <c r="J15" s="1">
        <v>18941944</v>
      </c>
      <c r="K15" s="1"/>
      <c r="L15" s="1">
        <v>18159232</v>
      </c>
    </row>
    <row r="16" spans="1:12" ht="18.95" customHeight="1" x14ac:dyDescent="0.25">
      <c r="A16" s="35" t="s">
        <v>166</v>
      </c>
      <c r="B16" s="35"/>
      <c r="D16" s="65"/>
      <c r="E16" s="35"/>
      <c r="F16" s="1">
        <v>11461349</v>
      </c>
      <c r="G16" s="1"/>
      <c r="H16" s="1">
        <v>12067233</v>
      </c>
      <c r="I16" s="1"/>
      <c r="J16" s="1">
        <v>11461349</v>
      </c>
      <c r="K16" s="1"/>
      <c r="L16" s="1">
        <v>12067233</v>
      </c>
    </row>
    <row r="17" spans="1:12" ht="18.95" customHeight="1" x14ac:dyDescent="0.25">
      <c r="A17" s="35" t="s">
        <v>167</v>
      </c>
      <c r="B17" s="35"/>
      <c r="C17" s="35"/>
      <c r="D17" s="65"/>
      <c r="E17" s="35"/>
      <c r="F17" s="1">
        <v>43398372</v>
      </c>
      <c r="G17" s="1"/>
      <c r="H17" s="1">
        <v>41051886</v>
      </c>
      <c r="I17" s="1"/>
      <c r="J17" s="1">
        <v>43398372</v>
      </c>
      <c r="K17" s="1"/>
      <c r="L17" s="1">
        <v>41051886</v>
      </c>
    </row>
    <row r="18" spans="1:12" ht="18.95" customHeight="1" x14ac:dyDescent="0.25">
      <c r="A18" s="35" t="s">
        <v>168</v>
      </c>
      <c r="B18" s="35"/>
      <c r="D18" s="65"/>
      <c r="E18" s="35"/>
      <c r="F18" s="1">
        <v>3959270</v>
      </c>
      <c r="G18" s="1"/>
      <c r="H18" s="1">
        <v>426762</v>
      </c>
      <c r="I18" s="1"/>
      <c r="J18" s="1">
        <v>3959270</v>
      </c>
      <c r="K18" s="1"/>
      <c r="L18" s="1">
        <v>426762</v>
      </c>
    </row>
    <row r="19" spans="1:12" ht="18.95" customHeight="1" x14ac:dyDescent="0.25">
      <c r="A19" s="35" t="s">
        <v>169</v>
      </c>
      <c r="B19" s="35"/>
      <c r="D19" s="65"/>
      <c r="E19" s="35"/>
      <c r="F19" s="1"/>
      <c r="G19" s="1"/>
      <c r="H19" s="1"/>
      <c r="I19" s="1"/>
      <c r="J19" s="1"/>
      <c r="K19" s="1"/>
      <c r="L19" s="1"/>
    </row>
    <row r="20" spans="1:12" ht="18.95" customHeight="1" x14ac:dyDescent="0.25">
      <c r="A20" s="35"/>
      <c r="B20" s="35" t="s">
        <v>170</v>
      </c>
      <c r="D20" s="65" t="s">
        <v>161</v>
      </c>
      <c r="E20" s="35"/>
      <c r="F20" s="1">
        <v>-405300195</v>
      </c>
      <c r="G20" s="1"/>
      <c r="H20" s="1">
        <v>-531344922</v>
      </c>
      <c r="I20" s="1"/>
      <c r="J20" s="1">
        <v>-405300195</v>
      </c>
      <c r="K20" s="1"/>
      <c r="L20" s="1">
        <v>-531344922</v>
      </c>
    </row>
    <row r="21" spans="1:12" ht="18.95" customHeight="1" x14ac:dyDescent="0.25">
      <c r="A21" s="35" t="s">
        <v>171</v>
      </c>
      <c r="B21" s="35"/>
      <c r="D21" s="65" t="s">
        <v>161</v>
      </c>
      <c r="E21" s="35"/>
      <c r="F21" s="1">
        <v>-454801790</v>
      </c>
      <c r="G21" s="1"/>
      <c r="H21" s="1">
        <v>-410177119</v>
      </c>
      <c r="I21" s="1"/>
      <c r="J21" s="1">
        <v>-454801790</v>
      </c>
      <c r="K21" s="1"/>
      <c r="L21" s="1">
        <v>-410177119</v>
      </c>
    </row>
    <row r="22" spans="1:12" ht="18.95" customHeight="1" x14ac:dyDescent="0.25">
      <c r="A22" s="35" t="s">
        <v>80</v>
      </c>
      <c r="B22" s="35"/>
      <c r="D22" s="65"/>
      <c r="E22" s="35"/>
      <c r="F22" s="1">
        <v>-70044509</v>
      </c>
      <c r="G22" s="1"/>
      <c r="H22" s="1">
        <v>-49189011</v>
      </c>
      <c r="I22" s="1"/>
      <c r="J22" s="1">
        <v>-70044509</v>
      </c>
      <c r="K22" s="1"/>
      <c r="L22" s="1">
        <v>-49189011</v>
      </c>
    </row>
    <row r="23" spans="1:12" ht="18.95" customHeight="1" x14ac:dyDescent="0.25">
      <c r="A23" s="35" t="s">
        <v>172</v>
      </c>
      <c r="B23" s="34"/>
      <c r="C23" s="34"/>
      <c r="D23" s="65"/>
      <c r="E23" s="35"/>
      <c r="F23" s="38">
        <v>-2268176</v>
      </c>
      <c r="G23" s="38"/>
      <c r="H23" s="38">
        <v>-2325794</v>
      </c>
      <c r="I23" s="38"/>
      <c r="J23" s="38">
        <v>-2268176</v>
      </c>
      <c r="K23" s="38"/>
      <c r="L23" s="38">
        <v>-2325794</v>
      </c>
    </row>
    <row r="24" spans="1:12" ht="18.95" customHeight="1" x14ac:dyDescent="0.25">
      <c r="A24" s="35" t="s">
        <v>173</v>
      </c>
      <c r="B24" s="35"/>
      <c r="D24" s="65"/>
      <c r="E24" s="35"/>
      <c r="F24" s="1">
        <v>-33307077</v>
      </c>
      <c r="G24" s="1"/>
      <c r="H24" s="1">
        <v>-30767460</v>
      </c>
      <c r="I24" s="1"/>
      <c r="J24" s="1">
        <v>-33307077</v>
      </c>
      <c r="K24" s="1"/>
      <c r="L24" s="1">
        <v>-30767460</v>
      </c>
    </row>
    <row r="25" spans="1:12" ht="18.95" customHeight="1" x14ac:dyDescent="0.25">
      <c r="A25" s="35" t="s">
        <v>174</v>
      </c>
      <c r="B25" s="35"/>
      <c r="D25" s="65"/>
      <c r="E25" s="35"/>
    </row>
    <row r="26" spans="1:12" ht="18.95" customHeight="1" x14ac:dyDescent="0.25">
      <c r="A26" s="35"/>
      <c r="B26" s="35" t="s">
        <v>175</v>
      </c>
      <c r="D26" s="65"/>
      <c r="E26" s="35"/>
      <c r="F26" s="1">
        <v>290990697</v>
      </c>
      <c r="G26" s="1"/>
      <c r="H26" s="1">
        <v>218798889</v>
      </c>
      <c r="I26" s="1"/>
      <c r="J26" s="1">
        <v>290990697</v>
      </c>
      <c r="K26" s="1"/>
      <c r="L26" s="1">
        <v>218798889</v>
      </c>
    </row>
    <row r="27" spans="1:12" ht="18.95" customHeight="1" x14ac:dyDescent="0.25">
      <c r="A27" s="35" t="s">
        <v>176</v>
      </c>
      <c r="B27" s="35"/>
      <c r="D27" s="65"/>
      <c r="E27" s="35"/>
      <c r="F27" s="1"/>
      <c r="G27" s="1"/>
      <c r="H27" s="1"/>
      <c r="I27" s="1"/>
      <c r="J27" s="1"/>
      <c r="K27" s="1"/>
      <c r="L27" s="1"/>
    </row>
    <row r="28" spans="1:12" ht="18.95" customHeight="1" x14ac:dyDescent="0.25">
      <c r="A28" s="35"/>
      <c r="B28" s="35" t="s">
        <v>175</v>
      </c>
      <c r="D28" s="65"/>
      <c r="E28" s="35"/>
      <c r="F28" s="1">
        <v>-276988805</v>
      </c>
      <c r="G28" s="1"/>
      <c r="H28" s="1">
        <v>-378980093</v>
      </c>
      <c r="I28" s="1"/>
      <c r="J28" s="1">
        <v>-276988805</v>
      </c>
      <c r="K28" s="1"/>
      <c r="L28" s="1">
        <v>-378980093</v>
      </c>
    </row>
    <row r="29" spans="1:12" ht="18.95" customHeight="1" x14ac:dyDescent="0.25">
      <c r="A29" s="35" t="s">
        <v>177</v>
      </c>
      <c r="B29" s="35"/>
      <c r="D29" s="65"/>
      <c r="E29" s="35"/>
      <c r="F29" s="4">
        <v>0</v>
      </c>
      <c r="G29" s="1"/>
      <c r="H29" s="4">
        <v>400000</v>
      </c>
      <c r="I29" s="1"/>
      <c r="J29" s="4">
        <v>0</v>
      </c>
      <c r="K29" s="1"/>
      <c r="L29" s="4">
        <v>400000</v>
      </c>
    </row>
    <row r="30" spans="1:12" ht="6" customHeight="1" x14ac:dyDescent="0.25">
      <c r="A30" s="35"/>
      <c r="B30" s="35"/>
      <c r="C30" s="35"/>
      <c r="D30" s="65"/>
      <c r="E30" s="35"/>
      <c r="F30" s="1"/>
      <c r="G30" s="1"/>
      <c r="H30" s="1"/>
      <c r="I30" s="1"/>
      <c r="J30" s="1"/>
      <c r="K30" s="1"/>
      <c r="L30" s="1"/>
    </row>
    <row r="31" spans="1:12" ht="18.95" customHeight="1" x14ac:dyDescent="0.25">
      <c r="A31" s="34" t="s">
        <v>178</v>
      </c>
      <c r="B31" s="34"/>
      <c r="C31" s="34"/>
      <c r="D31" s="65"/>
      <c r="E31" s="35"/>
      <c r="F31" s="4">
        <f>SUM(F11:F29)</f>
        <v>176246636</v>
      </c>
      <c r="G31" s="1"/>
      <c r="H31" s="4">
        <f>SUM(H11:H29)</f>
        <v>-53191110</v>
      </c>
      <c r="I31" s="1"/>
      <c r="J31" s="4">
        <f>SUM(J11:J29)</f>
        <v>176246636</v>
      </c>
      <c r="K31" s="1"/>
      <c r="L31" s="4">
        <f>SUM(L11:L29)</f>
        <v>-53191110</v>
      </c>
    </row>
    <row r="32" spans="1:12" ht="10.35" customHeight="1" x14ac:dyDescent="0.25">
      <c r="A32" s="35"/>
      <c r="B32" s="35"/>
      <c r="C32" s="35"/>
      <c r="D32" s="65"/>
      <c r="E32" s="35"/>
      <c r="F32" s="1"/>
      <c r="G32" s="1"/>
      <c r="H32" s="1"/>
      <c r="I32" s="1"/>
      <c r="J32" s="1"/>
      <c r="K32" s="1"/>
      <c r="L32" s="1"/>
    </row>
    <row r="33" spans="1:12" ht="18.95" customHeight="1" x14ac:dyDescent="0.25">
      <c r="A33" s="34" t="s">
        <v>179</v>
      </c>
      <c r="B33" s="34"/>
      <c r="C33" s="34"/>
      <c r="D33" s="65"/>
      <c r="E33" s="35"/>
      <c r="F33" s="38"/>
      <c r="G33" s="38"/>
      <c r="H33" s="38"/>
      <c r="I33" s="38"/>
      <c r="J33" s="38"/>
      <c r="K33" s="38"/>
      <c r="L33" s="38"/>
    </row>
    <row r="34" spans="1:12" ht="18.95" customHeight="1" x14ac:dyDescent="0.25">
      <c r="A34" s="35" t="s">
        <v>180</v>
      </c>
      <c r="B34" s="35"/>
      <c r="C34" s="35"/>
      <c r="D34" s="37">
        <v>16</v>
      </c>
      <c r="E34" s="35"/>
      <c r="F34" s="4">
        <v>-3291961</v>
      </c>
      <c r="G34" s="1"/>
      <c r="H34" s="4">
        <v>-1841580</v>
      </c>
      <c r="I34" s="1"/>
      <c r="J34" s="4">
        <v>-3291961</v>
      </c>
      <c r="K34" s="1"/>
      <c r="L34" s="4">
        <v>-1841580</v>
      </c>
    </row>
    <row r="35" spans="1:12" ht="6" customHeight="1" x14ac:dyDescent="0.25">
      <c r="A35" s="35"/>
      <c r="B35" s="35"/>
      <c r="C35" s="35"/>
      <c r="D35" s="65"/>
      <c r="E35" s="35"/>
      <c r="F35" s="1"/>
      <c r="G35" s="1"/>
      <c r="H35" s="1"/>
      <c r="I35" s="1"/>
      <c r="J35" s="1"/>
      <c r="K35" s="1"/>
      <c r="L35" s="1"/>
    </row>
    <row r="36" spans="1:12" ht="18.95" customHeight="1" x14ac:dyDescent="0.25">
      <c r="A36" s="34" t="s">
        <v>181</v>
      </c>
      <c r="B36" s="34"/>
      <c r="C36" s="34"/>
      <c r="D36" s="65"/>
      <c r="E36" s="35"/>
      <c r="F36" s="4">
        <f>SUM(F34:F34)</f>
        <v>-3291961</v>
      </c>
      <c r="G36" s="1"/>
      <c r="H36" s="4">
        <f>SUM(H34:H34)</f>
        <v>-1841580</v>
      </c>
      <c r="I36" s="1"/>
      <c r="J36" s="4">
        <f>SUM(J34:J34)</f>
        <v>-3291961</v>
      </c>
      <c r="K36" s="1"/>
      <c r="L36" s="4">
        <f>SUM(L34:L34)</f>
        <v>-1841580</v>
      </c>
    </row>
    <row r="37" spans="1:12" ht="10.35" customHeight="1" x14ac:dyDescent="0.25">
      <c r="A37" s="35"/>
      <c r="B37" s="35"/>
      <c r="C37" s="35"/>
      <c r="D37" s="65"/>
      <c r="E37" s="35"/>
      <c r="F37" s="1"/>
      <c r="G37" s="1"/>
      <c r="H37" s="1"/>
      <c r="I37" s="1"/>
      <c r="J37" s="1"/>
      <c r="K37" s="1"/>
      <c r="L37" s="1"/>
    </row>
    <row r="38" spans="1:12" ht="18.95" customHeight="1" x14ac:dyDescent="0.25">
      <c r="A38" s="34" t="s">
        <v>182</v>
      </c>
      <c r="B38" s="34"/>
      <c r="C38" s="34"/>
      <c r="D38" s="65"/>
      <c r="E38" s="35"/>
      <c r="F38" s="38"/>
      <c r="G38" s="38"/>
      <c r="H38" s="38"/>
      <c r="I38" s="38"/>
      <c r="J38" s="38"/>
      <c r="K38" s="38"/>
      <c r="L38" s="38"/>
    </row>
    <row r="39" spans="1:12" ht="18.95" customHeight="1" x14ac:dyDescent="0.25">
      <c r="A39" s="35" t="s">
        <v>147</v>
      </c>
      <c r="B39" s="34"/>
      <c r="C39" s="34"/>
      <c r="D39" s="37">
        <v>33</v>
      </c>
      <c r="E39" s="35"/>
      <c r="F39" s="38">
        <v>-115462897</v>
      </c>
      <c r="G39" s="38"/>
      <c r="H39" s="38">
        <v>-9826962</v>
      </c>
      <c r="I39" s="38"/>
      <c r="J39" s="38">
        <v>-115462897</v>
      </c>
      <c r="K39" s="38"/>
      <c r="L39" s="38">
        <v>-9826962</v>
      </c>
    </row>
    <row r="40" spans="1:12" ht="18.95" customHeight="1" x14ac:dyDescent="0.25">
      <c r="A40" s="35" t="s">
        <v>183</v>
      </c>
      <c r="B40" s="34"/>
      <c r="C40" s="34"/>
      <c r="D40" s="67"/>
      <c r="E40" s="35"/>
      <c r="F40" s="38">
        <v>-1299814</v>
      </c>
      <c r="G40" s="38"/>
      <c r="H40" s="38">
        <v>-1242196</v>
      </c>
      <c r="I40" s="38"/>
      <c r="J40" s="38">
        <v>-1299814</v>
      </c>
      <c r="K40" s="38"/>
      <c r="L40" s="38">
        <v>-1242196</v>
      </c>
    </row>
    <row r="41" spans="1:12" ht="18.95" customHeight="1" x14ac:dyDescent="0.25">
      <c r="A41" s="35" t="s">
        <v>145</v>
      </c>
      <c r="B41" s="34"/>
      <c r="C41" s="34"/>
      <c r="D41" s="68">
        <v>31</v>
      </c>
      <c r="E41" s="35"/>
      <c r="F41" s="69">
        <v>103120850</v>
      </c>
      <c r="G41" s="38"/>
      <c r="H41" s="69">
        <v>0</v>
      </c>
      <c r="I41" s="38"/>
      <c r="J41" s="69">
        <v>103120850</v>
      </c>
      <c r="K41" s="38"/>
      <c r="L41" s="69">
        <v>0</v>
      </c>
    </row>
    <row r="42" spans="1:12" ht="6" customHeight="1" x14ac:dyDescent="0.25">
      <c r="A42" s="35"/>
      <c r="B42" s="35"/>
      <c r="C42" s="35"/>
      <c r="D42" s="65"/>
      <c r="E42" s="65"/>
      <c r="F42" s="1"/>
      <c r="G42" s="1"/>
      <c r="H42" s="1"/>
      <c r="I42" s="1"/>
      <c r="J42" s="1"/>
      <c r="K42" s="1"/>
      <c r="L42" s="1"/>
    </row>
    <row r="43" spans="1:12" ht="18.95" customHeight="1" x14ac:dyDescent="0.25">
      <c r="A43" s="34" t="s">
        <v>184</v>
      </c>
      <c r="B43" s="34"/>
      <c r="C43" s="34"/>
      <c r="D43" s="65"/>
      <c r="E43" s="35"/>
      <c r="F43" s="4">
        <f>SUM(F39:F41)</f>
        <v>-13641861</v>
      </c>
      <c r="G43" s="1"/>
      <c r="H43" s="4">
        <f>SUM(H39:H41)</f>
        <v>-11069158</v>
      </c>
      <c r="I43" s="1"/>
      <c r="J43" s="4">
        <f>SUM(J39:J41)</f>
        <v>-13641861</v>
      </c>
      <c r="K43" s="1"/>
      <c r="L43" s="4">
        <f>SUM(L39:L41)</f>
        <v>-11069158</v>
      </c>
    </row>
    <row r="44" spans="1:12" ht="10.35" customHeight="1" x14ac:dyDescent="0.25">
      <c r="A44" s="35"/>
      <c r="B44" s="35"/>
      <c r="C44" s="35"/>
      <c r="D44" s="65"/>
      <c r="E44" s="35"/>
      <c r="F44" s="1"/>
      <c r="G44" s="1"/>
      <c r="H44" s="1"/>
      <c r="I44" s="1"/>
      <c r="J44" s="1"/>
      <c r="K44" s="1"/>
      <c r="L44" s="1"/>
    </row>
    <row r="45" spans="1:12" ht="18.95" customHeight="1" x14ac:dyDescent="0.25">
      <c r="A45" s="34" t="s">
        <v>189</v>
      </c>
      <c r="B45" s="34"/>
      <c r="C45" s="34"/>
      <c r="D45" s="65"/>
      <c r="E45" s="35"/>
      <c r="F45" s="1">
        <f>+F31+F36+F43</f>
        <v>159312814</v>
      </c>
      <c r="G45" s="1"/>
      <c r="H45" s="1">
        <f>+H31+H36+H43</f>
        <v>-66101848</v>
      </c>
      <c r="I45" s="1"/>
      <c r="J45" s="1">
        <f>+J31+J36+J43</f>
        <v>159312814</v>
      </c>
      <c r="K45" s="1"/>
      <c r="L45" s="1">
        <f>+L31+L36+L43</f>
        <v>-66101848</v>
      </c>
    </row>
    <row r="46" spans="1:12" ht="18.95" customHeight="1" x14ac:dyDescent="0.25">
      <c r="A46" s="35" t="s">
        <v>185</v>
      </c>
      <c r="B46" s="35"/>
      <c r="C46" s="35"/>
      <c r="D46" s="37">
        <v>10</v>
      </c>
      <c r="E46" s="35"/>
      <c r="F46" s="4">
        <v>191473169</v>
      </c>
      <c r="G46" s="1"/>
      <c r="H46" s="4">
        <v>257575017</v>
      </c>
      <c r="I46" s="1"/>
      <c r="J46" s="4">
        <v>191473169</v>
      </c>
      <c r="K46" s="1"/>
      <c r="L46" s="4">
        <v>257575017</v>
      </c>
    </row>
    <row r="47" spans="1:12" ht="6" customHeight="1" x14ac:dyDescent="0.25">
      <c r="A47" s="35"/>
      <c r="B47" s="35"/>
      <c r="C47" s="35"/>
      <c r="D47" s="65"/>
      <c r="E47" s="35"/>
      <c r="F47" s="1"/>
      <c r="G47" s="1"/>
      <c r="H47" s="1"/>
      <c r="I47" s="1"/>
      <c r="J47" s="1"/>
      <c r="K47" s="1"/>
      <c r="L47" s="1"/>
    </row>
    <row r="48" spans="1:12" ht="18.95" customHeight="1" thickBot="1" x14ac:dyDescent="0.3">
      <c r="A48" s="34" t="s">
        <v>186</v>
      </c>
      <c r="B48" s="34"/>
      <c r="C48" s="34"/>
      <c r="D48" s="37">
        <v>10</v>
      </c>
      <c r="E48" s="35"/>
      <c r="F48" s="3">
        <f>+F45+F46</f>
        <v>350785983</v>
      </c>
      <c r="G48" s="1"/>
      <c r="H48" s="3">
        <f>+H45+H46</f>
        <v>191473169</v>
      </c>
      <c r="I48" s="1"/>
      <c r="J48" s="3">
        <f>+J45+J46</f>
        <v>350785983</v>
      </c>
      <c r="K48" s="1"/>
      <c r="L48" s="3">
        <f>+L45+L46</f>
        <v>191473169</v>
      </c>
    </row>
    <row r="49" spans="1:12" ht="18.95" customHeight="1" thickTop="1" x14ac:dyDescent="0.25">
      <c r="F49" s="23"/>
      <c r="G49" s="23"/>
      <c r="H49" s="23"/>
      <c r="I49" s="23"/>
      <c r="J49" s="23"/>
      <c r="K49" s="23"/>
      <c r="L49" s="23"/>
    </row>
    <row r="50" spans="1:12" ht="18.95" customHeight="1" x14ac:dyDescent="0.25">
      <c r="A50" s="22" t="s">
        <v>187</v>
      </c>
      <c r="F50" s="23"/>
      <c r="G50" s="23"/>
      <c r="H50" s="23"/>
      <c r="I50" s="23"/>
      <c r="J50" s="23"/>
      <c r="K50" s="23"/>
      <c r="L50" s="23"/>
    </row>
    <row r="51" spans="1:12" ht="18.95" customHeight="1" x14ac:dyDescent="0.25">
      <c r="A51" s="23" t="s">
        <v>188</v>
      </c>
      <c r="D51" s="37">
        <v>33</v>
      </c>
      <c r="F51" s="38">
        <v>0</v>
      </c>
      <c r="G51" s="38"/>
      <c r="H51" s="38">
        <v>82494170</v>
      </c>
      <c r="I51" s="38"/>
      <c r="J51" s="38">
        <v>0</v>
      </c>
      <c r="K51" s="38"/>
      <c r="L51" s="38">
        <v>82494170</v>
      </c>
    </row>
    <row r="52" spans="1:12" ht="18.95" customHeight="1" x14ac:dyDescent="0.25">
      <c r="F52" s="23"/>
      <c r="G52" s="23"/>
      <c r="H52" s="23"/>
      <c r="I52" s="23"/>
      <c r="J52" s="23"/>
      <c r="K52" s="23"/>
      <c r="L52" s="23"/>
    </row>
    <row r="53" spans="1:12" ht="22.35" customHeight="1" x14ac:dyDescent="0.25">
      <c r="A53" s="39" t="s">
        <v>32</v>
      </c>
      <c r="B53" s="39"/>
      <c r="C53" s="39"/>
      <c r="D53" s="71"/>
      <c r="E53" s="69"/>
      <c r="F53" s="9"/>
      <c r="G53" s="9"/>
      <c r="H53" s="9"/>
      <c r="I53" s="9"/>
      <c r="J53" s="9"/>
      <c r="K53" s="9"/>
      <c r="L53" s="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2" ma:contentTypeDescription="Create a new document." ma:contentTypeScope="" ma:versionID="8756c6612a969544df5a70eeedf7cc02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f36747472f02a42e31a3bb34c4cd30dd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154D0-3594-44A7-B915-C8BF8BF4F639}">
  <ds:schemaRefs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e627eae0-ae85-4866-b249-e8b934139873"/>
    <ds:schemaRef ds:uri="http://schemas.microsoft.com/office/infopath/2007/PartnerControls"/>
    <ds:schemaRef ds:uri="http://schemas.openxmlformats.org/package/2006/metadata/core-properties"/>
    <ds:schemaRef ds:uri="67e103d9-9a1c-4d6b-8b25-7b091396557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E995DDA-8810-4BA5-8508-8BD9C109AA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CFD75-6868-4472-9D32-6CC0D6344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งบฐานะการเงิน_(6-7)</vt:lpstr>
      <vt:lpstr>งบกำไรขาดทุนเบ็ดเสร็จ_(8-9)</vt:lpstr>
      <vt:lpstr>งบการเปลี่ยนแปลง EQ (10)</vt:lpstr>
      <vt:lpstr>งบการเปลี่ยนแปลง Seperate (11)</vt:lpstr>
      <vt:lpstr>งบกระแสเงินสด_(12)</vt:lpstr>
      <vt:lpstr>'งบการเปลี่ยนแปลง EQ (10)'!Print_Area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Yaowalak Chittasopee (TH)</cp:lastModifiedBy>
  <cp:lastPrinted>2026-02-27T06:58:26Z</cp:lastPrinted>
  <dcterms:created xsi:type="dcterms:W3CDTF">2026-02-16T07:06:32Z</dcterms:created>
  <dcterms:modified xsi:type="dcterms:W3CDTF">2026-02-27T06:58:29Z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