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wjanmayka001\Downloads\"/>
    </mc:Choice>
  </mc:AlternateContent>
  <xr:revisionPtr revIDLastSave="0" documentId="13_ncr:1_{2E3D3E82-AB1F-4E3E-A46E-DD869D4E7BD4}" xr6:coauthVersionLast="47" xr6:coauthVersionMax="47" xr10:uidLastSave="{00000000-0000-0000-0000-000000000000}"/>
  <bookViews>
    <workbookView xWindow="-108" yWindow="-108" windowWidth="23256" windowHeight="13896" tabRatio="591" activeTab="2" xr2:uid="{00000000-000D-0000-FFFF-FFFF00000000}"/>
  </bookViews>
  <sheets>
    <sheet name="T6-8" sheetId="2" r:id="rId1"/>
    <sheet name="T9" sheetId="3" r:id="rId2"/>
    <sheet name="T10" sheetId="4" r:id="rId3"/>
    <sheet name="T11" sheetId="5" r:id="rId4"/>
    <sheet name="T12-13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</externalReferences>
  <definedNames>
    <definedName name="_____________xlfn.BAHTTEXT" hidden="1">#NAME?</definedName>
    <definedName name="____________xlfn.BAHTTEXT" hidden="1">#NAME?</definedName>
    <definedName name="___________xlfn.BAHTTEXT" hidden="1">#NAME?</definedName>
    <definedName name="__________xlfn.BAHTTEXT" hidden="1">#NAME?</definedName>
    <definedName name="_________xlfn.BAHTTEXT" hidden="1">#NAME?</definedName>
    <definedName name="________xlfn.BAHTTEXT" hidden="1">#NAME?</definedName>
    <definedName name="_______b2" hidden="1">{"'Summary'!$A$5:$H$42"}</definedName>
    <definedName name="_______b6" hidden="1">{"'Summary'!$A$5:$H$42"}</definedName>
    <definedName name="_______jib1" hidden="1">{"'Summary'!$A$5:$H$42"}</definedName>
    <definedName name="_______jib2" hidden="1">{"'Summary'!$A$5:$H$42"}</definedName>
    <definedName name="_______xlfn.BAHTTEXT" hidden="1">#NAME?</definedName>
    <definedName name="______b2" hidden="1">{"'Summary'!$A$5:$H$42"}</definedName>
    <definedName name="______b6" hidden="1">{"'Summary'!$A$5:$H$42"}</definedName>
    <definedName name="______jib1" hidden="1">{"'Summary'!$A$5:$H$42"}</definedName>
    <definedName name="______jib2" hidden="1">{"'Summary'!$A$5:$H$42"}</definedName>
    <definedName name="______xlfn.BAHTTEXT" hidden="1">#NAME?</definedName>
    <definedName name="_____b2" hidden="1">{"'Summary'!$A$5:$H$42"}</definedName>
    <definedName name="_____b6" hidden="1">{"'Summary'!$A$5:$H$42"}</definedName>
    <definedName name="_____jib1" hidden="1">{"'Summary'!$A$5:$H$42"}</definedName>
    <definedName name="_____jib2" hidden="1">{"'Summary'!$A$5:$H$42"}</definedName>
    <definedName name="_____xlfn.BAHTTEXT" hidden="1">#NAME?</definedName>
    <definedName name="____b2" hidden="1">{"'Summary'!$A$5:$H$42"}</definedName>
    <definedName name="____b6" hidden="1">{"'Summary'!$A$5:$H$42"}</definedName>
    <definedName name="____dfr4" hidden="1">[1]A!$J$4:$U$4</definedName>
    <definedName name="____jib1" hidden="1">{"'Summary'!$A$5:$H$42"}</definedName>
    <definedName name="____jib2" hidden="1">{"'Summary'!$A$5:$H$42"}</definedName>
    <definedName name="____new2" hidden="1">'[2]Cntmrs-Recruit'!$R$20:$T$20</definedName>
    <definedName name="____Pam10" hidden="1">[3]A!$J$4:$U$4</definedName>
    <definedName name="____Pam11" hidden="1">[3]A!$J$4:$U$4</definedName>
    <definedName name="____Pam12" hidden="1">[3]A!$J$4:$U$4</definedName>
    <definedName name="____Pam13" hidden="1">[3]A!$L$4:$U$4</definedName>
    <definedName name="____Pam14" hidden="1">[3]A!$J$4:$U$4</definedName>
    <definedName name="____Pam2" hidden="1">[3]A!$J$7:$U$7</definedName>
    <definedName name="____Pam3" hidden="1">[3]A!$L$128:$U$128</definedName>
    <definedName name="____Pam4" hidden="1">[3]A!$J$138:$U$138</definedName>
    <definedName name="____Pam5" hidden="1">[3]A!$J$130:$U$130</definedName>
    <definedName name="____Pam6" hidden="1">[3]A!$J$152:$U$152</definedName>
    <definedName name="____Pam7" hidden="1">[3]A!$J$4:$U$4</definedName>
    <definedName name="____Pam8" hidden="1">[3]A!$J$4:$U$4</definedName>
    <definedName name="____Pam9" hidden="1">[3]A!$J$4:$U$4</definedName>
    <definedName name="____udo1" hidden="1">'[4]Cntmrs-Recruit'!$R$20:$T$20</definedName>
    <definedName name="____xlfn.BAHTTEXT" hidden="1">#NAME?</definedName>
    <definedName name="___b2" hidden="1">{"'Summary'!$A$5:$H$42"}</definedName>
    <definedName name="___b6" hidden="1">{"'Summary'!$A$5:$H$42"}</definedName>
    <definedName name="___dfr4" hidden="1">[1]A!$J$4:$U$4</definedName>
    <definedName name="___jib1" hidden="1">{"'Summary'!$A$5:$H$42"}</definedName>
    <definedName name="___jib2" hidden="1">{"'Summary'!$A$5:$H$42"}</definedName>
    <definedName name="___new2" hidden="1">'[5]Cntmrs-Recruit'!$R$20:$T$20</definedName>
    <definedName name="___Pam10" hidden="1">[6]A!$J$4:$U$4</definedName>
    <definedName name="___Pam11" hidden="1">[6]A!$J$4:$U$4</definedName>
    <definedName name="___Pam12" hidden="1">[6]A!$J$4:$U$4</definedName>
    <definedName name="___Pam13" hidden="1">[6]A!$L$4:$U$4</definedName>
    <definedName name="___Pam14" hidden="1">[6]A!$J$4:$U$4</definedName>
    <definedName name="___Pam2" hidden="1">[6]A!$J$7:$U$7</definedName>
    <definedName name="___Pam3" hidden="1">[6]A!$L$128:$U$128</definedName>
    <definedName name="___Pam4" hidden="1">[6]A!$J$138:$U$138</definedName>
    <definedName name="___Pam5" hidden="1">[6]A!$J$130:$U$130</definedName>
    <definedName name="___Pam6" hidden="1">[6]A!$J$152:$U$152</definedName>
    <definedName name="___Pam7" hidden="1">[6]A!$J$4:$U$4</definedName>
    <definedName name="___Pam8" hidden="1">[6]A!$J$4:$U$4</definedName>
    <definedName name="___Pam9" hidden="1">[6]A!$J$4:$U$4</definedName>
    <definedName name="___udo1" hidden="1">'[7]Cntmrs-Recruit'!$R$20:$T$20</definedName>
    <definedName name="___xlfn.BAHTTEXT" hidden="1">#NAME?</definedName>
    <definedName name="__1__123Graph_ACHART_1" hidden="1">#REF!</definedName>
    <definedName name="__10__123Graph_XCHART_4" hidden="1">'[8]RDA HOA'!$A$9:$A$20</definedName>
    <definedName name="__123Graph_A" hidden="1">[9]CODA98!#REF!</definedName>
    <definedName name="__123Graph_AL1005" hidden="1">[10]D!$C$179:$N$179</definedName>
    <definedName name="__123Graph_AL1006" hidden="1">[10]D!$C$185:$N$185</definedName>
    <definedName name="__123Graph_AL460" hidden="1">[10]D!$C$191:$N$191</definedName>
    <definedName name="__123Graph_AL750" hidden="1">[10]D!$C$197:$N$197</definedName>
    <definedName name="__123Graph_AMIN34" hidden="1">[10]D!$C$70:$N$70</definedName>
    <definedName name="__123Graph_AMINE1" hidden="1">[10]D!$C$6:$N$6</definedName>
    <definedName name="__123Graph_AMING2" hidden="1">[10]D!$C$64:$N$64</definedName>
    <definedName name="__123Graph_AS245A" hidden="1">[10]D!$C$115:$N$115</definedName>
    <definedName name="__123Graph_AS245B" hidden="1">[10]D!$C$121:$N$121</definedName>
    <definedName name="__123Graph_AS245C" hidden="1">[10]D!$C$127:$N$127</definedName>
    <definedName name="__123Graph_AS245D" hidden="1">[10]D!$C$133:$N$133</definedName>
    <definedName name="__123Graph_AS550" hidden="1">[10]D!$C$169:$N$169</definedName>
    <definedName name="__123Graph_AS625A" hidden="1">[10]D!$C$139:$N$139</definedName>
    <definedName name="__123Graph_AS625B" hidden="1">[10]D!$C$145:$N$145</definedName>
    <definedName name="__123Graph_AS625C" hidden="1">[10]D!$C$151:$N$151</definedName>
    <definedName name="__123Graph_AS750A" hidden="1">[10]D!$C$163:$N$163</definedName>
    <definedName name="__123Graph_ASFX56A" hidden="1">[10]D!$C$81:$N$81</definedName>
    <definedName name="__123Graph_ASFX56B" hidden="1">[10]D!$C$87:$N$87</definedName>
    <definedName name="__123Graph_ASFX56C" hidden="1">[10]D!$C$93:$N$93</definedName>
    <definedName name="__123Graph_ASFX56D" hidden="1">[10]D!$C$99:$N$99</definedName>
    <definedName name="__123Graph_ASFX56E" hidden="1">[10]D!$C$105:$N$105</definedName>
    <definedName name="__123Graph_ATOTLF" hidden="1">[10]D!$C$233:$N$233</definedName>
    <definedName name="__123Graph_ATOTMIN" hidden="1">[10]D!$C$76:$N$76</definedName>
    <definedName name="__123Graph_ATOTSF" hidden="1">[10]D!$C$175:$N$175</definedName>
    <definedName name="__123Graph_ATSALT" hidden="1">[10]D!$C$237:$N$237</definedName>
    <definedName name="__123Graph_B" hidden="1">[9]CODA98!#REF!</definedName>
    <definedName name="__123Graph_BL1005" hidden="1">[10]D!$C$181:$N$181</definedName>
    <definedName name="__123Graph_BL1006" hidden="1">[10]D!$C$187:$N$187</definedName>
    <definedName name="__123Graph_BL460" hidden="1">[10]D!$C$193:$N$193</definedName>
    <definedName name="__123Graph_BL750" hidden="1">[10]D!$C$199:$N$199</definedName>
    <definedName name="__123Graph_BMIN34" hidden="1">[10]D!$C$72:$N$72</definedName>
    <definedName name="__123Graph_BMINE1" hidden="1">[10]D!$C$8:$N$8</definedName>
    <definedName name="__123Graph_BMING2" hidden="1">[10]D!$C$66:$N$66</definedName>
    <definedName name="__123Graph_BS245A" hidden="1">[10]D!$C$117:$N$117</definedName>
    <definedName name="__123Graph_BS245B" hidden="1">[10]D!$C$123:$N$123</definedName>
    <definedName name="__123Graph_BS245C" hidden="1">[10]D!$C$129:$N$129</definedName>
    <definedName name="__123Graph_BS245D" hidden="1">[10]D!$C$135:$N$135</definedName>
    <definedName name="__123Graph_BS550" hidden="1">[10]D!$C$171:$N$171</definedName>
    <definedName name="__123Graph_BS625A" hidden="1">[10]D!$C$141:$N$141</definedName>
    <definedName name="__123Graph_BS625B" hidden="1">[10]D!$C$147:$N$147</definedName>
    <definedName name="__123Graph_BS625C" hidden="1">[10]D!$C$153:$N$153</definedName>
    <definedName name="__123Graph_BS750A" hidden="1">[10]D!$C$165:$N$165</definedName>
    <definedName name="__123Graph_BSFX56A" hidden="1">[10]D!$C$83:$N$83</definedName>
    <definedName name="__123Graph_BSFX56B" hidden="1">[10]D!$C$89:$N$89</definedName>
    <definedName name="__123Graph_BSFX56C" hidden="1">[10]D!$C$95:$N$95</definedName>
    <definedName name="__123Graph_BSFX56D" hidden="1">[10]D!$C$101:$N$101</definedName>
    <definedName name="__123Graph_BSFX56E" hidden="1">[10]D!$C$107:$N$107</definedName>
    <definedName name="__123Graph_BTOTLF" hidden="1">[10]D!$C$235:$N$235</definedName>
    <definedName name="__123Graph_BTOTMIN" hidden="1">[10]D!$C$78:$N$78</definedName>
    <definedName name="__123Graph_BTOTSF" hidden="1">[10]D!$C$177:$N$177</definedName>
    <definedName name="__123Graph_BTSALT" hidden="1">[10]D!$C$239:$N$239</definedName>
    <definedName name="__123Graph_C" hidden="1">[9]CODA98!#REF!</definedName>
    <definedName name="__123Graph_CL1005" hidden="1">[10]D!$C$180:$N$180</definedName>
    <definedName name="__123Graph_CL1006" hidden="1">[10]D!$C$186:$N$186</definedName>
    <definedName name="__123Graph_CL460" hidden="1">[10]D!$C$192:$N$192</definedName>
    <definedName name="__123Graph_CL750" hidden="1">[10]D!$C$198:$N$198</definedName>
    <definedName name="__123Graph_CMIN34" hidden="1">[10]D!$C$71:$N$71</definedName>
    <definedName name="__123Graph_CMING2" hidden="1">[10]D!$C$65:$N$65</definedName>
    <definedName name="__123Graph_CS245A" hidden="1">[10]D!$C$116:$N$116</definedName>
    <definedName name="__123Graph_CS245B" hidden="1">[10]D!$C$122:$N$122</definedName>
    <definedName name="__123Graph_CS245C" hidden="1">[10]D!$C$128:$N$128</definedName>
    <definedName name="__123Graph_CS245D" hidden="1">[10]D!$C$134:$N$134</definedName>
    <definedName name="__123Graph_CS550" hidden="1">[10]D!$C$170:$N$170</definedName>
    <definedName name="__123Graph_CS625A" hidden="1">[10]D!$C$140:$N$140</definedName>
    <definedName name="__123Graph_CS625B" hidden="1">[10]D!$C$146:$N$146</definedName>
    <definedName name="__123Graph_CS625C" hidden="1">[10]D!$C$152:$N$152</definedName>
    <definedName name="__123Graph_CS750A" hidden="1">[10]D!$C$164:$N$164</definedName>
    <definedName name="__123Graph_CSFX56A" hidden="1">[10]D!$C$82:$N$82</definedName>
    <definedName name="__123Graph_CSFX56B" hidden="1">[10]D!$C$88:$N$88</definedName>
    <definedName name="__123Graph_CSFX56C" hidden="1">[10]D!$C$94:$N$94</definedName>
    <definedName name="__123Graph_CSFX56D" hidden="1">[10]D!$C$100:$N$100</definedName>
    <definedName name="__123Graph_CSFX56E" hidden="1">[10]D!$C$106:$N$106</definedName>
    <definedName name="__123Graph_CTOTSF" hidden="1">[10]D!$C$176:$N$176</definedName>
    <definedName name="__123Graph_CTSALT" hidden="1">[10]D!$C$238:$N$238</definedName>
    <definedName name="__123Graph_D" hidden="1">[9]CODA98!#REF!</definedName>
    <definedName name="__123Graph_E" hidden="1">[9]CODA98!#REF!</definedName>
    <definedName name="__123Graph_F" hidden="1">[9]CODA98!#REF!</definedName>
    <definedName name="__123Graph_X" hidden="1">[9]CODA98!#REF!</definedName>
    <definedName name="__123Graph_XL1005" hidden="1">[10]D!$C$5:$N$5</definedName>
    <definedName name="__123Graph_XL1006" hidden="1">[10]D!$C$5:$N$5</definedName>
    <definedName name="__123Graph_XL460" hidden="1">[10]D!$C$5:$N$5</definedName>
    <definedName name="__123Graph_XL750" hidden="1">[10]D!$C$5:$N$5</definedName>
    <definedName name="__123Graph_XMIN34" hidden="1">[10]D!$C$5:$N$5</definedName>
    <definedName name="__123Graph_XMINE1" hidden="1">[10]D!$C$5:$N$5</definedName>
    <definedName name="__123Graph_XMING2" hidden="1">[10]D!$C$5:$N$5</definedName>
    <definedName name="__123Graph_XS245A" hidden="1">[10]D!$C$5:$N$5</definedName>
    <definedName name="__123Graph_XS245B" hidden="1">[10]D!$C$5:$N$5</definedName>
    <definedName name="__123Graph_XS245C" hidden="1">[10]D!$C$5:$N$5</definedName>
    <definedName name="__123Graph_XS245D" hidden="1">[10]D!$C$5:$N$5</definedName>
    <definedName name="__123Graph_XS550" hidden="1">[10]D!$C$5:$N$5</definedName>
    <definedName name="__123Graph_XS625A" hidden="1">[10]D!$C$5:$N$5</definedName>
    <definedName name="__123Graph_XS625B" hidden="1">[10]D!$C$5:$N$5</definedName>
    <definedName name="__123Graph_XS625C" hidden="1">[10]D!$C$5:$N$5</definedName>
    <definedName name="__123Graph_XS750A" hidden="1">[10]D!$C$5:$N$5</definedName>
    <definedName name="__123Graph_XSFX56A" hidden="1">[10]D!$C$5:$N$5</definedName>
    <definedName name="__123Graph_XSFX56B" hidden="1">[10]D!$C$5:$N$5</definedName>
    <definedName name="__123Graph_XSFX56C" hidden="1">[10]D!$C$5:$N$5</definedName>
    <definedName name="__123Graph_XSFX56D" hidden="1">[10]D!$C$5:$N$5</definedName>
    <definedName name="__123Graph_XSFX56E" hidden="1">[10]D!$C$5:$N$5</definedName>
    <definedName name="__123Graph_XTOTLF" hidden="1">[10]D!$C$5:$N$5</definedName>
    <definedName name="__123Graph_XTOTMIN" hidden="1">[10]D!$C$5:$N$5</definedName>
    <definedName name="__123Graph_XTOTSF" hidden="1">[10]D!$C$5:$N$5</definedName>
    <definedName name="__123Graph_XTSALT" hidden="1">[10]D!$C$5:$N$5</definedName>
    <definedName name="__2__123Graph_ACHART_2" hidden="1">'[11]RDA CONDO'!$E$10:$E$19</definedName>
    <definedName name="__2__123Graph_BCHART_1" hidden="1">#REF!</definedName>
    <definedName name="__3__123Graph_ACHART_3" hidden="1">'[8]RDA HOA'!$C$9:$C$19</definedName>
    <definedName name="__4__123Graph_ACHART_4" hidden="1">'[8]RDA HOA'!$E$9:$E$19</definedName>
    <definedName name="__5__123Graph_BCHART_1" hidden="1">'[11]RDA CONDO'!$C$10:$C$19</definedName>
    <definedName name="__6__123Graph_BCHART_3" hidden="1">'[8]RDA HOA'!$D$9:$D$17</definedName>
    <definedName name="__7__123Graph_CCHART_1" hidden="1">'[11]RDA CONDO'!$D$10:$D$19</definedName>
    <definedName name="__8__123Graph_XCHART_2" hidden="1">'[11]RDA CONDO'!$A$10:$A$19</definedName>
    <definedName name="__9__123Graph_XCHART_3" hidden="1">'[8]RDA HOA'!$A$9:$A$19</definedName>
    <definedName name="__b2" hidden="1">{"'Summary'!$A$5:$H$42"}</definedName>
    <definedName name="__b6" hidden="1">{"'Summary'!$A$5:$H$42"}</definedName>
    <definedName name="__dfr4" hidden="1">[1]A!$J$4:$U$4</definedName>
    <definedName name="__FDS_HYPERLINK_TOGGLE_STATE__" hidden="1">"ON"</definedName>
    <definedName name="__jib1" hidden="1">{"'Summary'!$A$5:$H$42"}</definedName>
    <definedName name="__jib2" hidden="1">{"'Summary'!$A$5:$H$42"}</definedName>
    <definedName name="__new2" hidden="1">'[5]Cntmrs-Recruit'!$R$20:$T$20</definedName>
    <definedName name="__Pam10" hidden="1">[6]A!$J$4:$U$4</definedName>
    <definedName name="__Pam11" hidden="1">[6]A!$J$4:$U$4</definedName>
    <definedName name="__Pam12" hidden="1">[6]A!$J$4:$U$4</definedName>
    <definedName name="__Pam13" hidden="1">[6]A!$L$4:$U$4</definedName>
    <definedName name="__Pam14" hidden="1">[6]A!$J$4:$U$4</definedName>
    <definedName name="__Pam2" hidden="1">[6]A!$J$7:$U$7</definedName>
    <definedName name="__Pam3" hidden="1">[6]A!$L$128:$U$128</definedName>
    <definedName name="__Pam4" hidden="1">[6]A!$J$138:$U$138</definedName>
    <definedName name="__Pam5" hidden="1">[6]A!$J$130:$U$130</definedName>
    <definedName name="__Pam6" hidden="1">[6]A!$J$152:$U$152</definedName>
    <definedName name="__Pam7" hidden="1">[6]A!$J$4:$U$4</definedName>
    <definedName name="__Pam8" hidden="1">[6]A!$J$4:$U$4</definedName>
    <definedName name="__Pam9" hidden="1">[6]A!$J$4:$U$4</definedName>
    <definedName name="__q1" hidden="1">{#N/A,#N/A,FALSE,"SALES-03"}</definedName>
    <definedName name="__udo1" hidden="1">'[7]Cntmrs-Recruit'!$R$20:$T$20</definedName>
    <definedName name="__xlfn.BAHTTEXT" hidden="1">#NAME?</definedName>
    <definedName name="_1__123Graph_ACHART_1" hidden="1">#REF!</definedName>
    <definedName name="_10__123Graph_ACHART_14" hidden="1">[12]D!$C$53:$N$53</definedName>
    <definedName name="_10__123Graph_AChart_1A" hidden="1">[13]Cntmrs!$B$20:$M$20</definedName>
    <definedName name="_10__123Graph_XCHART_4" hidden="1">'[8]RDA HOA'!$A$9:$A$20</definedName>
    <definedName name="_100__123Graph_XCHART_11" hidden="1">[12]D!$C$5:$N$5</definedName>
    <definedName name="_102__123Graph_XCHART_12" hidden="1">[12]D!$C$5:$N$5</definedName>
    <definedName name="_104__123Graph_XCHART_13" hidden="1">[12]D!$C$5:$N$5</definedName>
    <definedName name="_106__123Graph_XCHART_14" hidden="1">[12]D!$C$5:$N$5</definedName>
    <definedName name="_107__123Graph_XCHART_15" hidden="1">[14]A!$J$4:$U$4</definedName>
    <definedName name="_109__123Graph_XCHART_16" hidden="1">[12]D!$C$5:$N$5</definedName>
    <definedName name="_11__123Graph_ACHART_2" hidden="1">'[2]Cntmrs-Recruit'!$R$20:$T$20</definedName>
    <definedName name="_110__123Graph_XCHART_17" hidden="1">[14]A!$J$4:$U$4</definedName>
    <definedName name="_111__123Graph_XCHART_19" hidden="1">[14]A!$J$4:$U$4</definedName>
    <definedName name="_112" hidden="1">#REF!</definedName>
    <definedName name="_112__123Graph_XChart_1A" hidden="1">[13]Cntmrs!$B$19:$M$19</definedName>
    <definedName name="_113__123Graph_XCHART_2" hidden="1">[14]A!$J$4:$U$4</definedName>
    <definedName name="_114__123Graph_XChart_2A" hidden="1">[13]Cntmrs!$P$19:$S$19</definedName>
    <definedName name="_116__123Graph_XCHART_3" hidden="1">[12]D!$C$5:$N$5</definedName>
    <definedName name="_117__123Graph_XCHART_4" hidden="1">[14]A!$L$4:$U$4</definedName>
    <definedName name="_118__123Graph_XCHART_5" hidden="1">[14]A!$J$4:$U$4</definedName>
    <definedName name="_12__123Graph_ACHART_15" hidden="1">[12]D!$C$76:$N$76</definedName>
    <definedName name="_12__123Graph_AChart_2A" hidden="1">[13]Cntmrs!$P$20:$S$20</definedName>
    <definedName name="_120__123Graph_XCHART_6" hidden="1">[12]D!$C$5:$N$5</definedName>
    <definedName name="_122__123Graph_XCHART_7" hidden="1">[12]D!$C$5:$N$5</definedName>
    <definedName name="_123" hidden="1">[15]A!$J$24:$U$24</definedName>
    <definedName name="_124__123Graph_XCHART_8" hidden="1">[12]D!$C$5:$N$5</definedName>
    <definedName name="_126__123Graph_XCHART_9" hidden="1">[12]D!$C$5:$N$5</definedName>
    <definedName name="_13__123Graph_ACHART_3" hidden="1">[10]D!$C$18:$N$18</definedName>
    <definedName name="_14__123Graph_ACHART_16" hidden="1">[12]D!$C$111:$N$111</definedName>
    <definedName name="_14__123Graph_ACHART_4" hidden="1">[14]A!$L$25:$U$25</definedName>
    <definedName name="_15__123Graph_ACHART_5" hidden="1">[14]A!$J$204:$U$204</definedName>
    <definedName name="_16__123Graph_ACHART_17" hidden="1">[12]D!$C$233:$N$233</definedName>
    <definedName name="_16__123Graph_ACHART_6" hidden="1">[10]D!$C$41:$N$41</definedName>
    <definedName name="_17__123Graph_AChart_1A" hidden="1">[13]Cntmrs!$B$20:$M$20</definedName>
    <definedName name="_17__123Graph_ACHART_7" hidden="1">[10]D!$C$35:$N$35</definedName>
    <definedName name="_18__123Graph_ACHART_2" hidden="1">'[2]Cntmrs-Recruit'!$R$20:$T$20</definedName>
    <definedName name="_18__123Graph_ACHART_8" hidden="1">[10]D!$C$47:$N$47</definedName>
    <definedName name="_19__123Graph_AChart_2A" hidden="1">[13]Cntmrs!$P$20:$S$20</definedName>
    <definedName name="_19__123Graph_ACHART_9" hidden="1">[10]D!$C$209:$N$209</definedName>
    <definedName name="_2__123Graph_ACHART_10" hidden="1">[14]A!$J$17:$U$17</definedName>
    <definedName name="_2__123Graph_ACHART_2" hidden="1">'[11]RDA CONDO'!$E$10:$E$19</definedName>
    <definedName name="_2__123Graph_BCHART_1" hidden="1">#REF!</definedName>
    <definedName name="_20__123Graph_BCHART_1" hidden="1">'[2]Cntmrs-Recruit'!$F$21:$Q$21</definedName>
    <definedName name="_21__123Graph_ACHART_3" hidden="1">[12]D!$C$18:$N$18</definedName>
    <definedName name="_21__123Graph_BCHART_10" hidden="1">[14]A!$J$24:$U$24</definedName>
    <definedName name="_22__123Graph_ACHART_4" hidden="1">[14]A!$L$25:$U$25</definedName>
    <definedName name="_22__123Graph_BCHART_11" hidden="1">[10]D!$C$205:$N$205</definedName>
    <definedName name="_23__123Graph_ACHART_5" hidden="1">[14]A!$J$204:$U$204</definedName>
    <definedName name="_23__123Graph_BCHART_12" hidden="1">[10]D!$C$8:$N$8</definedName>
    <definedName name="_24__123Graph_BCHART_13" hidden="1">[10]D!$C$32:$N$32</definedName>
    <definedName name="_25__123Graph_ACHART_6" hidden="1">[12]D!$C$41:$N$41</definedName>
    <definedName name="_25__123Graph_BCHART_14" hidden="1">[10]D!$C$55:$N$55</definedName>
    <definedName name="_26__123Graph_BCHART_15" hidden="1">[14]A!$J$139:$U$139</definedName>
    <definedName name="_27__123Graph_ACHART_7" hidden="1">[12]D!$C$35:$N$35</definedName>
    <definedName name="_27__123Graph_BCHART_16" hidden="1">[10]D!$C$113:$N$113</definedName>
    <definedName name="_28__123Graph_BCHART_17" hidden="1">[14]A!$J$131:$U$131</definedName>
    <definedName name="_29__123Graph_ACHART_8" hidden="1">[12]D!$C$47:$N$47</definedName>
    <definedName name="_29__123Graph_BCHART_19" hidden="1">[14]A!$J$153:$U$153</definedName>
    <definedName name="_3__123Graph_ACHART_11" hidden="1">[10]D!$C$203:$N$203</definedName>
    <definedName name="_3__123Graph_ACHART_3" hidden="1">'[8]RDA HOA'!$C$9:$C$19</definedName>
    <definedName name="_30__123Graph_BChart_1A" hidden="1">[13]Cntmrs!$B$21:$M$21</definedName>
    <definedName name="_31__123Graph_ACHART_9" hidden="1">[12]D!$C$209:$N$209</definedName>
    <definedName name="_31__123Graph_BCHART_2" hidden="1">[14]A!$J$7:$U$7</definedName>
    <definedName name="_32__123Graph_BCHART_1" hidden="1">'[2]Cntmrs-Recruit'!$F$21:$Q$21</definedName>
    <definedName name="_32__123Graph_BCHART_3" hidden="1">[10]D!$C$20:$N$20</definedName>
    <definedName name="_33__123Graph_BCHART_10" hidden="1">[14]A!$J$24:$U$24</definedName>
    <definedName name="_33__123Graph_BCHART_4" hidden="1">[14]A!$L$128:$U$128</definedName>
    <definedName name="_34__123Graph_BCHART_5" hidden="1">[10]D!$C$26:$N$26</definedName>
    <definedName name="_35__123Graph_BCHART_11" hidden="1">[12]D!$C$205:$N$205</definedName>
    <definedName name="_35__123Graph_BCHART_6" hidden="1">[10]D!$C$43:$N$43</definedName>
    <definedName name="_36__123Graph_BCHART_7" hidden="1">[10]D!$C$37:$N$37</definedName>
    <definedName name="_37__123Graph_BCHART_12" hidden="1">[12]D!$C$8:$N$8</definedName>
    <definedName name="_37__123Graph_BCHART_8" hidden="1">'[16]2000'!$C$12:$N$12</definedName>
    <definedName name="_38__123Graph_BCHART_9" hidden="1">[10]D!$C$211:$N$211</definedName>
    <definedName name="_39__123Graph_BCHART_13" hidden="1">[12]D!$C$32:$N$32</definedName>
    <definedName name="_39__123Graph_CCHART_1" hidden="1">'[2]Cntmrs-Recruit'!$F$22:$Q$22</definedName>
    <definedName name="_4__123Graph_ACHART_11" hidden="1">[12]D!$C$203:$N$203</definedName>
    <definedName name="_4__123Graph_ACHART_12" hidden="1">[10]D!$C$6:$N$6</definedName>
    <definedName name="_4__123Graph_ACHART_4" hidden="1">'[8]RDA HOA'!$E$9:$E$19</definedName>
    <definedName name="_40__123Graph_CCHART_10" hidden="1">[10]D!$C$222:$N$222</definedName>
    <definedName name="_41__123Graph_BCHART_14" hidden="1">[12]D!$C$55:$N$55</definedName>
    <definedName name="_41__123Graph_CCHART_11" hidden="1">[10]D!$C$204:$N$204</definedName>
    <definedName name="_42__123Graph_BCHART_15" hidden="1">[14]A!$J$139:$U$139</definedName>
    <definedName name="_42__123Graph_CCHART_12" hidden="1">[10]D!$C$7:$N$7</definedName>
    <definedName name="_43__123Graph_CCHART_13" hidden="1">[10]D!$C$31:$N$31</definedName>
    <definedName name="_44__123Graph_BCHART_16" hidden="1">[12]D!$C$113:$N$113</definedName>
    <definedName name="_44__123Graph_CCHART_14" hidden="1">[10]D!$C$54:$N$54</definedName>
    <definedName name="_45__123Graph_BCHART_17" hidden="1">[14]A!$J$131:$U$131</definedName>
    <definedName name="_45__123Graph_CCHART_15" hidden="1">[14]A!$J$138:$U$138</definedName>
    <definedName name="_46__123Graph_BCHART_19" hidden="1">[14]A!$J$153:$U$153</definedName>
    <definedName name="_46__123Graph_CCHART_16" hidden="1">[10]D!$C$112:$N$112</definedName>
    <definedName name="_47__123Graph_BChart_1A" hidden="1">[13]Cntmrs!$B$21:$M$21</definedName>
    <definedName name="_47__123Graph_CCHART_17" hidden="1">[14]A!$J$130:$U$130</definedName>
    <definedName name="_48__123Graph_BCHART_2" hidden="1">[14]A!$J$7:$U$7</definedName>
    <definedName name="_48__123Graph_CCHART_19" hidden="1">[14]A!$J$152:$U$152</definedName>
    <definedName name="_49__123Graph_CChart_1A" hidden="1">[13]Cntmrs!$B$22:$M$22</definedName>
    <definedName name="_5__123Graph_ACHART_13" hidden="1">[10]D!$C$30:$N$30</definedName>
    <definedName name="_5__123Graph_BCHART_1" hidden="1">'[11]RDA CONDO'!$C$10:$C$19</definedName>
    <definedName name="_50__123Graph_BCHART_3" hidden="1">[12]D!$C$20:$N$20</definedName>
    <definedName name="_50__123Graph_CCHART_2" hidden="1">[17]A!$L$4:$L$15</definedName>
    <definedName name="_51__123Graph_BCHART_4" hidden="1">[14]A!$L$128:$U$128</definedName>
    <definedName name="_51__123Graph_CCHART_3" hidden="1">[10]D!$C$19:$N$19</definedName>
    <definedName name="_52__123Graph_CCHART_4" hidden="1">[10]D!$C$59:$N$59</definedName>
    <definedName name="_53__123Graph_BCHART_5" hidden="1">[12]D!$C$26:$N$26</definedName>
    <definedName name="_53__123Graph_CCHART_5" hidden="1">[10]D!$C$25:$N$25</definedName>
    <definedName name="_54__123Graph_CCHART_6" hidden="1">[10]D!$C$36:$N$36</definedName>
    <definedName name="_55__123Graph_BCHART_6" hidden="1">[12]D!$C$43:$N$43</definedName>
    <definedName name="_55__123Graph_CCHART_7" hidden="1">[10]D!$C$42:$N$42</definedName>
    <definedName name="_56__123Graph_CCHART_8" hidden="1">[10]D!$C$48:$N$48</definedName>
    <definedName name="_57__123Graph_BCHART_7" hidden="1">[12]D!$C$37:$N$37</definedName>
    <definedName name="_57__123Graph_CCHART_9" hidden="1">[10]D!$C$210:$N$210</definedName>
    <definedName name="_58__123Graph_BCHART_8" hidden="1">'[16]2000'!$C$12:$N$12</definedName>
    <definedName name="_58__123Graph_LBL_ACHART_1" hidden="1">[18]DATA!$B$4:$B$15</definedName>
    <definedName name="_59__123Graph_LBL_ACHART_2" hidden="1">[18]DATA!$F$2:$F$10</definedName>
    <definedName name="_6__123Graph_ACHART_12" hidden="1">[12]D!$C$6:$N$6</definedName>
    <definedName name="_6__123Graph_ACHART_14" hidden="1">[10]D!$C$53:$N$53</definedName>
    <definedName name="_6__123Graph_BCHART_3" hidden="1">'[8]RDA HOA'!$D$9:$D$17</definedName>
    <definedName name="_60__123Graph_BCHART_9" hidden="1">[12]D!$C$211:$N$211</definedName>
    <definedName name="_60__123Graph_LBL_BCHART_1" hidden="1">[18]DATA!$C$4:$C$16</definedName>
    <definedName name="_61__123Graph_CCHART_1" hidden="1">'[2]Cntmrs-Recruit'!$F$22:$Q$22</definedName>
    <definedName name="_61__123Graph_LBL_ECHART_1" hidden="1">[19]A!$B$90:$H$90</definedName>
    <definedName name="_62__123Graph_XCHART_1" hidden="1">[14]A!$J$4:$U$4</definedName>
    <definedName name="_63__123Graph_CCHART_10" hidden="1">[12]D!$C$222:$N$222</definedName>
    <definedName name="_63__123Graph_XCHART_10" hidden="1">[14]A!$J$4:$U$4</definedName>
    <definedName name="_64__123Graph_XCHART_11" hidden="1">[10]D!$C$5:$N$5</definedName>
    <definedName name="_65__123Graph_CCHART_11" hidden="1">[12]D!$C$204:$N$204</definedName>
    <definedName name="_65__123Graph_XCHART_12" hidden="1">[10]D!$C$5:$N$5</definedName>
    <definedName name="_66__123Graph_XCHART_13" hidden="1">[10]D!$C$5:$N$5</definedName>
    <definedName name="_67__123Graph_CCHART_12" hidden="1">[12]D!$C$7:$N$7</definedName>
    <definedName name="_67__123Graph_XCHART_14" hidden="1">[10]D!$C$5:$N$5</definedName>
    <definedName name="_68__123Graph_XCHART_15" hidden="1">[14]A!$J$4:$U$4</definedName>
    <definedName name="_69__123Graph_CCHART_13" hidden="1">[12]D!$C$31:$N$31</definedName>
    <definedName name="_69__123Graph_XCHART_16" hidden="1">[10]D!$C$5:$N$5</definedName>
    <definedName name="_7__123Graph_ACHART_15" hidden="1">[10]D!$C$76:$N$76</definedName>
    <definedName name="_7__123Graph_CCHART_1" hidden="1">'[11]RDA CONDO'!$D$10:$D$19</definedName>
    <definedName name="_70__123Graph_XCHART_17" hidden="1">[14]A!$J$4:$U$4</definedName>
    <definedName name="_71__123Graph_CCHART_14" hidden="1">[12]D!$C$54:$N$54</definedName>
    <definedName name="_71__123Graph_XCHART_19" hidden="1">[14]A!$J$4:$U$4</definedName>
    <definedName name="_72__123Graph_CCHART_15" hidden="1">[14]A!$J$138:$U$138</definedName>
    <definedName name="_72__123Graph_XChart_1A" hidden="1">[13]Cntmrs!$B$19:$M$19</definedName>
    <definedName name="_73__123Graph_XCHART_2" hidden="1">[14]A!$J$4:$U$4</definedName>
    <definedName name="_74__123Graph_CCHART_16" hidden="1">[12]D!$C$112:$N$112</definedName>
    <definedName name="_74__123Graph_XChart_2A" hidden="1">[13]Cntmrs!$P$19:$S$19</definedName>
    <definedName name="_75__123Graph_CCHART_17" hidden="1">[14]A!$J$130:$U$130</definedName>
    <definedName name="_75__123Graph_XCHART_3" hidden="1">[10]D!$C$5:$N$5</definedName>
    <definedName name="_76__123Graph_CCHART_19" hidden="1">[14]A!$J$152:$U$152</definedName>
    <definedName name="_76__123Graph_XCHART_4" hidden="1">[14]A!$L$4:$U$4</definedName>
    <definedName name="_77__123Graph_CChart_1A" hidden="1">[13]Cntmrs!$B$22:$M$22</definedName>
    <definedName name="_77__123Graph_XCHART_5" hidden="1">[14]A!$J$4:$U$4</definedName>
    <definedName name="_78__123Graph_CCHART_2" hidden="1">[17]A!$L$4:$L$15</definedName>
    <definedName name="_78__123Graph_XCHART_6" hidden="1">[10]D!$C$5:$N$5</definedName>
    <definedName name="_79__123Graph_XCHART_7" hidden="1">[10]D!$C$5:$N$5</definedName>
    <definedName name="_8__123Graph_ACHART_13" hidden="1">[12]D!$C$30:$N$30</definedName>
    <definedName name="_8__123Graph_ACHART_16" hidden="1">[10]D!$C$111:$N$111</definedName>
    <definedName name="_8__123Graph_XCHART_2" hidden="1">'[11]RDA CONDO'!$A$10:$A$19</definedName>
    <definedName name="_80__123Graph_CCHART_3" hidden="1">[12]D!$C$19:$N$19</definedName>
    <definedName name="_80__123Graph_XCHART_8" hidden="1">[10]D!$C$5:$N$5</definedName>
    <definedName name="_81__123Graph_XCHART_9" hidden="1">[10]D!$C$5:$N$5</definedName>
    <definedName name="_82__123Graph_CCHART_4" hidden="1">[12]D!$C$59:$N$59</definedName>
    <definedName name="_84__123Graph_CCHART_5" hidden="1">[12]D!$C$25:$N$25</definedName>
    <definedName name="_86__123Graph_CCHART_6" hidden="1">[12]D!$C$36:$N$36</definedName>
    <definedName name="_88__123Graph_CCHART_7" hidden="1">[12]D!$C$42:$N$42</definedName>
    <definedName name="_9__123Graph_ACHART_17" hidden="1">[10]D!$C$233:$N$233</definedName>
    <definedName name="_9__123Graph_XCHART_3" hidden="1">'[8]RDA HOA'!$A$9:$A$19</definedName>
    <definedName name="_90__123Graph_CCHART_8" hidden="1">[12]D!$C$48:$N$48</definedName>
    <definedName name="_92__123Graph_CCHART_9" hidden="1">[12]D!$C$210:$N$210</definedName>
    <definedName name="_93__123Graph_LBL_ACHART_1" hidden="1">[18]DATA!$B$4:$B$15</definedName>
    <definedName name="_94__123Graph_LBL_ACHART_2" hidden="1">[18]DATA!$F$2:$F$10</definedName>
    <definedName name="_95__123Graph_LBL_BCHART_1" hidden="1">[18]DATA!$C$4:$C$16</definedName>
    <definedName name="_96__123Graph_LBL_ECHART_1" hidden="1">[19]A!$B$90:$H$90</definedName>
    <definedName name="_97__123Graph_XCHART_1" hidden="1">[14]A!$J$4:$U$4</definedName>
    <definedName name="_98__123Graph_XCHART_10" hidden="1">[14]A!$J$4:$U$4</definedName>
    <definedName name="_a3" hidden="1">{"'Summary'!$A$5:$H$42"}</definedName>
    <definedName name="_b2" hidden="1">{"'Summary'!$A$5:$H$42"}</definedName>
    <definedName name="_b3" hidden="1">{"'Summary'!$A$5:$H$42"}</definedName>
    <definedName name="_b6" hidden="1">{"'Summary'!$A$5:$H$42"}</definedName>
    <definedName name="_DB777" hidden="1">{#N/A,#N/A,TRUE,"Y생산";#N/A,#N/A,TRUE,"Y판매";#N/A,#N/A,TRUE,"Y총물량";#N/A,#N/A,TRUE,"Y능력";#N/A,#N/A,TRUE,"YKD"}</definedName>
    <definedName name="_dfr4" hidden="1">[1]A!$J$4:$U$4</definedName>
    <definedName name="_Fill" hidden="1">#REF!</definedName>
    <definedName name="_xlnm._FilterDatabase" hidden="1">'[20]4'!$B$3:$E$5</definedName>
    <definedName name="_imp123" hidden="1">{#N/A,#N/A,TRUE,"AB_Vertrag";#N/A,#N/A,TRUE,"AB_BWL"}</definedName>
    <definedName name="_imp14" hidden="1">{#N/A,#N/A,TRUE,"AB_Vertrag";#N/A,#N/A,TRUE,"AB_BWL"}</definedName>
    <definedName name="_imp15" hidden="1">{#N/A,#N/A,TRUE,"AB_Vertrag";#N/A,#N/A,TRUE,"AB_BWL"}</definedName>
    <definedName name="_imp21" hidden="1">{#N/A,#N/A,TRUE,"AB_Vertrag";#N/A,#N/A,TRUE,"AB_BWL"}</definedName>
    <definedName name="_imp5" hidden="1">{#N/A,#N/A,TRUE,"AB_Vertrag";#N/A,#N/A,TRUE,"AB_BWL"}</definedName>
    <definedName name="_imp6" hidden="1">{#N/A,#N/A,TRUE,"AB_Vertrag";#N/A,#N/A,TRUE,"AB_BWL"}</definedName>
    <definedName name="_imp7" hidden="1">{#N/A,#N/A,TRUE,"AB_Vertrag";#N/A,#N/A,TRUE,"AB_BWL"}</definedName>
    <definedName name="_imp8" hidden="1">{#N/A,#N/A,TRUE,"AB_Vertrag";#N/A,#N/A,TRUE,"AB_BWL"}</definedName>
    <definedName name="_jib1" hidden="1">{"'Summary'!$A$5:$H$42"}</definedName>
    <definedName name="_jib2" hidden="1">{"'Summary'!$A$5:$H$42"}</definedName>
    <definedName name="_Key1" hidden="1">'[21]AUTOS  SEGUROS 96-97'!$G$5:$G$5</definedName>
    <definedName name="_Key2" hidden="1">'[21]AUTOS  SEGUROS 96-97'!$F$5:$F$5</definedName>
    <definedName name="_key3" hidden="1">#REF!</definedName>
    <definedName name="_NEU1" hidden="1">{#N/A,#N/A,TRUE,"AB_Vertrag";#N/A,#N/A,TRUE,"AB_BWL"}</definedName>
    <definedName name="_new2" hidden="1">'[2]Cntmrs-Recruit'!$R$20:$T$20</definedName>
    <definedName name="_Order1" hidden="1">255</definedName>
    <definedName name="_Order2" hidden="1">0</definedName>
    <definedName name="_Pam10" hidden="1">[3]A!$J$4:$U$4</definedName>
    <definedName name="_Pam11" hidden="1">[3]A!$J$4:$U$4</definedName>
    <definedName name="_Pam12" hidden="1">[3]A!$J$4:$U$4</definedName>
    <definedName name="_Pam13" hidden="1">[3]A!$L$4:$U$4</definedName>
    <definedName name="_Pam14" hidden="1">[3]A!$J$4:$U$4</definedName>
    <definedName name="_Pam2" hidden="1">[3]A!$J$7:$U$7</definedName>
    <definedName name="_Pam3" hidden="1">[3]A!$L$128:$U$128</definedName>
    <definedName name="_Pam4" hidden="1">[3]A!$J$138:$U$138</definedName>
    <definedName name="_Pam5" hidden="1">[3]A!$J$130:$U$130</definedName>
    <definedName name="_Pam6" hidden="1">[3]A!$J$152:$U$152</definedName>
    <definedName name="_Pam7" hidden="1">[3]A!$J$4:$U$4</definedName>
    <definedName name="_Pam8" hidden="1">[3]A!$J$4:$U$4</definedName>
    <definedName name="_Pam9" hidden="1">[3]A!$J$4:$U$4</definedName>
    <definedName name="_Parse_In" hidden="1">#REF!</definedName>
    <definedName name="_Parse_Out" hidden="1">#REF!</definedName>
    <definedName name="_q1" hidden="1">{#N/A,#N/A,FALSE,"SALES-03"}</definedName>
    <definedName name="_Regression_Int" hidden="1">1</definedName>
    <definedName name="_sga" hidden="1">#REF!</definedName>
    <definedName name="_Sort" hidden="1">'[21]AUTOS  SEGUROS 96-97'!$B$5:$M$311</definedName>
    <definedName name="_Sort1" hidden="1">#REF!</definedName>
    <definedName name="_Table1_In1" hidden="1">#REF!</definedName>
    <definedName name="_Table1_Out" hidden="1">#REF!</definedName>
    <definedName name="_Table2_In1" hidden="1">#REF!</definedName>
    <definedName name="_Table2_Out" hidden="1">#REF!</definedName>
    <definedName name="_udo1" hidden="1">'[4]Cntmrs-Recruit'!$R$20:$T$20</definedName>
    <definedName name="aa" hidden="1">{"FB Assumptions",#N/A,FALSE,"Asu";"FB Cashflow 1",#N/A,FALSE,"F&amp;B";"FB Cashflow 2",#N/A,FALSE,"F&amp;B"}</definedName>
    <definedName name="aaaa" hidden="1">{"'Summary'!$A$5:$H$42"}</definedName>
    <definedName name="aaaaa" hidden="1">{"Sensitivity1",#N/A,FALSE,"Sensitivity";"Sensitivity2",#N/A,FALSE,"Sensitivity"}</definedName>
    <definedName name="aaaaaaaaaaaaaaaaaaaa" hidden="1">'[22]Income Stmt'!#REF!</definedName>
    <definedName name="AAAFASFA" hidden="1">#REF!</definedName>
    <definedName name="ab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abcd" hidden="1">#REF!</definedName>
    <definedName name="abd" hidden="1">'[22]Income Stmt'!#REF!</definedName>
    <definedName name="Access_Button" hidden="1">"actnsw_010598_Sheet1_List"</definedName>
    <definedName name="AccessDatabase" hidden="1">"A:\Forecast Nov 98.mdb"</definedName>
    <definedName name="Accountinf" hidden="1">#REF!</definedName>
    <definedName name="addgggrrrrr5" hidden="1">[1]A!$J$131:$U$131</definedName>
    <definedName name="ADSDF" hidden="1">{#N/A,#N/A,TRUE,"Y생산";#N/A,#N/A,TRUE,"Y판매";#N/A,#N/A,TRUE,"Y총물량";#N/A,#N/A,TRUE,"Y능력";#N/A,#N/A,TRUE,"YKD"}</definedName>
    <definedName name="AG" hidden="1">#REF!</definedName>
    <definedName name="agag" hidden="1">{"adj95mult",#N/A,FALSE,"COMPCO";"adj95est",#N/A,FALSE,"COMPCO"}</definedName>
    <definedName name="agfgtg" hidden="1">[1]A!$J$4:$U$4</definedName>
    <definedName name="ajusmarsans" hidden="1">{#N/A,#N/A,FALSE,"Aging Summary";#N/A,#N/A,FALSE,"Ratio Analysis";#N/A,#N/A,FALSE,"Test 120 Day Accts";#N/A,#N/A,FALSE,"Tickmarks"}</definedName>
    <definedName name="anothergraph" hidden="1">[23]Cntmrs!$B$22:$M$22</definedName>
    <definedName name="anothergraph2" hidden="1">'[24]Cntmrs-Recruit'!$F$22:$Q$22</definedName>
    <definedName name="aqaa" hidden="1">#REF!</definedName>
    <definedName name="arp" hidden="1">{#N/A,#N/A,FALSE,"Aging Summary";#N/A,#N/A,FALSE,"Ratio Analysis";#N/A,#N/A,FALSE,"Test 120 Day Accts";#N/A,#N/A,FALSE,"Tickmarks"}</definedName>
    <definedName name="as" hidden="1">'[25]Cntmrs-Recruit'!$F$20:$Q$20</definedName>
    <definedName name="AS2DocOpenMode" hidden="1">"AS2DocumentEdit"</definedName>
    <definedName name="AS2HasNoAutoHeaderFooter" hidden="1">" "</definedName>
    <definedName name="AS2NamedRange" hidden="1">33</definedName>
    <definedName name="AS2ReportLS" hidden="1">1</definedName>
    <definedName name="AS2StaticLS" hidden="1">#REF!</definedName>
    <definedName name="AS2SyncStepLS" hidden="1">0</definedName>
    <definedName name="AS2TickmarkLS" hidden="1">#REF!</definedName>
    <definedName name="AS2VersionLS" hidden="1">300</definedName>
    <definedName name="asdasdw" hidden="1">#REF!</definedName>
    <definedName name="ASdfs" hidden="1">#REF!</definedName>
    <definedName name="assa" hidden="1">{#N/A,"1",FALSE,"Model";#N/A,"2",FALSE,"Model";#N/A,"3",FALSE,"Model";#N/A,"4",FALSE,"Model";#N/A,"5",FALSE,"Model";#N/A,"6",FALSE,"Model";#N/A,"7",FALSE,"Model";#N/A,"8",FALSE,"Model";#N/A,"9",FALSE,"Model"}</definedName>
    <definedName name="ASSDH" hidden="1">[26]PopCache!$I$1:$I$2</definedName>
    <definedName name="AuraStyleDefaultsReset" hidden="1">#N/A</definedName>
    <definedName name="Balanza" hidden="1">{#N/A,#N/A,FALSE,"Aging Summary";#N/A,#N/A,FALSE,"Ratio Analysis";#N/A,#N/A,FALSE,"Test 120 Day Accts";#N/A,#N/A,FALSE,"Tickmarks"}</definedName>
    <definedName name="BalType" hidden="1">FALSE</definedName>
    <definedName name="Baluarte" hidden="1">{#N/A,#N/A,FALSE,"Aging Summary";#N/A,#N/A,FALSE,"Ratio Analysis";#N/A,#N/A,FALSE,"Test 120 Day Accts";#N/A,#N/A,FALSE,"Tickmarks"}</definedName>
    <definedName name="bbbbbbbb" hidden="1">[1]A!$J$145:$U$145</definedName>
    <definedName name="bbbbbbbbbbbbbbb" hidden="1">[27]A!$J$4:$U$4</definedName>
    <definedName name="bbrh55" hidden="1">[1]A!$J$4:$U$4</definedName>
    <definedName name="BCHART" hidden="1">'[28]Cntmrs-Recruit'!$F$20:$Q$20</definedName>
    <definedName name="bd" hidden="1">'[22]Income Stmt'!#REF!</definedName>
    <definedName name="bdfgthjy7" hidden="1">[1]A!$J$4:$U$4</definedName>
    <definedName name="bdgghdgg5" hidden="1">[1]A!$J$4:$U$4</definedName>
    <definedName name="beau" hidden="1">{"'Summary'!$A$5:$H$42"}</definedName>
    <definedName name="beau1" hidden="1">{"'Summary'!$A$5:$H$42"}</definedName>
    <definedName name="beau2" hidden="1">{"'Summary'!$A$5:$H$42"}</definedName>
    <definedName name="beau3" hidden="1">{"'Summary'!$A$5:$H$42"}</definedName>
    <definedName name="beau4" hidden="1">{"'Summary'!$A$5:$H$42"}</definedName>
    <definedName name="Beowulf" hidden="1">[29]A!$J$4:$U$4</definedName>
    <definedName name="bermejo" hidden="1">#REF!</definedName>
    <definedName name="bescos" hidden="1">#REF!</definedName>
    <definedName name="BEx0041RNVGGN8SKGQTWHTVAGKBV" hidden="1">#REF!</definedName>
    <definedName name="BEx00J6L4N3WDFUWI1GNCD89U2A5" hidden="1">#REF!</definedName>
    <definedName name="BEx00U9SHQ0NHO9GPJITAMG5T4E9" hidden="1">#REF!</definedName>
    <definedName name="BEx00V0TQ60H0SE6KEMJZXBKUAEI" hidden="1">#REF!</definedName>
    <definedName name="BEx010F2KQHEOJAL5Q36IN75AFYT" hidden="1">#REF!</definedName>
    <definedName name="BEx01T1EVAEW9BLAP4L6II4G6OC4" hidden="1">#REF!</definedName>
    <definedName name="BEx01X35DZBL50I19K4ZSW4F1ESH" hidden="1">#REF!</definedName>
    <definedName name="BEx040GNGACOQI5MY5X2NE42ZWDU" hidden="1">#REF!</definedName>
    <definedName name="BEx1GACQL91IG43LSU6M1F2TWPZN" hidden="1">#REF!</definedName>
    <definedName name="BEx1GB92OWY6P3B3Z6EYFUUWMITG" hidden="1">#REF!</definedName>
    <definedName name="BEx1H76309O2EP0THTNWSJVZCK5O" hidden="1">#REF!</definedName>
    <definedName name="BEx1HGM2TBFL6UBVA6E4PKNSPI96" hidden="1">#REF!</definedName>
    <definedName name="BEx1I38LBZSH2UZJIZXAE5XOUU55" hidden="1">#REF!</definedName>
    <definedName name="BEx1K8K5829U5XJBRK0MZB4XK0FG" hidden="1">#REF!</definedName>
    <definedName name="BEx1KCWQ445PDI0YUBIXZBK5EWCP" hidden="1">#REF!</definedName>
    <definedName name="BEx1KULA7YYY8B0SY4GMYDG232EO" hidden="1">#REF!</definedName>
    <definedName name="BEx1LMM1JPZYCBC5BHLAEK1JX8JT" hidden="1">#REF!</definedName>
    <definedName name="BEx1M3JJGKF1YALMTNWMK99YH9FT" hidden="1">#REF!</definedName>
    <definedName name="BEx1MEBZTWO6XAWNC9Z6T7VUC26Q" hidden="1">#REF!</definedName>
    <definedName name="BEx1MMQ3H3E9MBH330J6MD3EP8AD" hidden="1">#REF!</definedName>
    <definedName name="BEx1N0IFWPSL686RSLZTZA4KIY2A" hidden="1">#REF!</definedName>
    <definedName name="BEx1NFCG8AI9NXWO5ROKI6DYZP77" hidden="1">#REF!</definedName>
    <definedName name="BEx1O0XA02OXBEY6AAS94L6P1KSR" hidden="1">#REF!</definedName>
    <definedName name="BEx1ON3PPNKT4VJSZDGPK3IGA51F" hidden="1">#REF!</definedName>
    <definedName name="BEx1P4S5Y4X1AG5YL9DS164978PB" hidden="1">#REF!</definedName>
    <definedName name="BEx1PR415U01RF514LC24LSXZ46E" hidden="1">#REF!</definedName>
    <definedName name="BEx1PXUPD5XRUU2SPVGZCRNTWS98" hidden="1">#REF!</definedName>
    <definedName name="BEx1QB6TCAY3SP9JXHN2ZIJ9TWWN" hidden="1">#REF!</definedName>
    <definedName name="BEx1QB6YLE5PQWXMA5QL71IL0MVF" hidden="1">#REF!</definedName>
    <definedName name="BEx1QIU02UKQDRQO4JFJQTQPA9M2" hidden="1">#REF!</definedName>
    <definedName name="BEx1QOTTD8A7ZISZKTC3BOOVKWEN" hidden="1">#REF!</definedName>
    <definedName name="BEx1R02C8KNH9YXA8P430NC2J4P0" hidden="1">#REF!</definedName>
    <definedName name="BEx1S0MOOGSSYT24R5GZFG5GMGFR" hidden="1">#REF!</definedName>
    <definedName name="BEx1T7SCX7KK0ROG334AKM67Y8WU" hidden="1">#REF!</definedName>
    <definedName name="BEx1TNTKITTEKOJ5Q0RUF0799ZGD" hidden="1">#REF!</definedName>
    <definedName name="BEx1VQQSB5BKTBE7EAFXSN31CNVX" hidden="1">#REF!</definedName>
    <definedName name="BEx1W8FDLOFGE28JXY6J54MICRMP" hidden="1">#REF!</definedName>
    <definedName name="BEx1WDO53ZG95BCDDJH20QVTZIEM" hidden="1">#REF!</definedName>
    <definedName name="BEx1WU09CIHOI0L84XXCKC501H1F" hidden="1">#REF!</definedName>
    <definedName name="BEx1X3QU07GK7I7KLROCFBELK7NH" hidden="1">#REF!</definedName>
    <definedName name="BEx1XN86QZPXEC2550TP8XT6SWZX" hidden="1">#REF!</definedName>
    <definedName name="BEx1YKHSW5HDSZLEI6ETN0XC509V" hidden="1">#REF!</definedName>
    <definedName name="BEx3BH5V146541B8RZI882NY6OPC" hidden="1">#REF!</definedName>
    <definedName name="BEx3C5ACPKV4XIAY0LO077TCRNLJ" hidden="1">#REF!</definedName>
    <definedName name="BEx3CBKXPIN2XM7QJNI7O0MB70AR" hidden="1">#REF!</definedName>
    <definedName name="BEx3D05PQQPKVSUD8VS2TBMFSUFV" hidden="1">#REF!</definedName>
    <definedName name="BEx3D35KVB55GTY44YX4O9YGEVQI" hidden="1">#REF!</definedName>
    <definedName name="BEx3DANBOSVJ5JL6AUZ9LJ75W7SV" hidden="1">#REF!</definedName>
    <definedName name="BEx3E22INXU2VKWET4AVSBR8WAD6" hidden="1">#REF!</definedName>
    <definedName name="BEx3EBT9E61ME9BH9K7FZ0CM81P6" hidden="1">#REF!</definedName>
    <definedName name="BEx3EQY1DLE7G1BN4GY27QI7C7L8" hidden="1">#REF!</definedName>
    <definedName name="BEx3FG4DPAPTA9PM2Q6BMWI6BIHV" hidden="1">#REF!</definedName>
    <definedName name="BEx3G8FY85SUKO01ZJQZYO51EA75" hidden="1">#REF!</definedName>
    <definedName name="BEx3GDZH5KHUU0C7RY1PDVGKTH8E" hidden="1">#REF!</definedName>
    <definedName name="BEx3GQ9V1DONRHIKU8HGIPUP1EGT" hidden="1">#REF!</definedName>
    <definedName name="BEx3I40X585V9DGXX5M704TATC2M" hidden="1">#REF!</definedName>
    <definedName name="BEx3IMLPLFDY04Z6ON69TCWA33TL" hidden="1">#REF!</definedName>
    <definedName name="BEx3IWN8YPN2XHSCISQB9608ZLOD" hidden="1">#REF!</definedName>
    <definedName name="BEx3J2XUDDF0SSPYVBJC3N2BVRNR" hidden="1">#REF!</definedName>
    <definedName name="BEx3JWB8EIB42E4QPNP0F6ZKJHSM" hidden="1">#REF!</definedName>
    <definedName name="BEx3JZAXL8KNT6BS2DKSBQW8WFTT" hidden="1">#REF!</definedName>
    <definedName name="BEx3L9WT886UPC0M8AH5Y82YAB1H" hidden="1">#REF!</definedName>
    <definedName name="BEx3LRQPBEYUQ8NMLL8AOZ2SXLOI" hidden="1">#REF!</definedName>
    <definedName name="BEx3MABNX4X8GKPK9G6S99V3G2Q7" hidden="1">#REF!</definedName>
    <definedName name="BEx3MW1VHR8JIAS5J58XQ0CC4L8U" hidden="1">#REF!</definedName>
    <definedName name="BEx3N7FW0O3BI5FG5H3TN8ESSC61" hidden="1">#REF!</definedName>
    <definedName name="BEx3N7VYL8CCBFTRFOA6W3BWAQJ0" hidden="1">#REF!</definedName>
    <definedName name="BEx3OK5349EJ2XRYXV7W13YG9FSL" hidden="1">#REF!</definedName>
    <definedName name="BEx3OSDPC76YELEXOE4HPHR08Z63" hidden="1">#REF!</definedName>
    <definedName name="BEx3P54EFPJ9XERKXPZGLNSLQXCN" hidden="1">#REF!</definedName>
    <definedName name="BEx3PH99MLZU1LB38QDL3NELDJBG" hidden="1">#REF!</definedName>
    <definedName name="BEx3PPNDD7L6SUISGSI2D375NSCH" hidden="1">#REF!</definedName>
    <definedName name="BEx3PQZZ6L9TOCDKNGIDPO8Y2G54" hidden="1">#REF!</definedName>
    <definedName name="BEx3Q3QHHJB3PUJIXDIL8G6EHCRE" hidden="1">#REF!</definedName>
    <definedName name="BEx3Q9QA35ZVN9VVHN81BBIVN881" hidden="1">#REF!</definedName>
    <definedName name="BEx3QD0XYUEL1G6J200V2STCORG5" hidden="1">#REF!</definedName>
    <definedName name="BEx3QH2K40ZZFYJES4QCRY78Q560" hidden="1">#REF!</definedName>
    <definedName name="BEx3R03RXYV80QBKL3D2V0ISS8ZC" hidden="1">#REF!</definedName>
    <definedName name="BEx3RHC3SDU8NKZUL9A2R6A3VPXZ" hidden="1">#REF!</definedName>
    <definedName name="BEx3RSFBB83TAKX7N3F394TT3RW4" hidden="1">#REF!</definedName>
    <definedName name="BEx3RY9N18JFCEFXES3LMDXPF7F8" hidden="1">#REF!</definedName>
    <definedName name="BEx3S2WXUEQA8PLX4U6G9LJB63ZN" hidden="1">#REF!</definedName>
    <definedName name="BEx3SL1NUYCLQWKW8EFSFZGONHKE" hidden="1">#REF!</definedName>
    <definedName name="BEx3ST4Y5OZXSIK7V846SMFT5B23" hidden="1">#REF!</definedName>
    <definedName name="BEx3SWQG9ED1M1Q5D63K0HZ15GQG" hidden="1">#REF!</definedName>
    <definedName name="BEx3TEPSM88IET8PDLKKCHMFEMFM" hidden="1">#REF!</definedName>
    <definedName name="BEx3TO09F9SV99SJXCUC1B49RVCJ" hidden="1">#REF!</definedName>
    <definedName name="BEx3U2E8JCZ00E7VWYNKGRS8LK3C" hidden="1">#REF!</definedName>
    <definedName name="BEx3UJBQWUJW9KX0PXKZ4TRHMR71" hidden="1">#REF!</definedName>
    <definedName name="BEx3UZT4ZOLZRS37PXE79HXGHJFN" hidden="1">#REF!</definedName>
    <definedName name="BEx3V6EJO8BG91O9M5DVBLNPDBKG" hidden="1">#REF!</definedName>
    <definedName name="BEx5802QAJKNHFBFPTR0PSRHQPJE" hidden="1">#REF!</definedName>
    <definedName name="BEx591ZJ14LAJI4Q8DU3CQQBHZDV" hidden="1">#REF!</definedName>
    <definedName name="BEx59ADNJGSMSBAXLY7LL64TSWJV" hidden="1">#REF!</definedName>
    <definedName name="BEx59WPJZYWUOEGJHPOVM5ETCM6G" hidden="1">#REF!</definedName>
    <definedName name="BEx5A53I4OI80LV9DRIR9EFD2XUD" hidden="1">#REF!</definedName>
    <definedName name="BEx5ACAHJPLAS35SPSXQ88PJYGPI" hidden="1">#REF!</definedName>
    <definedName name="BEx5ANDOOW91YBCYUL4H4JOJKCSS" hidden="1">#REF!</definedName>
    <definedName name="BEx5ARQ6V82KDMN77WT0B1AK7B5S" hidden="1">#REF!</definedName>
    <definedName name="BEx5AWYYTYKJ68MRE2V4G1FK11ZY" hidden="1">#REF!</definedName>
    <definedName name="BEx5BQN48A0P0HALA6YWGQLFIY7R" hidden="1">#REF!</definedName>
    <definedName name="BEx5BYVQWFLPQQEOVO15DJTC3FEM" hidden="1">#REF!</definedName>
    <definedName name="BEx5C5RW6MYACFPB966OCJW0Y5FN" hidden="1">#REF!</definedName>
    <definedName name="BEx5CFNXKM793BOGIE93PIP1P9BE" hidden="1">#REF!</definedName>
    <definedName name="BEx5CNR9ZYFH7VDST1YKR6JOAOVD" hidden="1">#REF!</definedName>
    <definedName name="BEx5CQR6PPHZ1S1UI8J4XM1TRDYC" hidden="1">#REF!</definedName>
    <definedName name="BEx5ECALRZQU2F4VAWJGBVR729OA" hidden="1">#REF!</definedName>
    <definedName name="BEx5EZ2ORDJQSTT4KQMZALOFR80B" hidden="1">#REF!</definedName>
    <definedName name="BEx5FGR7YST9UWW32VFER0W4LEF2" hidden="1">#REF!</definedName>
    <definedName name="BEx5FSW55LVAZI956T9XU4KIBELE" hidden="1">#REF!</definedName>
    <definedName name="BEx5FTCEIIRM9OOPXK6PB2KJSLTA" hidden="1">#REF!</definedName>
    <definedName name="BEx5G8H70AOIQNK90C2VU5BAF8TV" hidden="1">#REF!</definedName>
    <definedName name="BEx5GE66YNPSS5MSPTBXLYLNUHSJ" hidden="1">#REF!</definedName>
    <definedName name="BEx5GL2CVWMY3S947ALVPBQG1W21" hidden="1">#REF!</definedName>
    <definedName name="BEx5GT5PB17R2GKX3F4H7WWN4M94" hidden="1">#REF!</definedName>
    <definedName name="BEx5GZR2KDETMC7ZPNE1YU6YELWI" hidden="1">#REF!</definedName>
    <definedName name="BEx5I3B4OHOD6SAPLK3PZDRO1GYC" hidden="1">#REF!</definedName>
    <definedName name="BEx5I4CZWURJPJZH95QO8E7MXFWV" hidden="1">#REF!</definedName>
    <definedName name="BEx5JENVO7X0TBQGRMGKRTMFB470" hidden="1">#REF!</definedName>
    <definedName name="BEx5JP02DZ97IB62ITCKG1MMWBKN" hidden="1">#REF!</definedName>
    <definedName name="BEx5JTHW7OW4QTNV5XZ3NC20LDLF" hidden="1">#REF!</definedName>
    <definedName name="BEx5K1AKPNBF18M8BS3MHI13PF7R" hidden="1">#REF!</definedName>
    <definedName name="BEx5K21HQCDNYPG2QWFOVS99PE4A" hidden="1">#REF!</definedName>
    <definedName name="BEx5KCJ4JCAHU2E4LCLVKFWL64CX" hidden="1">#REF!</definedName>
    <definedName name="BEx5KM9PJMIQFJSBANJO5FVW3Z28" hidden="1">#REF!</definedName>
    <definedName name="BEx5KOO1FHA4BJJBZGOZKTK8PRRN" hidden="1">#REF!</definedName>
    <definedName name="BEx5KRIL3PFC9PIM7NQWA09TEQWG" hidden="1">#REF!</definedName>
    <definedName name="BEx5L3NHKWQEV3RPY1H8CNMUZYTB" hidden="1">#REF!</definedName>
    <definedName name="BEx5LEQP80MU4AQEW1RA7ESA4FCJ" hidden="1">#REF!</definedName>
    <definedName name="BEx5LQA1EIYQ44ZEC11PK1LCFD8M" hidden="1">#REF!</definedName>
    <definedName name="BEx5LVTQ3L4QAWPF7KNKNRMCP6AM" hidden="1">#REF!</definedName>
    <definedName name="BEx5LWQ2YRWKLHNPUOX7A77685LZ" hidden="1">#REF!</definedName>
    <definedName name="BEx5LXMGXV3JF3P0Y9DPTXNO2M7Z" hidden="1">#REF!</definedName>
    <definedName name="BEx5LYO5AGM9ICPKZBV7EN03XYO9" hidden="1">#REF!</definedName>
    <definedName name="BEx5M6GPDEWU5UCVMEH0KX3Z8FR2" hidden="1">#REF!</definedName>
    <definedName name="BEx5M7T5JER9G2MLDH3G50GCW8PO" hidden="1">#REF!</definedName>
    <definedName name="BEx5MAIGJD3C3AO0RGLKRTEZBVUE" hidden="1">#REF!</definedName>
    <definedName name="BEx5MJSWQ04VS8WFHCZXYA7ZWU81" hidden="1">#REF!</definedName>
    <definedName name="BEx5NUEM24ZED9VYADF1LHA31YNV" hidden="1">#REF!</definedName>
    <definedName name="BEx5OHXI4R617RH4NY6VKOI4ZRA2" hidden="1">#REF!</definedName>
    <definedName name="BEx5OL87PVSZSDHUK8KZBXSXHK2L" hidden="1">#REF!</definedName>
    <definedName name="BEx5OXIKDIYQDT89AL1I005KPLFQ" hidden="1">#REF!</definedName>
    <definedName name="BEx5PHG040UB6SAJGMT6H4JLV2O8" hidden="1">#REF!</definedName>
    <definedName name="BEx5PYJ1M7KNW4566RAPKTK159HP" hidden="1">#REF!</definedName>
    <definedName name="BEx5QGT6ZJDVW73MNRC6IUML0GKF" hidden="1">#REF!</definedName>
    <definedName name="BEx746ZZ73QHTXKD87X7R3HKC2KM" hidden="1">#REF!</definedName>
    <definedName name="BEx74IZJLRUQ03RCK06W91H2260J" hidden="1">#REF!</definedName>
    <definedName name="BEx757V4HY4OAGXYAJGM7RJQE3NM" hidden="1">#REF!</definedName>
    <definedName name="BEx75BGL4B587TM29E78APZYJUTT" hidden="1">#REF!</definedName>
    <definedName name="BEx75MJT47XEWZSLZAG6IUOQKXIX" hidden="1">#REF!</definedName>
    <definedName name="BEx765A28KL05DU9PG2REPK40UX3" hidden="1">#REF!</definedName>
    <definedName name="BEx76ULV1DTWJ4ESPSCFLSQJ0K01" hidden="1">#REF!</definedName>
    <definedName name="BEx76V1XKGBEDZIV9DV1A2YV1JOI" hidden="1">#REF!</definedName>
    <definedName name="BEx77OQ625E4LSEXLQEMAZHPDMMC" hidden="1">#REF!</definedName>
    <definedName name="BEx77TYVWPO6NP9SOUVZQRC2XIYV" hidden="1">#REF!</definedName>
    <definedName name="BEx78A5IYYCMR88AXOWEFKVY8371" hidden="1">#REF!</definedName>
    <definedName name="BEx78A5JAWI6EMCWJ7AJWGAH8AMJ" hidden="1">#REF!</definedName>
    <definedName name="BEx78NSKC3OQCQ4WQAIZ6JURE7GW" hidden="1">#REF!</definedName>
    <definedName name="BEx78OOPYID4QYC9KQ8TPDG220E4" hidden="1">#REF!</definedName>
    <definedName name="BEx79HRD8NL9EMUOALME68ALFZYA" hidden="1">#REF!</definedName>
    <definedName name="BEx79YOUHTDD16ZGGUBH3JDBW1VZ" hidden="1">#REF!</definedName>
    <definedName name="BEx7A433N9J2ITQEZUPIZF7CD1DX" hidden="1">#REF!</definedName>
    <definedName name="BEx7AQV3PGI9EVX19Y61TNZWQD3Z" hidden="1">#REF!</definedName>
    <definedName name="BEx7AR5VR6DJRIKDK8W8CU738313" hidden="1">#REF!</definedName>
    <definedName name="BEx7ASYMO87QTI4OGS8RP4M3OLYE" hidden="1">#REF!</definedName>
    <definedName name="BEx7B11YDBMRZG7EYCKJUO3H1Y6F" hidden="1">#REF!</definedName>
    <definedName name="BEx7B3LKPGMDIE1WTF5ZO95GA2PN" hidden="1">#REF!</definedName>
    <definedName name="BEx7BIQJ5XHOJHZUAVG3KLP0T1HX" hidden="1">#REF!</definedName>
    <definedName name="BEx7DD4D7DAI5BN4L7AHWYB979CQ" hidden="1">#REF!</definedName>
    <definedName name="BEx7DUSS66UBUID06EYMF8PYBQFS" hidden="1">#REF!</definedName>
    <definedName name="BEx7DXHVQ3XRVZ2H7QO8TYMIA4P9" hidden="1">#REF!</definedName>
    <definedName name="BEx7F3GG2FI10JUMINUOIYICFVD9" hidden="1">#REF!</definedName>
    <definedName name="BEx7F4NMGGTZWR8S7710RWGFG8W2" hidden="1">#REF!</definedName>
    <definedName name="BEx7FBJRLJUZKK1FVSCNP0F4GBYT" hidden="1">#REF!</definedName>
    <definedName name="BEx7FD712I0X6KBKO0JX3GMMY5X0" hidden="1">#REF!</definedName>
    <definedName name="BEx7FEJOQNYA7A6O7YB4SBB1KK73" hidden="1">#REF!</definedName>
    <definedName name="BEx7FGHPXDVMO0XVNZY1T17B0ELD" hidden="1">#REF!</definedName>
    <definedName name="BEx7FIL87TXQSUJ03S7NBB9S4HA5" hidden="1">#REF!</definedName>
    <definedName name="BEx7FTOFOYQLDCCOJY1H3JHICFOI" hidden="1">#REF!</definedName>
    <definedName name="BEx7FVMORQ1N6SIECWJVJWT23E6Y" hidden="1">#REF!</definedName>
    <definedName name="BEx7FZ2NBD60FXGNYS120WYBTXA3" hidden="1">#REF!</definedName>
    <definedName name="BEx7GMG8RQ2YB3WVSLKZZZKKRMV0" hidden="1">#REF!</definedName>
    <definedName name="BEx7GQCIM1W1OR8EP7JKRMYGFHW2" hidden="1">#REF!</definedName>
    <definedName name="BEx7GSLEAEDT83F2LWWOC5ZLL5JW" hidden="1">#REF!</definedName>
    <definedName name="BEx7H6ZA84EDCYX9HQKE2VH03R77" hidden="1">#REF!</definedName>
    <definedName name="BEx7H7A3IND3XX895B1NI519TC8J" hidden="1">#REF!</definedName>
    <definedName name="BEx7HHRP6OIBN749NAR4JO512P36" hidden="1">#REF!</definedName>
    <definedName name="BEx7IJTYZHWYWQ1TQVKRC67VVT77" hidden="1">#REF!</definedName>
    <definedName name="BEx7IWV99LM4FB1AXIXRNLT7DZJM" hidden="1">#REF!</definedName>
    <definedName name="BEx7J9B4EOP8JPRQCUQJTYF4X0D6" hidden="1">#REF!</definedName>
    <definedName name="BEx7K0VL25LF11UTEBHWBIQ4JLM9" hidden="1">#REF!</definedName>
    <definedName name="BEx7L3DZH58ZUVXJY3QMJYM4KE2N" hidden="1">#REF!</definedName>
    <definedName name="BEx7L4FTVUMR6F14NTG9D3K9MLOP" hidden="1">#REF!</definedName>
    <definedName name="BEx7LJKMTEYZJCP8M0TWO2JDRFJQ" hidden="1">#REF!</definedName>
    <definedName name="BEx8ZRLHXDHHFN4HE218D2MUDKS6" hidden="1">#REF!</definedName>
    <definedName name="BEx8ZY6UFM571XUE82FQZRNOKP90" hidden="1">#REF!</definedName>
    <definedName name="BEx90CVJHW2G83ZSI8F4ZSPTFSPI" hidden="1">#REF!</definedName>
    <definedName name="BEx91KC013O5XC9E5HM1VA49EM0Y" hidden="1">#REF!</definedName>
    <definedName name="BEx91YKG5M0ZZDVWNGF80SPL8GUP" hidden="1">#REF!</definedName>
    <definedName name="BEx91ZGU6MDWLGFEKAJVDV1FHWBD" hidden="1">#REF!</definedName>
    <definedName name="BEx92DJXEXVC627QL1HYSV2VSHSS" hidden="1">#REF!</definedName>
    <definedName name="BEx935VHGQGAJAXJKSPCC6GC2KIE" hidden="1">#REF!</definedName>
    <definedName name="BEx93EF2OPUY92WSYH0W2RMHNX2M" hidden="1">#REF!</definedName>
    <definedName name="BEx94E8CBMGM9YP8Z0W8OWHAAZH1" hidden="1">#REF!</definedName>
    <definedName name="BEx95WH4ALWSZAHG9VCPSZC0JUGV" hidden="1">#REF!</definedName>
    <definedName name="BEx9656005KACPG20MAJDYUGPRPO" hidden="1">#REF!</definedName>
    <definedName name="BEx9706NFOGJWDFFOFDUAFC8NNTP" hidden="1">#REF!</definedName>
    <definedName name="BEx99995OO0X4HC0IQDAISYRWAJG" hidden="1">#REF!</definedName>
    <definedName name="BEx99YFJ8JDPEEEQRABGIA0M020Y" hidden="1">#REF!</definedName>
    <definedName name="BEx9ADPRQZSMQBC5ZVK9Y67PRZBV" hidden="1">#REF!</definedName>
    <definedName name="BEx9AKWPNM58M88D1ZL7PKKW6ES3" hidden="1">#REF!</definedName>
    <definedName name="BEx9ARY7F2Q2JQT63RW0CEZQ1WDB" hidden="1">#REF!</definedName>
    <definedName name="BEx9BAOGUISRQKRB42IUZNSUS3RS" hidden="1">#REF!</definedName>
    <definedName name="BEx9BCBV86NAOTMCAYGOG2K426CC" hidden="1">#REF!</definedName>
    <definedName name="BEx9C17AHM4NMY8G3WK6YQ0T0WDU" hidden="1">#REF!</definedName>
    <definedName name="BEx9CJHG02ADUIJ0WCG5FYLWETIN" hidden="1">#REF!</definedName>
    <definedName name="BEx9CMMSQA4LXHX5RGGTAJ9WVHTY" hidden="1">#REF!</definedName>
    <definedName name="BEx9CTDJ6OYUCCHJVREB4QE71EVB" hidden="1">#REF!</definedName>
    <definedName name="BEx9DGLRBAA81DUUOT35XR05XLKG" hidden="1">#REF!</definedName>
    <definedName name="BEx9DIZXF9X0GE90ROFYKV6K3PM9" hidden="1">#REF!</definedName>
    <definedName name="BEx9DMQWOEVJL0S6SOLGSKQCKFRZ" hidden="1">#REF!</definedName>
    <definedName name="BEx9E08EK253W8SNA7NOGR32IG6U" hidden="1">#REF!</definedName>
    <definedName name="BEx9E2S1LDHWNY3YCSQ6AY2CX2VH" hidden="1">#REF!</definedName>
    <definedName name="BEx9EEGVFGD9P2J88ICA4KVPXY9N" hidden="1">#REF!</definedName>
    <definedName name="BEx9EHGQHOBSWB60JAPUOVE46FK0" hidden="1">#REF!</definedName>
    <definedName name="BEx9ETLMP2AKE2M3QAWRUBZF9RZY" hidden="1">#REF!</definedName>
    <definedName name="BEx9FLRVEKHKYUC14ZMVEXYYH8R8" hidden="1">#REF!</definedName>
    <definedName name="BEx9FTV6G6YV8J0OT4PU9RHVHT1K" hidden="1">#REF!</definedName>
    <definedName name="BEx9G17GB2V3PQ50QQFW2NROEZT9" hidden="1">#REF!</definedName>
    <definedName name="BEx9G892CF6SM99J007LDYZPPYNL" hidden="1">#REF!</definedName>
    <definedName name="BEx9GJCC7BWX156MTPY59VC5JN0O" hidden="1">#REF!</definedName>
    <definedName name="BEx9GNU701BD7YSS9TFG6GMA2Z8A" hidden="1">#REF!</definedName>
    <definedName name="BEx9H9V5D52IFWEZD3I221Z2VYVD" hidden="1">#REF!</definedName>
    <definedName name="BEx9HQHV4N00R3PBTH3QTYPDU3WQ" hidden="1">#REF!</definedName>
    <definedName name="BEx9IX1ZRFUE85ATW4NGTSACFIOO" hidden="1">#REF!</definedName>
    <definedName name="BEx9J1EJIB9UVZKMZ7QHB9U6VVOO" hidden="1">#REF!</definedName>
    <definedName name="BExAWZDUSK28YKSZSG86XRM609Z4" hidden="1">#REF!</definedName>
    <definedName name="BExAX2TU15VIP65OGKSZD41PMO4N" hidden="1">#REF!</definedName>
    <definedName name="BExAX6FBDZEL99ECZASRIFLNQ6YO" hidden="1">#REF!</definedName>
    <definedName name="BExAXEDC2IXZ6Z8R5OUFS8OGJR89" hidden="1">#REF!</definedName>
    <definedName name="BExAXI9K2PJQH4QLETR7MGS2BNZZ" hidden="1">#REF!</definedName>
    <definedName name="BExAXL3ZT02BUZOGSRNS6WGCOV7K" hidden="1">#REF!</definedName>
    <definedName name="BExAXL40LDNIK611AYB1QPTYW9XW" hidden="1">#REF!</definedName>
    <definedName name="BExAY9DZDS6RN4F7LPICOBGZ4AF5" hidden="1">#REF!</definedName>
    <definedName name="BExAY9ZJT64UBNSHPOGOXOER0FA5" hidden="1">#REF!</definedName>
    <definedName name="BExAYOO9DKXP4BYOJNDXGK1R2ZSV" hidden="1">#REF!</definedName>
    <definedName name="BExAYVKDXJJ761HTFFUOH6P2CSF7" hidden="1">#REF!</definedName>
    <definedName name="BExAZNFTTSXASHLBAG5O0MNFU583" hidden="1">#REF!</definedName>
    <definedName name="BExB0OASZZC08FMDYX9HRSM9OXEF" hidden="1">#REF!</definedName>
    <definedName name="BExB12OPX4FIWY3UUQ7N9MXBTXY2" hidden="1">#REF!</definedName>
    <definedName name="BExB12ZHTPYICL0A8RA5MRDZPYAX" hidden="1">#REF!</definedName>
    <definedName name="BExB1D6DDDMV7AOB9S4XD45OPKJ3" hidden="1">#REF!</definedName>
    <definedName name="BExB1FKN9YUYJ7B8ZJSMRSJ6ONT6" hidden="1">#REF!</definedName>
    <definedName name="BExB1HIQKUZGEBQ2MPH0TPTAZKIT" hidden="1">#REF!</definedName>
    <definedName name="BExB1I4BK3AB6GEEFY7ZAOON31BO" hidden="1">#REF!</definedName>
    <definedName name="BExB1UENFKIO27UN311RA6Q7UZX5" hidden="1">#REF!</definedName>
    <definedName name="BExB2IDUTAQW9TBNDC784JWKUJ4Y" hidden="1">#REF!</definedName>
    <definedName name="BExB2V4G4W3DIHZU05TOOTUR2SQF" hidden="1">#REF!</definedName>
    <definedName name="BExB2ZRMTAVD9LIX06XGHXLK6JJT" hidden="1">#REF!</definedName>
    <definedName name="BExB35M4M9VQF0DHGYBEA3KV711P" hidden="1">#REF!</definedName>
    <definedName name="BExB406HXCZGNSDPPO8VOG1110ZG" hidden="1">#REF!</definedName>
    <definedName name="BExB4B9PTN6T4CSKH6U5OZ3JFDD8" hidden="1">#REF!</definedName>
    <definedName name="BExB4R5JZFW6A1CMY56N51JV2U9K" hidden="1">#REF!</definedName>
    <definedName name="BExB541CBB1D8CTY30SOY75V64NO" hidden="1">#REF!</definedName>
    <definedName name="BExB5QO30WI9WES28Y2RINNXRHWC" hidden="1">#REF!</definedName>
    <definedName name="BExB6692ZQP36NHHWV7TLSTYCP8G" hidden="1">#REF!</definedName>
    <definedName name="BExB6CZTE0PWILZ6X0SQ2FCCSK0D" hidden="1">#REF!</definedName>
    <definedName name="BExB6Q6JKBMO3M4WX8XUD0JET6HB" hidden="1">#REF!</definedName>
    <definedName name="BExB9S66MFUL9J891R547MSVIVV1" hidden="1">#REF!</definedName>
    <definedName name="BExBADAS32QRXYAGRUJJ5WIB38IT" hidden="1">#REF!</definedName>
    <definedName name="BExBAGQYIBV77JKN346FU4VT1MB4" hidden="1">#REF!</definedName>
    <definedName name="BExBATS6QTKFZ3S66DBSAAJJ1257" hidden="1">#REF!</definedName>
    <definedName name="BExBB9D9GNURCRZN3NR6UY375OX5" hidden="1">#REF!</definedName>
    <definedName name="BExBBR7B9SNIK0F1ZFZCIDIRPJ7K" hidden="1">#REF!</definedName>
    <definedName name="BExBC1E0OSAN1SNAWHJARS3IV9NC" hidden="1">#REF!</definedName>
    <definedName name="BExBC6S9JZS9ZX6V7SBKDJ5R3CGN" hidden="1">#REF!</definedName>
    <definedName name="BExBCADPFWBYDQS63LPG5W0RDQ7S" hidden="1">#REF!</definedName>
    <definedName name="BExBCDTV7GTBOTIE9EFJ36EX4FKM" hidden="1">#REF!</definedName>
    <definedName name="BExBCK4H2CF3XDL7AH3W254CWF4R" hidden="1">#REF!</definedName>
    <definedName name="BExBCMTEH63P6H1CKWQH2DGVNSVX" hidden="1">#REF!</definedName>
    <definedName name="BExBCZUU1UR90PQUCOSYNFQQTXI1" hidden="1">#REF!</definedName>
    <definedName name="BExBD1CR31JE4TBZEMZ6ZNRFIDNP" hidden="1">#REF!</definedName>
    <definedName name="BExBDTDIHS3IA85P49E3FM64KE4B" hidden="1">#REF!</definedName>
    <definedName name="BExBDWDG2GXBTEGBOQMQLB38QUEV" hidden="1">#REF!</definedName>
    <definedName name="BExBDZITI2UCDSH0V24NITQG9SFA" hidden="1">#REF!</definedName>
    <definedName name="BExBE4M6YL512JJD7QCT5NHC893P" hidden="1">#REF!</definedName>
    <definedName name="BExBF0U1PNBWLGLVVPNYEZHKB0ON" hidden="1">#REF!</definedName>
    <definedName name="BExBF3TXJTJ52WTH5JS1IEEUKRWA" hidden="1">#REF!</definedName>
    <definedName name="BExCRRIBGG57IJ1DUG0GCSPL72DO" hidden="1">#REF!</definedName>
    <definedName name="BExCS078RE3CUATM8A8NCC0WWHGC" hidden="1">#REF!</definedName>
    <definedName name="BExCSGZG9G2SOKYYBCQF48XUIYCJ" hidden="1">#REF!</definedName>
    <definedName name="BExCTQZJPHR6ZS62X5S3OULBDPB6" hidden="1">#REF!</definedName>
    <definedName name="BExCU0A2NCLQJ16YURZ8PRF538R0" hidden="1">#REF!</definedName>
    <definedName name="BExCU16FAFHSYEENQXBNLERR7V3K" hidden="1">#REF!</definedName>
    <definedName name="BExCUD60H1UMM2E28QIX022PMAO3" hidden="1">#REF!</definedName>
    <definedName name="BExCUPAWHM0P4BSKFZ5SJKV1ERM7" hidden="1">#REF!</definedName>
    <definedName name="BExCUW1Q2AR1JX2Z1B9CGJ6H60GY" hidden="1">#REF!</definedName>
    <definedName name="BExCUW1RF5RHW7OK9J4GFUGR30IK" hidden="1">#REF!</definedName>
    <definedName name="BExCVBXG4TTE2ERW52ZA09FBTDH2" hidden="1">#REF!</definedName>
    <definedName name="BExCVKH0KFLY4D0IVRFGVTJYRXFX" hidden="1">#REF!</definedName>
    <definedName name="BExCVWLXVAKW0MGL9EAXK4DRRB6T" hidden="1">#REF!</definedName>
    <definedName name="BExCWX69ER7R6C6VGOZAPRGXJR2R" hidden="1">#REF!</definedName>
    <definedName name="BExCXAYLA3TMOHIRCEXCXXUSNOKZ" hidden="1">#REF!</definedName>
    <definedName name="BExCXC0EIRZGKHGFWVH6BZGZKSL5" hidden="1">#REF!</definedName>
    <definedName name="BExCY4H9JMPB090TG2SILY28IPCR" hidden="1">#REF!</definedName>
    <definedName name="BExCYK7MZ56O5XIV8T5XIE9VBQXN" hidden="1">#REF!</definedName>
    <definedName name="BExCZBHJ4ZDFD4N4ZS7VAL7FA7P7" hidden="1">#REF!</definedName>
    <definedName name="BExCZMFFDO3L8QQLAHSU5J62KBB3" hidden="1">#REF!</definedName>
    <definedName name="BExD06SXR2OPV4282WTX6ARRQ4JS" hidden="1">#REF!</definedName>
    <definedName name="BExD0WQ71JYMUDXQTQEITA6DXV3F" hidden="1">#REF!</definedName>
    <definedName name="BExD189NLCZ0MV1E8GXPW23W160D" hidden="1">#REF!</definedName>
    <definedName name="BExD19GTEHJBYR4VX17GCA8PX1TZ" hidden="1">#REF!</definedName>
    <definedName name="BExD2E2R2X0QEV6TBECCCAZD2I05" hidden="1">#REF!</definedName>
    <definedName name="BExD2MRMSOCW29ZLJ226FVCE2K34" hidden="1">#REF!</definedName>
    <definedName name="BExD2RK9LE7I985N677G3WNH5DIV" hidden="1">#REF!</definedName>
    <definedName name="BExD37W7YUULHO5DGYRP7KYM65NC" hidden="1">#REF!</definedName>
    <definedName name="BExD3PKTT0MHJPK56ADYPFIYXKO7" hidden="1">#REF!</definedName>
    <definedName name="BExD47UZN79E7UZ1PF13H1AL03VT" hidden="1">#REF!</definedName>
    <definedName name="BExD4B5OJKUPJMFR7AZJGR6UVR3E" hidden="1">#REF!</definedName>
    <definedName name="BExD4RHMHOHG2WM6HI950PSP13F8" hidden="1">#REF!</definedName>
    <definedName name="BExD5P7D7B3TCMJQY4TM56KCPB73" hidden="1">#REF!</definedName>
    <definedName name="BExD6BZF6UGC8YXEZJ8URJDY0HUJ" hidden="1">#REF!</definedName>
    <definedName name="BExD6TIHLN0JFY7ORX3ACVB6A6C6" hidden="1">#REF!</definedName>
    <definedName name="BExD6XV0BDU8LPQPWSKHU0XX0UPR" hidden="1">#REF!</definedName>
    <definedName name="BExD7CE8ZR0EL3ZQP0AYQ5XQUH9L" hidden="1">#REF!</definedName>
    <definedName name="BExD7GAIHX094KROB46WFTL2XBWL" hidden="1">#REF!</definedName>
    <definedName name="BExD7IZMKM0QIFE7EV1NYL6EZVJZ" hidden="1">#REF!</definedName>
    <definedName name="BExD7SVOH5J3ZVHK9KI2N1XE0CC3" hidden="1">#REF!</definedName>
    <definedName name="BExD7V4PCVR1ACVPOJXKJ4CSROIX" hidden="1">#REF!</definedName>
    <definedName name="BExD819S39VUTMASCBMYI883THJ3" hidden="1">#REF!</definedName>
    <definedName name="BExD8CYKX2WGEDSW6KFP6MND1PM0" hidden="1">#REF!</definedName>
    <definedName name="BExD8H5MGJFMK4HK6DOAGTFYV6JT" hidden="1">#REF!</definedName>
    <definedName name="BExD8KWFYVMYYY2YJ34JT4QNLLTE" hidden="1">#REF!</definedName>
    <definedName name="BExD9IMBI0P6S6QRAXHE26HMK86D" hidden="1">#REF!</definedName>
    <definedName name="BExDB39GNDHCPPB7U2PZQO5TJ1OI" hidden="1">#REF!</definedName>
    <definedName name="BExDBECMZ4557TC3SV15Y4CASH86" hidden="1">#REF!</definedName>
    <definedName name="BExDBECNFJKO0HIOIKTWDCSWP755" hidden="1">#REF!</definedName>
    <definedName name="BExDBI8WRY61SHXKAT4UFXLB15E8" hidden="1">#REF!</definedName>
    <definedName name="BExDBZBW3EHQF6J0XXIT3ZMXPL8C" hidden="1">#REF!</definedName>
    <definedName name="BExENRJDC2MGQRJ6EHLAWX5I4SRS" hidden="1">#REF!</definedName>
    <definedName name="BExEP7388TKNL6FEJW00XN7FHEUG" hidden="1">#REF!</definedName>
    <definedName name="BExEPDZDP7PKYA5HNXZO73VMK6K3" hidden="1">#REF!</definedName>
    <definedName name="BExEQD73QE34MW57L1HFXSTB7QEG" hidden="1">#REF!</definedName>
    <definedName name="BExERCETL5ZVXSS6EENB85QCSRYG" hidden="1">#REF!</definedName>
    <definedName name="BExERIUTB21WQ9WVQXUCDCGSH23E" hidden="1">#REF!</definedName>
    <definedName name="BExERSLFEDXNMOLAZ2VOI6VVJCBW" hidden="1">#REF!</definedName>
    <definedName name="BExERWSHS5678NWP0NM8J09K2OGY" hidden="1">#REF!</definedName>
    <definedName name="BExET8W4WKBX8KVKGL2Z0Z2SGQY0" hidden="1">#REF!</definedName>
    <definedName name="BExETP89DEX32BW4WNAZ9NS3DBX4" hidden="1">#REF!</definedName>
    <definedName name="BExETQFFLH766OHX0PD3NEIK0DIF" hidden="1">#REF!</definedName>
    <definedName name="BExETVDCXGPYA4OP2UI1URTJ60TK" hidden="1">#REF!</definedName>
    <definedName name="BExEUM6Y5MUDV2WYYY9ICV8796JQ" hidden="1">#REF!</definedName>
    <definedName name="BExEUTOOSAR1CJ6S2O9NTTQMWXNZ" hidden="1">#REF!</definedName>
    <definedName name="BExEV5DI95CX0GCH5UOVKZQACGJ6" hidden="1">#REF!</definedName>
    <definedName name="BExEVAM8BLTWVS6IMVJWDOZBQK9R" hidden="1">#REF!</definedName>
    <definedName name="BExEVL3UZ22W55ZRF3F0J21PKQLX" hidden="1">#REF!</definedName>
    <definedName name="BExEW6357VV6LVZCWOOM0R3T78QK" hidden="1">#REF!</definedName>
    <definedName name="BExEWHXF5F2E8FN7TRI5U2ZY0T0P" hidden="1">#REF!</definedName>
    <definedName name="BExEXELCLB48ZJ4NGTC7SHMI4Y8E" hidden="1">#REF!</definedName>
    <definedName name="BExEXN4RBEALV4D47VOLQDX2H9IK" hidden="1">#REF!</definedName>
    <definedName name="BExEY067KMBNYP9WMRGOH8ITDBLD" hidden="1">#REF!</definedName>
    <definedName name="BExEYGCSYH6XC1X89ZT8VJVQ6THP" hidden="1">#REF!</definedName>
    <definedName name="BExEYR589U84ZJUBNZJCAH1LSX8O" hidden="1">#REF!</definedName>
    <definedName name="BExEYVHM7COM2XBAZH71USCAT6K9" hidden="1">#REF!</definedName>
    <definedName name="BExEYW8O56SE67A8CIT413PPQFWN" hidden="1">#REF!</definedName>
    <definedName name="BExEYXQGOT90CC2QXVUDAMIS2SD6" hidden="1">#REF!</definedName>
    <definedName name="BExEYXVYLCCZ44RL1X65WUGEFJUG" hidden="1">#REF!</definedName>
    <definedName name="BExEYY17N22FDMK6IA4HQRCTNPYL" hidden="1">#REF!</definedName>
    <definedName name="BExEZFPZKLS4GGKV39NX0GL8AK7B" hidden="1">#REF!</definedName>
    <definedName name="BExEZQYJW81F362CWKW5HLAAM45I" hidden="1">#REF!</definedName>
    <definedName name="BExEZSWLMZZ2RK34GSJ9Q3NPCFT2" hidden="1">#REF!</definedName>
    <definedName name="BExF0QH116YF95UAL83HSM0C2X7Y" hidden="1">#REF!</definedName>
    <definedName name="BExF200VK438ANZMJEAPZ2RQDB8U" hidden="1">#REF!</definedName>
    <definedName name="BExF21OBXGVA9D1CPMHVJHL599BC" hidden="1">#REF!</definedName>
    <definedName name="BExF28PXA9VBW4OZ74OITX6LHR12" hidden="1">#REF!</definedName>
    <definedName name="BExF2LR83KWDOSK9ACAROCGMTQ8X" hidden="1">#REF!</definedName>
    <definedName name="BExF3AS2T7GFVNU9JPBXWUQH845Y" hidden="1">#REF!</definedName>
    <definedName name="BExF3GBMLCA5ZT2251N0N3CRN11O" hidden="1">#REF!</definedName>
    <definedName name="BExF3RET913530OJZJYWUA4LCSLF" hidden="1">#REF!</definedName>
    <definedName name="BExF4W68H6TQUYVHQV6X91VU2R6B" hidden="1">#REF!</definedName>
    <definedName name="BExF59NQHJ39J7AF8B91RVX0H3P6" hidden="1">#REF!</definedName>
    <definedName name="BExF62QB08TF4UWURSWNT6FH5Q63" hidden="1">#REF!</definedName>
    <definedName name="BExF6AYZB2RIE8HON4X6C1B3UWU6" hidden="1">#REF!</definedName>
    <definedName name="BExF6JNWE4H8L694Y8Z1VCZ9EMVP" hidden="1">#REF!</definedName>
    <definedName name="BExF6LREBZCI7PT5NUNWT6DCN6E3" hidden="1">#REF!</definedName>
    <definedName name="BExF71SL7S5BDGRZ694893ZZ2ZTI" hidden="1">#REF!</definedName>
    <definedName name="BExF73AIIKL35QQA7WA970RV92N9" hidden="1">#REF!</definedName>
    <definedName name="BExF79FSAWZY362NZY190LXDPSZQ" hidden="1">#REF!</definedName>
    <definedName name="BExF7FVNFEHQQH5MIO6AIUWSERR7" hidden="1">#REF!</definedName>
    <definedName name="BExF7RV9JQHNUU59Z7TLWW2ARAN8" hidden="1">#REF!</definedName>
    <definedName name="BExF84R8ZH2K4C0CYI1IVFH8WUYD" hidden="1">#REF!</definedName>
    <definedName name="BExF9CTA0UGH0U2JUPUJKMEEI1Z2" hidden="1">#REF!</definedName>
    <definedName name="BExGKNC6UCNO0YTOPVJZMQ34IVMH" hidden="1">#REF!</definedName>
    <definedName name="BExGKQMV1Z8H9TW3VZUFXPI6DVXW" hidden="1">#REF!</definedName>
    <definedName name="BExGKT17Q7NLLXEVPD5JH5USNBZN" hidden="1">#REF!</definedName>
    <definedName name="BExGMEFBL47KYW564WF1RQ6VY453" hidden="1">#REF!</definedName>
    <definedName name="BExGN0LRKAPMAKXJTDAKS7Q1MV6S" hidden="1">#REF!</definedName>
    <definedName name="BExGNCFW1HJRE2CBZ65J7JB4DCF3" hidden="1">#REF!</definedName>
    <definedName name="BExGNPBUQ4MFVXFVD9LJPL5PZU68" hidden="1">#REF!</definedName>
    <definedName name="BExGOE7C2HSW9M6L6R25H0Z4JEKM" hidden="1">#REF!</definedName>
    <definedName name="BExGOECOASDD2M0871K3TE4BADXM" hidden="1">#REF!</definedName>
    <definedName name="BExGOI3M84PCOV0FSX0APR834A9T" hidden="1">#REF!</definedName>
    <definedName name="BExGOL903YF63SRYHHD7UNE2B0E7" hidden="1">#REF!</definedName>
    <definedName name="BExGOROWSCEN1I6IXZVXWNFSY76K" hidden="1">#REF!</definedName>
    <definedName name="BExGPB0QWZQYZ4O1B28QZMIZK4R5" hidden="1">#REF!</definedName>
    <definedName name="BExGQOX5SC3QE5GND2P8HAHC7ZN6" hidden="1">#REF!</definedName>
    <definedName name="BExGQP2M90PWKZU8RDMLC9SJN90J" hidden="1">#REF!</definedName>
    <definedName name="BExGQRM9NCME1AQA8RNH8GRKBEY8" hidden="1">#REF!</definedName>
    <definedName name="BExGR23WEFG8G3CHQC5Q2M1VP9Q0" hidden="1">#REF!</definedName>
    <definedName name="BExGRHZROC86IFGNDBDWZNBH5Q2V" hidden="1">#REF!</definedName>
    <definedName name="BExGRWOG8H774BWL55XHDM510RIO" hidden="1">#REF!</definedName>
    <definedName name="BExGU7ZTX2CHIFOBRPQN0GMSHA08" hidden="1">#REF!</definedName>
    <definedName name="BExGUQVJE1MV019H8EUN9O73RXA9" hidden="1">#REF!</definedName>
    <definedName name="BExGVDI3NGAAJMAX5S8JWC25CE8P" hidden="1">#REF!</definedName>
    <definedName name="BExGVFWDKW8LO48OL2ZZUGFJFDDA" hidden="1">#REF!</definedName>
    <definedName name="BExGW0KVOL93Z29HD7AAKNQ59I24" hidden="1">#REF!</definedName>
    <definedName name="BExGWNYGBPUL7X3VNPSQSFYIQMYN" hidden="1">#REF!</definedName>
    <definedName name="BExGWVG20DYSU5RNZ54OC5X84XY2" hidden="1">#REF!</definedName>
    <definedName name="BExGX453OMLZPGJF63K8PNB8EDJJ" hidden="1">#REF!</definedName>
    <definedName name="BExGXES3LAB0M7THL3JXP9KC15Z6" hidden="1">#REF!</definedName>
    <definedName name="BExGXQGVELUHEDSBNLEGTLOGNVS5" hidden="1">#REF!</definedName>
    <definedName name="BExGYHAGH0IZT9WAS43U752U84WI" hidden="1">#REF!</definedName>
    <definedName name="BExGYXXCM53K2H84S4WZTHTHZPHE" hidden="1">#REF!</definedName>
    <definedName name="BExGYY2PBI68I55GPNKXV5RYR1WF" hidden="1">#REF!</definedName>
    <definedName name="BExGZ0MC1XT4VWABFT1UK2UMI0CP" hidden="1">#REF!</definedName>
    <definedName name="BExGZ60JQ1MPD8X3GHXV4FGQHI51" hidden="1">#REF!</definedName>
    <definedName name="BExGZSN96MC2HMMYQ3BMZ50490SJ" hidden="1">#REF!</definedName>
    <definedName name="BExGZYXS0GTA29TRAW6KAUBGG6D4" hidden="1">#REF!</definedName>
    <definedName name="BExH07XC83E8WXF2O7EJTNS1DOZD" hidden="1">#REF!</definedName>
    <definedName name="BExH0Y5JGUO7Z6TD8HXAB8MDIXSA" hidden="1">#REF!</definedName>
    <definedName name="BExH1AFVY3DFB10LXJXXA05EU6X8" hidden="1">#REF!</definedName>
    <definedName name="BExH1NRXNXU0WLQASP81I62087ON" hidden="1">#REF!</definedName>
    <definedName name="BExH1PKOI05S2O7Q4DAXT73Y2TMQ" hidden="1">#REF!</definedName>
    <definedName name="BExH1QMD1UU8X5NZERDZ7OIP3IBI" hidden="1">#REF!</definedName>
    <definedName name="BExH23YLP69ZCK8B8NYHZLU3YVQ6" hidden="1">#REF!</definedName>
    <definedName name="BExH2B014ZRUKF21HR5ITUBJ5GA7" hidden="1">#REF!</definedName>
    <definedName name="BExH2JUENVC37EO30IDYQFJ2E8JM" hidden="1">#REF!</definedName>
    <definedName name="BExH2TFPHH1JP4S9KX3QZZLMOYSU" hidden="1">#REF!</definedName>
    <definedName name="BExH2VU17ZSQ6UMFZ9FOP753TT9E" hidden="1">#REF!</definedName>
    <definedName name="BExH3BPW245WVGA1K1DGTL1XWDCH" hidden="1">#REF!</definedName>
    <definedName name="BExH4HTPYPQ91XIJ8IWIMHWOB0RA" hidden="1">#REF!</definedName>
    <definedName name="BExIG9FMY6OOSODNTWQJ2F28Y2FK" hidden="1">#REF!</definedName>
    <definedName name="BExIH51URLQJA6KNX5CJKIUIR5UQ" hidden="1">#REF!</definedName>
    <definedName name="BExIHNMT9P59WY619GEWB1XONTAE" hidden="1">#REF!</definedName>
    <definedName name="BExIHNMTY8HBM7KQDSTMXEM6MHL4" hidden="1">#REF!</definedName>
    <definedName name="BExIHU2VSXTKRMO3RHJI6RZ206Q5" hidden="1">#REF!</definedName>
    <definedName name="BExIHZ6ALVREAYK4T741OOLGXOZA" hidden="1">#REF!</definedName>
    <definedName name="BExII20QQ1K3GHOPL1ZQX5SL618M" hidden="1">#REF!</definedName>
    <definedName name="BExIJ8Q4WWPTKVONF0FPLTD4L7CH" hidden="1">#REF!</definedName>
    <definedName name="BExIJ9MI8QNCVF6L1SK4ZWC4CPJ7" hidden="1">#REF!</definedName>
    <definedName name="BExIJZP8AKK000EFDGK7KZ1YKRXT" hidden="1">#REF!</definedName>
    <definedName name="BExIK8ZQ90ATCDEFBDED0D53Z9AE" hidden="1">#REF!</definedName>
    <definedName name="BExIKB38AX57HI5VZUFKLKXNDWDT" hidden="1">#REF!</definedName>
    <definedName name="BExIL45UAJTQCLO0PRR3OAT4FUN0" hidden="1">#REF!</definedName>
    <definedName name="BExILJ558DU4VWYTKQGUZWNZN6KS" hidden="1">#REF!</definedName>
    <definedName name="BExIM02UP3RCUWZ2RO86WO6595EZ" hidden="1">#REF!</definedName>
    <definedName name="BExIMIT427CJSYOCFG8JGTIJC8EC" hidden="1">#REF!</definedName>
    <definedName name="BExIMLSZH0I7OVLIVJM5UN9BWU8L" hidden="1">#REF!</definedName>
    <definedName name="BExIMTAR1TFV3DP2D7HWECJEOYUG" hidden="1">#REF!</definedName>
    <definedName name="BExIN8FK0VJT3CRRWGRO3XE26YZS" hidden="1">#REF!</definedName>
    <definedName name="BExINVT50DNQFXWZEBLEC0HIJDBS" hidden="1">#REF!</definedName>
    <definedName name="BExINYT1S9HTKX12F6T1MBDFL53T" hidden="1">#REF!</definedName>
    <definedName name="BExIOEUDLMQULYKSXV94CO63QD9I" hidden="1">#REF!</definedName>
    <definedName name="BExIP3EYMLXYSYD644AIULVB4SM4" hidden="1">#REF!</definedName>
    <definedName name="BExIP5D6ADDP90OWNI04BYR5VV3I" hidden="1">#REF!</definedName>
    <definedName name="BExIPKCNG2M6L73ES2UQI5310WB7" hidden="1">#REF!</definedName>
    <definedName name="BExIPLJTRJRKOL7VVP0PEP05W0QL" hidden="1">#REF!</definedName>
    <definedName name="BExIPYFR9Q89IRAL0HPOES7623H9" hidden="1">#REF!</definedName>
    <definedName name="BExIQCDFFALELXAMMR1ZQBGNV1HO" hidden="1">#REF!</definedName>
    <definedName name="BExIQCTILU1D6OD8XR0K44Z9OTI8" hidden="1">#REF!</definedName>
    <definedName name="BExIQIII4MABGPDVFEBH294F5JBS" hidden="1">#REF!</definedName>
    <definedName name="BExIRAOR5FL7GR4WXW2GEM7QH9FV" hidden="1">#REF!</definedName>
    <definedName name="BExIREVSVI86QKRKMIEFTS8M0263" hidden="1">#REF!</definedName>
    <definedName name="BExISJ6WFYQKE0RGTDWHAWUAE1AP" hidden="1">#REF!</definedName>
    <definedName name="BExIT2IT2V9GEHP8BOT7V4TQL64A" hidden="1">#REF!</definedName>
    <definedName name="BExITHT0OOF8MB8CIEVJHHVL6HV3" hidden="1">#REF!</definedName>
    <definedName name="BExIUB6GMB0SK1G4X7OS9A0AYW30" hidden="1">#REF!</definedName>
    <definedName name="BExIULYTKJ6F74ZZ6GFR3H0502B9" hidden="1">#REF!</definedName>
    <definedName name="BExIUXI7T2XUZCSZE9GKUIN8NC2X" hidden="1">#REF!</definedName>
    <definedName name="BExIVHVWLE97GSYXI5MCGEPG5OPB" hidden="1">#REF!</definedName>
    <definedName name="BExIX2DMJCFY68X9XPKX7A9YBWQV" hidden="1">#REF!</definedName>
    <definedName name="BExIX4S01VKH0V2KWQZGAY2FUFFS" hidden="1">#REF!</definedName>
    <definedName name="BExIX5DJPB9WUOKLYAVP9FX8DJMA" hidden="1">#REF!</definedName>
    <definedName name="BExIXU3LZRZZLRKX6GIXZEGWUWKE" hidden="1">#REF!</definedName>
    <definedName name="BExIYOO4P2NLI0GTES3GN8FDL0US" hidden="1">#REF!</definedName>
    <definedName name="BExIYRTCOZA1OQ7D46XDWMCW6RFR" hidden="1">#REF!</definedName>
    <definedName name="BExJ08KB42GOUC2P92D8UI7KEHKL" hidden="1">#REF!</definedName>
    <definedName name="BExJ08KC98XYU0Y1FDVATI402WFO" hidden="1">#REF!</definedName>
    <definedName name="BExJ11MY9B0F7RFESFSORX1Z25QM" hidden="1">#REF!</definedName>
    <definedName name="BExKCCREBIWYDT3KYY47J6PKFUJC" hidden="1">#REF!</definedName>
    <definedName name="BExKDJBKAJPY1RL4WY6D99TGYHCW" hidden="1">#REF!</definedName>
    <definedName name="BExKDO45GL6PAZQR3PAOWFVA6WLZ" hidden="1">#REF!</definedName>
    <definedName name="BExKEGVZIJWZANAUN0IQI15OBFQN" hidden="1">#REF!</definedName>
    <definedName name="BExKEH6R799BE6KM9H18YI0BDA8G" hidden="1">#REF!</definedName>
    <definedName name="BExKEKMRQLC0TPETMUVPBOHVEK6D" hidden="1">#REF!</definedName>
    <definedName name="BExKES9ZA5L22XTSO9Y8GAI2RIIH" hidden="1">#REF!</definedName>
    <definedName name="BExKF02HYBPMKRSPJGAK1MWM2V4R" hidden="1">#REF!</definedName>
    <definedName name="BExKG8KO0T2K2PJKN0MY59LZRPC0" hidden="1">#REF!</definedName>
    <definedName name="BExKGWUGUAZ9RHGMMEHY6AG0GBZC" hidden="1">#REF!</definedName>
    <definedName name="BExKH0ANKNJUT5MEASVBDV24PB47" hidden="1">#REF!</definedName>
    <definedName name="BExKH6L8BUEGZ1O7ZYFE7R04MJJV" hidden="1">#REF!</definedName>
    <definedName name="BExKI703H6LLQ9SUAO1Q66RXBCFT" hidden="1">#REF!</definedName>
    <definedName name="BExKICJS020OHYSCQ1W0KG8TGCMT" hidden="1">#REF!</definedName>
    <definedName name="BExKL002TQQTZZ9BETERCDLUDV0K" hidden="1">#REF!</definedName>
    <definedName name="BExKLGBZ8D7W1HW672WZB4ZK47TN" hidden="1">#REF!</definedName>
    <definedName name="BExKLWYWL8HEKZRA5IGCCM60HYID" hidden="1">#REF!</definedName>
    <definedName name="BExKLX9OMIZRVELEESUGRFHXM0CU" hidden="1">#REF!</definedName>
    <definedName name="BExKMHSP5N0KQ2V354VRGFIOVIN0" hidden="1">#REF!</definedName>
    <definedName name="BExKMY4O40HIYTDDWMQ0F50VBUW3" hidden="1">#REF!</definedName>
    <definedName name="BExKNM3TO8JLDR94J4BKF7TE6872" hidden="1">#REF!</definedName>
    <definedName name="BExKNYUAYWR68YCUOIW6WYVNJ198" hidden="1">#REF!</definedName>
    <definedName name="BExKOBVR6FBO1U02GWCHZEQEFC13" hidden="1">#REF!</definedName>
    <definedName name="BExKOEA1HY8RIY04636RSKF38SDX" hidden="1">#REF!</definedName>
    <definedName name="BExKQ0F2X6JH076WTMKZ5XEI3DAV" hidden="1">#REF!</definedName>
    <definedName name="BExKQJ01GRP9KX7BHWUGSV76KSSN" hidden="1">#REF!</definedName>
    <definedName name="BExKQO3G0R230211GSQXEUMGOJJH" hidden="1">#REF!</definedName>
    <definedName name="BExKQROXFHOAXZAJ9P338TCB51AS" hidden="1">#REF!</definedName>
    <definedName name="BExKREBGLUNNZC86ZFR765FM59BK" hidden="1">#REF!</definedName>
    <definedName name="BExKRS3TU9ZISEFNAGIP4D2THSPK" hidden="1">#REF!</definedName>
    <definedName name="BExKSAJ9PLFSAM5DGYLJ0LGWBOCJ" hidden="1">#REF!</definedName>
    <definedName name="BExKSFHEJYQU3MJ64AXH349TS3AS" hidden="1">#REF!</definedName>
    <definedName name="BExKSMDKVAO0A43CLVBQQD41BXOS" hidden="1">#REF!</definedName>
    <definedName name="BExKSR66M8VX6DOVY5XKESJ3UH2N" hidden="1">#REF!</definedName>
    <definedName name="BExKTF5CS8HDXSN6RYUOXGILS41F" hidden="1">#REF!</definedName>
    <definedName name="BExKTGHU41U7OXQNLCH9L528CTKN" hidden="1">#REF!</definedName>
    <definedName name="BExKUEIEGD9JH03Q4QGCL2ZVM2AQ" hidden="1">#REF!</definedName>
    <definedName name="BExKUPASS3H5268MTUCTQGAWNU4C" hidden="1">#REF!</definedName>
    <definedName name="BExKV8S497WD25N3LA72PSCGO8G3" hidden="1">#REF!</definedName>
    <definedName name="BExM9UQN0TIL2QB8BQX5YK9L7EW9" hidden="1">#REF!</definedName>
    <definedName name="BExMALPP8G4Y5Z3DNKEDTSC5BH58" hidden="1">#REF!</definedName>
    <definedName name="BExMBWWY4TG3T087BWZOF7F16FHC" hidden="1">#REF!</definedName>
    <definedName name="BExMC5R82S07KSLMO7YA8CCU0ZAI" hidden="1">#REF!</definedName>
    <definedName name="BExMCAPB2KR2CNKS8MYVWTH5MOT2" hidden="1">#REF!</definedName>
    <definedName name="BExMCRSC61GNE2C255DR0NN6NYI0" hidden="1">#REF!</definedName>
    <definedName name="BExMCXMMDFHHNJDRURMCXF1DGUOM" hidden="1">#REF!</definedName>
    <definedName name="BExMD963673NTBXBO0VDNBAG9YWM" hidden="1">#REF!</definedName>
    <definedName name="BExMDQ3NI3GV1A8JDHIRIL4YLESR" hidden="1">#REF!</definedName>
    <definedName name="BExMDVSO20ADTTVCKT513NZBKC0Q" hidden="1">#REF!</definedName>
    <definedName name="BExMEKTHIM47ERJ7ML7M759FF32G" hidden="1">#REF!</definedName>
    <definedName name="BExMEY095ELVR1FY94CBBWCTD3ND" hidden="1">#REF!</definedName>
    <definedName name="BExMFFJCU2N6QOC5V50II5WTLPAF" hidden="1">#REF!</definedName>
    <definedName name="BExMFH6SWBYCN98LEO4HJ8MYBMEV" hidden="1">#REF!</definedName>
    <definedName name="BExMFQ102FN53YEFF1Q73O5PKTN2" hidden="1">#REF!</definedName>
    <definedName name="BExMFY4B5JW31L4PL9F4S16LTC8G" hidden="1">#REF!</definedName>
    <definedName name="BExMGFSWSVUC8O4EM6ZP6T82VC1A" hidden="1">#REF!</definedName>
    <definedName name="BExMI3QOZTYEQUF0SE6AK4HHWJO7" hidden="1">#REF!</definedName>
    <definedName name="BExMIKZ5EDDZDK5D6GTXJPH9XWND" hidden="1">#REF!</definedName>
    <definedName name="BExMJ51XJZN31B84NVPI18J3CWTB" hidden="1">#REF!</definedName>
    <definedName name="BExMJA01LCAWUR1OX7H4E7JGNN3W" hidden="1">#REF!</definedName>
    <definedName name="BExMK0OA4CYPHQFXIOZFG5E4Y027" hidden="1">#REF!</definedName>
    <definedName name="BExMK8GTWN6D9W7ZJ5IG02763OHI" hidden="1">#REF!</definedName>
    <definedName name="BExMKOI0IEYQSWL82F4MI37J9NZ3" hidden="1">#REF!</definedName>
    <definedName name="BExMMZTDDCFDHK0GU54VF8EVH99F" hidden="1">#REF!</definedName>
    <definedName name="BExMNQ1J7QX20FWV4DQ41E6S4T2W" hidden="1">#REF!</definedName>
    <definedName name="BExMNQMY2IUP61KESI720VOMTAJ1" hidden="1">#REF!</definedName>
    <definedName name="BExMNUZHMKFZ814RTA641MNKZ7HQ" hidden="1">#REF!</definedName>
    <definedName name="BExMNW6NIOK4PW2K16RX2DT8BCKP" hidden="1">#REF!</definedName>
    <definedName name="BExMNYKXHM9CMF8H0LPMVOKPIK8X" hidden="1">#REF!</definedName>
    <definedName name="BExMOJ9GY6AQGI153FV703AE296H" hidden="1">#REF!</definedName>
    <definedName name="BExMP06Y7JRUYXTNBLZEZIIFMP8Z" hidden="1">#REF!</definedName>
    <definedName name="BExMPGTVPYQ1ACGV1RRRS5LYB125" hidden="1">#REF!</definedName>
    <definedName name="BExMPLBKFPJM4GF27I2D45X0U9QF" hidden="1">#REF!</definedName>
    <definedName name="BExMQ41ZQNCI291UVV7EBWD8RXWS" hidden="1">#REF!</definedName>
    <definedName name="BExMR4GUTFCN4RD7H81IOKECLEG3" hidden="1">#REF!</definedName>
    <definedName name="BExMRP5C9V3XNIT2DRA9I6G73H2V" hidden="1">#REF!</definedName>
    <definedName name="BExMRPG54LNH7HRC92MBSUT6UL6L" hidden="1">#REF!</definedName>
    <definedName name="BExMSM9I7XZ0BC793Y8GWVJNG1V9" hidden="1">#REF!</definedName>
    <definedName name="BExO4P9G3CC5P66YXQJ1MQZE3Q3L" hidden="1">#REF!</definedName>
    <definedName name="BExO4Q5T1IO39TUFXG41PZPWD8H5" hidden="1">#REF!</definedName>
    <definedName name="BExO5M89WJIHKF2TR0KR833CY733" hidden="1">#REF!</definedName>
    <definedName name="BExO7A0RAM8VLJ9WVOS0CNSGVOZA" hidden="1">#REF!</definedName>
    <definedName name="BExO7W1PSMP8KLLJ6LI9QUDVQEVV" hidden="1">#REF!</definedName>
    <definedName name="BExO7YAP2JA1UYVTDZJVQZ6BG871" hidden="1">#REF!</definedName>
    <definedName name="BExO8TM4L261JTCSQ24FHE73242J" hidden="1">#REF!</definedName>
    <definedName name="BExO8TM5V5CFSV5A13AYOWY4NGRS" hidden="1">#REF!</definedName>
    <definedName name="BExO9U0Z2XF4XGTB2TFMLT6H0KFP" hidden="1">#REF!</definedName>
    <definedName name="BExOA8PPAT6BFKDHD9OQK39O9RSG" hidden="1">#REF!</definedName>
    <definedName name="BExOAFR6JHRK4AP8O7TB9UDEAVJL" hidden="1">#REF!</definedName>
    <definedName name="BExOAGCX9ISY83KMXO02KFMKR8OW" hidden="1">#REF!</definedName>
    <definedName name="BExOAM77VUJSHBKETXZQY3E8R4OY" hidden="1">#REF!</definedName>
    <definedName name="BExOB886RIKYRO6D0LXJDAB2M84Z" hidden="1">#REF!</definedName>
    <definedName name="BExOBJ5XC6EASZE3IPVE6VQ8XJFO" hidden="1">#REF!</definedName>
    <definedName name="BExOBNNWXJI9Y0IQ9VT4NMZCB3SW" hidden="1">#REF!</definedName>
    <definedName name="BExOBYLMYCYZ1NJLHJCPLA3PVKYK" hidden="1">#REF!</definedName>
    <definedName name="BExOBYLO8NTLBKV3569Y2UNNIV1K" hidden="1">#REF!</definedName>
    <definedName name="BExOC08Y6OIMB5N7XH5Q1IR1M20Q" hidden="1">#REF!</definedName>
    <definedName name="BExOC7LCVAJC36Q60I8PKPCD0T1S" hidden="1">#REF!</definedName>
    <definedName name="BExOCQX7MZG1R6UPBHNGI606SL8K" hidden="1">#REF!</definedName>
    <definedName name="BExOE89QWLYZ033JJYOXL9EN126C" hidden="1">#REF!</definedName>
    <definedName name="BExOF5ZJR1UJ9IQRGDTEZM7GPQX4" hidden="1">#REF!</definedName>
    <definedName name="BExOFJH1W33H5R9GH680DNXTZ0ZN" hidden="1">#REF!</definedName>
    <definedName name="BExOFN2CCI1J0EUWG6CV07EKJOT7" hidden="1">#REF!</definedName>
    <definedName name="BExOG1AZCK9QN09SNEN2DTTFFCLJ" hidden="1">#REF!</definedName>
    <definedName name="BExOGYVEAJFUXQVT8YQO2U7YT5OY" hidden="1">#REF!</definedName>
    <definedName name="BExOH2GVFOFXDG3YQK89NSKG7WJG" hidden="1">#REF!</definedName>
    <definedName name="BExOH7KB5HAPBB5K1Z3DIW5LCRSI" hidden="1">#REF!</definedName>
    <definedName name="BExOHBB43JS54D6MARIQR5PJNUDG" hidden="1">#REF!</definedName>
    <definedName name="BExOIN9ETPA87K6NINBIFRSWHK4C" hidden="1">#REF!</definedName>
    <definedName name="BExOKB77TVR0G6F2WGXAUK6AIFCD" hidden="1">#REF!</definedName>
    <definedName name="BExOKCECQSFWA99RY6KEDPH30KT6" hidden="1">#REF!</definedName>
    <definedName name="BExOKDAQ31PVS0Q7NXOF66C24GYL" hidden="1">#REF!</definedName>
    <definedName name="BExOLB5SC7VD8OG53K8II93SAENQ" hidden="1">#REF!</definedName>
    <definedName name="BExOLD411QWFX4FN11349510DRJ8" hidden="1">#REF!</definedName>
    <definedName name="BExOLYZNCQU9YFRCJTSR1R7098U7" hidden="1">#REF!</definedName>
    <definedName name="BExOMBFCBGGM6KO5RX1LMJ0M22S4" hidden="1">#REF!</definedName>
    <definedName name="BExOMI672TH8VPB5MGW4I7CD339Q" hidden="1">#REF!</definedName>
    <definedName name="BExON8UB96J8UZO1ZX4IVWLM8DGA" hidden="1">#REF!</definedName>
    <definedName name="BExONFL4TFXSXWK3WNKGBKED9MO0" hidden="1">#REF!</definedName>
    <definedName name="BExONIL1EPN8W1SVF4S473NVT9G0" hidden="1">#REF!</definedName>
    <definedName name="BExONVBIXX436X1BG1TMAO4S9LD0" hidden="1">#REF!</definedName>
    <definedName name="BExOORE1DP6UVW28XJX2VS05649B" hidden="1">#REF!</definedName>
    <definedName name="BExOPJV0G43Z50LNI0UWME9NPU9S" hidden="1">#REF!</definedName>
    <definedName name="BExQ1X1RE71HCCMKWV64X8HPHR0R" hidden="1">#REF!</definedName>
    <definedName name="BExQ41BOL730OSEM60CEMAMP4ARQ" hidden="1">#REF!</definedName>
    <definedName name="BExQ4B7Q3NN5PZMR9C0YCQ9KMIUO" hidden="1">#REF!</definedName>
    <definedName name="BExQ53U1WPQDQWX1BVV1GSXRBF6E" hidden="1">#REF!</definedName>
    <definedName name="BExQ6JJ6GQ820H268M24Q000VLS5" hidden="1">#REF!</definedName>
    <definedName name="BExQ6NKT7GLCK5DO3FT99FA0VH7Y" hidden="1">#REF!</definedName>
    <definedName name="BExQ6PIZEB3532T46HXOTSDMM8XR" hidden="1">#REF!</definedName>
    <definedName name="BExQ77T5CC039DP7BS4KH0DMQ3YE" hidden="1">#REF!</definedName>
    <definedName name="BExQ8DM9C8M5Z94R7NHO0JE3P85X" hidden="1">#REF!</definedName>
    <definedName name="BExQ8U95JXE2ZGDDWOEHH46ENO5L" hidden="1">#REF!</definedName>
    <definedName name="BExQ8UUP7KQWLXPL81ZMF3AC1K7V" hidden="1">#REF!</definedName>
    <definedName name="BExQ9DQATTM64NGUOQWM96CIR7J1" hidden="1">#REF!</definedName>
    <definedName name="BExQ9DVR0WJQK432BJFWT5WHPMRB" hidden="1">#REF!</definedName>
    <definedName name="BExQADP2EYT7LPST3NFCNGBWML4L" hidden="1">#REF!</definedName>
    <definedName name="BExQBE98TE5ZLSZUS4PA52H27P32" hidden="1">#REF!</definedName>
    <definedName name="BExQCI9M5F9BX0WO90T8KQKXJECZ" hidden="1">#REF!</definedName>
    <definedName name="BExQCVAZKVBFPCM350BTT97W0TBY" hidden="1">#REF!</definedName>
    <definedName name="BExQE6IAA3QFZ6TX9BXPJISLE0Q1" hidden="1">#REF!</definedName>
    <definedName name="BExQEJUD5RQJ325ULPV2E4W8QAL6" hidden="1">#REF!</definedName>
    <definedName name="BExQF00ZDAC842R706797DN4H4HE" hidden="1">#REF!</definedName>
    <definedName name="BExQFMNOOBC2XE1R03V1MF8QJSDG" hidden="1">#REF!</definedName>
    <definedName name="BExQFNPE0JNBFPGM91B5GNSDG31N" hidden="1">#REF!</definedName>
    <definedName name="BExQGFKTOP6WGJAF2OI8PXQPMWT4" hidden="1">#REF!</definedName>
    <definedName name="BExQGMM9RZL83B2Z0ZZPHKUY6VTK" hidden="1">#REF!</definedName>
    <definedName name="BExQH68X0RGVWCTADPQTI1BJKABP" hidden="1">#REF!</definedName>
    <definedName name="BExQHZGZ5JZ4AE00IROC5LG5734F" hidden="1">#REF!</definedName>
    <definedName name="BExQICT281Q1E6HHLEIC7LOYTR4F" hidden="1">#REF!</definedName>
    <definedName name="BExQIDUXFRRQTUP42M6V5KODFDPZ" hidden="1">#REF!</definedName>
    <definedName name="BExQIEWM4YHWE15RFGAT8AWBZ25Y" hidden="1">#REF!</definedName>
    <definedName name="BExQIII2YKNNBPUFZNOC88FK394S" hidden="1">#REF!</definedName>
    <definedName name="BExQINW95C7N048P3U0KM5A2Q0VU" hidden="1">#REF!</definedName>
    <definedName name="BExQJ7IXTYN8ELZIUSOUURFAP5Z5" hidden="1">#REF!</definedName>
    <definedName name="BExQJIBCENFZ4FNIPQ8IC1PBMHA9" hidden="1">#REF!</definedName>
    <definedName name="BExQJX019VWBQMW1HCV154DP9287" hidden="1">#REF!</definedName>
    <definedName name="BExQK1SODHG66277P2K5V2W6173O" hidden="1">#REF!</definedName>
    <definedName name="BExRZJ2KIDAKGAZDBBNBSHPKHC82" hidden="1">#REF!</definedName>
    <definedName name="BExS02PDU3RIYDBR02EV6VUXEVN6" hidden="1">#REF!</definedName>
    <definedName name="BExS0UFCKI6Z4BDWL0C1TI1UZA8D" hidden="1">#REF!</definedName>
    <definedName name="BExS16PROWSNHW3MZQBGQNQU7S8R" hidden="1">#REF!</definedName>
    <definedName name="BExS1VQKWZC7SM0UY7BWIPST3VU3" hidden="1">#REF!</definedName>
    <definedName name="BExS2OT61VXS58SSI0I90Z76DFCQ" hidden="1">#REF!</definedName>
    <definedName name="BExS2RIBMZPBDB3W6PKRNHUM06WI" hidden="1">#REF!</definedName>
    <definedName name="BExS3BL7KZUM0PK7UW1Y6M98ZKXC" hidden="1">#REF!</definedName>
    <definedName name="BExS3OH5XH1H0NEUDJGB0D1EF3C6" hidden="1">#REF!</definedName>
    <definedName name="BExS3WV2VQ19L2A1DJ73AUFN7SRX" hidden="1">#REF!</definedName>
    <definedName name="BExS4IAMWTT1CKFNHGN8SPWSD3QR" hidden="1">#REF!</definedName>
    <definedName name="BExS4UFKWNI7QAX0PTOVVBUB0LP8" hidden="1">#REF!</definedName>
    <definedName name="BExS5BYO19H5ZKO75ERO60KF7DQH" hidden="1">#REF!</definedName>
    <definedName name="BExS5SG3GBHVDR15MOYHV230A4BG" hidden="1">#REF!</definedName>
    <definedName name="BExS5TY0F5R1ZXIVJHAAVVG81G5H" hidden="1">#REF!</definedName>
    <definedName name="BExS6IYVVGGZJXGGYPX7UNAQOB2X" hidden="1">#REF!</definedName>
    <definedName name="BExS6KGU63BUOXCPJ9TSCDS9ZY2T" hidden="1">#REF!</definedName>
    <definedName name="BExS6YPFIU6QLO8S4V3BNMAY9YCS" hidden="1">#REF!</definedName>
    <definedName name="BExS79HUY1GAJJP4VMMZHU8UJI6O" hidden="1">#REF!</definedName>
    <definedName name="BExS7DU7IOWG5MHL28Z4KOM2V434" hidden="1">#REF!</definedName>
    <definedName name="BExS7G38ASJVTDO2IAPA36EB2SPF" hidden="1">#REF!</definedName>
    <definedName name="BExS7HQI0PBQNP39JUZ69RMC7M7N" hidden="1">#REF!</definedName>
    <definedName name="BExS7TVIHJQ54K2Q7S5TI60WWB6A" hidden="1">#REF!</definedName>
    <definedName name="BExS80RP8GCPNFHHGN85D3RLJQWW" hidden="1">#REF!</definedName>
    <definedName name="BExS8LQTNX922FCMI8FORKMV1ZCD" hidden="1">#REF!</definedName>
    <definedName name="BExS8W8G0X4RIQXAZCCLUM05FF9P" hidden="1">#REF!</definedName>
    <definedName name="BExS970VMB40OE1CEB7FR2ZHFGZ0" hidden="1">#REF!</definedName>
    <definedName name="BExSAA4TQVBEW9YTSAC7IB9WGR0N" hidden="1">#REF!</definedName>
    <definedName name="BExSAT5WZEM6Z4GG7X374JPK349Y" hidden="1">#REF!</definedName>
    <definedName name="BExSB803WI6YQ13UXD27E06101IP" hidden="1">#REF!</definedName>
    <definedName name="BExSB91YDRQ5IYH2L99GNM1ZWMG7" hidden="1">#REF!</definedName>
    <definedName name="BExSBLHMDPAU7TLJHXOGAD2L0A74" hidden="1">#REF!</definedName>
    <definedName name="BExSC9M353D3EKCXI5GRYJZYPZYZ" hidden="1">#REF!</definedName>
    <definedName name="BExSD16RWPJ4BKJERNVKGA3W1V8N" hidden="1">#REF!</definedName>
    <definedName name="BExSDJ5ZE3T46HSF6W0OXL80TXQG" hidden="1">#REF!</definedName>
    <definedName name="BExSGEEWSM6V6B3J3F29MN7WAH14" hidden="1">#REF!</definedName>
    <definedName name="BExSGJT4LF1CNH5RN5GZ373ISW9D" hidden="1">#REF!</definedName>
    <definedName name="BExSH4HLTQVL4MI545VJL4WFN9U2" hidden="1">#REF!</definedName>
    <definedName name="BExSH4HMJS0TXSYHRWJRFTJ7NOSN" hidden="1">#REF!</definedName>
    <definedName name="BExSHDS3RJMD6MEJ67RL63M0SEIC" hidden="1">#REF!</definedName>
    <definedName name="BExSHUKBQVT2G9G0K9ORVIJO6TU8" hidden="1">#REF!</definedName>
    <definedName name="BExTUOOMC43GH95KQ1PJ86MN9XDF" hidden="1">#REF!</definedName>
    <definedName name="BExTVTLH2E1SH7Z2XBYHUOQBWWLI" hidden="1">#REF!</definedName>
    <definedName name="BExTVV8R1H5FNXVCX30BO59DJB95" hidden="1">#REF!</definedName>
    <definedName name="BExTWDZ0M995PX0NL92O6EBX6RYO" hidden="1">#REF!</definedName>
    <definedName name="BExTWFX8OYD9IX59PTP73YAC8O9G" hidden="1">#REF!</definedName>
    <definedName name="BExTWI0R31187AOWYLZ1W1WNI84K" hidden="1">#REF!</definedName>
    <definedName name="BExTWJTGTEM42YMMOXES1DOPT9UG" hidden="1">#REF!</definedName>
    <definedName name="BExTWTERU1SE8R3LRC2C4HQMOIB1" hidden="1">#REF!</definedName>
    <definedName name="BExTY1WXTBXUD0M1NWE12NMAUGCO" hidden="1">#REF!</definedName>
    <definedName name="BExTY8T41OBZ32MRCWT76H4XO1YE" hidden="1">#REF!</definedName>
    <definedName name="BExTYPQMWNRIPQON1L680DRZNPPK" hidden="1">#REF!</definedName>
    <definedName name="BExTZWWCTKNHW10GKM9XDNWMJMSA" hidden="1">#REF!</definedName>
    <definedName name="BExU091A10QVE7583Q5CAHW138RD" hidden="1">#REF!</definedName>
    <definedName name="BExU0FMLYKBHXH0JHAD0FA64EF92" hidden="1">#REF!</definedName>
    <definedName name="BExU1DN4RELJSQTQUF8YK7BNGXKO" hidden="1">#REF!</definedName>
    <definedName name="BExU2941Z7GTMQ5O1VVPEU7YRR7P" hidden="1">#REF!</definedName>
    <definedName name="BExU3D9R4DRJADX0E7E2OZ3T6J9D" hidden="1">#REF!</definedName>
    <definedName name="BExU3HX1IEJGNDJI6N6CLR8ZJK9D" hidden="1">#REF!</definedName>
    <definedName name="BExU3QWQVA35KFNEQYRLU0ZG2TZ0" hidden="1">#REF!</definedName>
    <definedName name="BExU4MIZMMFZZWTK4WHGFZSMWPS8" hidden="1">#REF!</definedName>
    <definedName name="BExU4XWZRGDFLCPK6HI2B3EXIQNU" hidden="1">#REF!</definedName>
    <definedName name="BExU529CJ5AWHU0WNPZUYLVVT9GO" hidden="1">#REF!</definedName>
    <definedName name="BExU5N8L0E2WDEBA4ITD4A8FT8ON" hidden="1">#REF!</definedName>
    <definedName name="BExU67BIP4IDGLTCZMUKNEA7DFWZ" hidden="1">#REF!</definedName>
    <definedName name="BExU6MWL30NHY8I1G97R2SU1TD1Y" hidden="1">#REF!</definedName>
    <definedName name="BExU77L1ZM2BRJB4M5RWTLREPRBO" hidden="1">#REF!</definedName>
    <definedName name="BExU7DVMNLPZ8DIZKTOS0GLZESXN" hidden="1">#REF!</definedName>
    <definedName name="BExU7VUWIK7942LR3XULMKX3BJWZ" hidden="1">#REF!</definedName>
    <definedName name="BExU85AUW6RSKQIVXFO60KKE5T20" hidden="1">#REF!</definedName>
    <definedName name="BExU89XZ24NAEGSD8GN6NKO3596G" hidden="1">#REF!</definedName>
    <definedName name="BExU8FSGATXULCM675VF1KYAHGP1" hidden="1">#REF!</definedName>
    <definedName name="BExU8S2O68RLH6LUDGJKFXMKKE5J" hidden="1">#REF!</definedName>
    <definedName name="BExU8V2QEONF9R0X2D3R15MZ0GVY" hidden="1">#REF!</definedName>
    <definedName name="BExU9B98E0WUJ89KDTIKL2K0JEM7" hidden="1">#REF!</definedName>
    <definedName name="BExU9K8WRWPF8F808H04IN17TIZO" hidden="1">#REF!</definedName>
    <definedName name="BExUAR3UPG73BATPSF1XF1O9XXJ0" hidden="1">#REF!</definedName>
    <definedName name="BExUB33FJHDI3XKPQSVL75HO9RQ3" hidden="1">#REF!</definedName>
    <definedName name="BExUB3JHDL430WKBOVB9KNTSWU3Q" hidden="1">#REF!</definedName>
    <definedName name="BExUBN64LPXX4Z738WO97YQ5MXMX" hidden="1">#REF!</definedName>
    <definedName name="BExUBNRVHXRIJBHKA2TWL10IFYUF" hidden="1">#REF!</definedName>
    <definedName name="BExUBPV8GB3LLCKQZCK9OFOFPN4G" hidden="1">#REF!</definedName>
    <definedName name="BExUCAEGQZ6PB4AG64761OAR17RY" hidden="1">#REF!</definedName>
    <definedName name="BExUDQ3JPLF15XXZMZ6T43VLXCV3" hidden="1">#REF!</definedName>
    <definedName name="BExVR15ITEN8TF2H5MGLG77YNGFE" hidden="1">#REF!</definedName>
    <definedName name="BExVR8NAH73TVNEQ6TXX8GAYA4RX" hidden="1">#REF!</definedName>
    <definedName name="BExVS6TAND82CBJNY4L4SO9LKEMV" hidden="1">#REF!</definedName>
    <definedName name="BExVSV38Z4M6MMICIN3V3OETET8V" hidden="1">#REF!</definedName>
    <definedName name="BExVTIWYNKUR6E5X8YSP2GX2E6UL" hidden="1">#REF!</definedName>
    <definedName name="BExVTUAYUR922VXBNO4MN569BULR" hidden="1">#REF!</definedName>
    <definedName name="BExVTW3OZ04QHKTFPPDM5JDNT6C1" hidden="1">#REF!</definedName>
    <definedName name="BExVU6QMM5J49S1312H8AMNK3Y8U" hidden="1">#REF!</definedName>
    <definedName name="BExVUQIS7W0AV2GZRP42KF7QZFU5" hidden="1">#REF!</definedName>
    <definedName name="BExVVA033OB71P301YYKYS90S2LK" hidden="1">#REF!</definedName>
    <definedName name="BExVW67X84AIPM1DEIGEF891FYDS" hidden="1">#REF!</definedName>
    <definedName name="BExVX3HJPV9ZPAY12RMBV261NE68" hidden="1">#REF!</definedName>
    <definedName name="BExVY7N7APOSX562C86T41J73BNN" hidden="1">#REF!</definedName>
    <definedName name="BExVY7XZS7ZEEEI66TWUYUKRGMHJ" hidden="1">#REF!</definedName>
    <definedName name="BExVYFQIK8E6H4FEATG39OBSKI4H" hidden="1">#REF!</definedName>
    <definedName name="BExVZ87KOYK3FTLO0ZVMX55YI229" hidden="1">#REF!</definedName>
    <definedName name="BExVZESW4KWQ72XZ6AAT3JSAGMMO" hidden="1">#REF!</definedName>
    <definedName name="BExW08X7MUCAUZUT84HH2K0HG8JM" hidden="1">#REF!</definedName>
    <definedName name="BExW0HBAR94L0RTT4FLGEJ88FO94" hidden="1">#REF!</definedName>
    <definedName name="BExW0HBC1RMZ2GDGOGDTNAOOFO74" hidden="1">#REF!</definedName>
    <definedName name="BExW0PJY0QT1YYHEOQPDHHNJJOC5" hidden="1">#REF!</definedName>
    <definedName name="BExW0ZFZK22WVH1ET2MVEUVKIIWF" hidden="1">#REF!</definedName>
    <definedName name="BExW22PGTQTO5C5TK1RQUWPR4X8X" hidden="1">#REF!</definedName>
    <definedName name="BExW27CKTHXIQCUL3RSLAFEQV8VT" hidden="1">#REF!</definedName>
    <definedName name="BExW29WF535OHEG91SW5OF7MQBU2" hidden="1">#REF!</definedName>
    <definedName name="BExW35YV9V70DFOPLUGI2W7IYOU2" hidden="1">#REF!</definedName>
    <definedName name="BExW3BIDO2LJE3F08RUTG720ZIFJ" hidden="1">#REF!</definedName>
    <definedName name="BExW4L7R1NVUKEQSVWZPXWCI6NVN" hidden="1">#REF!</definedName>
    <definedName name="BExW4S980QVHHT7SZ0CMVH1Z25PN" hidden="1">#REF!</definedName>
    <definedName name="BExW4W5HHUEZ3O9DYN9KJZWC1FEL" hidden="1">#REF!</definedName>
    <definedName name="BExW5EFO6R6U4UQLT4G2G4W9SX94" hidden="1">#REF!</definedName>
    <definedName name="BExW5X64UZDAB8GEIIQBWQV66NV9" hidden="1">#REF!</definedName>
    <definedName name="BExW61NYOHBXEBCZ80ZJTB38E7BS" hidden="1">#REF!</definedName>
    <definedName name="BExW64T5GUYKW4V1314DJGUR4ABG" hidden="1">#REF!</definedName>
    <definedName name="BExW6QE0VJ5RRAQZB4SWWF8JTHCL" hidden="1">#REF!</definedName>
    <definedName name="BExW6WJ2VW51JNF32JZF98WJDRR3" hidden="1">#REF!</definedName>
    <definedName name="BExW74MG1WIOS7FRGX4CXWYNPZV1" hidden="1">#REF!</definedName>
    <definedName name="BExW782LBJUIVCV6ACRLJBIKVJFQ" hidden="1">#REF!</definedName>
    <definedName name="BExW7NSY9CQA1O23DAZ9TYTC0PAO" hidden="1">#REF!</definedName>
    <definedName name="BExW7Q79RJWXCSWJIY4GLGGQXX5G" hidden="1">#REF!</definedName>
    <definedName name="BExW7ZHRP4Z659GQ13L27FFU3ZGI" hidden="1">#REF!</definedName>
    <definedName name="BExW89DT2OUQ24LOFUS7BMP44P4B" hidden="1">#REF!</definedName>
    <definedName name="BExW9G39X58B5FGJEE8EY65TJ80A" hidden="1">#REF!</definedName>
    <definedName name="BExW9JZK2CSFMKED1TX7YD9FRDO3" hidden="1">#REF!</definedName>
    <definedName name="BExXLDOYNIS8GLKISUIBXIOW06CA" hidden="1">#REF!</definedName>
    <definedName name="BExXNRUWHTVKJZUNKVBFHLNVSDV2" hidden="1">#REF!</definedName>
    <definedName name="BExXNSLYWITH4246M4YVOUIV04ZJ" hidden="1">#REF!</definedName>
    <definedName name="BExXO1G5TG80TSHNS86X0DXO6YHY" hidden="1">#REF!</definedName>
    <definedName name="BExXO6E9ABFOYA2LVN6RLW4BO9G6" hidden="1">#REF!</definedName>
    <definedName name="BExXO6ZP85325PSLSXWM38N73O6V" hidden="1">#REF!</definedName>
    <definedName name="BExXOJQBVBDGLVEYZAE7AL8F0VWX" hidden="1">#REF!</definedName>
    <definedName name="BExXOK6G1HL3OEQ30ISHK042WK86" hidden="1">#REF!</definedName>
    <definedName name="BExXOMQ9421Y32TZ81U6YGIP35QU" hidden="1">#REF!</definedName>
    <definedName name="BExXPDUMN4B85QFXGPSJPII52QR3" hidden="1">#REF!</definedName>
    <definedName name="BExXPLXZ8NA9ARZF454G9N6S88GN" hidden="1">#REF!</definedName>
    <definedName name="BExXPUMU4BLFWI2L0MHMM5F3OUPL" hidden="1">#REF!</definedName>
    <definedName name="BExXQ06J7OF0O2FO4WR0QK93RJ17" hidden="1">#REF!</definedName>
    <definedName name="BExXQHPNAFE4M6C2HYRCQNIU9D31" hidden="1">#REF!</definedName>
    <definedName name="BExXQMYEOGRO69K9BLZF14USRMVP" hidden="1">#REF!</definedName>
    <definedName name="BExXQS1SGPIQX0ESRMCECOYMUQQJ" hidden="1">#REF!</definedName>
    <definedName name="BExXRHIY77F53DUYX7CMZPXGRDAG" hidden="1">#REF!</definedName>
    <definedName name="BExXRQTESS73D1QJOHHYC2MVY48B" hidden="1">#REF!</definedName>
    <definedName name="BExXRSM6BT7FRWNZZ4NCX54WQCCE" hidden="1">#REF!</definedName>
    <definedName name="BExXSBY0S70HRJ1R0POASBK3RJTG" hidden="1">#REF!</definedName>
    <definedName name="BExXSRJ1HHOXH7DY3OWNXMVT4LQX" hidden="1">#REF!</definedName>
    <definedName name="BExXSZ0SPHQP15EKGWUG5WQB4GS3" hidden="1">#REF!</definedName>
    <definedName name="BExXTINEGPKZ75DCUCEF3QOV6OES" hidden="1">#REF!</definedName>
    <definedName name="BExXTKAV4Y4JQ7D62LKGD89F9WMF" hidden="1">#REF!</definedName>
    <definedName name="BExXU2L0RG8FD5DAOKWQRPXI34RD" hidden="1">#REF!</definedName>
    <definedName name="BExXUIBFMDWFUB8KJ3N1TCG2LRI0" hidden="1">#REF!</definedName>
    <definedName name="BExXV1HWKTB46UXT08JLMPP8P4SP" hidden="1">#REF!</definedName>
    <definedName name="BExXVVBEO2GLAWAY46UH1K02CZJO" hidden="1">#REF!</definedName>
    <definedName name="BExXWCEFPM2UFC3LC37H8GSMA5GA" hidden="1">#REF!</definedName>
    <definedName name="BExXX44FC8D8M86Z12TRFL4LZCQI" hidden="1">#REF!</definedName>
    <definedName name="BExXY0SAZOPJMDG9GOR625UDCCS8" hidden="1">#REF!</definedName>
    <definedName name="BExXY2FR7PFLXNGA6J0Z6IQF8TYJ" hidden="1">#REF!</definedName>
    <definedName name="BExXYAJ1D413Y6A8843SIRAFP8W6" hidden="1">#REF!</definedName>
    <definedName name="BExXZ3WEYVVV9XKKD5E86QEX5U57" hidden="1">#REF!</definedName>
    <definedName name="BExXZ4CKWN3R9HA311KINBA3R2K4" hidden="1">#REF!</definedName>
    <definedName name="BExXZ6QU5C0UMWY7U4BHVZNIPANK" hidden="1">#REF!</definedName>
    <definedName name="BExXZEOUT8I93UV24QONTFN0JS2H" hidden="1">#REF!</definedName>
    <definedName name="BExXZM14XID3OAA88OURJ7QSZW1E" hidden="1">#REF!</definedName>
    <definedName name="BExY05T95YHBLI9ZYWFFT2O2B871" hidden="1">#REF!</definedName>
    <definedName name="BExY0SAHHIY7JAJRRT7XHS77PG4M" hidden="1">#REF!</definedName>
    <definedName name="BExY1FIMLW9L499KIE7ZJ706UYLM" hidden="1">#REF!</definedName>
    <definedName name="BExY1G9GXIDAI2UTF9M1R8NCIX9Q" hidden="1">#REF!</definedName>
    <definedName name="BExY1ONMI973LYH6W67SZIDXWDA0" hidden="1">#REF!</definedName>
    <definedName name="BExY3BUHF49HBMC20Z30YPLFCPS7" hidden="1">#REF!</definedName>
    <definedName name="BExY3C59PDF2BON135CH8LLYNO9W" hidden="1">#REF!</definedName>
    <definedName name="BExY3FAME3HIN2RXBJJ7BFZOQELW" hidden="1">#REF!</definedName>
    <definedName name="BExY3JXT10HDV8IRQXYNHEEU49VD" hidden="1">#REF!</definedName>
    <definedName name="BExY3PS9FF16S8QWSYU89GM4E8VB" hidden="1">#REF!</definedName>
    <definedName name="BExY3S13PU3Y26DO6FS9YQ4DE8S4" hidden="1">#REF!</definedName>
    <definedName name="BExY3YMHKXSM8ZA6J2QVK2F5QV01" hidden="1">#REF!</definedName>
    <definedName name="BExY434B1MWBIF19K5WDGMIIXE9S" hidden="1">#REF!</definedName>
    <definedName name="BExY4DRA1NB56I6KHB22C0U0NKPH" hidden="1">#REF!</definedName>
    <definedName name="BExY4PQUTBYZGBCOH80JJH5VLRD6" hidden="1">#REF!</definedName>
    <definedName name="BExY4SW8AV0ZS8G2TZLIRJTOBSGD" hidden="1">#REF!</definedName>
    <definedName name="BExY4YAG60DIHQILSGYVCSZXFK2Z" hidden="1">#REF!</definedName>
    <definedName name="BExY5BXBLQUW4SOF44M3WMGHRNE2" hidden="1">#REF!</definedName>
    <definedName name="BExZJA22HQFUO0AXG89KJGS2WE03" hidden="1">#REF!</definedName>
    <definedName name="BExZJU4ZJUO53Z0ZDKXRX3KI682X" hidden="1">#REF!</definedName>
    <definedName name="BExZJX4VYPYPY0Q3NR11D1MXCF56" hidden="1">#REF!</definedName>
    <definedName name="BExZKGRIH1C8XY2R7Z1LHBXCBRJC" hidden="1">#REF!</definedName>
    <definedName name="BExZLCDWOXSAL3E45Y87GOH1NUUX" hidden="1">#REF!</definedName>
    <definedName name="BExZLHRZMB1LAT56CZDZRRPS2Q5E" hidden="1">#REF!</definedName>
    <definedName name="BExZLT5ZPFGYISDYWOPOK90JLRBR" hidden="1">#REF!</definedName>
    <definedName name="BExZN9WSFUQ2E8JS7AD69TPEPGBU" hidden="1">#REF!</definedName>
    <definedName name="BExZNIB2Z0PW4MJVTRVEDQX8NTGC" hidden="1">#REF!</definedName>
    <definedName name="BExZNJ1Y8RSOGU7HCLNI4JJ9WA8U" hidden="1">#REF!</definedName>
    <definedName name="BExZNT3IENBP4PJ3O1VRGS96XB1T" hidden="1">#REF!</definedName>
    <definedName name="BExZOEIVPQXLMQIOFZKVB6QU4PL2" hidden="1">#REF!</definedName>
    <definedName name="BExZOGBLV9VKIJSZA9FTH6F6I902" hidden="1">#REF!</definedName>
    <definedName name="BExZOTIC7C7UZKQF6LRE07G46QO6" hidden="1">#REF!</definedName>
    <definedName name="BExZOZ7C5HHRZOZKX9IJDKJTWFSK" hidden="1">#REF!</definedName>
    <definedName name="BExZPFU3AP7RASS5X21Q6MTP5DI1" hidden="1">#REF!</definedName>
    <definedName name="BExZPUO3WXZZLJS5CMNV98Z7IUYV" hidden="1">#REF!</definedName>
    <definedName name="BExZPWBJ4H8RND8XVKNCJ474L2J6" hidden="1">#REF!</definedName>
    <definedName name="BExZQ25VE4BCT8WOJ19CMEWD1C0J" hidden="1">#REF!</definedName>
    <definedName name="BExZQ97GRS1JT451BUNZG7OVGF7Q" hidden="1">#REF!</definedName>
    <definedName name="BExZRGNSUPG6TBX2L292MP1PLVMU" hidden="1">#REF!</definedName>
    <definedName name="BExZRYN6TKLS1N70DLRI2IKWN37Q" hidden="1">#REF!</definedName>
    <definedName name="BExZS1CBTC8QC8S2HIB93A2TPFQA" hidden="1">#REF!</definedName>
    <definedName name="BExZSYRAL38T8SFTHLEC94VZAPTB" hidden="1">#REF!</definedName>
    <definedName name="BExZSZ21VX9ESDG8PFXHDLT82KLO" hidden="1">#REF!</definedName>
    <definedName name="BExZTC8S1L60TW34BLBQLDKD9RH4" hidden="1">#REF!</definedName>
    <definedName name="BExZTCP3AS1RQUH3NNZGOJY7ORHW" hidden="1">#REF!</definedName>
    <definedName name="BExZTYQ1JEJ7OY2XU5OVPIV2ST7B" hidden="1">#REF!</definedName>
    <definedName name="BExZU6YOELJOQ173F5QAQYKPT9YZ" hidden="1">#REF!</definedName>
    <definedName name="BExZUSZSJZU49WES7TCI0N0HW4M5" hidden="1">#REF!</definedName>
    <definedName name="BExZV4OFC4E044NV2AK8G2UA1XAF" hidden="1">#REF!</definedName>
    <definedName name="BExZVB9YQCBAUIY70QZAPL0BYG2L" hidden="1">#REF!</definedName>
    <definedName name="BExZVCRRWDAEMKOMWLKW8Y589BTB" hidden="1">#REF!</definedName>
    <definedName name="BExZVW92BIGOE7S7BGNAK369OBAA" hidden="1">#REF!</definedName>
    <definedName name="BExZW4XZ9V6EJZDHXP6HIB0P2XUI" hidden="1">#REF!</definedName>
    <definedName name="BExZWO4ITR24TI60TY7ZB4VTJJ3K" hidden="1">#REF!</definedName>
    <definedName name="BExZWTO13WI5HYOD923V9HWRJYKJ" hidden="1">#REF!</definedName>
    <definedName name="BExZX1WSR48BBWSFW7QP7EUMPQM7" hidden="1">#REF!</definedName>
    <definedName name="BExZX27MF33H4JC7VHJUCIZVL0HF" hidden="1">#REF!</definedName>
    <definedName name="BExZX8I6XYE9MJFC5JUG3ZJE9YCS" hidden="1">#REF!</definedName>
    <definedName name="BExZXYA4YA3LROELPDUCJ8SP9YM0" hidden="1">#REF!</definedName>
    <definedName name="BExZZ24YQOBUJTDPVU4JE2DI81OU" hidden="1">#REF!</definedName>
    <definedName name="BExZZA8B01GLMWZGO7F78GPTAVU6" hidden="1">#REF!</definedName>
    <definedName name="BExZZC6HAIITD2LG9VYL7VF2213L" hidden="1">#REF!</definedName>
    <definedName name="BExZZSIGQLJ9C1GSA9PZ048ON84F" hidden="1">#REF!</definedName>
    <definedName name="bfgb5g5e" hidden="1">[15]A!$J$144:$U$144</definedName>
    <definedName name="BG_Del" hidden="1">15</definedName>
    <definedName name="BG_Ins" hidden="1">4</definedName>
    <definedName name="BG_Mod" hidden="1">6</definedName>
    <definedName name="bgfbf5" hidden="1">[1]A!$J$130:$U$130</definedName>
    <definedName name="bggdhrth655" hidden="1">[30]A!$J$17:$U$17</definedName>
    <definedName name="bghnmh" hidden="1">[1]A!$J$152:$U$152</definedName>
    <definedName name="BIGC" hidden="1">{#N/A,#N/A,TRUE,"Str.";#N/A,#N/A,TRUE,"Steel &amp; Roof";#N/A,#N/A,TRUE,"Arc.";#N/A,#N/A,TRUE,"Preliminary";#N/A,#N/A,TRUE,"Sum_Prelim"}</definedName>
    <definedName name="BLPH1" hidden="1">#REF!</definedName>
    <definedName name="BLPH10" hidden="1">#REF!</definedName>
    <definedName name="BLPH100" hidden="1">#REF!</definedName>
    <definedName name="BLPH101" hidden="1">#REF!</definedName>
    <definedName name="BLPH11" hidden="1">#REF!</definedName>
    <definedName name="BLPH12" hidden="1">#REF!</definedName>
    <definedName name="BLPH13" hidden="1">#REF!</definedName>
    <definedName name="BLPH14" hidden="1">#REF!</definedName>
    <definedName name="BLPH15" hidden="1">#REF!</definedName>
    <definedName name="BLPH16" hidden="1">#REF!</definedName>
    <definedName name="BLPH17" hidden="1">#REF!</definedName>
    <definedName name="BLPH18" hidden="1">#REF!</definedName>
    <definedName name="BLPH19" hidden="1">#REF!</definedName>
    <definedName name="BLPH2" hidden="1">#REF!</definedName>
    <definedName name="BLPH20" hidden="1">#REF!</definedName>
    <definedName name="BLPH21" hidden="1">#REF!</definedName>
    <definedName name="BLPH22" hidden="1">#REF!</definedName>
    <definedName name="BLPH23" hidden="1">#REF!</definedName>
    <definedName name="BLPH24" hidden="1">#REF!</definedName>
    <definedName name="BLPH25" hidden="1">#REF!</definedName>
    <definedName name="BLPH26" hidden="1">#REF!</definedName>
    <definedName name="BLPH27" hidden="1">#REF!</definedName>
    <definedName name="BLPH28" hidden="1">#REF!</definedName>
    <definedName name="BLPH29" hidden="1">#REF!</definedName>
    <definedName name="BLPH3" hidden="1">#REF!</definedName>
    <definedName name="BLPH30" hidden="1">#REF!</definedName>
    <definedName name="BLPH31" hidden="1">#REF!</definedName>
    <definedName name="BLPH32" hidden="1">#REF!</definedName>
    <definedName name="BLPH33" hidden="1">#REF!</definedName>
    <definedName name="BLPH34" hidden="1">#REF!</definedName>
    <definedName name="BLPH35" hidden="1">#REF!</definedName>
    <definedName name="BLPH36" hidden="1">#REF!</definedName>
    <definedName name="BLPH37" hidden="1">#REF!</definedName>
    <definedName name="BLPH38" hidden="1">#REF!</definedName>
    <definedName name="BLPH39" hidden="1">#REF!</definedName>
    <definedName name="BLPH4" hidden="1">#REF!</definedName>
    <definedName name="BLPH40" hidden="1">#REF!</definedName>
    <definedName name="BLPH41" hidden="1">#REF!</definedName>
    <definedName name="BLPH42" hidden="1">#REF!</definedName>
    <definedName name="BLPH43" hidden="1">#REF!</definedName>
    <definedName name="BLPH44" hidden="1">#REF!</definedName>
    <definedName name="BLPH45" hidden="1">#REF!</definedName>
    <definedName name="BLPH46" hidden="1">#REF!</definedName>
    <definedName name="BLPH47" hidden="1">#REF!</definedName>
    <definedName name="BLPH48" hidden="1">#REF!</definedName>
    <definedName name="BLPH49" hidden="1">#REF!</definedName>
    <definedName name="BLPH5" hidden="1">#REF!</definedName>
    <definedName name="BLPH50" hidden="1">#REF!</definedName>
    <definedName name="BLPH51" hidden="1">#REF!</definedName>
    <definedName name="BLPH52" hidden="1">#REF!</definedName>
    <definedName name="BLPH53" hidden="1">#REF!</definedName>
    <definedName name="BLPH54" hidden="1">#REF!</definedName>
    <definedName name="BLPH55" hidden="1">#REF!</definedName>
    <definedName name="BLPH56" hidden="1">#REF!</definedName>
    <definedName name="BLPH57" hidden="1">#REF!</definedName>
    <definedName name="BLPH58" hidden="1">#REF!</definedName>
    <definedName name="BLPH59" hidden="1">#REF!</definedName>
    <definedName name="BLPH6" hidden="1">#REF!</definedName>
    <definedName name="BLPH60" hidden="1">#REF!</definedName>
    <definedName name="BLPH61" hidden="1">#REF!</definedName>
    <definedName name="BLPH62" hidden="1">#REF!</definedName>
    <definedName name="BLPH63" hidden="1">#REF!</definedName>
    <definedName name="BLPH64" hidden="1">#REF!</definedName>
    <definedName name="BLPH65" hidden="1">#REF!</definedName>
    <definedName name="BLPH69" hidden="1">#REF!</definedName>
    <definedName name="BLPH7" hidden="1">#REF!</definedName>
    <definedName name="BLPH70" hidden="1">#REF!</definedName>
    <definedName name="BLPH71" hidden="1">#REF!</definedName>
    <definedName name="BLPH72" hidden="1">#REF!</definedName>
    <definedName name="BLPH73" hidden="1">#REF!</definedName>
    <definedName name="BLPH74" hidden="1">#REF!</definedName>
    <definedName name="BLPH75" hidden="1">#REF!</definedName>
    <definedName name="BLPH76" hidden="1">#REF!</definedName>
    <definedName name="BLPH77" hidden="1">#REF!</definedName>
    <definedName name="BLPH78" hidden="1">#REF!</definedName>
    <definedName name="BLPH79" hidden="1">#REF!</definedName>
    <definedName name="BLPH8" hidden="1">#REF!</definedName>
    <definedName name="BLPH80" hidden="1">#REF!</definedName>
    <definedName name="BLPH81" hidden="1">#REF!</definedName>
    <definedName name="BLPH82" hidden="1">#REF!</definedName>
    <definedName name="BLPH83" hidden="1">#REF!</definedName>
    <definedName name="BLPH84" hidden="1">#REF!</definedName>
    <definedName name="BLPH85" hidden="1">#REF!</definedName>
    <definedName name="BLPH86" hidden="1">#REF!</definedName>
    <definedName name="BLPH87" hidden="1">#REF!</definedName>
    <definedName name="BLPH9" hidden="1">#REF!</definedName>
    <definedName name="BLPH90" hidden="1">#REF!</definedName>
    <definedName name="BLPH92" hidden="1">#REF!</definedName>
    <definedName name="BLPH93" hidden="1">#REF!</definedName>
    <definedName name="BLPH94" hidden="1">#REF!</definedName>
    <definedName name="BLPH95" hidden="1">#REF!</definedName>
    <definedName name="BLPH96" hidden="1">#REF!</definedName>
    <definedName name="BLPH97" hidden="1">#REF!</definedName>
    <definedName name="BLPH98" hidden="1">#REF!</definedName>
    <definedName name="BLPH99" hidden="1">#REF!</definedName>
    <definedName name="canada" hidden="1">'[2]Cntmrs-Recruit'!$F$21:$Q$21</definedName>
    <definedName name="Canadacounter" hidden="1">'[2]Cntmrs-Recruit'!$R$20:$T$20</definedName>
    <definedName name="cc" hidden="1">#REF!</definedName>
    <definedName name="cccc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ccccc" hidden="1">1</definedName>
    <definedName name="ccccc6" hidden="1">[1]A!$J$7:$U$7</definedName>
    <definedName name="CCFG" hidden="1">{"Rent1",#N/A,FALSE,"RENT";"Rent2",#N/A,FALSE,"RENT"}</definedName>
    <definedName name="cere" hidden="1">{#N/A,#N/A,TRUE,"AB_Vertrag";#N/A,#N/A,TRUE,"AB_BWL"}</definedName>
    <definedName name="CERE1" hidden="1">{#N/A,#N/A,TRUE,"AB_Vertrag";#N/A,#N/A,TRUE,"AB_BWL"}</definedName>
    <definedName name="CERE2" hidden="1">{#N/A,#N/A,TRUE,"AB_Vertrag";#N/A,#N/A,TRUE,"AB_BWL"}</definedName>
    <definedName name="ceren" hidden="1">{#N/A,#N/A,TRUE,"AB_Vertrag";#N/A,#N/A,TRUE,"AB_BWL"}</definedName>
    <definedName name="CEREN1" hidden="1">{#N/A,#N/A,TRUE,"AB_Vertrag";#N/A,#N/A,TRUE,"AB_BWL"}</definedName>
    <definedName name="CEREN123" hidden="1">{#N/A,#N/A,TRUE,"AB_Vertrag";#N/A,#N/A,TRUE,"AB_BWL"}</definedName>
    <definedName name="cfvrsr" hidden="1">[1]A!$J$4:$U$4</definedName>
    <definedName name="Chart2" hidden="1">'[31]Cntmrs-Recruit'!$F$20:$Q$20</definedName>
    <definedName name="Chartt" hidden="1">'[31]Cntmrs-Recruit'!$R$20:$T$20</definedName>
    <definedName name="CIQWBGuid" hidden="1">"94bceef4-4af4-4267-91c6-8cce166194a9"</definedName>
    <definedName name="concbcoago" hidden="1">{#N/A,#N/A,FALSE,"Aging Summary";#N/A,#N/A,FALSE,"Ratio Analysis";#N/A,#N/A,FALSE,"Test 120 Day Accts";#N/A,#N/A,FALSE,"Tickmarks"}</definedName>
    <definedName name="conflicto" hidden="1">{#N/A,#N/A,FALSE,"Aging Summary";#N/A,#N/A,FALSE,"Ratio Analysis";#N/A,#N/A,FALSE,"Test 120 Day Accts";#N/A,#N/A,FALSE,"Tickmarks"}</definedName>
    <definedName name="conflicto1" hidden="1">{#N/A,#N/A,FALSE,"Aging Summary";#N/A,#N/A,FALSE,"Ratio Analysis";#N/A,#N/A,FALSE,"Test 120 Day Accts";#N/A,#N/A,FALSE,"Tickmarks"}</definedName>
    <definedName name="conflicto3" hidden="1">{#N/A,#N/A,FALSE,"Aging Summary";#N/A,#N/A,FALSE,"Ratio Analysis";#N/A,#N/A,FALSE,"Test 120 Day Accts";#N/A,#N/A,FALSE,"Tickmarks"}</definedName>
    <definedName name="copqcm3lpd" hidden="1">#REF!</definedName>
    <definedName name="Countermeasures" hidden="1">#REF!</definedName>
    <definedName name="csdffg45" hidden="1">[1]A!$J$4:$U$4</definedName>
    <definedName name="DA_3610681727500000317" hidden="1" xml:space="preserve">                            '[32]Close after Dec20'!$D$4</definedName>
    <definedName name="DA_3610681727500000327" hidden="1" xml:space="preserve">              '[33]1สนญ.'!$EI$4</definedName>
    <definedName name="DA_3610681727500000468" hidden="1" xml:space="preserve">              '[33]6โรงพยาบาล'!$EP$75</definedName>
    <definedName name="DA_3610681727500000470" hidden="1" xml:space="preserve">              '[33]7robinson'!$EE$57</definedName>
    <definedName name="DA_3610681727500000472" hidden="1" xml:space="preserve">              '[33]8ห้างสรรพสินค้า'!$EH$109</definedName>
    <definedName name="DA_3610681727500000474" hidden="1" xml:space="preserve">              [33]อื่นๆ!$O$189</definedName>
    <definedName name="DA_3610681727500000539" hidden="1" xml:space="preserve">              [32]Testing!$D$14</definedName>
    <definedName name="DA_3610681727500000553" hidden="1" xml:space="preserve">              [32]Testing!$D$20</definedName>
    <definedName name="DA_3610681727500000573" hidden="1" xml:space="preserve">              [32]Testing!$E$13</definedName>
    <definedName name="DA_3610681727500000577" hidden="1" xml:space="preserve">              [32]Testing!$D$15</definedName>
    <definedName name="DA_3610681727500000583" hidden="1" xml:space="preserve">              [32]Testing!$D$18</definedName>
    <definedName name="data1" hidden="1">#REF!</definedName>
    <definedName name="data2" hidden="1">#REF!</definedName>
    <definedName name="data3" hidden="1">#REF!</definedName>
    <definedName name="ddd" hidden="1">{"DCF","UPSIDE CASE",FALSE,"Sheet1";"DCF","BASE CASE",FALSE,"Sheet1";"DCF","DOWNSIDE CASE",FALSE,"Sheet1"}</definedName>
    <definedName name="ddddddd" hidden="1">[27]A!$J$144:$U$144</definedName>
    <definedName name="ddddddddddddd" hidden="1">[1]A!$J$138:$U$138</definedName>
    <definedName name="dddddddddddddd" hidden="1">[27]A!$J$4:$U$4</definedName>
    <definedName name="dedew" hidden="1">{#N/A,#N/A,FALSE,"Aging Summary";#N/A,#N/A,FALSE,"Ratio Analysis";#N/A,#N/A,FALSE,"Test 120 Day Accts";#N/A,#N/A,FALSE,"Tickmarks"}</definedName>
    <definedName name="dey" hidden="1">{#N/A,#N/A,FALSE,"초도품";#N/A,#N/A,FALSE,"초도품 (2)";#N/A,#N/A,FALSE,"초도품 (3)";#N/A,#N/A,FALSE,"초도품 (4)";#N/A,#N/A,FALSE,"초도품 (5)";#N/A,#N/A,FALSE,"초도품 (6)"}</definedName>
    <definedName name="dfgdfg" hidden="1">{#N/A,"1",FALSE,"Model";#N/A,"2",FALSE,"Model";#N/A,"3",FALSE,"Model";#N/A,"4",FALSE,"Model";#N/A,"5",FALSE,"Model";#N/A,"6",FALSE,"Model";#N/A,"7",FALSE,"Model";#N/A,"8",FALSE,"Model";#N/A,"9",FALSE,"Model"}</definedName>
    <definedName name="dfggggg54" hidden="1">[30]A!$J$24:$U$24</definedName>
    <definedName name="DFHDFGHDFG9" hidden="1">#REF!</definedName>
    <definedName name="dfsdfe" hidden="1">[1]A!$J$6:$U$6</definedName>
    <definedName name="dfsdfsdf" hidden="1">[1]A!$J$144:$U$144</definedName>
    <definedName name="dfserfgt4" hidden="1">[1]A!$J$204:$U$204</definedName>
    <definedName name="dfsfdgsgf4" hidden="1">[30]A!$L$4:$U$4</definedName>
    <definedName name="dgdsfge5" hidden="1">[1]A!$L$4:$U$4</definedName>
    <definedName name="dgfgdfhg5" hidden="1">[1]A!$J$153:$U$153</definedName>
    <definedName name="dhngntt" hidden="1">[1]A!$J$204:$U$204</definedName>
    <definedName name="Discount" hidden="1">#REF!</definedName>
    <definedName name="display_area_2" hidden="1">#REF!</definedName>
    <definedName name="dsaffeesf34" hidden="1">[30]A!$J$4:$U$4</definedName>
    <definedName name="dsfgdfhgter43" hidden="1">[1]A!$J$138:$U$138</definedName>
    <definedName name="dsfsdf" hidden="1">[34]Core!#REF!</definedName>
    <definedName name="dsfsf4w" hidden="1">[1]A!$L$4:$U$4</definedName>
    <definedName name="dsfsgfdg54" hidden="1">[1]A!$J$138:$U$138</definedName>
    <definedName name="dsfsrga54" hidden="1">[1]A!$J$24:$U$24</definedName>
    <definedName name="dsra4wrt4" hidden="1">[1]A!$J$131:$U$131</definedName>
    <definedName name="EEAWW" hidden="1">#REF!</definedName>
    <definedName name="eee" hidden="1">{"Graphic",#N/A,TRUE,"Graphic"}</definedName>
    <definedName name="eeeeeee" hidden="1">[27]A!$J$6:$U$6</definedName>
    <definedName name="eeeeeeeee" hidden="1">[27]A!$J$7:$U$7</definedName>
    <definedName name="Egg_Bowler" hidden="1">'[24]Cntmrs-Recruit'!$F$22:$Q$22</definedName>
    <definedName name="EPMWorkbookOptions_2" hidden="1">"73ImntHK7EFLONWYoC7fE37y7nXi63fxHS3iv392AQAA"</definedName>
    <definedName name="EQ2323C" hidden="1">#REF!</definedName>
    <definedName name="er45gg" hidden="1">[1]A!$J$204:$U$204</definedName>
    <definedName name="ere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ERERER" hidden="1">13</definedName>
    <definedName name="est" hidden="1">{"EVA",#N/A,FALSE,"EVA";"WACC",#N/A,FALSE,"WACC"}</definedName>
    <definedName name="EV__EXPOPTIONS__" hidden="1">0</definedName>
    <definedName name="EV__LASTREFTIME__" hidden="1">"(GMT+01:00)14/06/2017 10:18:23"</definedName>
    <definedName name="EV__MAXEXPCOLS__" hidden="1">100</definedName>
    <definedName name="EV__MAXEXPROWS__" hidden="1">1000</definedName>
    <definedName name="EV__MEMORYCVW__" hidden="1">0</definedName>
    <definedName name="EV__WBEVMODE__" hidden="1">1</definedName>
    <definedName name="EV__WBREFOPTIONS__" hidden="1">134217730</definedName>
    <definedName name="EV__WBVERSION__" hidden="1">0</definedName>
    <definedName name="Evalerrodiciembre" hidden="1">{#N/A,#N/A,FALSE,"Aging Summary";#N/A,#N/A,FALSE,"Ratio Analysis";#N/A,#N/A,FALSE,"Test 120 Day Accts";#N/A,#N/A,FALSE,"Tickmarks"}</definedName>
    <definedName name="EWAEA" hidden="1">#REF!</definedName>
    <definedName name="EWW" hidden="1">#REF!</definedName>
    <definedName name="ExactAddinReports" hidden="1">1</definedName>
    <definedName name="fbgbbbb4" hidden="1">[30]A!$J$139:$U$139</definedName>
    <definedName name="fbgjkkk" hidden="1">[1]A!$L$128:$U$128</definedName>
    <definedName name="FCode" hidden="1">#REF!</definedName>
    <definedName name="fd" hidden="1">{#N/A,#N/A,FALSE,"Aging Summary";#N/A,#N/A,FALSE,"Ratio Analysis";#N/A,#N/A,FALSE,"Test 120 Day Accts";#N/A,#N/A,FALSE,"Tickmarks"}</definedName>
    <definedName name="fdfd" hidden="1">'[2]Cntmrs-Recruit'!$F$20:$Q$20</definedName>
    <definedName name="fdsfgfhgdht" hidden="1">[1]A!$L$25:$U$25</definedName>
    <definedName name="feffdfbgbd" hidden="1">[1]A!$J$130:$U$130</definedName>
    <definedName name="ffefe" hidden="1">{"adj95mult",#N/A,FALSE,"COMPCO";"adj95est",#N/A,FALSE,"COMPCO"}</definedName>
    <definedName name="ffghnbbb5" hidden="1">[30]A!$J$145:$U$145</definedName>
    <definedName name="fgbtrt5" hidden="1">[1]A!$J$152:$U$152</definedName>
    <definedName name="fgbvbgfs4" hidden="1">[15]A!$J$144:$U$144</definedName>
    <definedName name="fgdfg5" hidden="1">[1]A!$J$4:$U$4</definedName>
    <definedName name="fgdfghtrh5" hidden="1">[1]A!$J$4:$U$4</definedName>
    <definedName name="fgdfgrdfg45" hidden="1">[1]A!$L$4:$U$4</definedName>
    <definedName name="fgdhnnbb5" hidden="1">[30]A!$L$128:$U$128</definedName>
    <definedName name="fgfagdfg54" hidden="1">[1]A!$J$4:$U$4</definedName>
    <definedName name="fgfdgdfh54" hidden="1">[1]A!$J$4:$U$4</definedName>
    <definedName name="fgfdggghhhh" hidden="1">[30]A!$J$153:$U$153</definedName>
    <definedName name="fgfdgtg4" hidden="1">[1]A!$J$4:$U$4</definedName>
    <definedName name="fgff" hidden="1">{#N/A,#N/A,TRUE,"SUM";#N/A,#N/A,TRUE,"EE";#N/A,#N/A,TRUE,"AC";#N/A,#N/A,TRUE,"SN"}</definedName>
    <definedName name="fgfgfg4" hidden="1">[1]A!$J$152:$U$152</definedName>
    <definedName name="fgfgrg554" hidden="1">[30]A!$J$152:$U$152</definedName>
    <definedName name="fgfhgfjhj7" hidden="1">[30]A!$J$4:$U$4</definedName>
    <definedName name="FGG" hidden="1">{#N/A,"1",FALSE,"Model";#N/A,"2",FALSE,"Model";#N/A,"3",FALSE,"Model";#N/A,"4",FALSE,"Model";#N/A,"5",FALSE,"Model";#N/A,"6",FALSE,"Model";#N/A,"7",FALSE,"Model";#N/A,"8",FALSE,"Model";#N/A,"9",FALSE,"Model"}</definedName>
    <definedName name="fghggger" hidden="1">[1]A!$J$17:$U$17</definedName>
    <definedName name="fghgh6" hidden="1">[30]A!$J$4:$U$4</definedName>
    <definedName name="fgrdtgdt" hidden="1">[1]A!$J$17:$U$17</definedName>
    <definedName name="fgrertet" hidden="1">[1]A!$J$139:$U$139</definedName>
    <definedName name="fgsrete4" hidden="1">[1]A!$J$4:$U$4</definedName>
    <definedName name="Fin_CounterGraphJuly02" hidden="1">'[2]Cntmrs-Recruit'!$F$21:$Q$21</definedName>
    <definedName name="fkjkfg" hidden="1">'[2]Cntmrs-Recruit'!$F$21:$Q$21</definedName>
    <definedName name="FORMULA" hidden="1">{#N/A,#N/A,FALSE,"Aging Summary";#N/A,#N/A,FALSE,"Ratio Analysis";#N/A,#N/A,FALSE,"Test 120 Day Accts";#N/A,#N/A,FALSE,"Tickmarks"}</definedName>
    <definedName name="frdf" hidden="1">'[2]Cntmrs-Recruit'!$F$22:$Q$22</definedName>
    <definedName name="fsgfgd45" hidden="1">[1]A!$J$130:$U$130</definedName>
    <definedName name="fsvfsvree4" hidden="1">[1]A!$L$128:$U$128</definedName>
    <definedName name="gdfg" hidden="1">[1]A!$J$144:$U$144</definedName>
    <definedName name="gdfg5e4" hidden="1">[1]A!$J$4:$U$4</definedName>
    <definedName name="gdfgdfg4" hidden="1">[15]A!$J$144:$U$144</definedName>
    <definedName name="gethjkkii" hidden="1">[1]A!$L$25:$U$25</definedName>
    <definedName name="gfdbbbbb54" hidden="1">[30]A!$J$4:$U$4</definedName>
    <definedName name="gffghht5" hidden="1">[30]A!$J$131:$U$131</definedName>
    <definedName name="gfgdfgklo9" hidden="1">[1]A!$J$139:$U$139</definedName>
    <definedName name="gfgdh5" hidden="1">[1]A!$J$4:$U$4</definedName>
    <definedName name="gfgdhgh5" hidden="1">[1]A!$J$139:$U$139</definedName>
    <definedName name="gfgdrgre45" hidden="1">[30]A!$L$25:$U$25</definedName>
    <definedName name="gfgfgtgh5" hidden="1">[30]A!$J$138:$U$138</definedName>
    <definedName name="gfsdfgsfgdfg4" hidden="1">[1]A!$J$145:$U$145</definedName>
    <definedName name="gfsf4t43trtn" hidden="1">[30]A!$J$7:$U$7</definedName>
    <definedName name="ggg" hidden="1">#REF!</definedName>
    <definedName name="gggggggg" hidden="1">[27]A!$J$204:$U$204</definedName>
    <definedName name="gggggggggggggg" hidden="1">[27]A!$J$4:$U$4</definedName>
    <definedName name="ggggggggggggggg" hidden="1">[27]A!$J$4:$U$4</definedName>
    <definedName name="gghhjy56" hidden="1">[30]A!$J$204:$U$204</definedName>
    <definedName name="ghfghtr" hidden="1">[1]A!$J$6:$U$6</definedName>
    <definedName name="ghg" hidden="1">'[2]Cntmrs-Recruit'!$F$21:$Q$21</definedName>
    <definedName name="gjjj656" hidden="1">[1]A!$J$4:$U$4</definedName>
    <definedName name="Gra_1" hidden="1">[35]Core!#REF!</definedName>
    <definedName name="Gra_2" hidden="1">[35]Core!#REF!</definedName>
    <definedName name="GrpAcct1" hidden="1">"5310"</definedName>
    <definedName name="GrpAcct2" hidden="1">"5315"</definedName>
    <definedName name="GrpAcct3" hidden="1">"5610.6"</definedName>
    <definedName name="GrpLevel" hidden="1">2</definedName>
    <definedName name="Hardware" hidden="1">{#N/A,#N/A,TRUE,"Str.";#N/A,#N/A,TRUE,"Steel &amp; Roof";#N/A,#N/A,TRUE,"Arc.";#N/A,#N/A,TRUE,"Preliminary";#N/A,#N/A,TRUE,"Sum_Prelim"}</definedName>
    <definedName name="hardware1" hidden="1">{#N/A,#N/A,TRUE,"Str.";#N/A,#N/A,TRUE,"Steel &amp; Roof";#N/A,#N/A,TRUE,"Arc.";#N/A,#N/A,TRUE,"Preliminary";#N/A,#N/A,TRUE,"Sum_Prelim"}</definedName>
    <definedName name="HDFG" hidden="1">'[36]6411-Suficiencia'!#REF!</definedName>
    <definedName name="hello" hidden="1">{#N/A,"1",FALSE,"Model";#N/A,"2",FALSE,"Model";#N/A,"3",FALSE,"Model";#N/A,"4",FALSE,"Model";#N/A,"5",FALSE,"Model";#N/A,"6",FALSE,"Model";#N/A,"7",FALSE,"Model";#N/A,"8",FALSE,"Model";#N/A,"9",FALSE,"Model"}</definedName>
    <definedName name="hfgjfhutu" hidden="1">[1]A!$J$24:$U$24</definedName>
    <definedName name="hgfhhjukyljk7" hidden="1">[30]A!$J$4:$U$4</definedName>
    <definedName name="hghffhftdh2" hidden="1">[30]A!$J$4:$U$4</definedName>
    <definedName name="hhhhh6" hidden="1">[1]A!$J$24:$U$24</definedName>
    <definedName name="hhhhhhhhh" hidden="1">[27]A!$J$145:$U$145</definedName>
    <definedName name="HiddenRows" hidden="1">#REF!</definedName>
    <definedName name="HskpgMatrix2" hidden="1">{#N/A,"1",FALSE,"Model";#N/A,"2",FALSE,"Model";#N/A,"3",FALSE,"Model";#N/A,"4",FALSE,"Model";#N/A,"5",FALSE,"Model";#N/A,"6",FALSE,"Model";#N/A,"7",FALSE,"Model";#N/A,"8",FALSE,"Model";#N/A,"9",FALSE,"Model"}</definedName>
    <definedName name="hsrtggaxgdaf" hidden="1">[1]A!$J$145:$U$145</definedName>
    <definedName name="hthjhjhf" hidden="1">[1]A!$L$25:$U$25</definedName>
    <definedName name="HTML_CodePage" hidden="1">874</definedName>
    <definedName name="HTML_Control" hidden="1">{"'Summary'!$A$5:$H$42"}</definedName>
    <definedName name="HTML_Control_1" hidden="1">{"'SUMMARY'!$A$1:$J$276","'SUMMARY'!$G$7:$J$25"}</definedName>
    <definedName name="HTML_Control_1_1" hidden="1">{"'SUMMARY'!$A$1:$J$276","'SUMMARY'!$G$7:$J$25"}</definedName>
    <definedName name="HTML_Control_2" hidden="1">{"'SUMMARY'!$A$1:$J$276","'SUMMARY'!$G$7:$J$25"}</definedName>
    <definedName name="HTML_Control_2_1" hidden="1">{"'SUMMARY'!$A$1:$J$276","'SUMMARY'!$G$7:$J$25"}</definedName>
    <definedName name="HTML_Control_3" hidden="1">{"'SUMMARY'!$A$1:$J$276","'SUMMARY'!$G$7:$J$25"}</definedName>
    <definedName name="HTML_Control_3_1" hidden="1">{"'SUMMARY'!$A$1:$J$276","'SUMMARY'!$G$7:$J$25"}</definedName>
    <definedName name="HTML_Control_4" hidden="1">{"'SUMMARY'!$A$1:$J$276","'SUMMARY'!$G$7:$J$25"}</definedName>
    <definedName name="HTML_Control_4_1" hidden="1">{"'SUMMARY'!$A$1:$J$276","'SUMMARY'!$G$7:$J$25"}</definedName>
    <definedName name="HTML_Control_5" hidden="1">{"'SUMMARY'!$A$1:$J$276","'SUMMARY'!$G$7:$J$25"}</definedName>
    <definedName name="HTML_Control_5_1" hidden="1">{"'SUMMARY'!$A$1:$J$276","'SUMMARY'!$G$7:$J$25"}</definedName>
    <definedName name="HTML_Description" hidden="1">""</definedName>
    <definedName name="HTML_Email" hidden="1">""</definedName>
    <definedName name="HTML_Header" hidden="1">"Summary"</definedName>
    <definedName name="HTML_LastUpdate" hidden="1">"2/7/2002"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hidden="1">"c:\fer2.html"</definedName>
    <definedName name="HTML_PathFileMac" hidden="1">"Macintosh HD:HomePageStuff:New_Home_Page:datafile:ctryprem.html"</definedName>
    <definedName name="HTML_PathTemplate" hidden="1">"\\Der2\vol1\DATABANK\DOWNLOAD\HEAD6-1.HTM"</definedName>
    <definedName name="HTML_Title" hidden="1">""</definedName>
    <definedName name="HTML1_1" hidden="1">"[RiskPremiumUS]Sheet1!$A$1:$M$38"</definedName>
    <definedName name="HTML1_10" hidden="1">""</definedName>
    <definedName name="HTML1_11" hidden="1">1</definedName>
    <definedName name="HTML1_12" hidden="1">"Zip 100:New_Home_Page:datafile:implpr.html"</definedName>
    <definedName name="HTML1_2" hidden="1">1</definedName>
    <definedName name="HTML1_3" hidden="1">"RiskPremiumUS"</definedName>
    <definedName name="HTML1_4" hidden="1">"Implied Risk Premiums for US"</definedName>
    <definedName name="HTML1_5" hidden="1">""</definedName>
    <definedName name="HTML1_6" hidden="1">-4146</definedName>
    <definedName name="HTML1_7" hidden="1">-4146</definedName>
    <definedName name="HTML1_8" hidden="1">"3/19/97"</definedName>
    <definedName name="HTML1_9" hidden="1">"Aswath Damodaran"</definedName>
    <definedName name="HTMLCount" hidden="1">1</definedName>
    <definedName name="huhdhg" hidden="1">'[22]Income Stmt'!#REF!</definedName>
    <definedName name="i" hidden="1">{"FB Assumptions",#N/A,FALSE,"Asu";"FB Cashflow 1",#N/A,FALSE,"F&amp;B";"FB Cashflow 2",#N/A,FALSE,"F&amp;B"}</definedName>
    <definedName name="IDCCM" hidden="1">#REF!</definedName>
    <definedName name="iiiiiiiiiiii" hidden="1">[27]A!$J$131:$U$131</definedName>
    <definedName name="imp.334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imp.34" hidden="1">{#N/A,#N/A,TRUE,"AB_Vertrag";#N/A,#N/A,TRUE,"AB_BWL"}</definedName>
    <definedName name="imp_yy" hidden="1">{#N/A,#N/A,TRUE,"AB_Vertrag";#N/A,#N/A,TRUE,"AB_BWL"}</definedName>
    <definedName name="ImpxPagar" hidden="1">{#N/A,#N/A,FALSE,"Aging Summary";#N/A,#N/A,FALSE,"Ratio Analysis";#N/A,#N/A,FALSE,"Test 120 Day Accts";#N/A,#N/A,FALSE,"Tickmarks"}</definedName>
    <definedName name="ingresos2" hidden="1">{#N/A,#N/A,FALSE,"Aging Summary";#N/A,#N/A,FALSE,"Ratio Analysis";#N/A,#N/A,FALSE,"Test 120 Day Accts";#N/A,#N/A,FALSE,"Tickmarks"}</definedName>
    <definedName name="ingresos3" hidden="1">{#N/A,#N/A,FALSE,"Aging Summary";#N/A,#N/A,FALSE,"Ratio Analysis";#N/A,#N/A,FALSE,"Test 120 Day Accts";#N/A,#N/A,FALSE,"Tickmarks"}</definedName>
    <definedName name="IQ_1_4_FAMILY_JUNIOR_LIENS_CHARGE_OFFS_FDIC" hidden="1">"c6605"</definedName>
    <definedName name="IQ_1_4_FAMILY_JUNIOR_LIENS_NET_CHARGE_OFFS_FDIC" hidden="1">"c6643"</definedName>
    <definedName name="IQ_1_4_FAMILY_JUNIOR_LIENS_RECOVERIES_FDIC" hidden="1">"c6624"</definedName>
    <definedName name="IQ_1_4_FAMILY_SENIOR_LIENS_CHARGE_OFFS_FDIC" hidden="1">"c6604"</definedName>
    <definedName name="IQ_1_4_FAMILY_SENIOR_LIENS_NET_CHARGE_OFFS_FDIC" hidden="1">"c6642"</definedName>
    <definedName name="IQ_1_4_FAMILY_SENIOR_LIENS_RECOVERIES_FDIC" hidden="1">"c6623"</definedName>
    <definedName name="IQ_1_4_HOME_EQUITY_NET_LOANS_FDIC" hidden="1">"c6441"</definedName>
    <definedName name="IQ_1_4_RESIDENTIAL_FIRST_LIENS_NET_LOANS_FDIC" hidden="1">"c6439"</definedName>
    <definedName name="IQ_1_4_RESIDENTIAL_JUNIOR_LIENS_NET_LOANS_FDIC" hidden="1">"c6440"</definedName>
    <definedName name="IQ_1_4_RESIDENTIAL_LOANS_FDIC" hidden="1">"c6310"</definedName>
    <definedName name="IQ_ACCOUNT_CHANGE" hidden="1">"c1449"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RED_BY_REPORTING_BANK_FDIC" hidden="1">"c6535"</definedName>
    <definedName name="IQ_ACQUISITION_RE_ASSETS" hidden="1">"c1628"</definedName>
    <definedName name="IQ_AD" hidden="1">"c7"</definedName>
    <definedName name="IQ_ADD_PAID_IN" hidden="1">"c1344"</definedName>
    <definedName name="IQ_ADDIN" hidden="1">"AUTO"</definedName>
    <definedName name="IQ_ADDITIONAL_NON_INT_INC_FDIC" hidden="1">"c6574"</definedName>
    <definedName name="IQ_ADJ_AVG_BANK_ASSETS" hidden="1">"c2671"</definedName>
    <definedName name="IQ_ADJUSTABLE_RATE_LOANS_FDIC" hidden="1">"c6375"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FTER_TAX_INCOME_FDIC" hidden="1">"c6583"</definedName>
    <definedName name="IQ_AGRICULTURAL_PRODUCTION_CHARGE_OFFS_FDIC" hidden="1">"c6597"</definedName>
    <definedName name="IQ_AGRICULTURAL_PRODUCTION_CHARGE_OFFS_LESS_THAN_300M_FDIC" hidden="1">"c6655"</definedName>
    <definedName name="IQ_AGRICULTURAL_PRODUCTION_NET_CHARGE_OFFS_FDIC" hidden="1">"c6635"</definedName>
    <definedName name="IQ_AGRICULTURAL_PRODUCTION_NET_CHARGE_OFFS_LESS_THAN_300M_FDIC" hidden="1">"c6657"</definedName>
    <definedName name="IQ_AGRICULTURAL_PRODUCTION_RECOVERIES_FDIC" hidden="1">"c6616"</definedName>
    <definedName name="IQ_AGRICULTURAL_PRODUCTION_RECOVERIES_LESS_THAN_300M_FDIC" hidden="1">"c6656"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ENDED_BALANCE_PREVIOUS_YR_FDIC" hidden="1">"c6499"</definedName>
    <definedName name="IQ_AMORT_EXPENSE_FDIC" hidden="1">"c6677"</definedName>
    <definedName name="IQ_AMORTIZATION" hidden="1">"c1591"</definedName>
    <definedName name="IQ_AMORTIZED_COST_FDIC" hidden="1">"c6426"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BACKED_FDIC" hidden="1">"c6301"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HELD_FDIC" hidden="1">"c6305"</definedName>
    <definedName name="IQ_ASSETS_OPER_LEASE_DEPR" hidden="1">"c2070"</definedName>
    <definedName name="IQ_ASSETS_OPER_LEASE_GROSS" hidden="1">"c2071"</definedName>
    <definedName name="IQ_ASSETS_PER_EMPLOYEE_FDIC" hidden="1">"c6737"</definedName>
    <definedName name="IQ_ASSETS_SOLD_1_4_FAMILY_LOANS_FDIC" hidden="1">"c6686"</definedName>
    <definedName name="IQ_ASSETS_SOLD_AUTO_LOANS_FDIC" hidden="1">"c6680"</definedName>
    <definedName name="IQ_ASSETS_SOLD_CL_LOANS_FDIC" hidden="1">"c6681"</definedName>
    <definedName name="IQ_ASSETS_SOLD_CREDIT_CARDS_RECEIVABLES_FDIC" hidden="1">"c6683"</definedName>
    <definedName name="IQ_ASSETS_SOLD_HOME_EQUITY_LINES_FDIC" hidden="1">"c6684"</definedName>
    <definedName name="IQ_ASSETS_SOLD_OTHER_CONSUMER_LOANS_FDIC" hidden="1">"c6682"</definedName>
    <definedName name="IQ_ASSETS_SOLD_OTHER_LOANS_FDIC" hidden="1">"c6685"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AILABLE_FOR_SALE_FDIC" hidden="1">"c6409"</definedName>
    <definedName name="IQ_AVERAGE_ASSETS_FDIC" hidden="1">"c6362"</definedName>
    <definedName name="IQ_AVERAGE_ASSETS_QUART_FDIC" hidden="1">"c6363"</definedName>
    <definedName name="IQ_AVERAGE_EARNING_ASSETS_FDIC" hidden="1">"c6748"</definedName>
    <definedName name="IQ_AVERAGE_EQUITY_FDIC" hidden="1">"c6749"</definedName>
    <definedName name="IQ_AVERAGE_LOANS_FDIC" hidden="1">"c6750"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LANCE_GOODS_APR_FC_UNUSED_UNUSED_UNUSED" hidden="1">"c8353"</definedName>
    <definedName name="IQ_BALANCE_GOODS_APR_UNUSED_UNUSED_UNUSED" hidden="1">"c7473"</definedName>
    <definedName name="IQ_BALANCE_GOODS_FC_UNUSED_UNUSED_UNUSED" hidden="1">"c7693"</definedName>
    <definedName name="IQ_BALANCE_GOODS_POP_FC_UNUSED_UNUSED_UNUSED" hidden="1">"c7913"</definedName>
    <definedName name="IQ_BALANCE_GOODS_POP_UNUSED_UNUSED_UNUSED" hidden="1">"c7033"</definedName>
    <definedName name="IQ_BALANCE_GOODS_UNUSED_UNUSED_UNUSED" hidden="1">"c6813"</definedName>
    <definedName name="IQ_BALANCE_GOODS_YOY_FC_UNUSED_UNUSED_UNUSED" hidden="1">"c8133"</definedName>
    <definedName name="IQ_BALANCE_GOODS_YOY_UNUSED_UNUSED_UNUSED" hidden="1">"c7253"</definedName>
    <definedName name="IQ_BALANCE_SERV_APR_FC_UNUSED_UNUSED_UNUSED" hidden="1">"c8355"</definedName>
    <definedName name="IQ_BALANCE_SERV_APR_UNUSED_UNUSED_UNUSED" hidden="1">"c7475"</definedName>
    <definedName name="IQ_BALANCE_SERV_FC_UNUSED_UNUSED_UNUSED" hidden="1">"c7695"</definedName>
    <definedName name="IQ_BALANCE_SERV_POP_FC_UNUSED_UNUSED_UNUSED" hidden="1">"c7915"</definedName>
    <definedName name="IQ_BALANCE_SERV_POP_UNUSED_UNUSED_UNUSED" hidden="1">"c7035"</definedName>
    <definedName name="IQ_BALANCE_SERV_UNUSED_UNUSED_UNUSED" hidden="1">"c6815"</definedName>
    <definedName name="IQ_BALANCE_SERV_YOY_FC_UNUSED_UNUSED_UNUSED" hidden="1">"c8135"</definedName>
    <definedName name="IQ_BALANCE_SERV_YOY_UNUSED_UNUSED_UNUSED" hidden="1">"c7255"</definedName>
    <definedName name="IQ_BALANCE_TRADE_APR_FC_UNUSED_UNUSED_UNUSED" hidden="1">"c8357"</definedName>
    <definedName name="IQ_BALANCE_TRADE_APR_UNUSED_UNUSED_UNUSED" hidden="1">"c7477"</definedName>
    <definedName name="IQ_BALANCE_TRADE_FC_UNUSED_UNUSED_UNUSED" hidden="1">"c7697"</definedName>
    <definedName name="IQ_BALANCE_TRADE_POP_FC_UNUSED_UNUSED_UNUSED" hidden="1">"c7917"</definedName>
    <definedName name="IQ_BALANCE_TRADE_POP_UNUSED_UNUSED_UNUSED" hidden="1">"c7037"</definedName>
    <definedName name="IQ_BALANCE_TRADE_UNUSED_UNUSED_UNUSED" hidden="1">"c6817"</definedName>
    <definedName name="IQ_BALANCE_TRADE_YOY_FC_UNUSED_UNUSED_UNUSED" hidden="1">"c8137"</definedName>
    <definedName name="IQ_BALANCE_TRADE_YOY_UNUSED_UNUSED_UNUSED" hidden="1">"c7257"</definedName>
    <definedName name="IQ_BALANCES_DUE_DEPOSITORY_INSTITUTIONS_FDIC" hidden="1">"c6389"</definedName>
    <definedName name="IQ_BALANCES_DUE_FOREIGN_FDIC" hidden="1">"c6391"</definedName>
    <definedName name="IQ_BALANCES_DUE_FRB_FDIC" hidden="1">"c6393"</definedName>
    <definedName name="IQ_BANK_BENEFICIARY_FDIC" hidden="1">"c6505"</definedName>
    <definedName name="IQ_BANK_DEBT" hidden="1">"c2544"</definedName>
    <definedName name="IQ_BANK_DEBT_PCT" hidden="1">"c2545"</definedName>
    <definedName name="IQ_BANK_GUARANTOR_FDIC" hidden="1">"c6506"</definedName>
    <definedName name="IQ_BANK_PREMISES_FDIC" hidden="1">"c6329"</definedName>
    <definedName name="IQ_BANK_SECURITIZATION_1_4_FAMILY_LOANS_FDIC" hidden="1">"c6721"</definedName>
    <definedName name="IQ_BANK_SECURITIZATION_AUTO_LOANS_FDIC" hidden="1">"c6715"</definedName>
    <definedName name="IQ_BANK_SECURITIZATION_CL_LOANS_FDIC" hidden="1">"c6716"</definedName>
    <definedName name="IQ_BANK_SECURITIZATION_CREDIT_CARDS_RECEIVABLES_FDIC" hidden="1">"c6718"</definedName>
    <definedName name="IQ_BANK_SECURITIZATION_HOME_EQUITY_LINES_FDIC" hidden="1">"c6719"</definedName>
    <definedName name="IQ_BANK_SECURITIZATION_OTHER_CONSUMER_LOANS_FDIC" hidden="1">"c6717"</definedName>
    <definedName name="IQ_BANK_SECURITIZATION_OTHER_LOANS_FDIC" hidden="1">"c6720"</definedName>
    <definedName name="IQ_BANKS_FOREIGN_COUNTRIES_TOTAL_DEPOSITS_FDIC" hidden="1">"c6475"</definedName>
    <definedName name="IQ_BASIC_EPS_EXCL" hidden="1">"c85"</definedName>
    <definedName name="IQ_BASIC_EPS_INCL" hidden="1">"c86"</definedName>
    <definedName name="IQ_BASIC_NORMAL_EPS" hidden="1">"c1592"</definedName>
    <definedName name="IQ_BASIC_WEIGHT" hidden="1">"c87"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ROKERED_DEPOSITS_FDIC" hidden="1">"c6486"</definedName>
    <definedName name="IQ_BUDGET_BALANCE_APR_FC_UNUSED_UNUSED_UNUSED" hidden="1">"c8359"</definedName>
    <definedName name="IQ_BUDGET_BALANCE_APR_UNUSED_UNUSED_UNUSED" hidden="1">"c7479"</definedName>
    <definedName name="IQ_BUDGET_BALANCE_FC_UNUSED_UNUSED_UNUSED" hidden="1">"c7699"</definedName>
    <definedName name="IQ_BUDGET_BALANCE_POP_FC_UNUSED_UNUSED_UNUSED" hidden="1">"c7919"</definedName>
    <definedName name="IQ_BUDGET_BALANCE_POP_UNUSED_UNUSED_UNUSED" hidden="1">"c7039"</definedName>
    <definedName name="IQ_BUDGET_BALANCE_UNUSED_UNUSED_UNUSED" hidden="1">"c6819"</definedName>
    <definedName name="IQ_BUDGET_BALANCE_YOY_FC_UNUSED_UNUSED_UNUSED" hidden="1">"c8139"</definedName>
    <definedName name="IQ_BUDGET_BALANCE_YOY_UNUSED_UNUSED_UNUSED" hidden="1">"c7259"</definedName>
    <definedName name="IQ_BUDGET_RECEIPTS_APR_FC_UNUSED_UNUSED_UNUSED" hidden="1">"c8361"</definedName>
    <definedName name="IQ_BUDGET_RECEIPTS_APR_UNUSED_UNUSED_UNUSED" hidden="1">"c7481"</definedName>
    <definedName name="IQ_BUDGET_RECEIPTS_FC_UNUSED_UNUSED_UNUSED" hidden="1">"c7701"</definedName>
    <definedName name="IQ_BUDGET_RECEIPTS_POP_FC_UNUSED_UNUSED_UNUSED" hidden="1">"c7921"</definedName>
    <definedName name="IQ_BUDGET_RECEIPTS_POP_UNUSED_UNUSED_UNUSED" hidden="1">"c7041"</definedName>
    <definedName name="IQ_BUDGET_RECEIPTS_UNUSED_UNUSED_UNUSED" hidden="1">"c6821"</definedName>
    <definedName name="IQ_BUDGET_RECEIPTS_YOY_FC_UNUSED_UNUSED_UNUSED" hidden="1">"c8141"</definedName>
    <definedName name="IQ_BUDGET_RECEIPTS_YOY_UNUSED_UNUSED_UNUSED" hidden="1">"c7261"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OVER_SHARES" hidden="1">"c1349"</definedName>
    <definedName name="IQ_BV_SHARE" hidden="1">"c100"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BNK" hidden="1">"c110"</definedName>
    <definedName name="IQ_CAPEX_BR" hidden="1">"c111"</definedName>
    <definedName name="IQ_CAPEX_FIN" hidden="1">"c112"</definedName>
    <definedName name="IQ_CAPEX_INS" hidden="1">"c113"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IVIDENDS_NET_INCOME_FDIC" hidden="1">"c6738"</definedName>
    <definedName name="IQ_CASH_DUE_BANKS" hidden="1">"c1351"</definedName>
    <definedName name="IQ_CASH_EQUIV" hidden="1">"c118"</definedName>
    <definedName name="IQ_CASH_FINAN" hidden="1">"c119"</definedName>
    <definedName name="IQ_CASH_FLOW_ACT_OR_EST" hidden="1">"c4154"</definedName>
    <definedName name="IQ_CASH_IN_PROCESS_FDIC" hidden="1">"c6386"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HIGH_EST" hidden="1">"c4166"</definedName>
    <definedName name="IQ_CASH_OPER_LOW_EST" hidden="1">"c4244"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CE_FDIC" hidden="1">"c6296"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H" hidden="1">110000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_REAL_APR_FC_UNUSED_UNUSED_UNUSED" hidden="1">"c8500"</definedName>
    <definedName name="IQ_CHANGE_INVENT_REAL_APR_UNUSED_UNUSED_UNUSED" hidden="1">"c7620"</definedName>
    <definedName name="IQ_CHANGE_INVENT_REAL_FC_UNUSED_UNUSED_UNUSED" hidden="1">"c7840"</definedName>
    <definedName name="IQ_CHANGE_INVENT_REAL_POP_FC_UNUSED_UNUSED_UNUSED" hidden="1">"c8060"</definedName>
    <definedName name="IQ_CHANGE_INVENT_REAL_POP_UNUSED_UNUSED_UNUSED" hidden="1">"c7180"</definedName>
    <definedName name="IQ_CHANGE_INVENT_REAL_UNUSED_UNUSED_UNUSED" hidden="1">"c6960"</definedName>
    <definedName name="IQ_CHANGE_INVENT_REAL_YOY_FC_UNUSED_UNUSED_UNUSED" hidden="1">"c8280"</definedName>
    <definedName name="IQ_CHANGE_INVENT_REAL_YOY_UNUSED_UNUSED_UNUSED" hidden="1">"c7400"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1_4_FAMILY_FDIC" hidden="1">"c6756"</definedName>
    <definedName name="IQ_CHARGE_OFFS_1_4_FAMILY_LOANS_FDIC" hidden="1">"c6714"</definedName>
    <definedName name="IQ_CHARGE_OFFS_AUTO_LOANS_FDIC" hidden="1">"c6708"</definedName>
    <definedName name="IQ_CHARGE_OFFS_CL_LOANS_FDIC" hidden="1">"c6709"</definedName>
    <definedName name="IQ_CHARGE_OFFS_COMMERCIAL_INDUSTRIAL_FDIC" hidden="1">"c6759"</definedName>
    <definedName name="IQ_CHARGE_OFFS_COMMERCIAL_RE_FDIC" hidden="1">"c6754"</definedName>
    <definedName name="IQ_CHARGE_OFFS_COMMERCIAL_RE_NOT_SECURED_FDIC" hidden="1">"c6764"</definedName>
    <definedName name="IQ_CHARGE_OFFS_CONSTRUCTION_DEVELOPMENT_FDIC" hidden="1">"c6753"</definedName>
    <definedName name="IQ_CHARGE_OFFS_CREDIT_CARDS_FDIC" hidden="1">"c6761"</definedName>
    <definedName name="IQ_CHARGE_OFFS_CREDIT_CARDS_RECEIVABLES_FDIC" hidden="1">"c6711"</definedName>
    <definedName name="IQ_CHARGE_OFFS_GROSS" hidden="1">"c162"</definedName>
    <definedName name="IQ_CHARGE_OFFS_HOME_EQUITY_FDIC" hidden="1">"c6757"</definedName>
    <definedName name="IQ_CHARGE_OFFS_HOME_EQUITY_LINES_FDIC" hidden="1">"c6712"</definedName>
    <definedName name="IQ_CHARGE_OFFS_INDIVIDUALS_FDIC" hidden="1">"c6760"</definedName>
    <definedName name="IQ_CHARGE_OFFS_MULTI_FAMILY_FDIC" hidden="1">"c6755"</definedName>
    <definedName name="IQ_CHARGE_OFFS_NET" hidden="1">"c163"</definedName>
    <definedName name="IQ_CHARGE_OFFS_OTHER_1_4_FAMILY_FDIC" hidden="1">"c6758"</definedName>
    <definedName name="IQ_CHARGE_OFFS_OTHER_CONSUMER_LOANS_FDIC" hidden="1">"c6710"</definedName>
    <definedName name="IQ_CHARGE_OFFS_OTHER_INDIVIDUAL_FDIC" hidden="1">"c6762"</definedName>
    <definedName name="IQ_CHARGE_OFFS_OTHER_LOANS_FDIC" hidden="1">"c6763"</definedName>
    <definedName name="IQ_CHARGE_OFFS_OTHER_LOANS_OTHER_FDIC" hidden="1">"c6713"</definedName>
    <definedName name="IQ_CHARGE_OFFS_RE_LOANS_FDIC" hidden="1">"c6752"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MO_FDIC" hidden="1">"c6406"</definedName>
    <definedName name="IQ_COGS" hidden="1">"c175"</definedName>
    <definedName name="IQ_COLLECTION_DOMESTIC_FDIC" hidden="1">"c6387"</definedName>
    <definedName name="IQ_COMBINED_RATIO" hidden="1">"c176"</definedName>
    <definedName name="IQ_COMMERCIAL_BANKS_DEPOSITS_FOREIGN_FDIC" hidden="1">"c6480"</definedName>
    <definedName name="IQ_COMMERCIAL_BANKS_LOANS_FDIC" hidden="1">"c6434"</definedName>
    <definedName name="IQ_COMMERCIAL_BANKS_NONTRANSACTION_ACCOUNTS_FDIC" hidden="1">"c6548"</definedName>
    <definedName name="IQ_COMMERCIAL_BANKS_TOTAL_DEPOSITS_FDIC" hidden="1">"c6474"</definedName>
    <definedName name="IQ_COMMERCIAL_BANKS_TOTAL_LOANS_FOREIGN_FDIC" hidden="1">"c6444"</definedName>
    <definedName name="IQ_COMMERCIAL_BANKS_TRANSACTION_ACCOUNTS_FDIC" hidden="1">"c6540"</definedName>
    <definedName name="IQ_COMMERCIAL_DOM" hidden="1">"c177"</definedName>
    <definedName name="IQ_COMMERCIAL_FIRE_WRITTEN" hidden="1">"c178"</definedName>
    <definedName name="IQ_COMMERCIAL_INDUSTRIAL_CHARGE_OFFS_FDIC" hidden="1">"c6598"</definedName>
    <definedName name="IQ_COMMERCIAL_INDUSTRIAL_LOANS_NET_FDIC" hidden="1">"c6317"</definedName>
    <definedName name="IQ_COMMERCIAL_INDUSTRIAL_NET_CHARGE_OFFS_FDIC" hidden="1">"c6636"</definedName>
    <definedName name="IQ_COMMERCIAL_INDUSTRIAL_RECOVERIES_FDIC" hidden="1">"c6617"</definedName>
    <definedName name="IQ_COMMERCIAL_INDUSTRIAL_TOTAL_LOANS_FOREIGN_FDIC" hidden="1">"c6451"</definedName>
    <definedName name="IQ_COMMERCIAL_MORT" hidden="1">"c179"</definedName>
    <definedName name="IQ_COMMERCIAL_RE_CONSTRUCTION_LAND_DEV_FDIC" hidden="1">"c6526"</definedName>
    <definedName name="IQ_COMMERCIAL_RE_LOANS_FDIC" hidden="1">"c6312"</definedName>
    <definedName name="IQ_COMMISS_FEES" hidden="1">"c180"</definedName>
    <definedName name="IQ_COMMISSION_DEF" hidden="1">"c181"</definedName>
    <definedName name="IQ_COMMITMENTS_MATURITY_EXCEEDING_1YR_FDIC" hidden="1">"c6531"</definedName>
    <definedName name="IQ_COMMITMENTS_NOT_SECURED_RE_FDIC" hidden="1">"c6528"</definedName>
    <definedName name="IQ_COMMITMENTS_SECURED_RE_FDIC" hidden="1">"c6527"</definedName>
    <definedName name="IQ_COMMODITY_EXPOSURES_FDIC" hidden="1">"c6665"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FDIC" hidden="1">"c6350"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DEV_LOANS_FDIC" hidden="1">"c6313"</definedName>
    <definedName name="IQ_CONSTRUCTION_LAND_DEVELOPMENT_CHARGE_OFFS_FDIC" hidden="1">"c6594"</definedName>
    <definedName name="IQ_CONSTRUCTION_LAND_DEVELOPMENT_NET_CHARGE_OFFS_FDIC" hidden="1">"c6632"</definedName>
    <definedName name="IQ_CONSTRUCTION_LAND_DEVELOPMENT_RECOVERIES_FDIC" hidden="1">"c6613"</definedName>
    <definedName name="IQ_CONSTRUCTION_LOANS" hidden="1">"c222"</definedName>
    <definedName name="IQ_CONSUMER_LOANS" hidden="1">"c223"</definedName>
    <definedName name="IQ_CONTRACTS_OTHER_COMMODITIES_EQUITIES_FDIC" hidden="1">"c6522"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NVEYED_TO_OTHERS_FDIC" hidden="1">"c6534"</definedName>
    <definedName name="IQ_CORE_CAPITAL_RATIO_FDIC" hidden="1">"c6745"</definedName>
    <definedName name="IQ_CORP_GOODS_PRICE_INDEX_APR_FC_UNUSED_UNUSED_UNUSED" hidden="1">"c8381"</definedName>
    <definedName name="IQ_CORP_GOODS_PRICE_INDEX_APR_UNUSED_UNUSED_UNUSED" hidden="1">"c7501"</definedName>
    <definedName name="IQ_CORP_GOODS_PRICE_INDEX_FC_UNUSED_UNUSED_UNUSED" hidden="1">"c7721"</definedName>
    <definedName name="IQ_CORP_GOODS_PRICE_INDEX_POP_FC_UNUSED_UNUSED_UNUSED" hidden="1">"c7941"</definedName>
    <definedName name="IQ_CORP_GOODS_PRICE_INDEX_POP_UNUSED_UNUSED_UNUSED" hidden="1">"c7061"</definedName>
    <definedName name="IQ_CORP_GOODS_PRICE_INDEX_UNUSED_UNUSED_UNUSED" hidden="1">"c6841"</definedName>
    <definedName name="IQ_CORP_GOODS_PRICE_INDEX_YOY_FC_UNUSED_UNUSED_UNUSED" hidden="1">"c8161"</definedName>
    <definedName name="IQ_CORP_GOODS_PRICE_INDEX_YOY_UNUSED_UNUSED_UNUSED" hidden="1">"c7281"</definedName>
    <definedName name="IQ_COST_BORROWING" hidden="1">"c2936"</definedName>
    <definedName name="IQ_COST_BORROWINGS" hidden="1">"c225"</definedName>
    <definedName name="IQ_COST_OF_FUNDING_ASSETS_FDIC" hidden="1">"c6725"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CHARGE_OFFS_FDIC" hidden="1">"c6652"</definedName>
    <definedName name="IQ_CREDIT_CARD_FEE_BNK" hidden="1">"c231"</definedName>
    <definedName name="IQ_CREDIT_CARD_FEE_FIN" hidden="1">"c1583"</definedName>
    <definedName name="IQ_CREDIT_CARD_LINES_FDIC" hidden="1">"c6525"</definedName>
    <definedName name="IQ_CREDIT_CARD_LOANS_FDIC" hidden="1">"c6319"</definedName>
    <definedName name="IQ_CREDIT_CARD_NET_CHARGE_OFFS_FDIC" hidden="1">"c6654"</definedName>
    <definedName name="IQ_CREDIT_CARD_RECOVERIES_FDIC" hidden="1">"c6653"</definedName>
    <definedName name="IQ_CREDIT_LOSS_CF" hidden="1">"c232"</definedName>
    <definedName name="IQ_CREDIT_LOSS_PROVISION_NET_CHARGE_OFFS_FDIC" hidden="1">"c6734"</definedName>
    <definedName name="IQ_CUMULATIVE_SPLIT_FACTOR" hidden="1">"c2094"</definedName>
    <definedName name="IQ_CURR_ACCT_BALANCE_APR_FC_UNUSED_UNUSED_UNUSED" hidden="1">"c8387"</definedName>
    <definedName name="IQ_CURR_ACCT_BALANCE_APR_UNUSED_UNUSED_UNUSED" hidden="1">"c7507"</definedName>
    <definedName name="IQ_CURR_ACCT_BALANCE_FC_UNUSED_UNUSED_UNUSED" hidden="1">"c7727"</definedName>
    <definedName name="IQ_CURR_ACCT_BALANCE_POP_FC_UNUSED_UNUSED_UNUSED" hidden="1">"c7947"</definedName>
    <definedName name="IQ_CURR_ACCT_BALANCE_POP_UNUSED_UNUSED_UNUSED" hidden="1">"c7067"</definedName>
    <definedName name="IQ_CURR_ACCT_BALANCE_UNUSED_UNUSED_UNUSED" hidden="1">"c6847"</definedName>
    <definedName name="IQ_CURR_ACCT_BALANCE_YOY_FC_UNUSED_UNUSED_UNUSED" hidden="1">"c8167"</definedName>
    <definedName name="IQ_CURR_ACCT_BALANCE_YOY_UNUSED_UNUSED_UNUSED" hidden="1">"c7287"</definedName>
    <definedName name="IQ_CURR_DOMESTIC_TAXES" hidden="1">"c2074"</definedName>
    <definedName name="IQ_CURR_FOREIGN_TAXES" hidden="1">"c2075"</definedName>
    <definedName name="IQ_CURRENCY_COIN_DOMESTIC_FDIC" hidden="1">"c6388"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ILY" hidden="1">500000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MAND_DEPOSITS_FDIC" hidden="1">"c6489"</definedName>
    <definedName name="IQ_DEPOSIT_ACCOUNTS_LESS_THAN_100K_FDIC" hidden="1">"c6494"</definedName>
    <definedName name="IQ_DEPOSIT_ACCOUNTS_MORE_THAN_100K_FDIC" hidden="1">"c6492"</definedName>
    <definedName name="IQ_DEPOSITORY_INSTITUTIONS_CHARGE_OFFS_FDIC" hidden="1">"c6596"</definedName>
    <definedName name="IQ_DEPOSITORY_INSTITUTIONS_NET_CHARGE_OFFS_FDIC" hidden="1">"c6634"</definedName>
    <definedName name="IQ_DEPOSITORY_INSTITUTIONS_RECOVERIES_FDIC" hidden="1">"c6615"</definedName>
    <definedName name="IQ_DEPOSITS_FIN" hidden="1">"c321"</definedName>
    <definedName name="IQ_DEPOSITS_HELD_DOMESTIC_FDIC" hidden="1">"c6340"</definedName>
    <definedName name="IQ_DEPOSITS_HELD_FOREIGN_FDIC" hidden="1">"c6341"</definedName>
    <definedName name="IQ_DEPOSITS_INTEREST_SECURITIES" hidden="1">"c5509"</definedName>
    <definedName name="IQ_DEPOSITS_LESS_THAN_100K_AFTER_THREE_YEARS_FDIC" hidden="1">"c6464"</definedName>
    <definedName name="IQ_DEPOSITS_LESS_THAN_100K_THREE_MONTHS_FDIC" hidden="1">"c6461"</definedName>
    <definedName name="IQ_DEPOSITS_LESS_THAN_100K_THREE_YEARS_FDIC" hidden="1">"c6463"</definedName>
    <definedName name="IQ_DEPOSITS_LESS_THAN_100K_TWELVE_MONTHS_FDIC" hidden="1">"c6462"</definedName>
    <definedName name="IQ_DEPOSITS_MORE_THAN_100K_AFTER_THREE_YEARS_FDIC" hidden="1">"c6469"</definedName>
    <definedName name="IQ_DEPOSITS_MORE_THAN_100K_THREE_MONTHS_FDIC" hidden="1">"c6466"</definedName>
    <definedName name="IQ_DEPOSITS_MORE_THAN_100K_THREE_YEARS_FDIC" hidden="1">"c6468"</definedName>
    <definedName name="IQ_DEPOSITS_MORE_THAN_100K_TWELVE_MONTHS_FDIC" hidden="1">"c6467"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RIVATIVES_FDIC" hidden="1">"c6523"</definedName>
    <definedName name="IQ_DESCRIPTION_LONG" hidden="1">"c1520"</definedName>
    <definedName name="IQ_DEVELOP_LAND" hidden="1">"c323"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WEIGHT" hidden="1">"c326"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YIELD" hidden="1">"c332"</definedName>
    <definedName name="IQ_DIVIDENDS_DECLARED_COMMON_FDIC" hidden="1">"c6659"</definedName>
    <definedName name="IQ_DIVIDENDS_DECLARED_PREFERRED_FDIC" hidden="1">"c6658"</definedName>
    <definedName name="IQ_DIVIDENDS_FDIC" hidden="1">"c6660"</definedName>
    <definedName name="IQ_DNTM" hidden="1">700000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URATION" hidden="1">"c2181"</definedName>
    <definedName name="IQ_EARNING_ASSET_YIELD" hidden="1">"c343"</definedName>
    <definedName name="IQ_EARNING_ASSETS_FDIC" hidden="1">"c6360"</definedName>
    <definedName name="IQ_EARNING_ASSETS_YIELD_FDIC" hidden="1">"c6724"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ARNINGS_COVERAGE_NET_CHARGE_OFFS_FDIC" hidden="1">"c6735"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EQ_INC" hidden="1">"c3498"</definedName>
    <definedName name="IQ_EBIT_EQ_INC_EXCL_SBC" hidden="1">"c3502"</definedName>
    <definedName name="IQ_EBIT_EXCL_SBC" hidden="1">"c3082"</definedName>
    <definedName name="IQ_EBIT_GW_ACT_OR_EST" hidden="1">"c4306"</definedName>
    <definedName name="IQ_EBIT_INT" hidden="1">"c360"</definedName>
    <definedName name="IQ_EBIT_MARGIN" hidden="1">"c359"</definedName>
    <definedName name="IQ_EBIT_OVER_IE" hidden="1">"c1369"</definedName>
    <definedName name="IQ_EBIT_SBC_ACT_OR_EST" hidden="1">"c4316"</definedName>
    <definedName name="IQ_EBIT_SBC_GW_ACT_OR_EST" hidden="1">"c4320"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HIGH_EST" hidden="1">"c370"</definedName>
    <definedName name="IQ_EBITDA_HIGH_EST_REUT" hidden="1">"c3642"</definedName>
    <definedName name="IQ_EBITDA_INT" hidden="1">"c373"</definedName>
    <definedName name="IQ_EBITDA_LOW_EST" hidden="1">"c371"</definedName>
    <definedName name="IQ_EBITDA_LOW_EST_REUT" hidden="1">"c3643"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INCL_MARGIN" hidden="1">"c387"</definedName>
    <definedName name="IQ_EBT_INS" hidden="1">"c388"</definedName>
    <definedName name="IQ_EBT_RE" hidden="1">"c6215"</definedName>
    <definedName name="IQ_EBT_REIT" hidden="1">"c389"</definedName>
    <definedName name="IQ_EBT_SBC_ACT_OR_EST" hidden="1">"c4350"</definedName>
    <definedName name="IQ_EBT_SBC_GW_ACT_OR_EST" hidden="1">"c4354"</definedName>
    <definedName name="IQ_EBT_UTI" hidden="1">"c390"</definedName>
    <definedName name="IQ_ECO_METRIC_6825_UNUSED_UNUSED_UNUSED" hidden="1">"c6825"</definedName>
    <definedName name="IQ_ECO_METRIC_6839_UNUSED_UNUSED_UNUSED" hidden="1">"c6839"</definedName>
    <definedName name="IQ_ECO_METRIC_6896_UNUSED_UNUSED_UNUSED" hidden="1">"c6896"</definedName>
    <definedName name="IQ_ECO_METRIC_6897_UNUSED_UNUSED_UNUSED" hidden="1">"c6897"</definedName>
    <definedName name="IQ_ECO_METRIC_6988_UNUSED_UNUSED_UNUSED" hidden="1">"c6988"</definedName>
    <definedName name="IQ_ECO_METRIC_7045_UNUSED_UNUSED_UNUSED" hidden="1">"c7045"</definedName>
    <definedName name="IQ_ECO_METRIC_7059_UNUSED_UNUSED_UNUSED" hidden="1">"c7059"</definedName>
    <definedName name="IQ_ECO_METRIC_7116_UNUSED_UNUSED_UNUSED" hidden="1">"c7116"</definedName>
    <definedName name="IQ_ECO_METRIC_7117_UNUSED_UNUSED_UNUSED" hidden="1">"c7117"</definedName>
    <definedName name="IQ_ECO_METRIC_7208_UNUSED_UNUSED_UNUSED" hidden="1">"c7208"</definedName>
    <definedName name="IQ_ECO_METRIC_7265_UNUSED_UNUSED_UNUSED" hidden="1">"c7265"</definedName>
    <definedName name="IQ_ECO_METRIC_7279_UNUSED_UNUSED_UNUSED" hidden="1">"c7279"</definedName>
    <definedName name="IQ_ECO_METRIC_7336_UNUSED_UNUSED_UNUSED" hidden="1">"c7336"</definedName>
    <definedName name="IQ_ECO_METRIC_7337_UNUSED_UNUSED_UNUSED" hidden="1">"c7337"</definedName>
    <definedName name="IQ_ECO_METRIC_7428_UNUSED_UNUSED_UNUSED" hidden="1">"c7428"</definedName>
    <definedName name="IQ_ECO_METRIC_7556_UNUSED_UNUSED_UNUSED" hidden="1">"c7556"</definedName>
    <definedName name="IQ_ECO_METRIC_7557_UNUSED_UNUSED_UNUSED" hidden="1">"c7557"</definedName>
    <definedName name="IQ_ECO_METRIC_7648_UNUSED_UNUSED_UNUSED" hidden="1">"c7648"</definedName>
    <definedName name="IQ_ECO_METRIC_7705_UNUSED_UNUSED_UNUSED" hidden="1">"c7705"</definedName>
    <definedName name="IQ_ECO_METRIC_7719_UNUSED_UNUSED_UNUSED" hidden="1">"c7719"</definedName>
    <definedName name="IQ_ECO_METRIC_7776_UNUSED_UNUSED_UNUSED" hidden="1">"c7776"</definedName>
    <definedName name="IQ_ECO_METRIC_7777_UNUSED_UNUSED_UNUSED" hidden="1">"c7777"</definedName>
    <definedName name="IQ_ECO_METRIC_7868_UNUSED_UNUSED_UNUSED" hidden="1">"c7868"</definedName>
    <definedName name="IQ_ECO_METRIC_7925_UNUSED_UNUSED_UNUSED" hidden="1">"c7925"</definedName>
    <definedName name="IQ_ECO_METRIC_7939_UNUSED_UNUSED_UNUSED" hidden="1">"c7939"</definedName>
    <definedName name="IQ_ECO_METRIC_7996_UNUSED_UNUSED_UNUSED" hidden="1">"c7996"</definedName>
    <definedName name="IQ_ECO_METRIC_7997_UNUSED_UNUSED_UNUSED" hidden="1">"c7997"</definedName>
    <definedName name="IQ_ECO_METRIC_8088_UNUSED_UNUSED_UNUSED" hidden="1">"c8088"</definedName>
    <definedName name="IQ_ECO_METRIC_8145_UNUSED_UNUSED_UNUSED" hidden="1">"c8145"</definedName>
    <definedName name="IQ_ECO_METRIC_8159_UNUSED_UNUSED_UNUSED" hidden="1">"c8159"</definedName>
    <definedName name="IQ_ECO_METRIC_8216_UNUSED_UNUSED_UNUSED" hidden="1">"c8216"</definedName>
    <definedName name="IQ_ECO_METRIC_8217_UNUSED_UNUSED_UNUSED" hidden="1">"c8217"</definedName>
    <definedName name="IQ_ECO_METRIC_8308_UNUSED_UNUSED_UNUSED" hidden="1">"c8308"</definedName>
    <definedName name="IQ_ECO_METRIC_8436_UNUSED_UNUSED_UNUSED" hidden="1">"c8436"</definedName>
    <definedName name="IQ_ECO_METRIC_8437_UNUSED_UNUSED_UNUSED" hidden="1">"c8437"</definedName>
    <definedName name="IQ_ECO_METRIC_8528_UNUSED_UNUSED_UNUSED" hidden="1">"c8528"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FFICIENCY_RATIO_FDIC" hidden="1">"c6736"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EST" hidden="1">"c399"</definedName>
    <definedName name="IQ_EPS_EST_REUT" hidden="1">"c5453"</definedName>
    <definedName name="IQ_EPS_GW_EST" hidden="1">"c1737"</definedName>
    <definedName name="IQ_EPS_GW_EST_REUT" hidden="1">"c5389"</definedName>
    <definedName name="IQ_EPS_GW_HIGH_EST" hidden="1">"c1739"</definedName>
    <definedName name="IQ_EPS_GW_HIGH_EST_REUT" hidden="1">"c5391"</definedName>
    <definedName name="IQ_EPS_GW_LOW_EST" hidden="1">"c1740"</definedName>
    <definedName name="IQ_EPS_GW_LOW_EST_REUT" hidden="1">"c5392"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ED_EST" hidden="1">"c1744"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GW_ACT_OR_EST" hidden="1">"c4380"</definedName>
    <definedName name="IQ_EPS_STDDEV_EST" hidden="1">"c403"</definedName>
    <definedName name="IQ_EPS_STDDEV_EST_REUT" hidden="1">"c5452"</definedName>
    <definedName name="IQ_EQUITY_AFFIL" hidden="1">"c1451"</definedName>
    <definedName name="IQ_EQUITY_CAPITAL_ASSETS_FDIC" hidden="1">"c6744"</definedName>
    <definedName name="IQ_EQUITY_FDIC" hidden="1">"c6353"</definedName>
    <definedName name="IQ_EQUITY_METHOD" hidden="1">"c404"</definedName>
    <definedName name="IQ_EQUITY_SECURITIES_FDIC" hidden="1">"c6304"</definedName>
    <definedName name="IQ_EQUITY_SECURITY_EXPOSURES_FDIC" hidden="1">"c6664"</definedName>
    <definedName name="IQ_EQV_OVER_BV" hidden="1">"c1596"</definedName>
    <definedName name="IQ_EQV_OVER_LTM_PRETAX_INC" hidden="1">"c1390"</definedName>
    <definedName name="IQ_ESOP_DEBT" hidden="1">"c1597"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FFO_THOM" hidden="1">"c4005"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EPS_GROWTH_1YR" hidden="1">"c1636"</definedName>
    <definedName name="IQ_EST_EPS_GROWTH_1YR_REUT" hidden="1">"c3646"</definedName>
    <definedName name="IQ_EST_EPS_GROWTH_5YR" hidden="1">"c1655"</definedName>
    <definedName name="IQ_EST_EPS_GROWTH_5YR_REUT" hidden="1">"c3633"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FFO_DIFF_THOM" hidden="1">"c5186"</definedName>
    <definedName name="IQ_EST_FFO_SURPRISE_PERCENT_THOM" hidden="1">"c5187"</definedName>
    <definedName name="IQ_EST_VENDOR" hidden="1">"c5564"</definedName>
    <definedName name="IQ_ESTIMATED_ASSESSABLE_DEPOSITS_FDIC" hidden="1">"c6490"</definedName>
    <definedName name="IQ_ESTIMATED_INSURED_DEPOSITS_FDIC" hidden="1">"c6491"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LORE_DRILL" hidden="1">"c409"</definedName>
    <definedName name="IQ_EXPORTS_APR_FC_UNUSED_UNUSED_UNUSED" hidden="1">"c8401"</definedName>
    <definedName name="IQ_EXPORTS_APR_UNUSED_UNUSED_UNUSED" hidden="1">"c7521"</definedName>
    <definedName name="IQ_EXPORTS_FC_UNUSED_UNUSED_UNUSED" hidden="1">"c7741"</definedName>
    <definedName name="IQ_EXPORTS_GOODS_REAL_SAAR_APR_FC_UNUSED_UNUSED_UNUSED" hidden="1">"c8512"</definedName>
    <definedName name="IQ_EXPORTS_GOODS_REAL_SAAR_APR_UNUSED_UNUSED_UNUSED" hidden="1">"c7632"</definedName>
    <definedName name="IQ_EXPORTS_GOODS_REAL_SAAR_FC_UNUSED_UNUSED_UNUSED" hidden="1">"c7852"</definedName>
    <definedName name="IQ_EXPORTS_GOODS_REAL_SAAR_POP_FC_UNUSED_UNUSED_UNUSED" hidden="1">"c8072"</definedName>
    <definedName name="IQ_EXPORTS_GOODS_REAL_SAAR_POP_UNUSED_UNUSED_UNUSED" hidden="1">"c7192"</definedName>
    <definedName name="IQ_EXPORTS_GOODS_REAL_SAAR_UNUSED_UNUSED_UNUSED" hidden="1">"c6972"</definedName>
    <definedName name="IQ_EXPORTS_GOODS_REAL_SAAR_YOY_FC_UNUSED_UNUSED_UNUSED" hidden="1">"c8292"</definedName>
    <definedName name="IQ_EXPORTS_GOODS_REAL_SAAR_YOY_UNUSED_UNUSED_UNUSED" hidden="1">"c7412"</definedName>
    <definedName name="IQ_EXPORTS_POP_FC_UNUSED_UNUSED_UNUSED" hidden="1">"c7961"</definedName>
    <definedName name="IQ_EXPORTS_POP_UNUSED_UNUSED_UNUSED" hidden="1">"c7081"</definedName>
    <definedName name="IQ_EXPORTS_SERVICES_REAL_SAAR_APR_FC_UNUSED_UNUSED_UNUSED" hidden="1">"c8516"</definedName>
    <definedName name="IQ_EXPORTS_SERVICES_REAL_SAAR_APR_UNUSED_UNUSED_UNUSED" hidden="1">"c7636"</definedName>
    <definedName name="IQ_EXPORTS_SERVICES_REAL_SAAR_FC_UNUSED_UNUSED_UNUSED" hidden="1">"c7856"</definedName>
    <definedName name="IQ_EXPORTS_SERVICES_REAL_SAAR_POP_FC_UNUSED_UNUSED_UNUSED" hidden="1">"c8076"</definedName>
    <definedName name="IQ_EXPORTS_SERVICES_REAL_SAAR_POP_UNUSED_UNUSED_UNUSED" hidden="1">"c7196"</definedName>
    <definedName name="IQ_EXPORTS_SERVICES_REAL_SAAR_UNUSED_UNUSED_UNUSED" hidden="1">"c6976"</definedName>
    <definedName name="IQ_EXPORTS_SERVICES_REAL_SAAR_YOY_FC_UNUSED_UNUSED_UNUSED" hidden="1">"c8296"</definedName>
    <definedName name="IQ_EXPORTS_SERVICES_REAL_SAAR_YOY_UNUSED_UNUSED_UNUSED" hidden="1">"c7416"</definedName>
    <definedName name="IQ_EXPORTS_UNUSED_UNUSED_UNUSED" hidden="1">"c6861"</definedName>
    <definedName name="IQ_EXPORTS_YOY_FC_UNUSED_UNUSED_UNUSED" hidden="1">"c8181"</definedName>
    <definedName name="IQ_EXPORTS_YOY_UNUSED_UNUSED_UNUSED" hidden="1">"c7301"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EXTRAORDINARY_GAINS_FDIC" hidden="1">"c6586"</definedName>
    <definedName name="IQ_FAIR_VALUE_FDIC" hidden="1">"c6427"</definedName>
    <definedName name="IQ_FARM_LOANS_NET_FDIC" hidden="1">"c6316"</definedName>
    <definedName name="IQ_FARM_LOANS_TOTAL_LOANS_FOREIGN_FDIC" hidden="1">"c6450"</definedName>
    <definedName name="IQ_FARMLAND_LOANS_FDIC" hidden="1">"c6314"</definedName>
    <definedName name="IQ_FDIC" hidden="1">"c417"</definedName>
    <definedName name="IQ_FED_FUNDS_PURCHASED_FDIC" hidden="1">"c6343"</definedName>
    <definedName name="IQ_FED_FUNDS_SOLD_FDIC" hidden="1">"c6307"</definedName>
    <definedName name="IQ_FEDFUNDS_SOLD" hidden="1">"c2256"</definedName>
    <definedName name="IQ_FFO" hidden="1">"c1574"</definedName>
    <definedName name="IQ_FFO_ADJ_ACT_OR_EST" hidden="1">"c4435"</definedName>
    <definedName name="IQ_FFO_EST_DET_EST" hidden="1">"c12059"</definedName>
    <definedName name="IQ_FFO_EST_DET_EST_CURRENCY" hidden="1">"c12466"</definedName>
    <definedName name="IQ_FFO_EST_DET_EST_CURRENCY_THOM" hidden="1">"c12487"</definedName>
    <definedName name="IQ_FFO_EST_DET_EST_DATE" hidden="1">"c12212"</definedName>
    <definedName name="IQ_FFO_EST_DET_EST_DATE_THOM" hidden="1">"c12238"</definedName>
    <definedName name="IQ_FFO_EST_DET_EST_INCL" hidden="1">"c12349"</definedName>
    <definedName name="IQ_FFO_EST_DET_EST_INCL_THOM" hidden="1">"c12370"</definedName>
    <definedName name="IQ_FFO_EST_DET_EST_ORIGIN" hidden="1">"c12722"</definedName>
    <definedName name="IQ_FFO_EST_DET_EST_ORIGIN_THOM" hidden="1">"c12608"</definedName>
    <definedName name="IQ_FFO_EST_DET_EST_THOM" hidden="1">"c12088"</definedName>
    <definedName name="IQ_FFO_EST_THOM" hidden="1">"c3999"</definedName>
    <definedName name="IQ_FFO_HIGH_EST_THOM" hidden="1">"c4001"</definedName>
    <definedName name="IQ_FFO_LOW_EST_THOM" hidden="1">"c4002"</definedName>
    <definedName name="IQ_FFO_MEDIAN_EST_THOM" hidden="1">"c4000"</definedName>
    <definedName name="IQ_FFO_NUM_EST_THOM" hidden="1">"c4003"</definedName>
    <definedName name="IQ_FFO_PAYOUT_RATIO" hidden="1">"c3492"</definedName>
    <definedName name="IQ_FFO_SHARE_ACT_OR_EST" hidden="1">"c4446"</definedName>
    <definedName name="IQ_FFO_STDDEV_EST_THOM" hidden="1">"c4004"</definedName>
    <definedName name="IQ_FH" hidden="1">100000</definedName>
    <definedName name="IQ_FHLB_ADVANCES_FDIC" hidden="1">"c6366"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DUCIARY_ACTIVITIES_FDIC" hidden="1">"c6571"</definedName>
    <definedName name="IQ_FIFETEEN_YEAR_FIXED_AND_FLOATING_RATE_FDIC" hidden="1">"c6423"</definedName>
    <definedName name="IQ_FIFETEEN_YEAR_MORTGAGE_PASS_THROUGHS_FDIC" hidden="1">"c6415"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DEBT_CURRENT" hidden="1">"c429"</definedName>
    <definedName name="IQ_FIN_DIV_DEBT_LT" hidden="1">"c430"</definedName>
    <definedName name="IQ_FIN_DIV_DEBT_TOTAL" hidden="1">"c5656"</definedName>
    <definedName name="IQ_FIN_DIV_EXP" hidden="1">"c431"</definedName>
    <definedName name="IQ_FIN_DIV_INT_EXP" hidden="1">"c432"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_YEAR_FIXED_AND_FLOATING_RATE_FDIC" hidden="1">"c6422"</definedName>
    <definedName name="IQ_FIVE_YEAR_MORTGAGE_PASS_THROUGHS_FDIC" hidden="1">"c6414"</definedName>
    <definedName name="IQ_FIVEPERCENT_PERCENT" hidden="1">"c443"</definedName>
    <definedName name="IQ_FIVEPERCENT_SHARES" hidden="1">"c444"</definedName>
    <definedName name="IQ_FIXED_ASSET_TURNS" hidden="1">"c445"</definedName>
    <definedName name="IQ_FIXED_INVEST_APR_FC_UNUSED_UNUSED_UNUSED" hidden="1">"c8410"</definedName>
    <definedName name="IQ_FIXED_INVEST_APR_UNUSED_UNUSED_UNUSED" hidden="1">"c7530"</definedName>
    <definedName name="IQ_FIXED_INVEST_FC_UNUSED_UNUSED_UNUSED" hidden="1">"c7750"</definedName>
    <definedName name="IQ_FIXED_INVEST_POP_FC_UNUSED_UNUSED_UNUSED" hidden="1">"c7970"</definedName>
    <definedName name="IQ_FIXED_INVEST_POP_UNUSED_UNUSED_UNUSED" hidden="1">"c7090"</definedName>
    <definedName name="IQ_FIXED_INVEST_REAL_APR_FC_UNUSED_UNUSED_UNUSED" hidden="1">"c8518"</definedName>
    <definedName name="IQ_FIXED_INVEST_REAL_APR_UNUSED_UNUSED_UNUSED" hidden="1">"c7638"</definedName>
    <definedName name="IQ_FIXED_INVEST_REAL_FC_UNUSED_UNUSED_UNUSED" hidden="1">"c7858"</definedName>
    <definedName name="IQ_FIXED_INVEST_REAL_POP_FC_UNUSED_UNUSED_UNUSED" hidden="1">"c8078"</definedName>
    <definedName name="IQ_FIXED_INVEST_REAL_POP_UNUSED_UNUSED_UNUSED" hidden="1">"c7198"</definedName>
    <definedName name="IQ_FIXED_INVEST_REAL_UNUSED_UNUSED_UNUSED" hidden="1">"c6978"</definedName>
    <definedName name="IQ_FIXED_INVEST_REAL_YOY_FC_UNUSED_UNUSED_UNUSED" hidden="1">"c8298"</definedName>
    <definedName name="IQ_FIXED_INVEST_REAL_YOY_UNUSED_UNUSED_UNUSED" hidden="1">"c7418"</definedName>
    <definedName name="IQ_FIXED_INVEST_UNUSED_UNUSED_UNUSED" hidden="1">"c6870"</definedName>
    <definedName name="IQ_FIXED_INVEST_YOY_FC_UNUSED_UNUSED_UNUSED" hidden="1">"c8190"</definedName>
    <definedName name="IQ_FIXED_INVEST_YOY_UNUSED_UNUSED_UNUSED" hidden="1">"c7310"</definedName>
    <definedName name="IQ_FLOAT_PERCENT" hidden="1">"c1575"</definedName>
    <definedName name="IQ_FNMA_FHLMC_FDIC" hidden="1">"c6397"</definedName>
    <definedName name="IQ_FNMA_FHLMC_GNMA_FDIC" hidden="1">"c6399"</definedName>
    <definedName name="IQ_FORECLOSED_PROPERTIES_FDIC" hidden="1">"c6459"</definedName>
    <definedName name="IQ_FOREIGN_BANK_LOANS_FDIC" hidden="1">"c6437"</definedName>
    <definedName name="IQ_FOREIGN_BANKS_DEPOSITS_FOREIGN_FDIC" hidden="1">"c6481"</definedName>
    <definedName name="IQ_FOREIGN_BANKS_LOAN_CHARG_OFFS_FDIC" hidden="1">"c6645"</definedName>
    <definedName name="IQ_FOREIGN_BANKS_NET_CHARGE_OFFS_FDIC" hidden="1">"c6647"</definedName>
    <definedName name="IQ_FOREIGN_BANKS_NONTRANSACTION_ACCOUNTS_FDIC" hidden="1">"c6550"</definedName>
    <definedName name="IQ_FOREIGN_BANKS_RECOVERIES_FDIC" hidden="1">"c6646"</definedName>
    <definedName name="IQ_FOREIGN_BANKS_TRANSACTION_ACCOUNTS_FDIC" hidden="1">"c6542"</definedName>
    <definedName name="IQ_FOREIGN_BRANCHES_US_BANKS_FDIC" hidden="1">"c6392"</definedName>
    <definedName name="IQ_FOREIGN_BRANCHES_US_BANKS_LOANS_FDIC" hidden="1">"c6438"</definedName>
    <definedName name="IQ_FOREIGN_COUNTRIES_BANKS_TOTAL_LOANS_FOREIGN_FDIC" hidden="1">"c6445"</definedName>
    <definedName name="IQ_FOREIGN_DEBT_SECURITIES_FDIC" hidden="1">"c6303"</definedName>
    <definedName name="IQ_FOREIGN_DEP_IB" hidden="1">"c446"</definedName>
    <definedName name="IQ_FOREIGN_DEP_NON_IB" hidden="1">"c447"</definedName>
    <definedName name="IQ_FOREIGN_DEPOSITS_NONTRANSACTION_ACCOUNTS_FDIC" hidden="1">"c6549"</definedName>
    <definedName name="IQ_FOREIGN_DEPOSITS_TRANSACTION_ACCOUNTS_FDIC" hidden="1">"c6541"</definedName>
    <definedName name="IQ_FOREIGN_EXCHANGE" hidden="1">"c1376"</definedName>
    <definedName name="IQ_FOREIGN_EXCHANGE_EXPOSURES_FDIC" hidden="1">"c6663"</definedName>
    <definedName name="IQ_FOREIGN_GOVERNMENT_LOANS_FDIC" hidden="1">"c6430"</definedName>
    <definedName name="IQ_FOREIGN_GOVERNMENTS_CHARGE_OFFS_FDIC" hidden="1">"c6600"</definedName>
    <definedName name="IQ_FOREIGN_GOVERNMENTS_DEPOSITS_FOREIGN_FDIC" hidden="1">"c6482"</definedName>
    <definedName name="IQ_FOREIGN_GOVERNMENTS_NET_CHARGE_OFFS_FDIC" hidden="1">"c6638"</definedName>
    <definedName name="IQ_FOREIGN_GOVERNMENTS_NONTRANSACTION_ACCOUNTS_FDIC" hidden="1">"c6551"</definedName>
    <definedName name="IQ_FOREIGN_GOVERNMENTS_RECOVERIES_FDIC" hidden="1">"c6619"</definedName>
    <definedName name="IQ_FOREIGN_GOVERNMENTS_TOTAL_DEPOSITS_FDIC" hidden="1">"c6476"</definedName>
    <definedName name="IQ_FOREIGN_GOVERNMENTS_TRANSACTION_ACCOUNTS_FDIC" hidden="1">"c6543"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ULLY_INSURED_DEPOSITS_FDIC" hidden="1">"c6487"</definedName>
    <definedName name="IQ_FUTURES_FORWARD_CONTRACTS_NOTIONAL_AMOUNT_FDIC" hidden="1">"c6518"</definedName>
    <definedName name="IQ_FUTURES_FORWARD_CONTRACTS_RATE_RISK_FDIC" hidden="1">"c6508"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X_CONTRACTS_FDIC" hidden="1">"c6517"</definedName>
    <definedName name="IQ_FX_CONTRACTS_SPOT_FDIC" hidden="1">"c6356"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AIN_SALE_LOANS_FDIC" hidden="1">"c6673"</definedName>
    <definedName name="IQ_GAIN_SALE_RE_FDIC" hidden="1">"c6674"</definedName>
    <definedName name="IQ_GAINS_SALE_ASSETS_FDIC" hidden="1">"c6675"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NMA_FDIC" hidden="1">"c6398"</definedName>
    <definedName name="IQ_GOODWILL_FDIC" hidden="1">"c6334"</definedName>
    <definedName name="IQ_GOODWILL_IMPAIRMENT_FDIC" hidden="1">"c6678"</definedName>
    <definedName name="IQ_GOODWILL_INTAN_FDIC" hidden="1">"c6333"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ELD_MATURITY_FDIC" hidden="1">"c6408"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EQUITY_LOC_NET_CHARGE_OFFS_FDIC" hidden="1">"c6644"</definedName>
    <definedName name="IQ_HOME_EQUITY_LOC_TOTAL_CHARGE_OFFS_FDIC" hidden="1">"c6606"</definedName>
    <definedName name="IQ_HOME_EQUITY_LOC_TOTAL_RECOVERIES_FDIC" hidden="1">"c6625"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HOUSING_COMPLETIONS_SINGLE_FAM_APR_FC_UNUSED_UNUSED_UNUSED" hidden="1">"c8422"</definedName>
    <definedName name="IQ_HOUSING_COMPLETIONS_SINGLE_FAM_APR_UNUSED_UNUSED_UNUSED" hidden="1">"c7542"</definedName>
    <definedName name="IQ_HOUSING_COMPLETIONS_SINGLE_FAM_FC_UNUSED_UNUSED_UNUSED" hidden="1">"c7762"</definedName>
    <definedName name="IQ_HOUSING_COMPLETIONS_SINGLE_FAM_POP_FC_UNUSED_UNUSED_UNUSED" hidden="1">"c7982"</definedName>
    <definedName name="IQ_HOUSING_COMPLETIONS_SINGLE_FAM_POP_UNUSED_UNUSED_UNUSED" hidden="1">"c7102"</definedName>
    <definedName name="IQ_HOUSING_COMPLETIONS_SINGLE_FAM_UNUSED_UNUSED_UNUSED" hidden="1">"c6882"</definedName>
    <definedName name="IQ_HOUSING_COMPLETIONS_SINGLE_FAM_YOY_FC_UNUSED_UNUSED_UNUSED" hidden="1">"c8202"</definedName>
    <definedName name="IQ_HOUSING_COMPLETIONS_SINGLE_FAM_YOY_UNUSED_UNUSED_UNUSED" hidden="1">"c7322"</definedName>
    <definedName name="IQ_IMPAIR_OIL" hidden="1">"c547"</definedName>
    <definedName name="IQ_IMPAIRMENT_GW" hidden="1">"c548"</definedName>
    <definedName name="IQ_IMPORTS_GOODS_REAL_SAAR_APR_FC_UNUSED_UNUSED_UNUSED" hidden="1">"c8523"</definedName>
    <definedName name="IQ_IMPORTS_GOODS_REAL_SAAR_APR_UNUSED_UNUSED_UNUSED" hidden="1">"c7643"</definedName>
    <definedName name="IQ_IMPORTS_GOODS_REAL_SAAR_FC_UNUSED_UNUSED_UNUSED" hidden="1">"c7863"</definedName>
    <definedName name="IQ_IMPORTS_GOODS_REAL_SAAR_POP_FC_UNUSED_UNUSED_UNUSED" hidden="1">"c8083"</definedName>
    <definedName name="IQ_IMPORTS_GOODS_REAL_SAAR_POP_UNUSED_UNUSED_UNUSED" hidden="1">"c7203"</definedName>
    <definedName name="IQ_IMPORTS_GOODS_REAL_SAAR_UNUSED_UNUSED_UNUSED" hidden="1">"c6983"</definedName>
    <definedName name="IQ_IMPORTS_GOODS_REAL_SAAR_YOY_FC_UNUSED_UNUSED_UNUSED" hidden="1">"c8303"</definedName>
    <definedName name="IQ_IMPORTS_GOODS_REAL_SAAR_YOY_UNUSED_UNUSED_UNUSED" hidden="1">"c7423"</definedName>
    <definedName name="IQ_IMPORTS_GOODS_SERVICES_APR_FC_UNUSED_UNUSED_UNUSED" hidden="1">"c8429"</definedName>
    <definedName name="IQ_IMPORTS_GOODS_SERVICES_APR_UNUSED_UNUSED_UNUSED" hidden="1">"c7549"</definedName>
    <definedName name="IQ_IMPORTS_GOODS_SERVICES_FC_UNUSED_UNUSED_UNUSED" hidden="1">"c7769"</definedName>
    <definedName name="IQ_IMPORTS_GOODS_SERVICES_POP_FC_UNUSED_UNUSED_UNUSED" hidden="1">"c7989"</definedName>
    <definedName name="IQ_IMPORTS_GOODS_SERVICES_POP_UNUSED_UNUSED_UNUSED" hidden="1">"c7109"</definedName>
    <definedName name="IQ_IMPORTS_GOODS_SERVICES_REAL_SAAR_APR_FC_UNUSED_UNUSED_UNUSED" hidden="1">"c8524"</definedName>
    <definedName name="IQ_IMPORTS_GOODS_SERVICES_REAL_SAAR_APR_UNUSED_UNUSED_UNUSED" hidden="1">"c7644"</definedName>
    <definedName name="IQ_IMPORTS_GOODS_SERVICES_REAL_SAAR_FC_UNUSED_UNUSED_UNUSED" hidden="1">"c7864"</definedName>
    <definedName name="IQ_IMPORTS_GOODS_SERVICES_REAL_SAAR_POP_FC_UNUSED_UNUSED_UNUSED" hidden="1">"c8084"</definedName>
    <definedName name="IQ_IMPORTS_GOODS_SERVICES_REAL_SAAR_POP_UNUSED_UNUSED_UNUSED" hidden="1">"c7204"</definedName>
    <definedName name="IQ_IMPORTS_GOODS_SERVICES_REAL_SAAR_UNUSED_UNUSED_UNUSED" hidden="1">"c6984"</definedName>
    <definedName name="IQ_IMPORTS_GOODS_SERVICES_REAL_SAAR_YOY_FC_UNUSED_UNUSED_UNUSED" hidden="1">"c8304"</definedName>
    <definedName name="IQ_IMPORTS_GOODS_SERVICES_REAL_SAAR_YOY_UNUSED_UNUSED_UNUSED" hidden="1">"c7424"</definedName>
    <definedName name="IQ_IMPORTS_GOODS_SERVICES_UNUSED_UNUSED_UNUSED" hidden="1">"c6889"</definedName>
    <definedName name="IQ_IMPORTS_GOODS_SERVICES_YOY_FC_UNUSED_UNUSED_UNUSED" hidden="1">"c8209"</definedName>
    <definedName name="IQ_IMPORTS_GOODS_SERVICES_YOY_UNUSED_UNUSED_UNUSED" hidden="1">"c7329"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CIDENTAL_CHANGES_BUSINESS_COMBINATIONS_FDIC" hidden="1">"c6502"</definedName>
    <definedName name="IQ_INCOME_BEFORE_EXTRA_FDIC" hidden="1">"c6585"</definedName>
    <definedName name="IQ_INCOME_EARNED_FDIC" hidden="1">"c6359"</definedName>
    <definedName name="IQ_INCOME_TAXES_FDIC" hidden="1">"c6582"</definedName>
    <definedName name="IQ_INDIVIDUALS_CHARGE_OFFS_FDIC" hidden="1">"c6599"</definedName>
    <definedName name="IQ_INDIVIDUALS_LOANS_FDIC" hidden="1">"c6318"</definedName>
    <definedName name="IQ_INDIVIDUALS_NET_CHARGE_OFFS_FDIC" hidden="1">"c6637"</definedName>
    <definedName name="IQ_INDIVIDUALS_OTHER_LOANS_FDIC" hidden="1">"c6321"</definedName>
    <definedName name="IQ_INDIVIDUALS_PARTNERSHIPS_CORP_DEPOSITS_FOREIGN_FDIC" hidden="1">"c6479"</definedName>
    <definedName name="IQ_INDIVIDUALS_PARTNERSHIPS_CORP_NONTRANSACTION_ACCOUNTS_FDIC" hidden="1">"c6545"</definedName>
    <definedName name="IQ_INDIVIDUALS_PARTNERSHIPS_CORP_TOTAL_DEPOSITS_FDIC" hidden="1">"c6471"</definedName>
    <definedName name="IQ_INDIVIDUALS_PARTNERSHIPS_CORP_TRANSACTION_ACCOUNTS_FDIC" hidden="1">"c6537"</definedName>
    <definedName name="IQ_INDIVIDUALS_RECOVERIES_FDIC" hidden="1">"c6618"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LOANS_FDIC" hidden="1">"c6365"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TITUTIONS_EARNINGS_GAINS_FDIC" hidden="1">"c6723"</definedName>
    <definedName name="IQ_INSUR_RECEIV" hidden="1">"c1600"</definedName>
    <definedName name="IQ_INSURANCE_COMMISSION_FEES_FDIC" hidden="1">"c6670"</definedName>
    <definedName name="IQ_INSURANCE_UNDERWRITING_INCOME_FDIC" hidden="1">"c6671"</definedName>
    <definedName name="IQ_INT_BORROW" hidden="1">"c583"</definedName>
    <definedName name="IQ_INT_DEMAND_NOTES_FDIC" hidden="1">"c6567"</definedName>
    <definedName name="IQ_INT_DEPOSITS" hidden="1">"c584"</definedName>
    <definedName name="IQ_INT_DIV_INC" hidden="1">"c585"</definedName>
    <definedName name="IQ_INT_DOMESTIC_DEPOSITS_FDIC" hidden="1">"c6564"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TOTAL_FDIC" hidden="1">"c6569"</definedName>
    <definedName name="IQ_INT_EXP_UTI" hidden="1">"c592"</definedName>
    <definedName name="IQ_INT_FED_FUNDS_FDIC" hidden="1">"c6566"</definedName>
    <definedName name="IQ_INT_FOREIGN_DEPOSITS_FDIC" hidden="1">"c6565"</definedName>
    <definedName name="IQ_INT_INC_BR" hidden="1">"c593"</definedName>
    <definedName name="IQ_INT_INC_DEPOSITORY_INST_FDIC" hidden="1">"c6558"</definedName>
    <definedName name="IQ_INT_INC_DOM_LOANS_FDIC" hidden="1">"c6555"</definedName>
    <definedName name="IQ_INT_INC_FED_FUNDS_FDIC" hidden="1">"c6561"</definedName>
    <definedName name="IQ_INT_INC_FIN" hidden="1">"c594"</definedName>
    <definedName name="IQ_INT_INC_FOREIGN_LOANS_FDIC" hidden="1">"c6556"</definedName>
    <definedName name="IQ_INT_INC_INVEST" hidden="1">"c595"</definedName>
    <definedName name="IQ_INT_INC_LEASE_RECEIVABLES_FDIC" hidden="1">"c6557"</definedName>
    <definedName name="IQ_INT_INC_LOANS" hidden="1">"c596"</definedName>
    <definedName name="IQ_INT_INC_OTHER_FDIC" hidden="1">"c6562"</definedName>
    <definedName name="IQ_INT_INC_RE" hidden="1">"c6225"</definedName>
    <definedName name="IQ_INT_INC_REIT" hidden="1">"c597"</definedName>
    <definedName name="IQ_INT_INC_SECURITIES_FDIC" hidden="1">"c6559"</definedName>
    <definedName name="IQ_INT_INC_TOTAL" hidden="1">"c598"</definedName>
    <definedName name="IQ_INT_INC_TOTAL_FDIC" hidden="1">"c6563"</definedName>
    <definedName name="IQ_INT_INC_TRADING_ACCOUNTS_FDIC" hidden="1">"c6560"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_SUB_NOTES_FDIC" hidden="1">"c6568"</definedName>
    <definedName name="IQ_INTANGIBLES_NET" hidden="1">"c1407"</definedName>
    <definedName name="IQ_INTEREST_BEARING_BALANCES_FDIC" hidden="1">"c6371"</definedName>
    <definedName name="IQ_INTEREST_BEARING_DEPOSITS_DOMESTIC_FDIC" hidden="1">"c6478"</definedName>
    <definedName name="IQ_INTEREST_BEARING_DEPOSITS_FDIC" hidden="1">"c6373"</definedName>
    <definedName name="IQ_INTEREST_BEARING_DEPOSITS_FOREIGN_FDIC" hidden="1">"c6485"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TEREST_RATE_CONTRACTS_FDIC" hidden="1">"c6512"</definedName>
    <definedName name="IQ_INTEREST_RATE_EXPOSURES_FDIC" hidden="1">"c6662"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NVESTMENT_BANKING_OTHER_FEES_FDIC" hidden="1">"c6666"</definedName>
    <definedName name="IQ_IPRD" hidden="1">"c644"</definedName>
    <definedName name="IQ_IRA_KEOGH_ACCOUNTS_FDIC" hidden="1">"c6496"</definedName>
    <definedName name="IQ_ISM_SERVICES_APR_FC_UNUSED_UNUSED_UNUSED" hidden="1">"c8443"</definedName>
    <definedName name="IQ_ISM_SERVICES_APR_UNUSED_UNUSED_UNUSED" hidden="1">"c7563"</definedName>
    <definedName name="IQ_ISM_SERVICES_FC_UNUSED_UNUSED_UNUSED" hidden="1">"c7783"</definedName>
    <definedName name="IQ_ISM_SERVICES_POP_FC_UNUSED_UNUSED_UNUSED" hidden="1">"c8003"</definedName>
    <definedName name="IQ_ISM_SERVICES_POP_UNUSED_UNUSED_UNUSED" hidden="1">"c7123"</definedName>
    <definedName name="IQ_ISM_SERVICES_UNUSED_UNUSED_UNUSED" hidden="1">"c6903"</definedName>
    <definedName name="IQ_ISM_SERVICES_YOY_FC_UNUSED_UNUSED_UNUSED" hidden="1">"c8223"</definedName>
    <definedName name="IQ_ISM_SERVICES_YOY_UNUSED_UNUSED_UNUSED" hidden="1">"c7343"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D_GUARANTEED_US_FDIC" hidden="1">"c6404"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ASE_FINANCING_RECEIVABLES_CHARGE_OFFS_FDIC" hidden="1">"c6602"</definedName>
    <definedName name="IQ_LEASE_FINANCING_RECEIVABLES_FDIC" hidden="1">"c6433"</definedName>
    <definedName name="IQ_LEASE_FINANCING_RECEIVABLES_NET_CHARGE_OFFS_FDIC" hidden="1">"c6640"</definedName>
    <definedName name="IQ_LEASE_FINANCING_RECEIVABLES_RECOVERIES_FDIC" hidden="1">"c6621"</definedName>
    <definedName name="IQ_LEASE_FINANCING_RECEIVABLES_TOTAL_LOANS_FOREIGN_FDIC" hidden="1">"c6449"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E_INSURANCE_ASSETS_FDIC" hidden="1">"c6372"</definedName>
    <definedName name="IQ_LIFOR" hidden="1">"c655"</definedName>
    <definedName name="IQ_LL" hidden="1">"c656"</definedName>
    <definedName name="IQ_LOAN_COMMITMENTS_REVOLVING_FDIC" hidden="1">"c6524"</definedName>
    <definedName name="IQ_LOAN_LEASE_RECEIV" hidden="1">"c657"</definedName>
    <definedName name="IQ_LOAN_LOSS" hidden="1">"c1386"</definedName>
    <definedName name="IQ_LOAN_LOSS_ALLOW_FDIC" hidden="1">"c6326"</definedName>
    <definedName name="IQ_LOAN_LOSS_ALLOWANCE_NONCURRENT_LOANS_FDIC" hidden="1">"c6740"</definedName>
    <definedName name="IQ_LOAN_LOSSES_FDIC" hidden="1">"c6580"</definedName>
    <definedName name="IQ_LOAN_SERVICE_REV" hidden="1">"c658"</definedName>
    <definedName name="IQ_LOANS_AND_LEASES_HELD_FDIC" hidden="1">"c6367"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DEPOSITORY_INSTITUTIONS_FDIC" hidden="1">"c6382"</definedName>
    <definedName name="IQ_LOANS_FOR_SALE" hidden="1">"c666"</definedName>
    <definedName name="IQ_LOANS_HELD_FOREIGN_FDIC" hidden="1">"c6315"</definedName>
    <definedName name="IQ_LOANS_LEASES_FOREIGN_FDIC" hidden="1">"c6383"</definedName>
    <definedName name="IQ_LOANS_LEASES_GROSS_FDIC" hidden="1">"c6323"</definedName>
    <definedName name="IQ_LOANS_LEASES_GROSS_FOREIGN_FDIC" hidden="1">"c6384"</definedName>
    <definedName name="IQ_LOANS_LEASES_NET_FDIC" hidden="1">"c6327"</definedName>
    <definedName name="IQ_LOANS_LEASES_NET_UNEARNED_FDIC" hidden="1">"c6325"</definedName>
    <definedName name="IQ_LOANS_NOT_SECURED_RE_FDIC" hidden="1">"c6381"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ANS_SECURED_BY_RE_CHARGE_OFFS_FDIC" hidden="1">"c6588"</definedName>
    <definedName name="IQ_LOANS_SECURED_BY_RE_RECOVERIES_FDIC" hidden="1">"c6607"</definedName>
    <definedName name="IQ_LOANS_SECURED_NON_US_FDIC" hidden="1">"c6380"</definedName>
    <definedName name="IQ_LOANS_SECURED_RE_NET_CHARGE_OFFS_FDIC" hidden="1">"c6626"</definedName>
    <definedName name="IQ_LOANS_TO_DEPOSITORY_INSTITUTIONS_FOREIGN_FDIC" hidden="1">"c6453"</definedName>
    <definedName name="IQ_LOANS_TO_FOREIGN_GOVERNMENTS_FDIC" hidden="1">"c6448"</definedName>
    <definedName name="IQ_LOANS_TO_INDIVIDUALS_FOREIGN_FDIC" hidden="1">"c6452"</definedName>
    <definedName name="IQ_LONG_TERM_ASSETS_FDIC" hidden="1">"c6361"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ALLOWANCE_LOANS_FDIC" hidden="1">"c6739"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LTMMONTH" hidden="1">120000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HIGH_EST" hidden="1">"c4460"</definedName>
    <definedName name="IQ_MAINT_CAPEX_LOW_EST" hidden="1">"c4461"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ATURITY_ONE_YEAR_LESS_FDIC" hidden="1">"c6425"</definedName>
    <definedName name="IQ_MC_RATIO" hidden="1">"c2783"</definedName>
    <definedName name="IQ_MC_STATUTORY_SURPLUS" hidden="1">"c2772"</definedName>
    <definedName name="IQ_MEDIAN_NEW_HOME_SALES_APR_FC_UNUSED_UNUSED_UNUSED" hidden="1">"c8460"</definedName>
    <definedName name="IQ_MEDIAN_NEW_HOME_SALES_APR_UNUSED_UNUSED_UNUSED" hidden="1">"c7580"</definedName>
    <definedName name="IQ_MEDIAN_NEW_HOME_SALES_FC_UNUSED_UNUSED_UNUSED" hidden="1">"c7800"</definedName>
    <definedName name="IQ_MEDIAN_NEW_HOME_SALES_POP_FC_UNUSED_UNUSED_UNUSED" hidden="1">"c8020"</definedName>
    <definedName name="IQ_MEDIAN_NEW_HOME_SALES_POP_UNUSED_UNUSED_UNUSED" hidden="1">"c7140"</definedName>
    <definedName name="IQ_MEDIAN_NEW_HOME_SALES_UNUSED_UNUSED_UNUSED" hidden="1">"c6920"</definedName>
    <definedName name="IQ_MEDIAN_NEW_HOME_SALES_YOY_FC_UNUSED_UNUSED_UNUSED" hidden="1">"c8240"</definedName>
    <definedName name="IQ_MEDIAN_NEW_HOME_SALES_YOY_UNUSED_UNUSED_UNUSED" hidden="1">"c7360"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NEY_MARKET_DEPOSIT_ACCOUNTS_FDIC" hidden="1">"c6553"</definedName>
    <definedName name="IQ_MONTH" hidden="1">15000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BACKED_SECURITIES_FDIC" hidden="1">"c6402"</definedName>
    <definedName name="IQ_MORTGAGE_SERV_RIGHTS" hidden="1">"c2242"</definedName>
    <definedName name="IQ_MORTGAGE_SERVICING_FDIC" hidden="1">"c6335"</definedName>
    <definedName name="IQ_MTD" hidden="1">800000</definedName>
    <definedName name="IQ_MULTIFAMILY_RESIDENTIAL_LOANS_FDIC" hidden="1">"c6311"</definedName>
    <definedName name="IQ_NAMES_REVISION_DATE_" hidden="1">40593.6828125</definedName>
    <definedName name="IQ_NET_CHANGE" hidden="1">"c749"</definedName>
    <definedName name="IQ_NET_CHARGE_OFFS_FDIC" hidden="1">"c6641"</definedName>
    <definedName name="IQ_NET_CHARGE_OFFS_LOANS_FDIC" hidden="1">"c6751"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EBITDA" hidden="1">"c750"</definedName>
    <definedName name="IQ_NET_DEBT_EBITDA_CAPEX" hidden="1">"c2949"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COME_FDIC" hidden="1">"c6587"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NK_FDIC" hidden="1">"c6570"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INTEREST_MARGIN_FDIC" hidden="1">"c6726"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LEASES_CORE_DEPOSITS_FDIC" hidden="1">"c6743"</definedName>
    <definedName name="IQ_NET_LOANS_LEASES_DEPOSITS_FDIC" hidden="1">"c6742"</definedName>
    <definedName name="IQ_NET_LOANS_TOTAL_DEPOSITS" hidden="1">"c779"</definedName>
    <definedName name="IQ_NET_OPERATING_INCOME_ASSETS_FDIC" hidden="1">"c6729"</definedName>
    <definedName name="IQ_NET_RENTAL_EXP_FN" hidden="1">"c780"</definedName>
    <definedName name="IQ_NET_SECURITIZATION_INCOME_FDIC" hidden="1">"c6669"</definedName>
    <definedName name="IQ_NET_SERVICING_FEES_FDIC" hidden="1">"c6668"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MARGIN" hidden="1">"c794"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SBC_ACT_OR_EST" hidden="1">"c4474"</definedName>
    <definedName name="IQ_NI_SBC_GW_ACT_OR_EST" hidden="1">"c4478"</definedName>
    <definedName name="IQ_NI_SFAS" hidden="1">"c795"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EXP_FDIC" hidden="1">"c6579"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_INC_FDIC" hidden="1">"c6575"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_US_ADDRESSEES_TOTAL_LOANS_FOREIGN_FDIC" hidden="1">"c6443"</definedName>
    <definedName name="IQ_NON_US_CHARGE_OFFS_AND_RECOVERIES_FDIC" hidden="1">"c6650"</definedName>
    <definedName name="IQ_NON_US_CHARGE_OFFS_FDIC" hidden="1">"c6648"</definedName>
    <definedName name="IQ_NON_US_COMMERCIAL_INDUSTRIAL_CHARGE_OFFS_FDIC" hidden="1">"c6651"</definedName>
    <definedName name="IQ_NON_US_NET_LOANS_FDIC" hidden="1">"c6376"</definedName>
    <definedName name="IQ_NON_US_RECOVERIES_FDIC" hidden="1">"c6649"</definedName>
    <definedName name="IQ_NONCASH_PENSION_EXP" hidden="1">"c3000"</definedName>
    <definedName name="IQ_NONCURRENT_LOANS_1_4_FAMILY_FDIC" hidden="1">"c6770"</definedName>
    <definedName name="IQ_NONCURRENT_LOANS_COMMERCIAL_INDUSTRIAL_FDIC" hidden="1">"c6773"</definedName>
    <definedName name="IQ_NONCURRENT_LOANS_COMMERCIAL_RE_FDIC" hidden="1">"c6768"</definedName>
    <definedName name="IQ_NONCURRENT_LOANS_COMMERCIAL_RE_NOT_SECURED_FDIC" hidden="1">"c6778"</definedName>
    <definedName name="IQ_NONCURRENT_LOANS_CONSTRUCTION_LAND_DEV_FDIC" hidden="1">"c6767"</definedName>
    <definedName name="IQ_NONCURRENT_LOANS_CREDIT_CARD_FDIC" hidden="1">"c6775"</definedName>
    <definedName name="IQ_NONCURRENT_LOANS_GUARANTEED_FDIC" hidden="1">"c6358"</definedName>
    <definedName name="IQ_NONCURRENT_LOANS_HOME_EQUITY_FDIC" hidden="1">"c6771"</definedName>
    <definedName name="IQ_NONCURRENT_LOANS_INDIVIDUALS_FDIC" hidden="1">"c6774"</definedName>
    <definedName name="IQ_NONCURRENT_LOANS_LEASES_FDIC" hidden="1">"c6357"</definedName>
    <definedName name="IQ_NONCURRENT_LOANS_MULTIFAMILY_FDIC" hidden="1">"c6769"</definedName>
    <definedName name="IQ_NONCURRENT_LOANS_OTHER_FAMILY_FDIC" hidden="1">"c6772"</definedName>
    <definedName name="IQ_NONCURRENT_LOANS_OTHER_INDIVIDUAL_FDIC" hidden="1">"c6776"</definedName>
    <definedName name="IQ_NONCURRENT_LOANS_OTHER_LOANS_FDIC" hidden="1">"c6777"</definedName>
    <definedName name="IQ_NONCURRENT_LOANS_RE_FDIC" hidden="1">"c6766"</definedName>
    <definedName name="IQ_NONCURRENT_LOANS_TOTAL_LOANS_FDIC" hidden="1">"c6765"</definedName>
    <definedName name="IQ_NONCURRENT_OREO_ASSETS_FDIC" hidden="1">"c6741"</definedName>
    <definedName name="IQ_NONINTEREST_BEARING_BALANCES_FDIC" hidden="1">"c6394"</definedName>
    <definedName name="IQ_NONINTEREST_BEARING_DEPOSITS_DOMESTIC_FDIC" hidden="1">"c6477"</definedName>
    <definedName name="IQ_NONINTEREST_BEARING_DEPOSITS_FOREIGN_FDIC" hidden="1">"c6484"</definedName>
    <definedName name="IQ_NONINTEREST_EXPENSE_EARNING_ASSETS_FDIC" hidden="1">"c6728"</definedName>
    <definedName name="IQ_NONINTEREST_INCOME_EARNING_ASSETS_FDIC" hidden="1">"c6727"</definedName>
    <definedName name="IQ_NONMORTGAGE_SERVICING_FDIC" hidden="1">"c6336"</definedName>
    <definedName name="IQ_NONRECOURSE_DEBT" hidden="1">"c2550"</definedName>
    <definedName name="IQ_NONRECOURSE_DEBT_PCT" hidden="1">"c2551"</definedName>
    <definedName name="IQ_NONRES_FIXED_INVEST_PRIV_APR_FC_UNUSED_UNUSED_UNUSED" hidden="1">"c8468"</definedName>
    <definedName name="IQ_NONRES_FIXED_INVEST_PRIV_APR_UNUSED_UNUSED_UNUSED" hidden="1">"c7588"</definedName>
    <definedName name="IQ_NONRES_FIXED_INVEST_PRIV_FC_UNUSED_UNUSED_UNUSED" hidden="1">"c7808"</definedName>
    <definedName name="IQ_NONRES_FIXED_INVEST_PRIV_POP_FC_UNUSED_UNUSED_UNUSED" hidden="1">"c8028"</definedName>
    <definedName name="IQ_NONRES_FIXED_INVEST_PRIV_POP_UNUSED_UNUSED_UNUSED" hidden="1">"c7148"</definedName>
    <definedName name="IQ_NONRES_FIXED_INVEST_PRIV_UNUSED_UNUSED_UNUSED" hidden="1">"c6928"</definedName>
    <definedName name="IQ_NONRES_FIXED_INVEST_PRIV_YOY_FC_UNUSED_UNUSED_UNUSED" hidden="1">"c8248"</definedName>
    <definedName name="IQ_NONRES_FIXED_INVEST_PRIV_YOY_UNUSED_UNUSED_UNUSED" hidden="1">"c7368"</definedName>
    <definedName name="IQ_NONTRANSACTION_ACCOUNTS_FDIC" hidden="1">"c6552"</definedName>
    <definedName name="IQ_NONUTIL_REV" hidden="1">"c2089"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TIONAL_AMOUNT_CREDIT_DERIVATIVES_FDIC" hidden="1">"c6507"</definedName>
    <definedName name="IQ_NOTIONAL_VALUE_EXCHANGE_SWAPS_FDIC" hidden="1">"c6516"</definedName>
    <definedName name="IQ_NOTIONAL_VALUE_OTHER_SWAPS_FDIC" hidden="1">"c6521"</definedName>
    <definedName name="IQ_NOTIONAL_VALUE_RATE_SWAPS_FDIC" hidden="1">"c6511"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DEPOSITS_LESS_THAN_100K_FDIC" hidden="1">"c6495"</definedName>
    <definedName name="IQ_NUMBER_DEPOSITS_MORE_THAN_100K_FDIC" hidden="1">"c6493"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BLIGATIONS_OF_STATES_TOTAL_LOANS_FOREIGN_FDIC" hidden="1">"c6447"</definedName>
    <definedName name="IQ_OBLIGATIONS_STATES_FDIC" hidden="1">"c6431"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ED55" hidden="1">1</definedName>
    <definedName name="IQ_OPENPRICE" hidden="1">"c848"</definedName>
    <definedName name="IQ_OPER_INC" hidden="1">"c849"</definedName>
    <definedName name="IQ_OPER_INC_BR" hidden="1">"c850"</definedName>
    <definedName name="IQ_OPER_INC_FIN" hidden="1">"c851"</definedName>
    <definedName name="IQ_OPER_INC_INS" hidden="1">"c852"</definedName>
    <definedName name="IQ_OPER_INC_MARGIN" hidden="1">"c1448"</definedName>
    <definedName name="IQ_OPER_INC_RE" hidden="1">"c6240"</definedName>
    <definedName name="IQ_OPER_INC_REIT" hidden="1">"c853"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REO_1_4_RESIDENTIAL_FDIC" hidden="1">"c6454"</definedName>
    <definedName name="IQ_OREO_COMMERCIAL_RE_FDIC" hidden="1">"c6456"</definedName>
    <definedName name="IQ_OREO_CONSTRUCTION_DEVELOPMENT_FDIC" hidden="1">"c6457"</definedName>
    <definedName name="IQ_OREO_FARMLAND_FDIC" hidden="1">"c6458"</definedName>
    <definedName name="IQ_OREO_FOREIGN_FDIC" hidden="1">"c6460"</definedName>
    <definedName name="IQ_OREO_MULTI_FAMILY_RESIDENTIAL_FDIC" hidden="1">"c6455"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DIC" hidden="1">"c6338"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BORROWED_FUNDS_FDIC" hidden="1">"c6345"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OMPREHENSIVE_INCOME_FDIC" hidden="1">"c6503"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DEPOSITORY_INSTITUTIONS_LOANS_FDIC" hidden="1">"c6436"</definedName>
    <definedName name="IQ_OTHER_DEPOSITORY_INSTITUTIONS_TOTAL_LOANS_FOREIGN_FDIC" hidden="1">"c6442"</definedName>
    <definedName name="IQ_OTHER_DOMESTIC_DEBT_SECURITIES_FDIC" hidden="1">"c6302"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SURANCE_FEES_FDIC" hidden="1">"c6672"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TANGIBLE_FDIC" hidden="1">"c6337"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IABILITIES_FDIC" hidden="1">"c6347"</definedName>
    <definedName name="IQ_OTHER_LOANS" hidden="1">"c945"</definedName>
    <definedName name="IQ_OTHER_LOANS_CHARGE_OFFS_FDIC" hidden="1">"c6601"</definedName>
    <definedName name="IQ_OTHER_LOANS_FOREIGN_FDIC" hidden="1">"c6446"</definedName>
    <definedName name="IQ_OTHER_LOANS_LEASES_FDIC" hidden="1">"c6322"</definedName>
    <definedName name="IQ_OTHER_LOANS_NET_CHARGE_OFFS_FDIC" hidden="1">"c6639"</definedName>
    <definedName name="IQ_OTHER_LOANS_RECOVERIES_FDIC" hidden="1">"c6620"</definedName>
    <definedName name="IQ_OTHER_LOANS_TOTAL_FDIC" hidden="1">"c6432"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FDIC" hidden="1">"c6578"</definedName>
    <definedName name="IQ_OTHER_NON_INT_EXP_TOTAL" hidden="1">"c954"</definedName>
    <definedName name="IQ_OTHER_NON_INT_EXPENSE_FDIC" hidden="1">"c6679"</definedName>
    <definedName name="IQ_OTHER_NON_INT_INC" hidden="1">"c955"</definedName>
    <definedName name="IQ_OTHER_NON_INT_INC_FDIC" hidden="1">"c6676"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FF_BS_LIAB_FDIC" hidden="1">"c6533"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_OWNED_FDIC" hidden="1">"c6330"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AVINGS_DEPOSITS_FDIC" hidden="1">"c6554"</definedName>
    <definedName name="IQ_OTHER_STRIKE_PRICE_GRANTED" hidden="1">"c2692"</definedName>
    <definedName name="IQ_OTHER_TRANSACTIONS_FDIC" hidden="1">"c6504"</definedName>
    <definedName name="IQ_OTHER_UNDRAWN" hidden="1">"c2522"</definedName>
    <definedName name="IQ_OTHER_UNUSED_COMMITMENTS_FDIC" hidden="1">"c6530"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VER_FIFETEEN_YEAR_MORTGAGE_PASS_THROUGHS_FDIC" hidden="1">"c6416"</definedName>
    <definedName name="IQ_OVER_FIFTEEN_YEAR_FIXED_AND_FLOATING_RATE_FDIC" hidden="1">"c6424"</definedName>
    <definedName name="IQ_OVER_THREE_YEARS_FDIC" hidden="1">"c6418"</definedName>
    <definedName name="IQ_OWNERSHIP" hidden="1">"c2160"</definedName>
    <definedName name="IQ_PART_TIME" hidden="1">"c1024"</definedName>
    <definedName name="IQ_PARTICIPATION_POOLS_RESIDENTIAL_MORTGAGES_FDIC" hidden="1">"c6403"</definedName>
    <definedName name="IQ_PAST_DUE_30_1_4_FAMILY_LOANS_FDIC" hidden="1">"c6693"</definedName>
    <definedName name="IQ_PAST_DUE_30_AUTO_LOANS_FDIC" hidden="1">"c6687"</definedName>
    <definedName name="IQ_PAST_DUE_30_CL_LOANS_FDIC" hidden="1">"c6688"</definedName>
    <definedName name="IQ_PAST_DUE_30_CREDIT_CARDS_RECEIVABLES_FDIC" hidden="1">"c6690"</definedName>
    <definedName name="IQ_PAST_DUE_30_HOME_EQUITY_LINES_FDIC" hidden="1">"c6691"</definedName>
    <definedName name="IQ_PAST_DUE_30_OTHER_CONSUMER_LOANS_FDIC" hidden="1">"c6689"</definedName>
    <definedName name="IQ_PAST_DUE_30_OTHER_LOANS_FDIC" hidden="1">"c6692"</definedName>
    <definedName name="IQ_PAST_DUE_90_1_4_FAMILY_LOANS_FDIC" hidden="1">"c6700"</definedName>
    <definedName name="IQ_PAST_DUE_90_AUTO_LOANS_FDIC" hidden="1">"c6694"</definedName>
    <definedName name="IQ_PAST_DUE_90_CL_LOANS_FDIC" hidden="1">"c6695"</definedName>
    <definedName name="IQ_PAST_DUE_90_CREDIT_CARDS_RECEIVABLES_FDIC" hidden="1">"c6697"</definedName>
    <definedName name="IQ_PAST_DUE_90_HOME_EQUITY_LINES_FDIC" hidden="1">"c6698"</definedName>
    <definedName name="IQ_PAST_DUE_90_OTHER_CONSUMER_LOANS_FDIC" hidden="1">"c6696"</definedName>
    <definedName name="IQ_PAST_DUE_90_OTHER_LOANS_FDIC" hidden="1">"c6699"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FFO_12MONTHS" hidden="1">"c1828"</definedName>
    <definedName name="IQ_PERCENT_CHANGE_EST_FFO_12MONTHS_THOM" hidden="1">"c5248"</definedName>
    <definedName name="IQ_PERCENT_CHANGE_EST_FFO_18MONTHS" hidden="1">"c1829"</definedName>
    <definedName name="IQ_PERCENT_CHANGE_EST_FFO_18MONTHS_THOM" hidden="1">"c5249"</definedName>
    <definedName name="IQ_PERCENT_CHANGE_EST_FFO_3MONTHS" hidden="1">"c1825"</definedName>
    <definedName name="IQ_PERCENT_CHANGE_EST_FFO_3MONTHS_THOM" hidden="1">"c5245"</definedName>
    <definedName name="IQ_PERCENT_CHANGE_EST_FFO_6MONTHS" hidden="1">"c1826"</definedName>
    <definedName name="IQ_PERCENT_CHANGE_EST_FFO_6MONTHS_THOM" hidden="1">"c5246"</definedName>
    <definedName name="IQ_PERCENT_CHANGE_EST_FFO_9MONTHS" hidden="1">"c1827"</definedName>
    <definedName name="IQ_PERCENT_CHANGE_EST_FFO_9MONTHS_THOM" hidden="1">"c5247"</definedName>
    <definedName name="IQ_PERCENT_CHANGE_EST_FFO_DAY" hidden="1">"c1822"</definedName>
    <definedName name="IQ_PERCENT_CHANGE_EST_FFO_DAY_THOM" hidden="1">"c5243"</definedName>
    <definedName name="IQ_PERCENT_CHANGE_EST_FFO_MONTH" hidden="1">"c1824"</definedName>
    <definedName name="IQ_PERCENT_CHANGE_EST_FFO_MONTH_THOM" hidden="1">"c5244"</definedName>
    <definedName name="IQ_PERCENT_CHANGE_EST_FFO_WEEK" hidden="1">"c1823"</definedName>
    <definedName name="IQ_PERCENT_CHANGE_EST_FFO_WEEK_THOM" hidden="1">"c5274"</definedName>
    <definedName name="IQ_PERCENT_INSURED_FDIC" hidden="1">"c6374"</definedName>
    <definedName name="IQ_PERIODDATE" hidden="1">"c1414"</definedName>
    <definedName name="IQ_PERIODDATE_BS" hidden="1">"c1032"</definedName>
    <definedName name="IQ_PERIODDATE_CF" hidden="1">"c1033"</definedName>
    <definedName name="IQ_PERIODDATE_FDIC" hidden="1">"c13646"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EDGED_SECURITIES_FDIC" hidden="1">"c6401"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RE_OPEN_COST" hidden="1">"c1040"</definedName>
    <definedName name="IQ_PRE_TAX_INCOME_FDIC" hidden="1">"c6581"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FERRED_FDIC" hidden="1">"c6349"</definedName>
    <definedName name="IQ_PREMISES_EQUIPMENT_FDIC" hidden="1">"c6577"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RETURN_ASSETS_FDIC" hidden="1">"c6731"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REUT" hidden="1">"c3631"</definedName>
    <definedName name="IQ_PRICEDATE" hidden="1">"c1069"</definedName>
    <definedName name="IQ_PRICING_DATE" hidden="1">"c1613"</definedName>
    <definedName name="IQ_PRIMARY_INDUSTRY" hidden="1">"c1070"</definedName>
    <definedName name="IQ_PRINCIPAL_AMT" hidden="1">"c2157"</definedName>
    <definedName name="IQ_PRIVATE_CONST_TOTAL_APR_FC_UNUSED_UNUSED_UNUSED" hidden="1">"c8559"</definedName>
    <definedName name="IQ_PRIVATE_CONST_TOTAL_APR_UNUSED_UNUSED_UNUSED" hidden="1">"c7679"</definedName>
    <definedName name="IQ_PRIVATE_CONST_TOTAL_FC_UNUSED_UNUSED_UNUSED" hidden="1">"c7899"</definedName>
    <definedName name="IQ_PRIVATE_CONST_TOTAL_POP_FC_UNUSED_UNUSED_UNUSED" hidden="1">"c8119"</definedName>
    <definedName name="IQ_PRIVATE_CONST_TOTAL_POP_UNUSED_UNUSED_UNUSED" hidden="1">"c7239"</definedName>
    <definedName name="IQ_PRIVATE_CONST_TOTAL_UNUSED_UNUSED_UNUSED" hidden="1">"c7019"</definedName>
    <definedName name="IQ_PRIVATE_CONST_TOTAL_YOY_FC_UNUSED_UNUSED_UNUSED" hidden="1">"c8339"</definedName>
    <definedName name="IQ_PRIVATE_CONST_TOTAL_YOY_UNUSED_UNUSED_UNUSED" hidden="1">"c7459"</definedName>
    <definedName name="IQ_PRIVATE_RES_CONST_REAL_APR_FC_UNUSED_UNUSED_UNUSED" hidden="1">"c8535"</definedName>
    <definedName name="IQ_PRIVATE_RES_CONST_REAL_APR_UNUSED_UNUSED_UNUSED" hidden="1">"c7655"</definedName>
    <definedName name="IQ_PRIVATE_RES_CONST_REAL_FC_UNUSED_UNUSED_UNUSED" hidden="1">"c7875"</definedName>
    <definedName name="IQ_PRIVATE_RES_CONST_REAL_POP_FC_UNUSED_UNUSED_UNUSED" hidden="1">"c8095"</definedName>
    <definedName name="IQ_PRIVATE_RES_CONST_REAL_POP_UNUSED_UNUSED_UNUSED" hidden="1">"c7215"</definedName>
    <definedName name="IQ_PRIVATE_RES_CONST_REAL_UNUSED_UNUSED_UNUSED" hidden="1">"c6995"</definedName>
    <definedName name="IQ_PRIVATE_RES_CONST_REAL_YOY_FC_UNUSED_UNUSED_UNUSED" hidden="1">"c8315"</definedName>
    <definedName name="IQ_PRIVATE_RES_CONST_REAL_YOY_UNUSED_UNUSED_UNUSED" hidden="1">"c7435"</definedName>
    <definedName name="IQ_PRIVATELY_ISSUED_MORTGAGE_BACKED_SECURITIES_FDIC" hidden="1">"c6407"</definedName>
    <definedName name="IQ_PRIVATELY_ISSUED_MORTGAGE_PASS_THROUGHS_FDIC" hidden="1">"c6405"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RCHASE_FOREIGN_CURRENCIES_FDIC" hidden="1">"c6513"</definedName>
    <definedName name="IQ_PURCHASED_OPTION_CONTRACTS_FDIC" hidden="1">"c6510"</definedName>
    <definedName name="IQ_PURCHASED_OPTION_CONTRACTS_FX_RISK_FDIC" hidden="1">"c6515"</definedName>
    <definedName name="IQ_PURCHASED_OPTION_CONTRACTS_NON_FX_IR_FDIC" hidden="1">"c6520"</definedName>
    <definedName name="IQ_PURCHASES_EQUIP_NONRES_SAAR_APR_FC_UNUSED_UNUSED_UNUSED" hidden="1">"c8491"</definedName>
    <definedName name="IQ_PURCHASES_EQUIP_NONRES_SAAR_APR_UNUSED_UNUSED_UNUSED" hidden="1">"c7611"</definedName>
    <definedName name="IQ_PURCHASES_EQUIP_NONRES_SAAR_FC_UNUSED_UNUSED_UNUSED" hidden="1">"c7831"</definedName>
    <definedName name="IQ_PURCHASES_EQUIP_NONRES_SAAR_POP_FC_UNUSED_UNUSED_UNUSED" hidden="1">"c8051"</definedName>
    <definedName name="IQ_PURCHASES_EQUIP_NONRES_SAAR_POP_UNUSED_UNUSED_UNUSED" hidden="1">"c7171"</definedName>
    <definedName name="IQ_PURCHASES_EQUIP_NONRES_SAAR_UNUSED_UNUSED_UNUSED" hidden="1">"c6951"</definedName>
    <definedName name="IQ_PURCHASES_EQUIP_NONRES_SAAR_YOY_FC_UNUSED_UNUSED_UNUSED" hidden="1">"c8271"</definedName>
    <definedName name="IQ_PURCHASES_EQUIP_NONRES_SAAR_YOY_UNUSED_UNUSED_UNUSED" hidden="1">"c7391"</definedName>
    <definedName name="IQ_PUT_DATE_SCHEDULE" hidden="1">"c2483"</definedName>
    <definedName name="IQ_PUT_NOTIFICATION" hidden="1">"c2485"</definedName>
    <definedName name="IQ_PUT_PRICE_SCHEDULE" hidden="1">"c2484"</definedName>
    <definedName name="IQ_QTD" hidden="1">750000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_FORECLOSURE_FDIC" hidden="1">"c6332"</definedName>
    <definedName name="IQ_RE_INVEST_FDIC" hidden="1">"c6331"</definedName>
    <definedName name="IQ_RE_LOANS_DOMESTIC_CHARGE_OFFS_FDIC" hidden="1">"c6589"</definedName>
    <definedName name="IQ_RE_LOANS_DOMESTIC_FDIC" hidden="1">"c6309"</definedName>
    <definedName name="IQ_RE_LOANS_DOMESTIC_NET_CHARGE_OFFS_FDIC" hidden="1">"c6627"</definedName>
    <definedName name="IQ_RE_LOANS_DOMESTIC_RECOVERIES_FDIC" hidden="1">"c6608"</definedName>
    <definedName name="IQ_RE_LOANS_FDIC" hidden="1">"c6308"</definedName>
    <definedName name="IQ_RE_LOANS_FOREIGN_CHARGE_OFFS_FDIC" hidden="1">"c6595"</definedName>
    <definedName name="IQ_RE_LOANS_FOREIGN_NET_CHARGE_OFFS_FDIC" hidden="1">"c6633"</definedName>
    <definedName name="IQ_RE_LOANS_FOREIGN_RECOVERIES_FDIC" hidden="1">"c6614"</definedName>
    <definedName name="IQ_REAL_ESTATE" hidden="1">"c1093"</definedName>
    <definedName name="IQ_REAL_ESTATE_ASSETS" hidden="1">"c1094"</definedName>
    <definedName name="IQ_RECOVERIES_1_4_FAMILY_LOANS_FDIC" hidden="1">"c6707"</definedName>
    <definedName name="IQ_RECOVERIES_AUTO_LOANS_FDIC" hidden="1">"c6701"</definedName>
    <definedName name="IQ_RECOVERIES_CL_LOANS_FDIC" hidden="1">"c6702"</definedName>
    <definedName name="IQ_RECOVERIES_CREDIT_CARDS_RECEIVABLES_FDIC" hidden="1">"c6704"</definedName>
    <definedName name="IQ_RECOVERIES_HOME_EQUITY_LINES_FDIC" hidden="1">"c6705"</definedName>
    <definedName name="IQ_RECOVERIES_OTHER_CONSUMER_LOANS_FDIC" hidden="1">"c6703"</definedName>
    <definedName name="IQ_RECOVERIES_OTHER_LOANS_FDIC" hidden="1">"c6706"</definedName>
    <definedName name="IQ_RECURRING_PROFIT_ACT_OR_EST" hidden="1">"c4507"</definedName>
    <definedName name="IQ_RECURRING_PROFIT_SHARE_ACT_OR_EST" hidden="1">"c4508"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LATED_PLANS_FDIC" hidden="1">"c6320"</definedName>
    <definedName name="IQ_RENTAL_REV" hidden="1">"c1101"</definedName>
    <definedName name="IQ_RES_CONST_REAL_APR_FC_UNUSED_UNUSED_UNUSED" hidden="1">"c8536"</definedName>
    <definedName name="IQ_RES_CONST_REAL_APR_UNUSED_UNUSED_UNUSED" hidden="1">"c7656"</definedName>
    <definedName name="IQ_RES_CONST_REAL_FC_UNUSED_UNUSED_UNUSED" hidden="1">"c7876"</definedName>
    <definedName name="IQ_RES_CONST_REAL_POP_FC_UNUSED_UNUSED_UNUSED" hidden="1">"c8096"</definedName>
    <definedName name="IQ_RES_CONST_REAL_POP_UNUSED_UNUSED_UNUSED" hidden="1">"c7216"</definedName>
    <definedName name="IQ_RES_CONST_REAL_SAAR_APR_FC_UNUSED_UNUSED_UNUSED" hidden="1">"c8537"</definedName>
    <definedName name="IQ_RES_CONST_REAL_SAAR_APR_UNUSED_UNUSED_UNUSED" hidden="1">"c7657"</definedName>
    <definedName name="IQ_RES_CONST_REAL_SAAR_FC_UNUSED_UNUSED_UNUSED" hidden="1">"c7877"</definedName>
    <definedName name="IQ_RES_CONST_REAL_SAAR_POP_FC_UNUSED_UNUSED_UNUSED" hidden="1">"c8097"</definedName>
    <definedName name="IQ_RES_CONST_REAL_SAAR_POP_UNUSED_UNUSED_UNUSED" hidden="1">"c7217"</definedName>
    <definedName name="IQ_RES_CONST_REAL_SAAR_UNUSED_UNUSED_UNUSED" hidden="1">"c6997"</definedName>
    <definedName name="IQ_RES_CONST_REAL_SAAR_YOY_FC_UNUSED_UNUSED_UNUSED" hidden="1">"c8317"</definedName>
    <definedName name="IQ_RES_CONST_REAL_SAAR_YOY_UNUSED_UNUSED_UNUSED" hidden="1">"c7437"</definedName>
    <definedName name="IQ_RES_CONST_REAL_UNUSED_UNUSED_UNUSED" hidden="1">"c6996"</definedName>
    <definedName name="IQ_RES_CONST_REAL_YOY_FC_UNUSED_UNUSED_UNUSED" hidden="1">"c8316"</definedName>
    <definedName name="IQ_RES_CONST_REAL_YOY_UNUSED_UNUSED_UNUSED" hidden="1">"c7436"</definedName>
    <definedName name="IQ_RES_CONST_SAAR_APR_FC_UNUSED_UNUSED_UNUSED" hidden="1">"c8540"</definedName>
    <definedName name="IQ_RES_CONST_SAAR_APR_UNUSED_UNUSED_UNUSED" hidden="1">"c7660"</definedName>
    <definedName name="IQ_RES_CONST_SAAR_FC_UNUSED_UNUSED_UNUSED" hidden="1">"c7880"</definedName>
    <definedName name="IQ_RES_CONST_SAAR_POP_FC_UNUSED_UNUSED_UNUSED" hidden="1">"c8100"</definedName>
    <definedName name="IQ_RES_CONST_SAAR_POP_UNUSED_UNUSED_UNUSED" hidden="1">"c7220"</definedName>
    <definedName name="IQ_RES_CONST_SAAR_UNUSED_UNUSED_UNUSED" hidden="1">"c7000"</definedName>
    <definedName name="IQ_RES_CONST_SAAR_YOY_FC_UNUSED_UNUSED_UNUSED" hidden="1">"c8320"</definedName>
    <definedName name="IQ_RES_CONST_SAAR_YOY_UNUSED_UNUSED_UNUSED" hidden="1">"c7440"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ATEMENTS_NET_FDIC" hidden="1">"c6500"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STRUCTURED_LOANS_1_4_RESIDENTIAL_FDIC" hidden="1">"c6378"</definedName>
    <definedName name="IQ_RESTRUCTURED_LOANS_LEASES_FDIC" hidden="1">"c6377"</definedName>
    <definedName name="IQ_RESTRUCTURED_LOANS_NON_1_4_FDIC" hidden="1">"c6379"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DEPOSITS_FDIC" hidden="1">"c6488"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AINED_EARNINGS_AVERAGE_EQUITY_FDIC" hidden="1">"c6733"</definedName>
    <definedName name="IQ_RETURN_ASSETS" hidden="1">"c1113"</definedName>
    <definedName name="IQ_RETURN_ASSETS_BANK" hidden="1">"c1114"</definedName>
    <definedName name="IQ_RETURN_ASSETS_BROK" hidden="1">"c1115"</definedName>
    <definedName name="IQ_RETURN_ASSETS_FDIC" hidden="1">"c6730"</definedName>
    <definedName name="IQ_RETURN_ASSETS_FS" hidden="1">"c1116"</definedName>
    <definedName name="IQ_RETURN_CAPITAL" hidden="1">"c1117"</definedName>
    <definedName name="IQ_RETURN_EQUITY" hidden="1">"c1118"</definedName>
    <definedName name="IQ_RETURN_EQUITY_BANK" hidden="1">"c1119"</definedName>
    <definedName name="IQ_RETURN_EQUITY_BROK" hidden="1">"c1120"</definedName>
    <definedName name="IQ_RETURN_EQUITY_FDIC" hidden="1">"c6732"</definedName>
    <definedName name="IQ_RETURN_EQUITY_FS" hidden="1">"c1121"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ALUATION_GAINS_FDIC" hidden="1">"c6428"</definedName>
    <definedName name="IQ_REVALUATION_LOSSES_FDIC" hidden="1">"c6429"</definedName>
    <definedName name="IQ_REVENUE" hidden="1">"c1422"</definedName>
    <definedName name="IQ_REVENUE_EST" hidden="1">"c1126"</definedName>
    <definedName name="IQ_REVENUE_EST_REUT" hidden="1">"c3634"</definedName>
    <definedName name="IQ_REVENUE_HIGH_EST" hidden="1">"c1127"</definedName>
    <definedName name="IQ_REVENUE_HIGH_EST_REUT" hidden="1">"c3636"</definedName>
    <definedName name="IQ_REVENUE_LOW_EST" hidden="1">"c1128"</definedName>
    <definedName name="IQ_REVENUE_LOW_EST_REUT" hidden="1">"c3637"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39145.8713773148</definedName>
    <definedName name="IQ_RISK_ADJ_BANK_ASSETS" hidden="1">"c2670"</definedName>
    <definedName name="IQ_RISK_WEIGHTED_ASSETS_FDIC" hidden="1">"c6370"</definedName>
    <definedName name="IQ_SALARY" hidden="1">"c1130"</definedName>
    <definedName name="IQ_SALARY_FDIC" hidden="1">"c6576"</definedName>
    <definedName name="IQ_SALE_CONVERSION_RETIREMENT_STOCK_FDIC" hidden="1">"c6661"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1_4_FAMILY_RESIDENTIAL_CHARGE_OFFS_FDIC" hidden="1">"c6590"</definedName>
    <definedName name="IQ_SECURED_1_4_FAMILY_RESIDENTIAL_NET_CHARGE_OFFS_FDIC" hidden="1">"c6628"</definedName>
    <definedName name="IQ_SECURED_1_4_FAMILY_RESIDENTIAL_RECOVERIES_FDIC" hidden="1">"c6609"</definedName>
    <definedName name="IQ_SECURED_DEBT" hidden="1">"c2546"</definedName>
    <definedName name="IQ_SECURED_DEBT_PCT" hidden="1">"c2547"</definedName>
    <definedName name="IQ_SECURED_FARMLAND_CHARGE_OFFS_FDIC" hidden="1">"c6593"</definedName>
    <definedName name="IQ_SECURED_FARMLAND_NET_CHARGE_OFFS_FDIC" hidden="1">"c6631"</definedName>
    <definedName name="IQ_SECURED_FARMLAND_RECOVERIES_FDIC" hidden="1">"c6612"</definedName>
    <definedName name="IQ_SECURED_MULTIFAMILY_RESIDENTIAL_CHARGE_OFFS_FDIC" hidden="1">"c6591"</definedName>
    <definedName name="IQ_SECURED_MULTIFAMILY_RESIDENTIAL_NET_CHARGE_OFFS_FDIC" hidden="1">"c6629"</definedName>
    <definedName name="IQ_SECURED_MULTIFAMILY_RESIDENTIAL_RECOVERIES_FDIC" hidden="1">"c6610"</definedName>
    <definedName name="IQ_SECURED_NONFARM_NONRESIDENTIAL_CHARGE_OFFS_FDIC" hidden="1">"c6592"</definedName>
    <definedName name="IQ_SECURED_NONFARM_NONRESIDENTIAL_NET_CHARGE_OFFS_FDIC" hidden="1">"c6630"</definedName>
    <definedName name="IQ_SECURED_NONFARM_NONRESIDENTIAL_RECOVERIES_FDIC" hidden="1">"c6611"</definedName>
    <definedName name="IQ_SECURITIES_GAINS_FDIC" hidden="1">"c6584"</definedName>
    <definedName name="IQ_SECURITIES_ISSUED_STATES_FDIC" hidden="1">"c6300"</definedName>
    <definedName name="IQ_SECURITIES_LENT_FDIC" hidden="1">"c6532"</definedName>
    <definedName name="IQ_SECURITIES_UNDERWRITING_FDIC" hidden="1">"c6529"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ERVICE_CHARGES_FDIC" hidden="1">"c6572"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_BANK" hidden="1">"c2637"</definedName>
    <definedName name="IQ_SP_BANK_ACTION" hidden="1">"c2636"</definedName>
    <definedName name="IQ_SP_BANK_DATE" hidden="1">"c2635"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ES_NONTRANSACTION_ACCOUNTS_FDIC" hidden="1">"c6547"</definedName>
    <definedName name="IQ_STATES_TOTAL_DEPOSITS_FDIC" hidden="1">"c6473"</definedName>
    <definedName name="IQ_STATES_TRANSACTION_ACCOUNTS_FDIC" hidden="1">"c6539"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GA" hidden="1">"c2993"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FDIC" hidden="1">"c6346"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URPLUS_FDIC" hidden="1">"c6351"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HREE_MONTHS_FIXED_AND_FLOATING_FDIC" hidden="1">"c6419"</definedName>
    <definedName name="IQ_THREE_MONTHS_MORTGAGE_PASS_THROUGHS_FDIC" hidden="1">"c6411"</definedName>
    <definedName name="IQ_THREE_YEAR_FIXED_AND_FLOATING_RATE_FDIC" hidden="1">"c6421"</definedName>
    <definedName name="IQ_THREE_YEAR_MORTGAGE_PASS_THROUGHS_FDIC" hidden="1">"c6413"</definedName>
    <definedName name="IQ_THREE_YEARS_LESS_FDIC" hidden="1">"c6417"</definedName>
    <definedName name="IQ_TIER_1_RISK_BASED_CAPITAL_RATIO_FDIC" hidden="1">"c6746"</definedName>
    <definedName name="IQ_TIER_ONE_CAPITAL" hidden="1">"c2667"</definedName>
    <definedName name="IQ_TIER_ONE_FDIC" hidden="1">"c6369"</definedName>
    <definedName name="IQ_TIER_ONE_RATIO" hidden="1">"c1229"</definedName>
    <definedName name="IQ_TIER_TWO_CAPITAL" hidden="1">"c2669"</definedName>
    <definedName name="IQ_TIME_DEP" hidden="1">"c1230"</definedName>
    <definedName name="IQ_TIME_DEPOSITS_LESS_THAN_100K_FDIC" hidden="1">"c6465"</definedName>
    <definedName name="IQ_TIME_DEPOSITS_MORE_THAN_100K_FDIC" hidden="1">"c6470"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SSETS_FDIC" hidden="1">"c6339"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ARGE_OFFS_FDIC" hidden="1">"c6603"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XCL_FIN" hidden="1">"c2937"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ECURITIES_FDIC" hidden="1">"c6410"</definedName>
    <definedName name="IQ_TOTAL_DEPOSITS" hidden="1">"c1265"</definedName>
    <definedName name="IQ_TOTAL_DEPOSITS_FDIC" hidden="1">"c6342"</definedName>
    <definedName name="IQ_TOTAL_DIV_PAID_CF" hidden="1">"c1266"</definedName>
    <definedName name="IQ_TOTAL_EMPLOYEE" hidden="1">"c2141"</definedName>
    <definedName name="IQ_TOTAL_EMPLOYEES" hidden="1">"c1522"</definedName>
    <definedName name="IQ_TOTAL_EMPLOYEES_FDIC" hidden="1">"c6355"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EQUITY_FDIC" hidden="1">"c6354"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IABILITIES_FDIC" hidden="1">"c6348"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COVERIES_FDIC" hidden="1">"c6622"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NK_FDIC" hidden="1">"c6786"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RISK_BASED_CAPITAL_RATIO_FDIC" hidden="1">"c6747"</definedName>
    <definedName name="IQ_TOTAL_SECURITIES_FDIC" hidden="1">"c6306"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TIME_DEPOSITS_FDIC" hidden="1">"c6497"</definedName>
    <definedName name="IQ_TOTAL_TIME_SAVINGS_DEPOSITS_FDIC" hidden="1">"c6498"</definedName>
    <definedName name="IQ_TOTAL_UNUSED_COMMITMENTS_FDIC" hidden="1">"c6536"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CCOUNT_GAINS_FEES_FDIC" hidden="1">"c6573"</definedName>
    <definedName name="IQ_TRADING_ASSETS" hidden="1">"c1310"</definedName>
    <definedName name="IQ_TRADING_ASSETS_FDIC" hidden="1">"c6328"</definedName>
    <definedName name="IQ_TRADING_CURRENCY" hidden="1">"c2212"</definedName>
    <definedName name="IQ_TRADING_LIABILITIES_FDIC" hidden="1">"c6344"</definedName>
    <definedName name="IQ_TRANSACTION_ACCOUNTS_FDIC" hidden="1">"c6544"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EASURY_STOCK_TRANSACTIONS_FDIC" hidden="1">"c6501"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TWELVE_MONTHS_FIXED_AND_FLOATING_FDIC" hidden="1">"c6420"</definedName>
    <definedName name="IQ_TWELVE_MONTHS_MORTGAGE_PASS_THROUGHS_FDIC" hidden="1">"c6412"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IVIDED_PROFITS_FDIC" hidden="1">"c6352"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EARNED_INCOME_FDIC" hidden="1">"c6324"</definedName>
    <definedName name="IQ_UNEARNED_INCOME_FOREIGN_FDIC" hidden="1">"c6385"</definedName>
    <definedName name="IQ_UNLEVERED_FCF" hidden="1">"c1908"</definedName>
    <definedName name="IQ_UNPAID_CLAIMS" hidden="1">"c1330"</definedName>
    <definedName name="IQ_UNPROFITABLE_INSTITUTIONS_FDIC" hidden="1">"c6722"</definedName>
    <definedName name="IQ_UNREALIZED_GAIN" hidden="1">"c1619"</definedName>
    <definedName name="IQ_UNSECURED_DEBT" hidden="1">"c2548"</definedName>
    <definedName name="IQ_UNSECURED_DEBT_PCT" hidden="1">"c2549"</definedName>
    <definedName name="IQ_UNUSED_LOAN_COMMITMENTS_FDIC" hidden="1">"c6368"</definedName>
    <definedName name="IQ_UNUSUAL_EXP" hidden="1">"c1456"</definedName>
    <definedName name="IQ_US_BRANCHES_FOREIGN_BANK_LOANS_FDIC" hidden="1">"c6435"</definedName>
    <definedName name="IQ_US_BRANCHES_FOREIGN_BANKS_FDIC" hidden="1">"c6390"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S_GOV_AGENCIES_FDIC" hidden="1">"c6395"</definedName>
    <definedName name="IQ_US_GOV_DEPOSITS_FDIC" hidden="1">"c6483"</definedName>
    <definedName name="IQ_US_GOV_ENTERPRISES_FDIC" hidden="1">"c6396"</definedName>
    <definedName name="IQ_US_GOV_NONCURRENT_LOANS_TOTAL_NONCURRENT_FDIC" hidden="1">"c6779"</definedName>
    <definedName name="IQ_US_GOV_NONTRANSACTION_ACCOUNTS_FDIC" hidden="1">"c6546"</definedName>
    <definedName name="IQ_US_GOV_OBLIGATIONS_FDIC" hidden="1">"c6299"</definedName>
    <definedName name="IQ_US_GOV_SECURITIES_FDIC" hidden="1">"c6297"</definedName>
    <definedName name="IQ_US_GOV_TOTAL_DEPOSITS_FDIC" hidden="1">"c6472"</definedName>
    <definedName name="IQ_US_GOV_TRANSACTION_ACCOUNTS_FDIC" hidden="1">"c6538"</definedName>
    <definedName name="IQ_US_TREASURY_SECURITIES_FDIC" hidden="1">"c6298"</definedName>
    <definedName name="IQ_UTIL_PPE_NET" hidden="1">"c1620"</definedName>
    <definedName name="IQ_UTIL_REV" hidden="1">"c2091"</definedName>
    <definedName name="IQ_UV_PENSION_LIAB" hidden="1">"c1332"</definedName>
    <definedName name="IQ_VALUATION_ALLOWANCES_FDIC" hidden="1">"c6400"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C_REVENUE_FDIC" hidden="1">"c6667"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ATILE_LIABILITIES_FDIC" hidden="1">"c6364"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EK" hidden="1">50000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WRITTEN_OPTION_CONTRACTS_FDIC" hidden="1">"c6509"</definedName>
    <definedName name="IQ_WRITTEN_OPTION_CONTRACTS_FX_RISK_FDIC" hidden="1">"c6514"</definedName>
    <definedName name="IQ_WRITTEN_OPTION_CONTRACTS_NON_FX_IR_FDIC" hidden="1">"c6519"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DMONTH" hidden="1">130000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QSSheet1B2" hidden="1">"$B$3:$B$1682"</definedName>
    <definedName name="jhjuiufgd" hidden="1">[1]A!$J$131:$U$131</definedName>
    <definedName name="jib" hidden="1">{"'Summary'!$A$5:$H$42"}</definedName>
    <definedName name="jjj" hidden="1">#REF!</definedName>
    <definedName name="jjjjjjj7" hidden="1">[1]A!$J$4:$U$4</definedName>
    <definedName name="jjjjjjjjj" hidden="1">[27]A!$J$24:$U$24</definedName>
    <definedName name="jjjjjjjjjjjj" hidden="1">#REF!</definedName>
    <definedName name="jjklkjgkfgj87" hidden="1">[30]A!$J$4:$U$4</definedName>
    <definedName name="jkj" hidden="1">{"mult96",#N/A,FALSE,"PETCOMP";"est96",#N/A,FALSE,"PETCOMP";"mult95",#N/A,FALSE,"PETCOMP";"est95",#N/A,FALSE,"PETCOMP";"multltm",#N/A,FALSE,"PETCOMP";"resultltm",#N/A,FALSE,"PETCOMP"}</definedName>
    <definedName name="jkl" hidden="1">#REF!</definedName>
    <definedName name="Ju" hidden="1">#REF!</definedName>
    <definedName name="July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JV07A" hidden="1">{"'Summary'!$A$5:$H$42"}</definedName>
    <definedName name="kanokwan" hidden="1">{"FB Assumptions",#N/A,FALSE,"Asu";"FB Cashflow 1",#N/A,FALSE,"F&amp;B";"FB Cashflow 2",#N/A,FALSE,"F&amp;B"}</definedName>
    <definedName name="Kat" hidden="1">{"'Summary'!$A$5:$H$42"}</definedName>
    <definedName name="kghjff" hidden="1">[1]A!$J$144:$U$144</definedName>
    <definedName name="kkkkk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llll" hidden="1">[37]Core!#REF!</definedName>
    <definedName name="lllll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llllllllllllllllll" hidden="1">[27]A!$J$130:$U$130</definedName>
    <definedName name="mam" hidden="1">{"FB Assumptions",#N/A,FALSE,"Asu";"FB Cashflow 1",#N/A,FALSE,"F&amp;B";"FB Cashflow 2",#N/A,FALSE,"F&amp;B"}</definedName>
    <definedName name="mamjkkll" hidden="1">{"FB Assumptions",#N/A,FALSE,"Asu";"FB Cashflow 1",#N/A,FALSE,"F&amp;B";"FB Cashflow 2",#N/A,FALSE,"F&amp;B"}</definedName>
    <definedName name="MEWarning" hidden="1">0</definedName>
    <definedName name="mmmm" hidden="1">'[38]Cntmrs-Recruit'!$F$22:$Q$22</definedName>
    <definedName name="mmmmkkl9" hidden="1">[1]A!$L$128:$U$128</definedName>
    <definedName name="Muestreo" hidden="1">{#N/A,#N/A,FALSE,"Aging Summary";#N/A,#N/A,FALSE,"Ratio Analysis";#N/A,#N/A,FALSE,"Test 120 Day Accts";#N/A,#N/A,FALSE,"Tickmarks"}</definedName>
    <definedName name="Navision" hidden="1">'[24]Cntmrs-Recruit'!$F$20:$Q$20</definedName>
    <definedName name="naza" hidden="1">{#N/A,#N/A,FALSE,"Aging Summary";#N/A,#N/A,FALSE,"Ratio Analysis";#N/A,#N/A,FALSE,"Test 120 Day Accts";#N/A,#N/A,FALSE,"Tickmarks"}</definedName>
    <definedName name="nbcrrr" hidden="1">[1]A!$J$4:$U$4</definedName>
    <definedName name="neu" hidden="1">{#N/A,#N/A,TRUE,"AB_Vertrag";#N/A,#N/A,TRUE,"AB_BWL"}</definedName>
    <definedName name="new" hidden="1">{#N/A,#N/A,FALSE,"Aging Summary";#N/A,#N/A,FALSE,"Ratio Analysis";#N/A,#N/A,FALSE,"Test 120 Day Accts";#N/A,#N/A,FALSE,"Tickmarks"}</definedName>
    <definedName name="nfhnhj7" hidden="1">[1]A!$J$4:$U$4</definedName>
    <definedName name="nhfdh6" hidden="1">[1]A!$J$4:$U$4</definedName>
    <definedName name="nittaya_su" hidden="1">{"'Summary'!$A$5:$H$42"}</definedName>
    <definedName name="nittaya_su_1" hidden="1">{"'Summary'!$A$5:$H$42"}</definedName>
    <definedName name="nittaya_su_1_1" hidden="1">{"'Summary'!$A$5:$H$42"}</definedName>
    <definedName name="nittaya_su_2" hidden="1">{"'Summary'!$A$5:$H$42"}</definedName>
    <definedName name="nittaya_su_2_1" hidden="1">{"'Summary'!$A$5:$H$42"}</definedName>
    <definedName name="nittaya_su_3" hidden="1">{"'Summary'!$A$5:$H$42"}</definedName>
    <definedName name="nittaya_su_3_1" hidden="1">{"'Summary'!$A$5:$H$42"}</definedName>
    <definedName name="nittaya_su_4" hidden="1">{"'Summary'!$A$5:$H$42"}</definedName>
    <definedName name="nittaya_su_4_1" hidden="1">{"'Summary'!$A$5:$H$42"}</definedName>
    <definedName name="nittaya_su_5" hidden="1">{"'Summary'!$A$5:$H$42"}</definedName>
    <definedName name="nittaya_su_5_1" hidden="1">{"'Summary'!$A$5:$H$42"}</definedName>
    <definedName name="nnn" hidden="1">{"Graphic",#N/A,TRUE,"Graphic"}</definedName>
    <definedName name="nnnnnn6" hidden="1">[30]A!$J$130:$U$130</definedName>
    <definedName name="nnnnnnnnnnnnnnn" hidden="1">[27]A!$J$4:$U$4</definedName>
    <definedName name="nose" hidden="1">[39]A_2!#REF!</definedName>
    <definedName name="November" hidden="1">{"Sensitivity1",#N/A,FALSE,"Sensitivity";"Sensitivity2",#N/A,FALSE,"Sensitivity"}</definedName>
    <definedName name="NumofGrpAccts" hidden="1">2</definedName>
    <definedName name="o" hidden="1">{#N/A,#N/A,FALSE,"Aging Summary";#N/A,#N/A,FALSE,"Ratio Analysis";#N/A,#N/A,FALSE,"Test 120 Day Accts";#N/A,#N/A,FALSE,"Tickmarks"}</definedName>
    <definedName name="OK" hidden="1">{#N/A,#N/A,FALSE,"Cover";#N/A,#N/A,FALSE,"LUMI";#N/A,#N/A,FALSE,"COMD";#N/A,#N/A,FALSE,"Valuation";#N/A,#N/A,FALSE,"Assumptions";#N/A,#N/A,FALSE,"Pooling";#N/A,#N/A,FALSE,"BalanceSheet"}</definedName>
    <definedName name="one" hidden="1">{"adj95mult",#N/A,FALSE,"COMPCO";"adj95est",#N/A,FALSE,"COMPCO"}</definedName>
    <definedName name="opooooo" hidden="1">{"FB Assumptions",#N/A,FALSE,"Asu";"FB Cashflow 1",#N/A,FALSE,"F&amp;B";"FB Cashflow 2",#N/A,FALSE,"F&amp;B"}</definedName>
    <definedName name="optim" hidden="1">#REF!</definedName>
    <definedName name="orawan_ru" hidden="1">{"FB Assumptions",#N/A,FALSE,"Asu";"FB Cashflow 1",#N/A,FALSE,"F&amp;B";"FB Cashflow 2",#N/A,FALSE,"F&amp;B"}</definedName>
    <definedName name="OrderTable" hidden="1">#REF!</definedName>
    <definedName name="orejeo" hidden="1">#REF!</definedName>
    <definedName name="Pam" hidden="1">[3]A!$J$153:$U$153</definedName>
    <definedName name="pcbagraph" hidden="1">[29]A!$J$144:$U$144</definedName>
    <definedName name="PopCache_FA_MASS_ADDITIONS_AMORTIZE_NBV_FLAG" hidden="1">[40]PopCache!$I$1:$I$2</definedName>
    <definedName name="PopCache_FA_MASS_ADDITIONS_ASSET_TYPE" hidden="1">[40]PopCache!$A$1:$A$4</definedName>
    <definedName name="PopCache_FA_MASS_ADDITIONS_DEPRECIATE_FLAG" hidden="1">[40]PopCache!$B$1:$B$2</definedName>
    <definedName name="PopCache_FA_MASS_ADDITIONS_IN_USE_FLAG" hidden="1">[40]PopCache!$D$1:$D$2</definedName>
    <definedName name="PopCache_FA_MASS_ADDITIONS_INVENTORIAL" hidden="1">[40]PopCache!$C$1:$C$2</definedName>
    <definedName name="PopCache_FA_MASS_ADDITIONS_NEW_USED" hidden="1">[40]PopCache!$F$1:$F$2</definedName>
    <definedName name="PopCache_FA_MASS_ADDITIONS_OWNED_LEASED" hidden="1">[40]PopCache!$E$1:$E$2</definedName>
    <definedName name="PopCache_FA_MASS_ADDITIONS_PROPERTY_1245_1250_CODE" hidden="1">[40]PopCache!$H$1:$H$2</definedName>
    <definedName name="PopCache_FA_MASS_ADDITIONS_PROPERTY_TYPE_CODE" hidden="1">[40]PopCache!$G$1:$G$2</definedName>
    <definedName name="PopCache_FA_MASS_ADDITIONS_SHORT_FISCAL_YEAR_FLAG" hidden="1">[40]PopCache!$J$1:$J$2</definedName>
    <definedName name="pppppppp" hidden="1">'[41]Cntmrs-Recruit'!$F$21:$Q$21</definedName>
    <definedName name="price1" hidden="1">{#N/A,#N/A,FALSE,"SALES-03"}</definedName>
    <definedName name="ProdForm" hidden="1">#REF!</definedName>
    <definedName name="qe" hidden="1">{#N/A,#N/A,FALSE,"Aging Summary";#N/A,#N/A,FALSE,"Ratio Analysis";#N/A,#N/A,FALSE,"Test 120 Day Accts";#N/A,#N/A,FALSE,"Tickmarks"}</definedName>
    <definedName name="QQQAAASSS" hidden="1">{#N/A,#N/A,TRUE,"Y생산";#N/A,#N/A,TRUE,"Y판매";#N/A,#N/A,TRUE,"Y총물량";#N/A,#N/A,TRUE,"Y능력";#N/A,#N/A,TRUE,"YKD"}</definedName>
    <definedName name="QQQQQQQ" hidden="1">{#N/A,#N/A,TRUE,"Y생산";#N/A,#N/A,TRUE,"Y판매";#N/A,#N/A,TRUE,"Y총물량";#N/A,#N/A,TRUE,"Y능력";#N/A,#N/A,TRUE,"YKD"}</definedName>
    <definedName name="qrfwrw443" hidden="1">[30]A!$J$6:$U$6</definedName>
    <definedName name="question" hidden="1">'[42]Cntmrs-Recruit'!$F$22:$Q$22</definedName>
    <definedName name="qxö" hidden="1">[3]A!$J$138:$U$138</definedName>
    <definedName name="RCArea" hidden="1">#REF!</definedName>
    <definedName name="RE" hidden="1">{#N/A,#N/A,FALSE,"초도품";#N/A,#N/A,FALSE,"초도품 (2)";#N/A,#N/A,FALSE,"초도품 (3)";#N/A,#N/A,FALSE,"초도품 (4)";#N/A,#N/A,FALSE,"초도품 (5)";#N/A,#N/A,FALSE,"초도품 (6)"}</definedName>
    <definedName name="rebecca" hidden="1">#REF!</definedName>
    <definedName name="reerera" hidden="1">#REF!</definedName>
    <definedName name="Remit0907" hidden="1">{"'Summary'!$A$5:$H$42"}</definedName>
    <definedName name="REPONI" hidden="1">{#N/A,#N/A,FALSE,"Aging Summary";#N/A,#N/A,FALSE,"Ratio Analysis";#N/A,#N/A,FALSE,"Test 120 Day Accts";#N/A,#N/A,FALSE,"Tickmarks"}</definedName>
    <definedName name="RESUMENRES" hidden="1">{#N/A,#N/A,FALSE,"Aging Summary";#N/A,#N/A,FALSE,"Ratio Analysis";#N/A,#N/A,FALSE,"Test 120 Day Accts";#N/A,#N/A,FALSE,"Tickmarks"}</definedName>
    <definedName name="rghgdbrtr" hidden="1">[1]A!$J$6:$U$6</definedName>
    <definedName name="RowLevel" hidden="1">1</definedName>
    <definedName name="rprt" hidden="1">{#N/A,#N/A,FALSE,"Aging Summary";#N/A,#N/A,FALSE,"Ratio Analysis";#N/A,#N/A,FALSE,"Test 120 Day Accts";#N/A,#N/A,FALSE,"Tickmarks"}</definedName>
    <definedName name="rr" hidden="1">{"Rent1",#N/A,FALSE,"RENT";"Rent2",#N/A,FALSE,"RENT"}</definedName>
    <definedName name="rrr" hidden="1">{#N/A,#N/A,FALSE,"Aging Summary";#N/A,#N/A,FALSE,"Ratio Analysis";#N/A,#N/A,FALSE,"Test 120 Day Accts";#N/A,#N/A,FALSE,"Tickmarks"}</definedName>
    <definedName name="rrrrrrrrr" hidden="1">[27]A!$L$25:$U$25</definedName>
    <definedName name="rrrrrrrrrrrrrr" hidden="1">[27]A!$J$153:$U$153</definedName>
    <definedName name="sadfgsfga4" hidden="1">[1]A!$J$7:$U$7</definedName>
    <definedName name="SAPBEXhrIndnt" hidden="1">1</definedName>
    <definedName name="SAPBEXrevision" hidden="1">2</definedName>
    <definedName name="SAPBEXsysID" hidden="1">"SBP"</definedName>
    <definedName name="SAPBEXwbID" hidden="1">"3Y4DKZK0FTYJ52GBVG7CEGOUJ"</definedName>
    <definedName name="SAPsysID" hidden="1">"708C5W7SBKP804JT78WJ0JNKI"</definedName>
    <definedName name="SAPwbID" hidden="1">"ARS"</definedName>
    <definedName name="sdf" hidden="1">#REF!</definedName>
    <definedName name="sdfgh" hidden="1">'[43]Cntmrs-Recruit'!$F$20:$Q$20</definedName>
    <definedName name="sdfgsgdsh54" hidden="1">[1]A!$J$4:$U$4</definedName>
    <definedName name="sdfwefewfse" hidden="1">[1]A!$J$17:$U$17</definedName>
    <definedName name="sds" hidden="1">{#N/A,#N/A,FALSE,"Aging Summary";#N/A,#N/A,FALSE,"Ratio Analysis";#N/A,#N/A,FALSE,"Test 120 Day Accts";#N/A,#N/A,FALSE,"Tickmarks"}</definedName>
    <definedName name="service" hidden="1">'[2]Cntmrs-Recruit'!$F$22:$Q$22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ecialPrice" hidden="1">#REF!</definedName>
    <definedName name="ssss" hidden="1">#REF!</definedName>
    <definedName name="sssssss" hidden="1">[27]A!$J$17:$U$17</definedName>
    <definedName name="suficiencia" hidden="1">{#N/A,#N/A,FALSE,"Aging Summary";#N/A,#N/A,FALSE,"Ratio Analysis";#N/A,#N/A,FALSE,"Test 120 Day Accts";#N/A,#N/A,FALSE,"Tickmarks"}</definedName>
    <definedName name="Supplies_03" hidden="1">'[2]Cntmrs-Recruit'!$F$20:$Q$20</definedName>
    <definedName name="t" hidden="1">{#N/A,#N/A,FALSE,"Aging Summary";#N/A,#N/A,FALSE,"Ratio Analysis";#N/A,#N/A,FALSE,"Test 120 Day Accts";#N/A,#N/A,FALSE,"Tickmarks"}</definedName>
    <definedName name="TB2b99852a_4600_4553_abbe_3d73e4cddca6" hidden="1">#REF!</definedName>
    <definedName name="TB3b9562f1_7fa5_419c_ae63_fa949cd664f4" hidden="1">#REF!</definedName>
    <definedName name="TB78042019_500b_4a9c_95ef_09c49f43457d" hidden="1">#REF!</definedName>
    <definedName name="TBa52cd40c_133a_4ec3_8d49_7c219d490464" hidden="1">#REF!</definedName>
    <definedName name="TBb864872e_a2da_46e7_98d2_b237c4788005" hidden="1">#REF!</definedName>
    <definedName name="TBcf2ac83c_9c65_46ee_a16d_c3fafa025789" hidden="1">#REF!</definedName>
    <definedName name="TBdbName" hidden="1">"0F(C0003.mdb"</definedName>
    <definedName name="TBf4a28a4a_d954_4929_b32f_248b4883fcdb" hidden="1">#REF!</definedName>
    <definedName name="TBfb6c86a3_7183_4db4_9017_3c26b9897bdf" hidden="1">#REF!</definedName>
    <definedName name="tbl_ProdInfo" hidden="1">#REF!</definedName>
    <definedName name="test" hidden="1">{"DCF","UPSIDE CASE",FALSE,"Sheet1";"DCF","BASE CASE",FALSE,"Sheet1";"DCF","DOWNSIDE CASE",FALSE,"Sheet1"}</definedName>
    <definedName name="TextRefCopyRangeCount" hidden="1">1</definedName>
    <definedName name="TLA.028" hidden="1">#REF!</definedName>
    <definedName name="TLA.056" hidden="1">#REF!</definedName>
    <definedName name="TLB.00." hidden="1">#REF!</definedName>
    <definedName name="tryuioytuio" hidden="1">{"'Summary'!$A$5:$H$42"}</definedName>
    <definedName name="tsdetstfghfgh" hidden="1">{"'Summary'!$A$5:$H$42"}</definedName>
    <definedName name="ttttttttttt" hidden="1">[27]A!$J$4:$U$4</definedName>
    <definedName name="udo" hidden="1">'[44]Cntmrs-Recruit'!$F$20:$Q$20</definedName>
    <definedName name="uuuuuuuuu" hidden="1">[27]A!$J$139:$U$139</definedName>
    <definedName name="uuuuuuuuuuuuuuu" hidden="1">[27]A!$J$4:$U$4</definedName>
    <definedName name="vdfgwfwef" hidden="1">[1]A!$J$7:$U$7</definedName>
    <definedName name="vdfvrfrw3" hidden="1">[30]A!$J$144:$U$144</definedName>
    <definedName name="verga" hidden="1">{#N/A,#N/A,FALSE,"Aging Summary";#N/A,#N/A,FALSE,"Ratio Analysis";#N/A,#N/A,FALSE,"Test 120 Day Accts";#N/A,#N/A,FALSE,"Tickmarks"}</definedName>
    <definedName name="vfdfrgr" hidden="1">[1]A!$J$153:$U$153</definedName>
    <definedName name="VI" hidden="1">[3]A!$J$4:$U$4</definedName>
    <definedName name="vvv" hidden="1">{"DCF","UPSIDE CASE",FALSE,"Sheet1";"DCF","BASE CASE",FALSE,"Sheet1";"DCF","DOWNSIDE CASE",FALSE,"Sheet1"}</definedName>
    <definedName name="vvvv4" hidden="1">[1]A!$J$153:$U$153</definedName>
    <definedName name="vvvvvvvvvvv" hidden="1">[27]A!$J$138:$U$138</definedName>
    <definedName name="wdaas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EARF" hidden="1">{#N/A,#N/A,TRUE,"Y생산";#N/A,#N/A,TRUE,"Y판매";#N/A,#N/A,TRUE,"Y총물량";#N/A,#N/A,TRUE,"Y능력";#N/A,#N/A,TRUE,"YKD"}</definedName>
    <definedName name="wedwefed" hidden="1">{"'Summary'!$A$5:$H$42"}</definedName>
    <definedName name="WEER" hidden="1">#REF!</definedName>
    <definedName name="weqweew" hidden="1">#REF!</definedName>
    <definedName name="wrn" hidden="1">{"CF Assumptions",#N/A,FALSE,"Asu";#N/A,#N/A,FALSE,"Summary";#N/A,#N/A,FALSE,"CF (2)";#N/A,#N/A,FALSE,"SM";#N/A,#N/A,FALSE,"C&amp;D";#N/A,#N/A,FALSE,"MGMT";#N/A,#N/A,FALSE,"Notes"}</definedName>
    <definedName name="wrn.A." hidden="1">{#N/A,#N/A,TRUE,"SUM";#N/A,#N/A,TRUE,"EE";#N/A,#N/A,TRUE,"AC";#N/A,#N/A,TRUE,"SN"}</definedName>
    <definedName name="wrn.Acquisition_matrix." hidden="1">{"Acq_matrix",#N/A,FALSE,"Acquisition Matrix"}</definedName>
    <definedName name="wrn.adj95." hidden="1">{"adj95mult",#N/A,FALSE,"COMPCO";"adj95est",#N/A,FALSE,"COMPCO"}</definedName>
    <definedName name="wrn.Aging._.and._.Trend._.Analysis." hidden="1">{#N/A,#N/A,FALSE,"Aging Summary";#N/A,#N/A,FALSE,"Ratio Analysis";#N/A,#N/A,FALSE,"Test 120 Day Accts";#N/A,#N/A,FALSE,"Tickmarks"}</definedName>
    <definedName name="wrn.Aging._.and._.Trend._.Analysis._1" hidden="1">{#N/A,#N/A,FALSE,"Aging Summary";#N/A,#N/A,FALSE,"Ratio Analysis";#N/A,#N/A,FALSE,"Test 120 Day Accts";#N/A,#N/A,FALSE,"Tickmarks"}</definedName>
    <definedName name="wrn.All." hidden="1">{"CF Assumptions",#N/A,FALSE,"Asu";#N/A,#N/A,FALSE,"Notes";#N/A,#N/A,FALSE,"CF";#N/A,#N/A,FALSE,"Summary";#N/A,#N/A,FALSE,"B&amp;T";"Taxable Income",#N/A,FALSE,"B&amp;T";"SM1",#N/A,FALSE,"SM";"SM2",#N/A,FALSE,"SM";#N/A,#N/A,FALSE,"C&amp;D";"NetFees",#N/A,FALSE,"MAINT";"RoomNights",#N/A,FALSE,"MAINT";"Mgmt1",#N/A,FALSE,"MGMT";"Mgmt2",#N/A,FALSE,"MGMT";"Rent1",#N/A,FALSE,"RENT";"Rent2",#N/A,FALSE,"RENT";#N/A,#N/A,FALSE,"HOSP";#N/A,#N/A,FALSE,"FIN";#N/A,#N/A,FALSE,"CF (2)";#N/A,#N/A,FALSE,"C&amp;D (2)";"FB Assumptions",#N/A,FALSE,"Asu";"FB Cashflow 1",#N/A,FALSE,"F&amp;B";"FB Cashflow 2",#N/A,FALSE,"F&amp;B";"Golf Assumptions",#N/A,FALSE,"Asu";"Golf PF1",#N/A,FALSE,"Golf";"Golf PF2",#N/A,FALSE,"Golf";"Golf Dep1",#N/A,FALSE,"Golf";"Golf Dep2",#N/A,FALSE,"Golf";"Rpt_Cost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Bridge",#N/A,FALSE,"Reports";"Sensitivity1",#N/A,FALSE,"Sensitivity";"Rpt_Price Pace Comp",#N/A,FALSE,"Reports";"Sensitivity2",#N/A,FALSE,"Sensitivity"}</definedName>
    <definedName name="wrn.All._.Reports." hidden="1">{#N/A,#N/A,FALSE,"Summary";"Sensitivity1",#N/A,FALSE,"Sensitivity";"Sensitivity2",#N/A,FALSE,"Sensitivity";"Rpt_Cost Bridge",#N/A,FALSE,"Reports";"Rpt_Cost Comp",#N/A,FALSE,"Reports";"Rpt_CP22",#N/A,FALSE,"Reports";"Rpt_Economic Comp",#N/A,FALSE,"Reports";"Rpt_Inv Mix1",#N/A,FALSE,"Reports";"Rpt_Inv Mix2",#N/A,FALSE,"Reports";"Rpt_LRP Comp",#N/A,FALSE,"Reports";"Rpt_NPV Bridge",#N/A,FALSE,"Reports";"Rpt_Price Pace Comp",#N/A,FALSE,"Reports";#N/A,#N/A,FALSE,"Notes"}</definedName>
    <definedName name="wrn.Analyse." hidden="1">{#N/A,#N/A,TRUE,"AB_Vertrag";#N/A,#N/A,TRUE,"AB_BWL"}</definedName>
    <definedName name="wrn.AQUIROR._.DCF." hidden="1">{"AQUIRORDCF",#N/A,FALSE,"Merger consequences";"Acquirorassns",#N/A,FALSE,"Merger consequences"}</definedName>
    <definedName name="wrn.AU._.검사성적서." hidden="1">{#N/A,#N/A,FALSE,"을지 (4)";#N/A,#N/A,FALSE,"을지 (5)";#N/A,#N/A,FALSE,"을지 (6)"}</definedName>
    <definedName name="wrn.AU._.초도품._.보증서." hidden="1">{#N/A,#N/A,FALSE,"초도품";#N/A,#N/A,FALSE,"초도품 (2)";#N/A,#N/A,FALSE,"초도품 (3)";#N/A,#N/A,FALSE,"초도품 (4)";#N/A,#N/A,FALSE,"초도품 (5)";#N/A,#N/A,FALSE,"초도품 (6)"}</definedName>
    <definedName name="wrn.BILLS._.OF._.QUANTITY." hidden="1">{#N/A,#N/A,TRUE,"Str.";#N/A,#N/A,TRUE,"Steel &amp; Roof";#N/A,#N/A,TRUE,"Arc.";#N/A,#N/A,TRUE,"Preliminary";#N/A,#N/A,TRUE,"Sum_Prelim"}</definedName>
    <definedName name="wrn.Budgetplanung._.97_98." hidden="1">{#N/A,#N/A,TRUE,"Basisdaten";#N/A,#N/A,TRUE,"Betriebsrestaurant";#N/A,#N/A,TRUE,"Zwischenverpflegung";#N/A,#N/A,TRUE,"Automaten";#N/A,#N/A,TRUE,"Etagenservice";#N/A,#N/A,TRUE,"Gästebereich";#N/A,#N/A,TRUE,"Kst_1";#N/A,#N/A,TRUE,"Sonderveranstaltungen";#N/A,#N/A,TRUE,"Kst_2";#N/A,#N/A,TRUE,"Kst_3";#N/A,#N/A,TRUE,"Kst_4";#N/A,#N/A,TRUE,"Kst_5";#N/A,#N/A,TRUE,"Namen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_.Cash._.Flow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wrn.DCF_Terminal_Value_qchm." hidden="1">{"qchm_dcf",#N/A,FALSE,"QCHMDCF2";"qchm_terminal",#N/A,FALSE,"QCHMDCF2"}</definedName>
    <definedName name="wrn.dd." hidden="1">{#N/A,#N/A,FALSE,"SALES-03"}</definedName>
    <definedName name="wrn.Economic._.Value._.Added._.Analysis." hidden="1">{"EVA",#N/A,FALSE,"EVA";"WACC",#N/A,FALSE,"WACC"}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Food_Beverage." hidden="1">{"FB Assumptions",#N/A,FALSE,"Asu";"FB Cashflow 1",#N/A,FALSE,"F&amp;B";"FB Cashflow 2",#N/A,FALSE,"F&amp;B"}</definedName>
    <definedName name="wrn.Forecast." hidden="1">{"CF Assumptions",#N/A,FALSE,"Asu";#N/A,#N/A,FALSE,"CF (2)";"Sensitivity2",#N/A,FALSE,"Sensitivity";"SM1",#N/A,FALSE,"SM";#N/A,#N/A,FALSE,"C&amp;D (2)";"Mgmt1",#N/A,FALSE,"MGMT";"Mgmt2",#N/A,FALSE,"MGMT";"Rpt_Cost Bridge",#N/A,FALSE,"Reports";"Rpt_CP22",#N/A,FALSE,"Reports";"Rpt_LRP Comp",#N/A,FALSE,"Reports";"Rpt_NPV Bridge",#N/A,FALSE,"Reports";#N/A,#N/A,FALSE,"Notes"}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olf." hidden="1">{"Golf Assumptions",#N/A,FALSE,"Asu";"Golf PF1",#N/A,FALSE,"Golf";"Golf PF2",#N/A,FALSE,"Golf";"Golf Dep1",#N/A,FALSE,"Golf";"Golf Dep2",#N/A,FALSE,"Golf"}</definedName>
    <definedName name="wrn.Income." hidden="1">{"Book Income",#N/A,FALSE,"B&amp;T";"Taxable Income",#N/A,FALSE,"B&amp;T"}</definedName>
    <definedName name="wrn.Inputs." hidden="1">{"Inputs",#N/A,TRUE,"North America";"Inputs",#N/A,TRUE,"Europe";"Inputs",#N/A,TRUE,"Asia Pacific";"Inputs",#N/A,TRUE,"Latin America";"Inputs",#N/A,TRUE,"Wireless"}</definedName>
    <definedName name="wrn.Model." hidden="1">{#N/A,#N/A,FALSE,"Cover";#N/A,#N/A,FALSE,"LUMI";#N/A,#N/A,FALSE,"COMD";#N/A,#N/A,FALSE,"Valuation";#N/A,#N/A,FALSE,"Assumptions";#N/A,#N/A,FALSE,"Pooling";#N/A,#N/A,FALSE,"BalanceSheet"}</definedName>
    <definedName name="wrn.OUTPUT." hidden="1">{"DCF","UPSIDE CASE",FALSE,"Sheet1";"DCF","BASE CASE",FALSE,"Sheet1";"DCF","DOWNSIDE CASE",FALSE,"Sheet1"}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hidden="1">{"Graphic",#N/A,TRUE,"Graphic"}</definedName>
    <definedName name="wrn.Print._.all." hidden="1">{#N/A,#N/A,FALSE,"DCF";#N/A,#N/A,FALSE,"P&amp;L";#N/A,#N/A,FALSE,"BS";#N/A,#N/A,FALSE,"CF";#N/A,#N/A,FALSE,"debt schedule";#N/A,#N/A,FALSE,"WorkCap";#N/A,#N/A,FALSE,"ETACS";#N/A,#N/A,FALSE,"GSM";#N/A,#N/A,FALSE,"LEC";#N/A,#N/A,FALSE,"IGF";#N/A,#N/A,FALSE,"Expenses";#N/A,#N/A,FALSE,"Labour Expenses";#N/A,#N/A,FALSE,"Capex&amp;Depn";#N/A,#N/A,FALSE,"Fixed assets";#N/A,#N/A,FALSE,"WACC_Fixed";#N/A,#N/A,FALSE,"WACC_Cel"}</definedName>
    <definedName name="wrn.Print._.All._.9._.Models." hidden="1">{#N/A,"1",FALSE,"Model";#N/A,"2",FALSE,"Model";#N/A,"3",FALSE,"Model";#N/A,"4",FALSE,"Model";#N/A,"5",FALSE,"Model";#N/A,"6",FALSE,"Model";#N/A,"7",FALSE,"Model";#N/A,"8",FALSE,"Model";#N/A,"9",FALSE,"Model"}</definedName>
    <definedName name="wrn.Rent." hidden="1">{"Rent1",#N/A,FALSE,"RENT";"Rent2",#N/A,FALSE,"RENT"}</definedName>
    <definedName name="wrn.REPORT." hidden="1">{#N/A,#N/A,FALSE,"Sales  total 9712";#N/A,#N/A,FALSE,"Sales  total 9712";#N/A,#N/A,FALSE,"Sales  total 9712";#N/A,#N/A,FALSE,"Sales  total 9712"}</definedName>
    <definedName name="wrn.Report1." hidden="1">{#N/A,#N/A,TRUE,"TOC";#N/A,#N/A,TRUE,"Assum";#N/A,#N/A,TRUE,"Op-BS";#N/A,#N/A,TRUE,"IS";#N/A,#N/A,TRUE,"BSCF";#N/A,#N/A,TRUE,"Ratios";#N/A,#N/A,TRUE,"Sens";#N/A,#N/A,TRUE,"Holmes_IS";#N/A,#N/A,TRUE,"Holmes_BSCF";#N/A,#N/A,TRUE,"Holmes_Rat";#N/A,#N/A,TRUE,"Hound_IS";#N/A,#N/A,TRUE,"Hound_BSCF";#N/A,#N/A,TRUE,"Hound_Rat";#N/A,#N/A,TRUE,"Hound_DCF1"}</definedName>
    <definedName name="wrn.REPORTING._.PACKAGE." hidden="1">{#N/A,#N/A,TRUE,"Cover";#N/A,#N/A,TRUE,"BS";#N/A,#N/A,TRUE,"BS (2)";#N/A,#N/A,TRUE,"BS (3)";#N/A,#N/A,TRUE,"Supp Info-BS";#N/A,#N/A,TRUE,"IS";#N/A,#N/A,TRUE,"IS (2)";#N/A,#N/A,TRUE,"IS (3)";#N/A,#N/A,TRUE,"Supp Info-IS";#N/A,#N/A,TRUE,"CF";#N/A,#N/A,TRUE,"Supp Info-CF";#N/A,#N/A,TRUE,"SH";#N/A,#N/A,TRUE,"Supp Info-SH"}</definedName>
    <definedName name="wrn.RTS." hidden="1">{"rts",#N/A,TRUE,"TITLE";#N/A,#N/A,TRUE,"P&amp;L - RTS";#N/A,#N/A,TRUE,"RTS biz";#N/A,#N/A,TRUE,"Cost - RTS";"RTS",#N/A,TRUE,"Capex "}</definedName>
    <definedName name="wrn.s." hidden="1">{#N/A,#N/A,FALSE,"NEW JOB OBTAINED";#N/A,#N/A,FALSE,"STRUCTURE FORM (M)";#N/A,#N/A,FALSE,"STRUCTURE FORM (L)";#N/A,#N/A,FALSE,"SUMMARY (M2)";#N/A,#N/A,FALSE,"NEW CES (M2)";#N/A,#N/A,FALSE,"PRELIM (M2)"}</definedName>
    <definedName name="wrn.Sensitive." hidden="1">{"Sensitivity1",#N/A,FALSE,"Sensitivity";"Sensitivity2",#N/A,FALSE,"Sensitivity"}</definedName>
    <definedName name="wrn.Steering._.Committee." hidden="1">{"CF Assumptions",#N/A,FALSE,"Asu";#N/A,#N/A,FALSE,"Summary";#N/A,#N/A,FALSE,"CF (2)";#N/A,#N/A,FALSE,"SM";#N/A,#N/A,FALSE,"C&amp;D";#N/A,#N/A,FALSE,"MGMT";#N/A,#N/A,FALSE,"Notes"}</definedName>
    <definedName name="wrn.Summary." hidden="1">{"Section 1",#N/A,TRUE,"Summary";"Section 2",#N/A,TRUE,"Summary";"Section 3",#N/A,TRUE,"Summary";"Section 4",#N/A,TRUE,"Summary"}</definedName>
    <definedName name="wrn.TARGET._.DCF." hidden="1">{"targetdcf",#N/A,FALSE,"Merger consequences";"TARGETASSU",#N/A,FALSE,"Merger consequences";"TERMINAL VALUE",#N/A,FALSE,"Merger consequences"}</definedName>
    <definedName name="wrn.Telstra._.Inputs." hidden="1">{"Inputs",#N/A,FALSE,"US_FL";"Inputs",#N/A,FALSE,"EUROPE_FL";"Inputs",#N/A,FALSE,"ASIA_FL"}</definedName>
    <definedName name="wrn.Telstra._.Output." hidden="1">{"Output",#N/A,FALSE,"US_FL";"Output",#N/A,FALSE,"EUROPE_FL";"Output",#N/A,FALSE,"ASIA_FL"}</definedName>
    <definedName name="wrn.Wacc." hidden="1">{"Area1",#N/A,FALSE,"OREWACC";"Area2",#N/A,FALSE,"OREWACC"}</definedName>
    <definedName name="wrn.Y차._.종합." hidden="1">{#N/A,#N/A,TRUE,"Y생산";#N/A,#N/A,TRUE,"Y판매";#N/A,#N/A,TRUE,"Y총물량";#N/A,#N/A,TRUE,"Y능력";#N/A,#N/A,TRUE,"YKD"}</definedName>
    <definedName name="wrn.전부인쇄." hidden="1">{#N/A,#N/A,FALSE,"단축1";#N/A,#N/A,FALSE,"단축2";#N/A,#N/A,FALSE,"단축3";#N/A,#N/A,FALSE,"장축";#N/A,#N/A,FALSE,"4WD"}</definedName>
    <definedName name="www" hidden="1">{"DCF","UPSIDE CASE",FALSE,"Sheet1";"DCF","BASE CASE",FALSE,"Sheet1";"DCF","DOWNSIDE CASE",FALSE,"Sheet1"}</definedName>
    <definedName name="wwwwwwwwwww" hidden="1">[27]A!$L$128:$U$128</definedName>
    <definedName name="XREF_COLUMN_1" hidden="1">#REF!</definedName>
    <definedName name="XREF_COLUMN_10" hidden="1">#REF!</definedName>
    <definedName name="XREF_COLUMN_11" hidden="1">#REF!</definedName>
    <definedName name="XREF_COLUMN_12" hidden="1">#REF!</definedName>
    <definedName name="XREF_COLUMN_13" hidden="1">#REF!</definedName>
    <definedName name="XREF_COLUMN_14" hidden="1">#REF!</definedName>
    <definedName name="XREF_COLUMN_15" hidden="1">#REF!</definedName>
    <definedName name="XREF_COLUMN_16" hidden="1">#REF!</definedName>
    <definedName name="XREF_COLUMN_17" hidden="1">#REF!</definedName>
    <definedName name="XREF_COLUMN_18" hidden="1">#REF!</definedName>
    <definedName name="XREF_COLUMN_19" hidden="1">#REF!</definedName>
    <definedName name="XREF_COLUMN_2" hidden="1">#REF!</definedName>
    <definedName name="XREF_COLUMN_20" hidden="1">#REF!</definedName>
    <definedName name="XREF_COLUMN_21" hidden="1">[45]Resumen!#REF!</definedName>
    <definedName name="XREF_COLUMN_22" hidden="1">'[45]Selecc. altas oct y dic'!#REF!</definedName>
    <definedName name="XREF_COLUMN_23" hidden="1">#REF!</definedName>
    <definedName name="XREF_COLUMN_24" hidden="1">'[45]Selecc. altas oct y dic'!#REF!</definedName>
    <definedName name="XREF_COLUMN_25" hidden="1">#REF!</definedName>
    <definedName name="XREF_COLUMN_26" hidden="1">#REF!</definedName>
    <definedName name="XREF_COLUMN_27" hidden="1">'[36]Pagos Provisionales'!#REF!</definedName>
    <definedName name="XREF_COLUMN_28" hidden="1">'[46]PAGOS PROV'!$V$1:$V$65536</definedName>
    <definedName name="XREF_COLUMN_29" hidden="1">#REF!</definedName>
    <definedName name="XREF_COLUMN_3" hidden="1">#REF!</definedName>
    <definedName name="XREF_COLUMN_30" hidden="1">#REF!</definedName>
    <definedName name="XREF_COLUMN_31" hidden="1">'[46]IVA '!$K$1:$K$65536</definedName>
    <definedName name="XREF_COLUMN_32" hidden="1">'[36]Pagos Provisionales'!#REF!</definedName>
    <definedName name="XREF_COLUMN_33" hidden="1">#REF!</definedName>
    <definedName name="XREF_COLUMN_34" hidden="1">#REF!</definedName>
    <definedName name="XREF_COLUMN_35" hidden="1">#REF!</definedName>
    <definedName name="XREF_COLUMN_4" hidden="1">#REF!</definedName>
    <definedName name="XREF_COLUMN_5" hidden="1">#REF!</definedName>
    <definedName name="XREF_COLUMN_6" hidden="1">#REF!</definedName>
    <definedName name="XREF_COLUMN_7" hidden="1">#REF!</definedName>
    <definedName name="XREF_COLUMN_8" hidden="1">#REF!</definedName>
    <definedName name="XREF_COLUMN_9" hidden="1">'[47]2% Est.'!#REF!</definedName>
    <definedName name="XRefActiveRow" hidden="1">#REF!</definedName>
    <definedName name="XRefColumnsCount" hidden="1">10</definedName>
    <definedName name="XRefCopy1" hidden="1">#REF!</definedName>
    <definedName name="XRefCopy10" hidden="1">#REF!</definedName>
    <definedName name="XRefCopy100" hidden="1">'[36]6411-Suficiencia'!#REF!</definedName>
    <definedName name="XRefCopy101" hidden="1">'[36]6411-Suficiencia'!#REF!</definedName>
    <definedName name="XRefCopy101Row" hidden="1">#REF!</definedName>
    <definedName name="XRefCopy102" hidden="1">#REF!</definedName>
    <definedName name="XRefCopy103" hidden="1">#REF!</definedName>
    <definedName name="XRefCopy105" hidden="1">#REF!</definedName>
    <definedName name="XRefCopy105Row" hidden="1">#REF!</definedName>
    <definedName name="XRefCopy106" hidden="1">'[48]RevisiónDirecta - AltasR'!#REF!</definedName>
    <definedName name="XRefCopy106Row" hidden="1">#REF!</definedName>
    <definedName name="XRefCopy107" hidden="1">#REF!</definedName>
    <definedName name="XRefCopy107Row" hidden="1">#REF!</definedName>
    <definedName name="XRefCopy108" hidden="1">'[48]RevisiónDirecta - AltasR'!#REF!</definedName>
    <definedName name="XRefCopy108Row" hidden="1">#REF!</definedName>
    <definedName name="XRefCopy109" hidden="1">'[48]RevisiónDirecta - AltasR'!#REF!</definedName>
    <definedName name="XRefCopy109Row" hidden="1">#REF!</definedName>
    <definedName name="XRefCopy10Row" hidden="1">[49]XREF!#REF!</definedName>
    <definedName name="XRefCopy11" hidden="1">#REF!</definedName>
    <definedName name="XRefCopy110" hidden="1">#REF!</definedName>
    <definedName name="XRefCopy110Row" hidden="1">#REF!</definedName>
    <definedName name="XRefCopy111" hidden="1">'[36]6411-Suficiencia'!#REF!</definedName>
    <definedName name="XRefCopy111Row" hidden="1">#REF!</definedName>
    <definedName name="XRefCopy112" hidden="1">'[36]6411-Suficiencia'!#REF!</definedName>
    <definedName name="XRefCopy112Row" hidden="1">#REF!</definedName>
    <definedName name="XRefCopy113" hidden="1">#REF!</definedName>
    <definedName name="XRefCopy113Row" hidden="1">#REF!</definedName>
    <definedName name="XRefCopy114" hidden="1">#REF!</definedName>
    <definedName name="XRefCopy114Row" hidden="1">#REF!</definedName>
    <definedName name="XRefCopy115" hidden="1">'[36]6411-Suficiencia'!#REF!</definedName>
    <definedName name="XRefCopy115Row" hidden="1">#REF!</definedName>
    <definedName name="XRefCopy116" hidden="1">'[36]6411-Suficiencia'!#REF!</definedName>
    <definedName name="XRefCopy116Row" hidden="1">#REF!</definedName>
    <definedName name="XRefCopy117" hidden="1">'[46]6411-Suficiencia'!$E$10</definedName>
    <definedName name="XRefCopy117Row" hidden="1">#REF!</definedName>
    <definedName name="XRefCopy118" hidden="1">'[46]6411-Suficiencia'!$E$10</definedName>
    <definedName name="XRefCopy118Row" hidden="1">#REF!</definedName>
    <definedName name="XRefCopy119" hidden="1">'[36]6411-Suficiencia'!#REF!</definedName>
    <definedName name="XRefCopy119Row" hidden="1">#REF!</definedName>
    <definedName name="XRefCopy11Row" hidden="1">#REF!</definedName>
    <definedName name="XRefCopy12" hidden="1">#REF!</definedName>
    <definedName name="XRefCopy120Row" hidden="1">#REF!</definedName>
    <definedName name="XRefCopy121Row" hidden="1">#REF!</definedName>
    <definedName name="XRefCopy122Row" hidden="1">#REF!</definedName>
    <definedName name="XRefCopy123" hidden="1">'[50]Pagos Provisionales'!$D$54</definedName>
    <definedName name="XRefCopy123Row" hidden="1">#REF!</definedName>
    <definedName name="XRefCopy124Row" hidden="1">#REF!</definedName>
    <definedName name="XRefCopy125Row" hidden="1">#REF!</definedName>
    <definedName name="XRefCopy126Row" hidden="1">#REF!</definedName>
    <definedName name="XRefCopy127" hidden="1">#REF!</definedName>
    <definedName name="XRefCopy127Row" hidden="1">#REF!</definedName>
    <definedName name="XRefCopy128Row" hidden="1">#REF!</definedName>
    <definedName name="XRefCopy129Row" hidden="1">#REF!</definedName>
    <definedName name="XRefCopy12Row" hidden="1">#REF!</definedName>
    <definedName name="XRefCopy13" hidden="1">#REF!</definedName>
    <definedName name="XRefCopy130" hidden="1">'[46]6411-Suficiencia'!$C$31</definedName>
    <definedName name="XRefCopy130Row" hidden="1">#REF!</definedName>
    <definedName name="XRefCopy131Row" hidden="1">#REF!</definedName>
    <definedName name="XRefCopy132" hidden="1">'[46]IVA '!$J$32</definedName>
    <definedName name="XRefCopy132Row" hidden="1">#REF!</definedName>
    <definedName name="XRefCopy133Row" hidden="1">#REF!</definedName>
    <definedName name="XRefCopy134Row" hidden="1">#REF!</definedName>
    <definedName name="XRefCopy135Row" hidden="1">#REF!</definedName>
    <definedName name="XRefCopy136Row" hidden="1">#REF!</definedName>
    <definedName name="XRefCopy137Row" hidden="1">#REF!</definedName>
    <definedName name="XRefCopy138" hidden="1">#REF!</definedName>
    <definedName name="XRefCopy138Row" hidden="1">#REF!</definedName>
    <definedName name="XRefCopy139Row" hidden="1">#REF!</definedName>
    <definedName name="XRefCopy13Row" hidden="1">#REF!</definedName>
    <definedName name="XRefCopy14" hidden="1">#REF!</definedName>
    <definedName name="XRefCopy140Row" hidden="1">#REF!</definedName>
    <definedName name="XRefCopy141Row" hidden="1">#REF!</definedName>
    <definedName name="XRefCopy142Row" hidden="1">#REF!</definedName>
    <definedName name="XRefCopy143Row" hidden="1">#REF!</definedName>
    <definedName name="XRefCopy144Row" hidden="1">#REF!</definedName>
    <definedName name="XRefCopy145Row" hidden="1">#REF!</definedName>
    <definedName name="XRefCopy146Row" hidden="1">#REF!</definedName>
    <definedName name="XRefCopy147Row" hidden="1">#REF!</definedName>
    <definedName name="XRefCopy148Row" hidden="1">#REF!</definedName>
    <definedName name="XRefCopy149Row" hidden="1">#REF!</definedName>
    <definedName name="XRefCopy14Row" hidden="1">#REF!</definedName>
    <definedName name="XRefCopy15" hidden="1">#REF!</definedName>
    <definedName name="XRefCopy150" hidden="1">'[48]RevisiónDirecta - AltasR'!#REF!</definedName>
    <definedName name="XRefCopy150Row" hidden="1">#REF!</definedName>
    <definedName name="XRefCopy151" hidden="1">'[48]RevisiónDirecta - AltasR'!#REF!</definedName>
    <definedName name="XRefCopy155" hidden="1">#REF!</definedName>
    <definedName name="XRefCopy155Row" hidden="1">[45]XREF!#REF!</definedName>
    <definedName name="XRefCopy156" hidden="1">#REF!</definedName>
    <definedName name="XRefCopy156Row" hidden="1">#REF!</definedName>
    <definedName name="XRefCopy157" hidden="1">#REF!</definedName>
    <definedName name="XRefCopy157Row" hidden="1">#REF!</definedName>
    <definedName name="XRefCopy15Row" hidden="1">#REF!</definedName>
    <definedName name="XRefCopy16" hidden="1">#REF!</definedName>
    <definedName name="XRefCopy161" hidden="1">#REF!</definedName>
    <definedName name="XRefCopy161Row" hidden="1">#REF!</definedName>
    <definedName name="XRefCopy163" hidden="1">'[51]Resumen altas y bajas '!#REF!</definedName>
    <definedName name="XRefCopy164" hidden="1">#REF!</definedName>
    <definedName name="XRefCopy165" hidden="1">[52]Lead!$F$52</definedName>
    <definedName name="XRefCopy165Row" hidden="1">[52]XREF!$A$3:$IV$3</definedName>
    <definedName name="XRefCopy16Row" hidden="1">#REF!</definedName>
    <definedName name="XRefCopy17" hidden="1">[53]Analisis!#REF!</definedName>
    <definedName name="XRefCopy177" hidden="1">#REF!</definedName>
    <definedName name="XRefCopy178" hidden="1">#REF!</definedName>
    <definedName name="XRefCopy179" hidden="1">#REF!</definedName>
    <definedName name="XRefCopy17Row" hidden="1">#REF!</definedName>
    <definedName name="XRefCopy18" hidden="1">#REF!</definedName>
    <definedName name="XRefCopy180" hidden="1">#REF!</definedName>
    <definedName name="XRefCopy181" hidden="1">#REF!</definedName>
    <definedName name="XRefCopy182" hidden="1">#REF!</definedName>
    <definedName name="XRefCopy183" hidden="1">#REF!</definedName>
    <definedName name="XRefCopy184" hidden="1">#REF!</definedName>
    <definedName name="XRefCopy185" hidden="1">#REF!</definedName>
    <definedName name="XRefCopy186" hidden="1">#REF!</definedName>
    <definedName name="XRefCopy187" hidden="1">#REF!</definedName>
    <definedName name="XRefCopy188" hidden="1">#REF!</definedName>
    <definedName name="XRefCopy189" hidden="1">#REF!</definedName>
    <definedName name="XRefCopy18Row" hidden="1">#REF!</definedName>
    <definedName name="XRefCopy19" hidden="1">#REF!</definedName>
    <definedName name="XRefCopy190" hidden="1">#REF!</definedName>
    <definedName name="XRefCopy191" hidden="1">#REF!</definedName>
    <definedName name="XRefCopy192" hidden="1">#REF!</definedName>
    <definedName name="XRefCopy193" hidden="1">#REF!</definedName>
    <definedName name="XRefCopy194" hidden="1">#REF!</definedName>
    <definedName name="XRefCopy196" hidden="1">#REF!</definedName>
    <definedName name="XRefCopy197" hidden="1">#REF!</definedName>
    <definedName name="XRefCopy198" hidden="1">#REF!</definedName>
    <definedName name="XRefCopy199" hidden="1">#REF!</definedName>
    <definedName name="XRefCopy19Row" hidden="1">#REF!</definedName>
    <definedName name="XRefCopy1Row" hidden="1">#REF!</definedName>
    <definedName name="XRefCopy2" hidden="1">#REF!</definedName>
    <definedName name="XRefCopy20" hidden="1">#REF!</definedName>
    <definedName name="XRefCopy20Row" hidden="1">#REF!</definedName>
    <definedName name="XRefCopy21" hidden="1">#REF!</definedName>
    <definedName name="XRefCopy21Row" hidden="1">#REF!</definedName>
    <definedName name="XRefCopy22" hidden="1">#REF!</definedName>
    <definedName name="XRefCopy22Row" hidden="1">#REF!</definedName>
    <definedName name="XRefCopy23" hidden="1">#REF!</definedName>
    <definedName name="XRefCopy23Row" hidden="1">#REF!</definedName>
    <definedName name="XRefCopy24" hidden="1">#REF!</definedName>
    <definedName name="XRefCopy24Row" hidden="1">#REF!</definedName>
    <definedName name="XRefCopy25" hidden="1">#REF!</definedName>
    <definedName name="XRefCopy25Row" hidden="1">#REF!</definedName>
    <definedName name="XRefCopy26" hidden="1">#REF!</definedName>
    <definedName name="XRefCopy26Row" hidden="1">#REF!</definedName>
    <definedName name="XRefCopy27" hidden="1">#REF!</definedName>
    <definedName name="XRefCopy27Row" hidden="1">#REF!</definedName>
    <definedName name="XRefCopy28" hidden="1">#REF!</definedName>
    <definedName name="XRefCopy28Row" hidden="1">#REF!</definedName>
    <definedName name="XRefCopy29" hidden="1">#REF!</definedName>
    <definedName name="XRefCopy29Row" hidden="1">#REF!</definedName>
    <definedName name="XRefCopy2Row" hidden="1">#REF!</definedName>
    <definedName name="XRefCopy3" hidden="1">#REF!</definedName>
    <definedName name="XRefCopy30" hidden="1">#REF!</definedName>
    <definedName name="XRefCopy30Row" hidden="1">[54]XREF!#REF!</definedName>
    <definedName name="XRefCopy31" hidden="1">#REF!</definedName>
    <definedName name="XRefCopy31Row" hidden="1">[55]XREF!$A$12:$IV$12</definedName>
    <definedName name="XRefCopy32" hidden="1">'[46]6411-Suficiencia'!$E$88</definedName>
    <definedName name="XRefCopy32Row" hidden="1">#REF!</definedName>
    <definedName name="XRefCopy33" hidden="1">#REF!</definedName>
    <definedName name="XRefCopy33Row" hidden="1">#REF!</definedName>
    <definedName name="XRefCopy34" hidden="1">#REF!</definedName>
    <definedName name="XRefCopy34Row" hidden="1">#REF!</definedName>
    <definedName name="XRefCopy35" hidden="1">#REF!</definedName>
    <definedName name="XRefCopy35Row" hidden="1">#REF!</definedName>
    <definedName name="XRefCopy36" hidden="1">#REF!</definedName>
    <definedName name="XRefCopy36Row" hidden="1">#REF!</definedName>
    <definedName name="XRefCopy37" hidden="1">#REF!</definedName>
    <definedName name="XRefCopy37Row" hidden="1">#REF!</definedName>
    <definedName name="XRefCopy38" hidden="1">#REF!</definedName>
    <definedName name="XRefCopy38Row" hidden="1">#REF!</definedName>
    <definedName name="XRefCopy39" hidden="1">#REF!</definedName>
    <definedName name="XRefCopy39Row" hidden="1">#REF!</definedName>
    <definedName name="XRefCopy3Row" hidden="1">#REF!</definedName>
    <definedName name="XRefCopy4" hidden="1">#REF!</definedName>
    <definedName name="XRefCopy40" hidden="1">#REF!</definedName>
    <definedName name="XRefCopy40Row" hidden="1">#REF!</definedName>
    <definedName name="XRefCopy41" hidden="1">#REF!</definedName>
    <definedName name="XRefCopy41Row" hidden="1">#REF!</definedName>
    <definedName name="XRefCopy42" hidden="1">#REF!</definedName>
    <definedName name="XRefCopy42Row" hidden="1">#REF!</definedName>
    <definedName name="XRefCopy43" hidden="1">#REF!</definedName>
    <definedName name="XRefCopy43Row" hidden="1">#REF!</definedName>
    <definedName name="XRefCopy44" hidden="1">#REF!</definedName>
    <definedName name="XRefCopy44Row" hidden="1">#REF!</definedName>
    <definedName name="XRefCopy45" hidden="1">#REF!</definedName>
    <definedName name="XRefCopy45Row" hidden="1">#REF!</definedName>
    <definedName name="XRefCopy46" hidden="1">#REF!</definedName>
    <definedName name="XRefCopy46Row" hidden="1">#REF!</definedName>
    <definedName name="XRefCopy47" hidden="1">#REF!</definedName>
    <definedName name="XRefCopy47Row" hidden="1">#REF!</definedName>
    <definedName name="XRefCopy48" hidden="1">#REF!</definedName>
    <definedName name="XRefCopy48Row" hidden="1">#REF!</definedName>
    <definedName name="XRefCopy49" hidden="1">#REF!</definedName>
    <definedName name="XRefCopy49Row" hidden="1">#REF!</definedName>
    <definedName name="XRefCopy4Row" hidden="1">#REF!</definedName>
    <definedName name="XRefCopy5" hidden="1">#REF!</definedName>
    <definedName name="XRefCopy50" hidden="1">#REF!</definedName>
    <definedName name="XRefCopy50Row" hidden="1">#REF!</definedName>
    <definedName name="XRefCopy51" hidden="1">#REF!</definedName>
    <definedName name="XRefCopy51Row" hidden="1">#REF!</definedName>
    <definedName name="XRefCopy52" hidden="1">#REF!</definedName>
    <definedName name="XRefCopy52Row" hidden="1">#REF!</definedName>
    <definedName name="XRefCopy53" hidden="1">#REF!</definedName>
    <definedName name="XRefCopy53Row" hidden="1">#REF!</definedName>
    <definedName name="XRefCopy54" hidden="1">#REF!</definedName>
    <definedName name="XRefCopy54Row" hidden="1">#REF!</definedName>
    <definedName name="XRefCopy55" hidden="1">#REF!</definedName>
    <definedName name="XRefCopy55Row" hidden="1">#REF!</definedName>
    <definedName name="XRefCopy56" hidden="1">#REF!</definedName>
    <definedName name="XRefCopy56Row" hidden="1">#REF!</definedName>
    <definedName name="XRefCopy57" hidden="1">#REF!</definedName>
    <definedName name="XRefCopy57Row" hidden="1">#REF!</definedName>
    <definedName name="XRefCopy58" hidden="1">[45]Resumen!#REF!</definedName>
    <definedName name="XRefCopy58Row" hidden="1">[45]XREF!#REF!</definedName>
    <definedName name="XRefCopy59" hidden="1">[45]Resumen!#REF!</definedName>
    <definedName name="XRefCopy59Row" hidden="1">[45]XREF!#REF!</definedName>
    <definedName name="XRefCopy5Row" hidden="1">#REF!</definedName>
    <definedName name="XRefCopy6" hidden="1">#REF!</definedName>
    <definedName name="XRefCopy60" hidden="1">'[36]6411-Suficiencia'!#REF!</definedName>
    <definedName name="XRefCopy60Row" hidden="1">[45]XREF!#REF!</definedName>
    <definedName name="XRefCopy61" hidden="1">'[36]6411-Suficiencia'!#REF!</definedName>
    <definedName name="XRefCopy61Row" hidden="1">[45]XREF!#REF!</definedName>
    <definedName name="XRefCopy62" hidden="1">'[36]6411-Suficiencia'!#REF!</definedName>
    <definedName name="XRefCopy62Row" hidden="1">[45]XREF!#REF!</definedName>
    <definedName name="XRefCopy63" hidden="1">'[36]6411-Suficiencia'!#REF!</definedName>
    <definedName name="XRefCopy63Row" hidden="1">[45]XREF!#REF!</definedName>
    <definedName name="XRefCopy64" hidden="1">'[46]6411-Suficiencia'!$C$10</definedName>
    <definedName name="XRefCopy64Row" hidden="1">[45]XREF!#REF!</definedName>
    <definedName name="XRefCopy65" hidden="1">'[46]6411-Suficiencia'!$C$10</definedName>
    <definedName name="XRefCopy65Row" hidden="1">#REF!</definedName>
    <definedName name="XRefCopy66" hidden="1">'[36]6411-Suficiencia'!#REF!</definedName>
    <definedName name="XRefCopy66Row" hidden="1">#REF!</definedName>
    <definedName name="XRefCopy67" hidden="1">'[36]6411-Suficiencia'!#REF!</definedName>
    <definedName name="XRefCopy67Row" hidden="1">#REF!</definedName>
    <definedName name="XRefCopy68" hidden="1">'[36]6411-Suficiencia'!#REF!</definedName>
    <definedName name="XRefCopy68Row" hidden="1">#REF!</definedName>
    <definedName name="XRefCopy69" hidden="1">'[36]6411-Suficiencia'!#REF!</definedName>
    <definedName name="XRefCopy69Row" hidden="1">[45]XREF!#REF!</definedName>
    <definedName name="XRefCopy6Row" hidden="1">#REF!</definedName>
    <definedName name="XRefCopy70" hidden="1">'[36]6411-Suficiencia'!#REF!</definedName>
    <definedName name="XRefCopy70Row" hidden="1">#REF!</definedName>
    <definedName name="XRefCopy71" hidden="1">'[36]6411-Suficiencia'!#REF!</definedName>
    <definedName name="XRefCopy71Row" hidden="1">#REF!</definedName>
    <definedName name="XRefCopy72" hidden="1">'[36]6411-Suficiencia'!#REF!</definedName>
    <definedName name="XRefCopy72Row" hidden="1">[45]XREF!#REF!</definedName>
    <definedName name="XRefCopy73" hidden="1">'[36]6411-Suficiencia'!#REF!</definedName>
    <definedName name="XRefCopy73Row" hidden="1">#REF!</definedName>
    <definedName name="XRefCopy74" hidden="1">'[36]6411-Suficiencia'!#REF!</definedName>
    <definedName name="XRefCopy74Row" hidden="1">#REF!</definedName>
    <definedName name="XRefCopy75" hidden="1">'[36]6411-Suficiencia'!#REF!</definedName>
    <definedName name="XRefCopy75Row" hidden="1">#REF!</definedName>
    <definedName name="XRefCopy76" hidden="1">'[36]6411-Suficiencia'!#REF!</definedName>
    <definedName name="XRefCopy76Row" hidden="1">#REF!</definedName>
    <definedName name="XRefCopy77" hidden="1">'[36]6411-Suficiencia'!#REF!</definedName>
    <definedName name="XRefCopy77Row" hidden="1">#REF!</definedName>
    <definedName name="XRefCopy78" hidden="1">'[36]6411-Suficiencia'!#REF!</definedName>
    <definedName name="XRefCopy78Row" hidden="1">#REF!</definedName>
    <definedName name="XRefCopy79" hidden="1">'[36]6411-Suficiencia'!#REF!</definedName>
    <definedName name="XRefCopy79Row" hidden="1">#REF!</definedName>
    <definedName name="XRefCopy7Row" hidden="1">#REF!</definedName>
    <definedName name="XRefCopy8" hidden="1">#REF!</definedName>
    <definedName name="XRefCopy80" hidden="1">'[36]6411-Suficiencia'!#REF!</definedName>
    <definedName name="XRefCopy80Row" hidden="1">#REF!</definedName>
    <definedName name="XRefCopy81" hidden="1">'[36]6411-Suficiencia'!#REF!</definedName>
    <definedName name="XRefCopy81Row" hidden="1">#REF!</definedName>
    <definedName name="XRefCopy82" hidden="1">'[36]6411-Suficiencia'!#REF!</definedName>
    <definedName name="XRefCopy82Row" hidden="1">#REF!</definedName>
    <definedName name="XRefCopy83" hidden="1">'[36]6411-Suficiencia'!#REF!</definedName>
    <definedName name="XRefCopy83Row" hidden="1">#REF!</definedName>
    <definedName name="XRefCopy84" hidden="1">'[36]6411-Suficiencia'!#REF!</definedName>
    <definedName name="XRefCopy85" hidden="1">'[36]6411-Suficiencia'!#REF!</definedName>
    <definedName name="XRefCopy85Row" hidden="1">#REF!</definedName>
    <definedName name="XRefCopy86Row" hidden="1">#REF!</definedName>
    <definedName name="XRefCopy87" hidden="1">'[36]6411-Suficiencia'!#REF!</definedName>
    <definedName name="XRefCopy88" hidden="1">'[36]6411-Suficiencia'!#REF!</definedName>
    <definedName name="XRefCopy89" hidden="1">'[36]6411-Suficiencia'!#REF!</definedName>
    <definedName name="XRefCopy89Row" hidden="1">#REF!</definedName>
    <definedName name="XRefCopy8Row" hidden="1">#REF!</definedName>
    <definedName name="XRefCopy9" hidden="1">#REF!</definedName>
    <definedName name="XRefCopy90" hidden="1">'[36]6411-Suficiencia'!#REF!</definedName>
    <definedName name="XRefCopy90Row" hidden="1">#REF!</definedName>
    <definedName name="XRefCopy91" hidden="1">'[36]6411-Suficiencia'!#REF!</definedName>
    <definedName name="XRefCopy92" hidden="1">#REF!</definedName>
    <definedName name="XRefCopy92Row" hidden="1">#REF!</definedName>
    <definedName name="XRefCopy93" hidden="1">'[36]6411-Suficiencia'!#REF!</definedName>
    <definedName name="XRefCopy93Row" hidden="1">#REF!</definedName>
    <definedName name="XRefCopy94" hidden="1">'[36]6411-Suficiencia'!#REF!</definedName>
    <definedName name="XRefCopy94Row" hidden="1">#REF!</definedName>
    <definedName name="XRefCopy95" hidden="1">'[36]6411-Suficiencia'!#REF!</definedName>
    <definedName name="XRefCopy95Row" hidden="1">#REF!</definedName>
    <definedName name="XRefCopy96" hidden="1">'[36]6411-Suficiencia'!#REF!</definedName>
    <definedName name="XRefCopy96Row" hidden="1">#REF!</definedName>
    <definedName name="XRefCopy97" hidden="1">'[36]6411-Suficiencia'!#REF!</definedName>
    <definedName name="XRefCopy97Row" hidden="1">#REF!</definedName>
    <definedName name="XRefCopy98" hidden="1">'[36]6411-Suficiencia'!#REF!</definedName>
    <definedName name="XRefCopy98Row" hidden="1">#REF!</definedName>
    <definedName name="XRefCopy99" hidden="1">'[36]6411-Suficiencia'!#REF!</definedName>
    <definedName name="XRefCopy99Row" hidden="1">#REF!</definedName>
    <definedName name="XRefCopy9Row" hidden="1">#REF!</definedName>
    <definedName name="XRefCopyRangeCount" hidden="1">19</definedName>
    <definedName name="XRefPaste1" hidden="1">#REF!</definedName>
    <definedName name="XRefPaste10" hidden="1">#REF!</definedName>
    <definedName name="XRefPaste101" hidden="1">#REF!</definedName>
    <definedName name="XRefPaste101Row" hidden="1">#REF!</definedName>
    <definedName name="XRefPaste102" hidden="1">#REF!</definedName>
    <definedName name="XRefPaste102Row" hidden="1">#REF!</definedName>
    <definedName name="XRefPaste103" hidden="1">#REF!</definedName>
    <definedName name="XRefPaste103Row" hidden="1">#REF!</definedName>
    <definedName name="XRefPaste104" hidden="1">#REF!</definedName>
    <definedName name="XRefPaste104Row" hidden="1">#REF!</definedName>
    <definedName name="XRefPaste105" hidden="1">#REF!</definedName>
    <definedName name="XRefPaste105Row" hidden="1">#REF!</definedName>
    <definedName name="XRefPaste106" hidden="1">#REF!</definedName>
    <definedName name="XRefPaste106Row" hidden="1">#REF!</definedName>
    <definedName name="XRefPaste107" hidden="1">#REF!</definedName>
    <definedName name="XRefPaste107Row" hidden="1">#REF!</definedName>
    <definedName name="XRefPaste108" hidden="1">#REF!</definedName>
    <definedName name="XRefPaste108Row" hidden="1">#REF!</definedName>
    <definedName name="XRefPaste109" hidden="1">#REF!</definedName>
    <definedName name="XRefPaste109Row" hidden="1">#REF!</definedName>
    <definedName name="XRefPaste10Row" hidden="1">#REF!</definedName>
    <definedName name="XRefPaste11" hidden="1">#REF!</definedName>
    <definedName name="XRefPaste110" hidden="1">#REF!</definedName>
    <definedName name="XRefPaste110Row" hidden="1">#REF!</definedName>
    <definedName name="XRefPaste111" hidden="1">#REF!</definedName>
    <definedName name="XRefPaste111Row" hidden="1">#REF!</definedName>
    <definedName name="XRefPaste112" hidden="1">'[48]RevisiónDirecta - AltasR'!#REF!</definedName>
    <definedName name="XRefPaste112Row" hidden="1">#REF!</definedName>
    <definedName name="XRefPaste113" hidden="1">'[48]RevisiónDirecta - AltasR'!#REF!</definedName>
    <definedName name="XRefPaste113Row" hidden="1">#REF!</definedName>
    <definedName name="XRefPaste117" hidden="1">[56]Lead!#REF!</definedName>
    <definedName name="XRefPaste118" hidden="1">#REF!</definedName>
    <definedName name="XRefPaste119" hidden="1">#REF!</definedName>
    <definedName name="XRefPaste11Row" hidden="1">#REF!</definedName>
    <definedName name="XRefPaste12" hidden="1">#REF!</definedName>
    <definedName name="XRefPaste120" hidden="1">#REF!</definedName>
    <definedName name="XRefPaste121" hidden="1">#REF!</definedName>
    <definedName name="XRefPaste122" hidden="1">#REF!</definedName>
    <definedName name="XRefPaste123" hidden="1">#REF!</definedName>
    <definedName name="XRefPaste128" hidden="1">'[57]intereses capitalizados'!#REF!</definedName>
    <definedName name="XRefPaste12Row" hidden="1">#REF!</definedName>
    <definedName name="XRefPaste13" hidden="1">#REF!</definedName>
    <definedName name="XRefPaste13Row" hidden="1">#REF!</definedName>
    <definedName name="XRefPaste14" hidden="1">[53]Analisis!#REF!</definedName>
    <definedName name="XRefPaste14Row" hidden="1">#REF!</definedName>
    <definedName name="XRefPaste15" hidden="1">#REF!</definedName>
    <definedName name="XRefPaste15Row" hidden="1">#REF!</definedName>
    <definedName name="XRefPaste16" hidden="1">#REF!</definedName>
    <definedName name="XRefPaste16Row" hidden="1">#REF!</definedName>
    <definedName name="XRefPaste17" hidden="1">#REF!</definedName>
    <definedName name="XRefPaste17Row" hidden="1">#REF!</definedName>
    <definedName name="XRefPaste18" hidden="1">#REF!</definedName>
    <definedName name="XRefPaste18Row" hidden="1">#REF!</definedName>
    <definedName name="XRefPaste19" hidden="1">#REF!</definedName>
    <definedName name="XRefPaste19Row" hidden="1">#REF!</definedName>
    <definedName name="XRefPaste1Row" hidden="1">#REF!</definedName>
    <definedName name="XRefPaste2" hidden="1">#REF!</definedName>
    <definedName name="XRefPaste20" hidden="1">#REF!</definedName>
    <definedName name="XRefPaste20Row" hidden="1">#REF!</definedName>
    <definedName name="XRefPaste21" hidden="1">#REF!</definedName>
    <definedName name="XRefPaste21Row" hidden="1">#REF!</definedName>
    <definedName name="XRefPaste22" hidden="1">#REF!</definedName>
    <definedName name="XRefPaste22Row" hidden="1">#REF!</definedName>
    <definedName name="XRefPaste23" hidden="1">#REF!</definedName>
    <definedName name="XRefPaste23Row" hidden="1">#REF!</definedName>
    <definedName name="XRefPaste24" hidden="1">#REF!</definedName>
    <definedName name="XRefPaste24Row" hidden="1">#REF!</definedName>
    <definedName name="XRefPaste25" hidden="1">#REF!</definedName>
    <definedName name="XRefPaste25Row" hidden="1">#REF!</definedName>
    <definedName name="XRefPaste26" hidden="1">'[46]6411-Suficiencia'!$E$84</definedName>
    <definedName name="XRefPaste26Row" hidden="1">#REF!</definedName>
    <definedName name="XRefPaste27" hidden="1">#REF!</definedName>
    <definedName name="XRefPaste27Row" hidden="1">#REF!</definedName>
    <definedName name="XRefPaste28" hidden="1">#REF!</definedName>
    <definedName name="XRefPaste28Row" hidden="1">#REF!</definedName>
    <definedName name="XRefPaste29" hidden="1">#REF!</definedName>
    <definedName name="XRefPaste29Row" hidden="1">#REF!</definedName>
    <definedName name="XRefPaste2Row" hidden="1">#REF!</definedName>
    <definedName name="XRefPaste3" hidden="1">#REF!</definedName>
    <definedName name="XRefPaste30" hidden="1">#REF!</definedName>
    <definedName name="XRefPaste30Row" hidden="1">#REF!</definedName>
    <definedName name="XRefPaste31" hidden="1">'[48]RevisiónDirecta - AltasR'!#REF!</definedName>
    <definedName name="XRefPaste31Row" hidden="1">#REF!</definedName>
    <definedName name="XRefPaste32" hidden="1">#REF!</definedName>
    <definedName name="XRefPaste32Row" hidden="1">#REF!</definedName>
    <definedName name="XRefPaste33" hidden="1">'[48]RevisiónDirecta - AltasR'!#REF!</definedName>
    <definedName name="XRefPaste33Row" hidden="1">#REF!</definedName>
    <definedName name="XRefPaste34" hidden="1">'[58]Pagos IMSS'!#REF!</definedName>
    <definedName name="XRefPaste34Row" hidden="1">#REF!</definedName>
    <definedName name="XRefPaste35" hidden="1">'[58]Pagos IMSS'!#REF!</definedName>
    <definedName name="XRefPaste35Row" hidden="1">#REF!</definedName>
    <definedName name="XRefPaste36" hidden="1">#REF!</definedName>
    <definedName name="XRefPaste36Row" hidden="1">#REF!</definedName>
    <definedName name="XRefPaste37" hidden="1">#REF!</definedName>
    <definedName name="XRefPaste37Row" hidden="1">#REF!</definedName>
    <definedName name="XRefPaste38" hidden="1">#REF!</definedName>
    <definedName name="XRefPaste38Row" hidden="1">#REF!</definedName>
    <definedName name="XRefPaste39" hidden="1">#REF!</definedName>
    <definedName name="XRefPaste39Row" hidden="1">#REF!</definedName>
    <definedName name="XRefPaste3Row" hidden="1">#REF!</definedName>
    <definedName name="XRefPaste4" hidden="1">#REF!</definedName>
    <definedName name="XRefPaste40" hidden="1">#REF!</definedName>
    <definedName name="XRefPaste40Row" hidden="1">#REF!</definedName>
    <definedName name="XRefPaste41" hidden="1">#REF!</definedName>
    <definedName name="XRefPaste41Row" hidden="1">#REF!</definedName>
    <definedName name="XRefPaste42" hidden="1">#REF!</definedName>
    <definedName name="XRefPaste42Row" hidden="1">[45]XREF!#REF!</definedName>
    <definedName name="XRefPaste43" hidden="1">[45]Resumen!#REF!</definedName>
    <definedName name="XRefPaste43Row" hidden="1">[45]XREF!#REF!</definedName>
    <definedName name="XRefPaste44" hidden="1">#REF!</definedName>
    <definedName name="XRefPaste44Row" hidden="1">[45]XREF!#REF!</definedName>
    <definedName name="XRefPaste45" hidden="1">#REF!</definedName>
    <definedName name="XRefPaste45Row" hidden="1">[45]XREF!#REF!</definedName>
    <definedName name="XRefPaste46" hidden="1">#REF!</definedName>
    <definedName name="XRefPaste46Row" hidden="1">#REF!</definedName>
    <definedName name="XRefPaste47" hidden="1">#REF!</definedName>
    <definedName name="XRefPaste47Row" hidden="1">#REF!</definedName>
    <definedName name="XRefPaste48" hidden="1">'[36]6411-Suficiencia'!#REF!</definedName>
    <definedName name="XRefPaste48Row" hidden="1">#REF!</definedName>
    <definedName name="XRefPaste49" hidden="1">'[36]6411-Suficiencia'!#REF!</definedName>
    <definedName name="XRefPaste49Row" hidden="1">#REF!</definedName>
    <definedName name="XRefPaste4Row" hidden="1">#REF!</definedName>
    <definedName name="XRefPaste5" hidden="1">#REF!</definedName>
    <definedName name="XRefPaste50" hidden="1">#REF!</definedName>
    <definedName name="XRefPaste50Row" hidden="1">#REF!</definedName>
    <definedName name="XRefPaste51" hidden="1">#REF!</definedName>
    <definedName name="XRefPaste51Row" hidden="1">#REF!</definedName>
    <definedName name="XRefPaste52" hidden="1">#REF!</definedName>
    <definedName name="XRefPaste52Row" hidden="1">#REF!</definedName>
    <definedName name="XRefPaste53" hidden="1">#REF!</definedName>
    <definedName name="XRefPaste53Row" hidden="1">[59]XREF!#REF!</definedName>
    <definedName name="XRefPaste54" hidden="1">#REF!</definedName>
    <definedName name="XRefPaste54Row" hidden="1">[59]XREF!#REF!</definedName>
    <definedName name="XRefPaste55" hidden="1">#REF!</definedName>
    <definedName name="XRefPaste55Row" hidden="1">[59]XREF!#REF!</definedName>
    <definedName name="XRefPaste56" hidden="1">#REF!</definedName>
    <definedName name="XRefPaste56Row" hidden="1">#REF!</definedName>
    <definedName name="XRefPaste57" hidden="1">#REF!</definedName>
    <definedName name="XRefPaste57Row" hidden="1">#REF!</definedName>
    <definedName name="XRefPaste58" hidden="1">#REF!</definedName>
    <definedName name="XRefPaste58Row" hidden="1">#REF!</definedName>
    <definedName name="XRefPaste59" hidden="1">#REF!</definedName>
    <definedName name="XRefPaste59Row" hidden="1">#REF!</definedName>
    <definedName name="XRefPaste5Row" hidden="1">#REF!</definedName>
    <definedName name="XRefPaste6" hidden="1">#REF!</definedName>
    <definedName name="XRefPaste60" hidden="1">#REF!</definedName>
    <definedName name="XRefPaste60Row" hidden="1">#REF!</definedName>
    <definedName name="XRefPaste61" hidden="1">#REF!</definedName>
    <definedName name="XRefPaste61Row" hidden="1">#REF!</definedName>
    <definedName name="XRefPaste62" hidden="1">'[60]Detalle 31-10'!#REF!</definedName>
    <definedName name="XRefPaste62Row" hidden="1">#REF!</definedName>
    <definedName name="XRefPaste63Row" hidden="1">#REF!</definedName>
    <definedName name="XRefPaste64Row" hidden="1">#REF!</definedName>
    <definedName name="XRefPaste65Row" hidden="1">#REF!</definedName>
    <definedName name="XRefPaste66" hidden="1">#REF!</definedName>
    <definedName name="XRefPaste66Row" hidden="1">#REF!</definedName>
    <definedName name="XRefPaste68" hidden="1">#REF!</definedName>
    <definedName name="XRefPaste68Row" hidden="1">#REF!</definedName>
    <definedName name="XRefPaste69" hidden="1">#REF!</definedName>
    <definedName name="XRefPaste69Row" hidden="1">#REF!</definedName>
    <definedName name="XRefPaste6Row" hidden="1">#REF!</definedName>
    <definedName name="XRefPaste7" hidden="1">#REF!</definedName>
    <definedName name="XRefPaste70" hidden="1">'[48]RevisiónDirecta - AltasR'!#REF!</definedName>
    <definedName name="XRefPaste70Row" hidden="1">#REF!</definedName>
    <definedName name="XRefPaste71" hidden="1">#REF!</definedName>
    <definedName name="XRefPaste71Row" hidden="1">#REF!</definedName>
    <definedName name="XRefPaste72" hidden="1">#REF!</definedName>
    <definedName name="XRefPaste72Row" hidden="1">#REF!</definedName>
    <definedName name="XRefPaste73" hidden="1">'[48]RevisiónDirecta - AltasR'!#REF!</definedName>
    <definedName name="XRefPaste73Row" hidden="1">#REF!</definedName>
    <definedName name="XRefPaste74" hidden="1">#REF!</definedName>
    <definedName name="XRefPaste74Row" hidden="1">#REF!</definedName>
    <definedName name="XRefPaste78" hidden="1">#REF!</definedName>
    <definedName name="XRefPaste78Row" hidden="1">#REF!</definedName>
    <definedName name="XRefPaste79" hidden="1">#REF!</definedName>
    <definedName name="XRefPaste79Row" hidden="1">#REF!</definedName>
    <definedName name="XRefPaste7Row" hidden="1">#REF!</definedName>
    <definedName name="XRefPaste8" hidden="1">#REF!</definedName>
    <definedName name="XRefPaste80" hidden="1">#REF!</definedName>
    <definedName name="XRefPaste80Row" hidden="1">#REF!</definedName>
    <definedName name="XRefPaste81" hidden="1">'[48]RevisiónDirecta - AltasR'!#REF!</definedName>
    <definedName name="XRefPaste81Row" hidden="1">#REF!</definedName>
    <definedName name="XRefPaste82" hidden="1">#REF!</definedName>
    <definedName name="XRefPaste82Row" hidden="1">#REF!</definedName>
    <definedName name="XRefPaste83" hidden="1">#REF!</definedName>
    <definedName name="XRefPaste83Row" hidden="1">#REF!</definedName>
    <definedName name="XRefPaste84" hidden="1">#REF!</definedName>
    <definedName name="XRefPaste84Row" hidden="1">#REF!</definedName>
    <definedName name="XRefPaste85" hidden="1">#REF!</definedName>
    <definedName name="XRefPaste85Row" hidden="1">#REF!</definedName>
    <definedName name="XRefPaste86" hidden="1">#REF!</definedName>
    <definedName name="XRefPaste86Row" hidden="1">#REF!</definedName>
    <definedName name="XRefPaste87" hidden="1">#REF!</definedName>
    <definedName name="XRefPaste87Row" hidden="1">#REF!</definedName>
    <definedName name="XRefPaste88" hidden="1">#REF!</definedName>
    <definedName name="XRefPaste88Row" hidden="1">#REF!</definedName>
    <definedName name="XRefPaste8Row" hidden="1">#REF!</definedName>
    <definedName name="XRefPaste9" hidden="1">#REF!</definedName>
    <definedName name="XRefPaste90" hidden="1">#REF!</definedName>
    <definedName name="XRefPaste90Row" hidden="1">#REF!</definedName>
    <definedName name="XRefPaste91" hidden="1">#REF!</definedName>
    <definedName name="XRefPaste91Row" hidden="1">[60]XREF!#REF!</definedName>
    <definedName name="XRefPaste92" hidden="1">#REF!</definedName>
    <definedName name="XRefPaste92Row" hidden="1">#REF!</definedName>
    <definedName name="XRefPaste93" hidden="1">#REF!</definedName>
    <definedName name="XRefPaste93Row" hidden="1">#REF!</definedName>
    <definedName name="XRefPaste94" hidden="1">#REF!</definedName>
    <definedName name="XRefPaste94Row" hidden="1">#REF!</definedName>
    <definedName name="XRefPaste95" hidden="1">#REF!</definedName>
    <definedName name="XRefPaste95Row" hidden="1">#REF!</definedName>
    <definedName name="XRefPaste96" hidden="1">#REF!</definedName>
    <definedName name="XRefPaste96Row" hidden="1">#REF!</definedName>
    <definedName name="XRefPaste97" hidden="1">#REF!</definedName>
    <definedName name="XRefPaste97Row" hidden="1">#REF!</definedName>
    <definedName name="XRefPaste98" hidden="1">#REF!</definedName>
    <definedName name="XRefPaste98Row" hidden="1">#REF!</definedName>
    <definedName name="XRefPaste99Row" hidden="1">#REF!</definedName>
    <definedName name="XRefPaste9Row" hidden="1">#REF!</definedName>
    <definedName name="XRefPasteRangeCount" hidden="1">14</definedName>
    <definedName name="xx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XXXX" hidden="1">{#N/A,#N/A,FALSE,"Aging Summary";#N/A,#N/A,FALSE,"Ratio Analysis";#N/A,#N/A,FALSE,"Test 120 Day Accts";#N/A,#N/A,FALSE,"Tickmarks"}</definedName>
    <definedName name="xyz" hidden="1">#REF!</definedName>
    <definedName name="ydf" hidden="1">[3]A!$J$4:$U$4</definedName>
    <definedName name="yy" hidden="1">'[61]CumP&amp;L'!$D$5:$E$5</definedName>
    <definedName name="yyyyyyyyyyyyy" hidden="1">[27]A!$L$4:$U$4</definedName>
    <definedName name="z." hidden="1">{"CF Assumptions",#N/A,FALSE,"Asu";#N/A,#N/A,FALSE,"Summary";#N/A,#N/A,FALSE,"CF (2)";#N/A,#N/A,FALSE,"C&amp;D";"SM1",#N/A,FALSE,"SM";"SM2",#N/A,FALSE,"SM";#N/A,#N/A,FALSE,"B&amp;T";"Mgmt1",#N/A,FALSE,"MGMT";"Mgmt2",#N/A,FALSE,"MGMT";"Rent1",#N/A,FALSE,"RENT";"Rent2",#N/A,FALSE,"RENT";#N/A,#N/A,FALSE,"HOSP";#N/A,#N/A,FALSE,"FIN";#N/A,#N/A,FALSE,"Notes"}</definedName>
    <definedName name="Z_C56C5439_F600_4AC5_87CE_5E948B549880_.wvu.Rows" hidden="1">#REF!</definedName>
    <definedName name="zzzzzzzzzzzzzzz" hidden="1">[27]A!$J$152:$U$152</definedName>
    <definedName name="ดด" hidden="1">#REF!</definedName>
    <definedName name="ฤ" hidden="1">{"FB Assumptions",#N/A,FALSE,"Asu";"FB Cashflow 1",#N/A,FALSE,"F&amp;B";"FB Cashflow 2",#N/A,FALSE,"F&amp;B"}</definedName>
    <definedName name="ㄱㄱ" hidden="1">{#N/A,#N/A,FALSE,"초도품";#N/A,#N/A,FALSE,"초도품 (2)";#N/A,#N/A,FALSE,"초도품 (3)";#N/A,#N/A,FALSE,"초도품 (4)";#N/A,#N/A,FALSE,"초도품 (5)";#N/A,#N/A,FALSE,"초도품 (6)"}</definedName>
    <definedName name="ㄴㄴ" hidden="1">{#N/A,#N/A,FALSE,"을지 (4)";#N/A,#N/A,FALSE,"을지 (5)";#N/A,#N/A,FALSE,"을지 (6)"}</definedName>
    <definedName name="ㄴㅇ" hidden="1">{#N/A,#N/A,TRUE,"Y생산";#N/A,#N/A,TRUE,"Y판매";#N/A,#N/A,TRUE,"Y총물량";#N/A,#N/A,TRUE,"Y능력";#N/A,#N/A,TRUE,"YKD"}</definedName>
    <definedName name="ㄷㄷ" hidden="1">{#N/A,#N/A,FALSE,"을지 (4)";#N/A,#N/A,FALSE,"을지 (5)";#N/A,#N/A,FALSE,"을지 (6)"}</definedName>
    <definedName name="ㄷㅇ" hidden="1">{#N/A,#N/A,TRUE,"Y생산";#N/A,#N/A,TRUE,"Y판매";#N/A,#N/A,TRUE,"Y총물량";#N/A,#N/A,TRUE,"Y능력";#N/A,#N/A,TRUE,"YKD"}</definedName>
    <definedName name="단가기준" hidden="1">{#N/A,#N/A,TRUE,"Y생산";#N/A,#N/A,TRUE,"Y판매";#N/A,#N/A,TRUE,"Y총물량";#N/A,#N/A,TRUE,"Y능력";#N/A,#N/A,TRUE,"YKD"}</definedName>
    <definedName name="단기" hidden="1">{#N/A,#N/A,TRUE,"Y생산";#N/A,#N/A,TRUE,"Y판매";#N/A,#N/A,TRUE,"Y총물량";#N/A,#N/A,TRUE,"Y능력";#N/A,#N/A,TRUE,"YKD"}</definedName>
    <definedName name="물랴자" hidden="1">{#N/A,#N/A,TRUE,"Y생산";#N/A,#N/A,TRUE,"Y판매";#N/A,#N/A,TRUE,"Y총물량";#N/A,#N/A,TRUE,"Y능력";#N/A,#N/A,TRUE,"YKD"}</definedName>
    <definedName name="물량수" hidden="1">{#N/A,#N/A,TRUE,"Y생산";#N/A,#N/A,TRUE,"Y판매";#N/A,#N/A,TRUE,"Y총물량";#N/A,#N/A,TRUE,"Y능력";#N/A,#N/A,TRUE,"YKD"}</definedName>
    <definedName name="물량수정" hidden="1">{#N/A,#N/A,TRUE,"Y생산";#N/A,#N/A,TRUE,"Y판매";#N/A,#N/A,TRUE,"Y총물량";#N/A,#N/A,TRUE,"Y능력";#N/A,#N/A,TRUE,"YKD"}</definedName>
    <definedName name="물량수정1" hidden="1">{#N/A,#N/A,TRUE,"Y생산";#N/A,#N/A,TRUE,"Y판매";#N/A,#N/A,TRUE,"Y총물량";#N/A,#N/A,TRUE,"Y능력";#N/A,#N/A,TRUE,"YKD"}</definedName>
    <definedName name="물량수정2" hidden="1">{#N/A,#N/A,TRUE,"Y생산";#N/A,#N/A,TRUE,"Y판매";#N/A,#N/A,TRUE,"Y총물량";#N/A,#N/A,TRUE,"Y능력";#N/A,#N/A,TRUE,"YKD"}</definedName>
    <definedName name="물량정" hidden="1">{#N/A,#N/A,TRUE,"Y생산";#N/A,#N/A,TRUE,"Y판매";#N/A,#N/A,TRUE,"Y총물량";#N/A,#N/A,TRUE,"Y능력";#N/A,#N/A,TRUE,"YKD"}</definedName>
    <definedName name="물량조정" hidden="1">{#N/A,#N/A,TRUE,"Y생산";#N/A,#N/A,TRUE,"Y판매";#N/A,#N/A,TRUE,"Y총물량";#N/A,#N/A,TRUE,"Y능력";#N/A,#N/A,TRUE,"YKD"}</definedName>
    <definedName name="물수" hidden="1">{#N/A,#N/A,TRUE,"Y생산";#N/A,#N/A,TRUE,"Y판매";#N/A,#N/A,TRUE,"Y총물량";#N/A,#N/A,TRUE,"Y능력";#N/A,#N/A,TRUE,"YKD"}</definedName>
    <definedName name="바바라" hidden="1">{#N/A,#N/A,TRUE,"Y생산";#N/A,#N/A,TRUE,"Y판매";#N/A,#N/A,TRUE,"Y총물량";#N/A,#N/A,TRUE,"Y능력";#N/A,#N/A,TRUE,"YKD"}</definedName>
    <definedName name="분기별" hidden="1">{#N/A,#N/A,TRUE,"Y생산";#N/A,#N/A,TRUE,"Y판매";#N/A,#N/A,TRUE,"Y총물량";#N/A,#N/A,TRUE,"Y능력";#N/A,#N/A,TRUE,"YKD"}</definedName>
    <definedName name="수정물량" hidden="1">{#N/A,#N/A,TRUE,"Y생산";#N/A,#N/A,TRUE,"Y판매";#N/A,#N/A,TRUE,"Y총물량";#N/A,#N/A,TRUE,"Y능력";#N/A,#N/A,TRUE,"YKD"}</definedName>
    <definedName name="원자재종합" hidden="1">{#N/A,#N/A,FALSE,"단축1";#N/A,#N/A,FALSE,"단축2";#N/A,#N/A,FALSE,"단축3";#N/A,#N/A,FALSE,"장축";#N/A,#N/A,FALSE,"4WD"}</definedName>
    <definedName name="유형" hidden="1">{#N/A,#N/A,TRUE,"Y생산";#N/A,#N/A,TRUE,"Y판매";#N/A,#N/A,TRUE,"Y총물량";#N/A,#N/A,TRUE,"Y능력";#N/A,#N/A,TRUE,"YKD"}</definedName>
    <definedName name="이상" hidden="1">{#N/A,#N/A,TRUE,"Y생산";#N/A,#N/A,TRUE,"Y판매";#N/A,#N/A,TRUE,"Y총물량";#N/A,#N/A,TRUE,"Y능력";#N/A,#N/A,TRUE,"YKD"}</definedName>
    <definedName name="ㅈㅈ" hidden="1">{#N/A,#N/A,FALSE,"을지 (4)";#N/A,#N/A,FALSE,"을지 (5)";#N/A,#N/A,FALSE,"을지 (6)"}</definedName>
    <definedName name="쿠페" hidden="1">{#N/A,#N/A,FALSE,"을지 (4)";#N/A,#N/A,FALSE,"을지 (5)";#N/A,#N/A,FALSE,"을지 (6)"}</definedName>
    <definedName name="키프코" hidden="1">{#N/A,#N/A,FALSE,"을지 (4)";#N/A,#N/A,FALSE,"을지 (5)";#N/A,#N/A,FALSE,"을지 (6)"}</definedName>
    <definedName name="ㅎㅎ" hidden="1">{#N/A,#N/A,FALSE,"을지 (4)";#N/A,#N/A,FALSE,"을지 (5)";#N/A,#N/A,FALSE,"을지 (6)"}</definedName>
    <definedName name="한영사전" hidden="1">{#N/A,#N/A,TRUE,"Y생산";#N/A,#N/A,TRUE,"Y판매";#N/A,#N/A,TRUE,"Y총물량";#N/A,#N/A,TRUE,"Y능력";#N/A,#N/A,TRUE,"YKD"}</definedName>
    <definedName name="ㅐㅐ" hidden="1">{#N/A,#N/A,FALSE,"을지 (4)";#N/A,#N/A,FALSE,"을지 (5)";#N/A,#N/A,FALSE,"을지 (6)"}</definedName>
    <definedName name="ㅑㅑㅑ" hidden="1">{#N/A,#N/A,FALSE,"초도품";#N/A,#N/A,FALSE,"초도품 (2)";#N/A,#N/A,FALSE,"초도품 (3)";#N/A,#N/A,FALSE,"초도품 (4)";#N/A,#N/A,FALSE,"초도품 (5)";#N/A,#N/A,FALSE,"초도품 (6)"}</definedName>
    <definedName name="ㅔㅔ" hidden="1">{#N/A,#N/A,FALSE,"초도품";#N/A,#N/A,FALSE,"초도품 (2)";#N/A,#N/A,FALSE,"초도품 (3)";#N/A,#N/A,FALSE,"초도품 (4)";#N/A,#N/A,FALSE,"초도품 (5)";#N/A,#N/A,FALSE,"초도품 (6)"}</definedName>
    <definedName name="ㅕㅕㅕ" hidden="1">{#N/A,#N/A,FALSE,"을지 (4)";#N/A,#N/A,FALSE,"을지 (5)";#N/A,#N/A,FALSE,"을지 (6)"}</definedName>
    <definedName name="ㅗㅗ" hidden="1">{#N/A,#N/A,FALSE,"초도품";#N/A,#N/A,FALSE,"초도품 (2)";#N/A,#N/A,FALSE,"초도품 (3)";#N/A,#N/A,FALSE,"초도품 (4)";#N/A,#N/A,FALSE,"초도품 (5)";#N/A,#N/A,FALSE,"초도품 (6)"}</definedName>
    <definedName name="ㅛㅛㅛ" hidden="1">{#N/A,#N/A,FALSE,"초도품";#N/A,#N/A,FALSE,"초도품 (2)";#N/A,#N/A,FALSE,"초도품 (3)";#N/A,#N/A,FALSE,"초도품 (4)";#N/A,#N/A,FALSE,"초도품 (5)";#N/A,#N/A,FALSE,"초도품 (6)"}</definedName>
    <definedName name="ㅣㅣ" hidden="1">{#N/A,#N/A,FALSE,"을지 (4)";#N/A,#N/A,FALSE,"을지 (5)";#N/A,#N/A,FALSE,"을지 (6)"}</definedName>
    <definedName name="朗臣" hidden="1">{#N/A,#N/A,FALSE,"Sales  total 9712";#N/A,#N/A,FALSE,"Sales  total 9712";#N/A,#N/A,FALSE,"Sales  total 9712";#N/A,#N/A,FALSE,"Sales  total 9712"}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5" i="5" l="1"/>
  <c r="M16" i="5"/>
  <c r="O16" i="5" s="1"/>
  <c r="Q19" i="4"/>
  <c r="O22" i="4"/>
  <c r="O24" i="4" s="1"/>
  <c r="O31" i="4" s="1"/>
  <c r="Q22" i="4"/>
  <c r="M20" i="5"/>
  <c r="M22" i="5" l="1"/>
  <c r="M29" i="5" s="1"/>
  <c r="G98" i="6" l="1"/>
  <c r="G85" i="6"/>
  <c r="G128" i="2" l="1"/>
  <c r="K128" i="2"/>
  <c r="K131" i="2" s="1"/>
  <c r="AC29" i="4"/>
  <c r="AG29" i="4" s="1"/>
  <c r="AC28" i="4"/>
  <c r="AG28" i="4" s="1"/>
  <c r="S26" i="5"/>
  <c r="I128" i="2" l="1"/>
  <c r="I131" i="2" s="1"/>
  <c r="I83" i="2"/>
  <c r="I73" i="2"/>
  <c r="I43" i="2"/>
  <c r="I25" i="2"/>
  <c r="M128" i="2"/>
  <c r="M131" i="2" s="1"/>
  <c r="M83" i="2"/>
  <c r="M73" i="2"/>
  <c r="M85" i="2" s="1"/>
  <c r="M43" i="2"/>
  <c r="M25" i="2"/>
  <c r="I49" i="3"/>
  <c r="I43" i="3"/>
  <c r="I35" i="3"/>
  <c r="I12" i="3"/>
  <c r="I21" i="3" s="1"/>
  <c r="I24" i="3" s="1"/>
  <c r="M49" i="3"/>
  <c r="M43" i="3"/>
  <c r="M35" i="3"/>
  <c r="M12" i="3"/>
  <c r="M21" i="3" s="1"/>
  <c r="M24" i="3" s="1"/>
  <c r="U27" i="5"/>
  <c r="U24" i="5"/>
  <c r="M95" i="6"/>
  <c r="M85" i="6"/>
  <c r="M46" i="6"/>
  <c r="M50" i="6" s="1"/>
  <c r="I95" i="6"/>
  <c r="I85" i="6"/>
  <c r="I46" i="6"/>
  <c r="I50" i="6" s="1"/>
  <c r="K85" i="6"/>
  <c r="M45" i="2" l="1"/>
  <c r="I45" i="2"/>
  <c r="M97" i="6"/>
  <c r="M102" i="6" s="1"/>
  <c r="I97" i="6"/>
  <c r="I102" i="6" s="1"/>
  <c r="M133" i="2"/>
  <c r="I85" i="2"/>
  <c r="I133" i="2" s="1"/>
  <c r="I37" i="3"/>
  <c r="M37" i="3"/>
  <c r="S22" i="4"/>
  <c r="S24" i="4" s="1"/>
  <c r="S31" i="4" s="1"/>
  <c r="K46" i="6"/>
  <c r="Q20" i="5"/>
  <c r="Q22" i="5" s="1"/>
  <c r="Q29" i="5" s="1"/>
  <c r="U15" i="5" l="1"/>
  <c r="S20" i="5"/>
  <c r="S22" i="5" s="1"/>
  <c r="S29" i="5" s="1"/>
  <c r="O20" i="5"/>
  <c r="O22" i="5" s="1"/>
  <c r="K20" i="5"/>
  <c r="K22" i="5" s="1"/>
  <c r="K29" i="5" s="1"/>
  <c r="I20" i="5"/>
  <c r="I22" i="5" s="1"/>
  <c r="I29" i="5" s="1"/>
  <c r="G20" i="5"/>
  <c r="G22" i="5" s="1"/>
  <c r="G29" i="5" s="1"/>
  <c r="U18" i="5"/>
  <c r="U17" i="5"/>
  <c r="U13" i="5"/>
  <c r="AE22" i="4"/>
  <c r="AE24" i="4" s="1"/>
  <c r="AE31" i="4" s="1"/>
  <c r="Y22" i="4"/>
  <c r="Y24" i="4" s="1"/>
  <c r="Y31" i="4" s="1"/>
  <c r="W22" i="4"/>
  <c r="W24" i="4" s="1"/>
  <c r="W31" i="4" s="1"/>
  <c r="U22" i="4"/>
  <c r="U24" i="4" s="1"/>
  <c r="U31" i="4" s="1"/>
  <c r="Q24" i="4"/>
  <c r="Q31" i="4" s="1"/>
  <c r="M22" i="4"/>
  <c r="M24" i="4" s="1"/>
  <c r="M31" i="4" s="1"/>
  <c r="K22" i="4"/>
  <c r="K24" i="4" s="1"/>
  <c r="K31" i="4" s="1"/>
  <c r="I22" i="4"/>
  <c r="I24" i="4" s="1"/>
  <c r="I31" i="4" s="1"/>
  <c r="G22" i="4"/>
  <c r="G24" i="4" s="1"/>
  <c r="G31" i="4" s="1"/>
  <c r="AA20" i="4"/>
  <c r="AC20" i="4" s="1"/>
  <c r="AG20" i="4" s="1"/>
  <c r="AA19" i="4"/>
  <c r="AC19" i="4" s="1"/>
  <c r="AG19" i="4" s="1"/>
  <c r="AA15" i="4"/>
  <c r="AC15" i="4" s="1"/>
  <c r="AG22" i="4" l="1"/>
  <c r="U20" i="5"/>
  <c r="U22" i="5" s="1"/>
  <c r="AA22" i="4"/>
  <c r="AA24" i="4" s="1"/>
  <c r="AA31" i="4" s="1"/>
  <c r="AG15" i="4"/>
  <c r="AC22" i="4"/>
  <c r="AC24" i="4" s="1"/>
  <c r="AC31" i="4" s="1"/>
  <c r="AG24" i="4" l="1"/>
  <c r="AG31" i="4" s="1"/>
  <c r="K95" i="6"/>
  <c r="G95" i="6"/>
  <c r="A55" i="6"/>
  <c r="K50" i="6"/>
  <c r="G46" i="6"/>
  <c r="G50" i="6" s="1"/>
  <c r="A53" i="6"/>
  <c r="G49" i="3"/>
  <c r="K43" i="3"/>
  <c r="K49" i="3" s="1"/>
  <c r="G43" i="3"/>
  <c r="K35" i="3"/>
  <c r="G35" i="3"/>
  <c r="K12" i="3"/>
  <c r="K21" i="3" s="1"/>
  <c r="K24" i="3" s="1"/>
  <c r="G12" i="3"/>
  <c r="G21" i="3" s="1"/>
  <c r="G24" i="3" s="1"/>
  <c r="G131" i="2"/>
  <c r="A98" i="2"/>
  <c r="A96" i="2"/>
  <c r="K83" i="2"/>
  <c r="G83" i="2"/>
  <c r="K73" i="2"/>
  <c r="G73" i="2"/>
  <c r="A51" i="2"/>
  <c r="A49" i="2"/>
  <c r="K43" i="2"/>
  <c r="G43" i="2"/>
  <c r="K25" i="2"/>
  <c r="G25" i="2"/>
  <c r="G97" i="6" l="1"/>
  <c r="G102" i="6" s="1"/>
  <c r="K97" i="6"/>
  <c r="K102" i="6" s="1"/>
  <c r="K85" i="2"/>
  <c r="G85" i="2"/>
  <c r="K45" i="2"/>
  <c r="G45" i="2"/>
  <c r="G37" i="3"/>
  <c r="K37" i="3"/>
  <c r="U26" i="5" l="1"/>
  <c r="U29" i="5" s="1"/>
  <c r="O29" i="5"/>
  <c r="K133" i="2"/>
  <c r="G133" i="2"/>
</calcChain>
</file>

<file path=xl/sharedStrings.xml><?xml version="1.0" encoding="utf-8"?>
<sst xmlns="http://schemas.openxmlformats.org/spreadsheetml/2006/main" count="397" uniqueCount="228">
  <si>
    <t>บริษัท เอส แอนด์ พี ซินดิเคท จำกัด (มหาชน) และบริษัทย่อย</t>
  </si>
  <si>
    <t>งบการเงินรวม</t>
  </si>
  <si>
    <t>งบการเงินเฉพาะกิจการ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</si>
  <si>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</si>
  <si>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</si>
  <si>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</si>
  <si>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</si>
  <si>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</si>
  <si>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เงินให้กู้ยืมระยะสั้นแก่กิจการที่เกี่ยวข้องกัน</t>
  </si>
  <si>
    <t>ส่วนของเงินให้กู้ยืมระยะยาวแก่บริษัทย่อย</t>
  </si>
  <si>
    <t>ที่ครบกำหนดชำระภายในหนึ่งปี</t>
  </si>
  <si>
    <t>สินค้าคงเหลือ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</si>
  <si>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</si>
  <si>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</si>
  <si>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</si>
  <si>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เงินฝากธนาคารที่ใช้เป็นหลักประกัน</t>
  </si>
  <si>
    <t>สินทรัพย์ทางการเงินที่วัดมูลค่าด้วย</t>
  </si>
  <si>
    <t>วิธีราคาทุนตัดจำหน่าย</t>
  </si>
  <si>
    <t xml:space="preserve">เงินลงทุนในบริษัทย่อย </t>
  </si>
  <si>
    <t xml:space="preserve">เงินลงทุนในบริษัทร่วม </t>
  </si>
  <si>
    <t>เงินลงทุนในการร่วมค้า</t>
  </si>
  <si>
    <t>เงินให้กู้ยืมระยะยาวแก่บริษัทย่อย</t>
  </si>
  <si>
    <t>ที่ดิน อาคารและอุปกรณ์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</si>
  <si>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</si>
  <si>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</si>
  <si>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</si>
  <si>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</si>
  <si>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</si>
  <si>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</si>
  <si>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หมายเหตุประกอบงบการเงินรวมและงบการเงินเฉพาะกิจการเป็นส่วนหนึ่งของงบการเงินนี้</t>
  </si>
  <si>
    <t xml:space="preserve"> </t>
  </si>
  <si>
    <t>หนี้สินและส่วนของเจ้าของ</t>
  </si>
  <si>
    <t>หนี้สินหมุนเวียน</t>
  </si>
  <si>
    <t>เงินกู้ยืมระยะสั้นจากสถาบันการเงิน</t>
  </si>
  <si>
    <t>ส่วนของเงินกู้ยืมระยะยาวจากสถาบันการเงิน</t>
  </si>
  <si>
    <t>ที่ถึงกำหนดชำระภายในหนึ่งปี</t>
  </si>
  <si>
    <t>ส่วนของหนี้สินตามสัญญาเช่า</t>
  </si>
  <si>
    <t>ภาษีเงินได้นิติบุคคลค้างจ่าย</t>
  </si>
  <si>
    <t>ผลประโยชน์พนักงาน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</si>
  <si>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</si>
  <si>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</si>
  <si>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</si>
  <si>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เงินกู้ยืมระยะยาวจากสถาบันการเงิน</t>
  </si>
  <si>
    <t>หนี้สินตามสัญญาเช่า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</si>
  <si>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</si>
  <si>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</si>
  <si>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</si>
  <si>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ส่วนของเจ้าของ</t>
  </si>
  <si>
    <t>ทุนเรือนหุ้น</t>
  </si>
  <si>
    <t>ทุนจดทะเบียน</t>
  </si>
  <si>
    <t>มูลค่าที่ตราไว้หุ้นละ 1 บาท</t>
  </si>
  <si>
    <t>ทุนที่ออกและชำระแล้ว</t>
  </si>
  <si>
    <t xml:space="preserve">หุ้นสามัญ จำนวน 514,710,383 หุ้น </t>
  </si>
  <si>
    <t>มูลค่าที่ได้รับชำระแล้วหุ้นละ 1 บาท</t>
  </si>
  <si>
    <t>ส่วนเกินมูลค่าหุ้น</t>
  </si>
  <si>
    <t>ส่วนเกินจากกำไรจากการโอนธุรกิจ</t>
  </si>
  <si>
    <t>ให้แก่การร่วมค้า</t>
  </si>
  <si>
    <t>กำไรสะสม</t>
  </si>
  <si>
    <t>จัดสรรแล้ว - ทุนสำรองตามกฎหมาย</t>
  </si>
  <si>
    <t>ยังไม่ได้จัดสรร</t>
  </si>
  <si>
    <t>องค์ประกอบอื่นของส่วนของเจ้าของ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</si>
  <si>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</si>
  <si>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</si>
  <si>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</si>
  <si>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 xml:space="preserve">บริษัท เอส แอนด์ พี ซินดิเคท จำกัด (มหาชน) และบริษัทย่อย </t>
  </si>
  <si>
    <t>งบกำไรขาดทุนเบ็ดเสร็จ</t>
  </si>
  <si>
    <t>รายได้จากการขาย</t>
  </si>
  <si>
    <t>ต้นทุนขาย</t>
  </si>
  <si>
    <t>กำไรขั้นต้น</t>
  </si>
  <si>
    <t>รายได้อื่น</t>
  </si>
  <si>
    <t>ต้นทุนในการจัดจำหน่าย</t>
  </si>
  <si>
    <t>ค่าใช้จ่ายในการบริหาร</t>
  </si>
  <si>
    <t xml:space="preserve">กำไร (ขาดทุน) จากอัตราแลกเปลี่ยน </t>
  </si>
  <si>
    <t>ส่วนแบ่งกำไร (ขาดทุน) จากเงินลงทุนในบริษัทร่วม</t>
  </si>
  <si>
    <t xml:space="preserve">   และการร่วมค้า</t>
  </si>
  <si>
    <t>ต้นทุนทางการเงิน</t>
  </si>
  <si>
    <t>กำไร (ขาดทุน) ก่อนภาษีเงินได้</t>
  </si>
  <si>
    <t>กำไร (ขาดทุน) สำหรับปี</t>
  </si>
  <si>
    <t>กำไร (ขาดทุน) เบ็ดเสร็จอื่น:</t>
  </si>
  <si>
    <t>รายการที่ไม่ถูกจัดประเภทใหม่ไว้ในกำไรหรือ</t>
  </si>
  <si>
    <t>ขาดทุนในภายหลัง</t>
  </si>
  <si>
    <t>การวัดมูลค่าใหม่ของภาระผูกพันผลประโยชน์</t>
  </si>
  <si>
    <t xml:space="preserve">   พนักงาน - สุทธิจากภาษีเงินได้</t>
  </si>
  <si>
    <t>รายการที่จะจัดประเภทรายการใหม่ไปยังกำไรหรือ</t>
  </si>
  <si>
    <t>ผลต่างของอัตราแลกเปลี่ยนจากการแปลงค่างบการเงิน</t>
  </si>
  <si>
    <t>กำไร (ขาดทุน) เบ็ดเสร็จอื่นสำหรับปี - สุทธิจากภาษี</t>
  </si>
  <si>
    <t>กำไร (ขาดทุน) เบ็ดเสร็จรวมสำหรับปี</t>
  </si>
  <si>
    <t>การแบ่งปันกำไร (ขาดทุน)</t>
  </si>
  <si>
    <t>ส่วนของผู้เป็นเจ้าของของบริษัท</t>
  </si>
  <si>
    <t>การแบ่งปันกำไร (ขาดทุน) เบ็ดเสร็จรวม</t>
  </si>
  <si>
    <t>กำไรต่อหุ้น</t>
  </si>
  <si>
    <t xml:space="preserve">องค์ประกอบอื่นของส่วนของเจ้าของ </t>
  </si>
  <si>
    <t>กำไร (ขาดทุน) เบ็ดเสร็จอื่น</t>
  </si>
  <si>
    <t>ส่วนเกินจาก</t>
  </si>
  <si>
    <t>การเปลี่ยนแปลง</t>
  </si>
  <si>
    <t>การวัดมูลค่าใหม่</t>
  </si>
  <si>
    <t>กำไรจากการ</t>
  </si>
  <si>
    <t>จัดสรรแล้ว -</t>
  </si>
  <si>
    <t>สัดส่วนของ</t>
  </si>
  <si>
    <t>ของภาระผูกพัน</t>
  </si>
  <si>
    <t>รวมองค์ประกอบ</t>
  </si>
  <si>
    <t>รวมส่วนของ</t>
  </si>
  <si>
    <t>ส่วนได้เสีย</t>
  </si>
  <si>
    <t>ทุนที่ออก</t>
  </si>
  <si>
    <t>ส่วนเกิน</t>
  </si>
  <si>
    <t>โอนธุรกิจแก่</t>
  </si>
  <si>
    <t xml:space="preserve"> ทุนสำรอง</t>
  </si>
  <si>
    <t>เงินลงทุน</t>
  </si>
  <si>
    <t>การแปลง</t>
  </si>
  <si>
    <t>ผลประโยชน์</t>
  </si>
  <si>
    <t>อื่นของส่วน</t>
  </si>
  <si>
    <t>ผู้เป็นเจ้าของ</t>
  </si>
  <si>
    <t>ที่ไม่มีอำนาจ</t>
  </si>
  <si>
    <t>และชำระแล้ว</t>
  </si>
  <si>
    <t>มูลค่าหุ้น</t>
  </si>
  <si>
    <t>กิจการร่วมค้า</t>
  </si>
  <si>
    <t>ตามกฎหมาย</t>
  </si>
  <si>
    <t>ในบริษัทย่อย</t>
  </si>
  <si>
    <t>ค่างบการเงิน</t>
  </si>
  <si>
    <t>พนักงาน</t>
  </si>
  <si>
    <t>ของเจ้าของ</t>
  </si>
  <si>
    <t>ของบริษัท</t>
  </si>
  <si>
    <t>ควบคุม</t>
  </si>
  <si>
    <t>เจ้าของ</t>
  </si>
  <si>
    <t xml:space="preserve">การเปลี่ยนแปลงในส่วนของเจ้าของสำหรับปี </t>
  </si>
  <si>
    <t>เงินปันผลจ่าย</t>
  </si>
  <si>
    <t>องค์ประกอบอื่น</t>
  </si>
  <si>
    <t xml:space="preserve">ของส่วนของเจ้าของ </t>
  </si>
  <si>
    <t>การวัดมูลค่าใหม่ของภาระผูกพัน</t>
  </si>
  <si>
    <t>ทุนสำรองตามกฎหมาย</t>
  </si>
  <si>
    <t xml:space="preserve">งบกระแสเงินสด </t>
  </si>
  <si>
    <t>รายการปรับปรุง</t>
  </si>
  <si>
    <t>ค่าเสื่อมราคาและค่าตัดจำหน่าย</t>
  </si>
  <si>
    <t>(กำไร) ขาดทุนที่ยังไม่เกิดขึ้นจริงจากการปรับ</t>
  </si>
  <si>
    <t>มูลค่ายุติธรรมสินทรัพย์ทางการเงิน</t>
  </si>
  <si>
    <t>ขาดทุนจากการตัดจำหน่ายที่ดิน อาคารและอุปกรณ์</t>
  </si>
  <si>
    <t>และสินทรัพย์ไม่มีตัวตน</t>
  </si>
  <si>
    <t>กำไรจากการจำหน่ายที่ดิน อาคารและอุปกรณ์</t>
  </si>
  <si>
    <t>ภาระผูกพันผลประโยชน์พนักงาน</t>
  </si>
  <si>
    <t>รายได้เงินปันผลรับ</t>
  </si>
  <si>
    <t>รายได้ดอกเบี้ยรับ</t>
  </si>
  <si>
    <t xml:space="preserve">ต้นทุนทางการเงิน </t>
  </si>
  <si>
    <t>ส่วนแบ่ง (กำไร) ขาดทุนจากเงินลงทุนในบริษัทร่วม</t>
  </si>
  <si>
    <t>และการร่วมค้า</t>
  </si>
  <si>
    <t>การเปลี่ยนแปลงเงินทุนหมุนเวียน</t>
  </si>
  <si>
    <t>จ่ายผลประโยชน์พนักงาน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</si>
  <si>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</si>
  <si>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</si>
  <si>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</si>
  <si>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</si>
  <si>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</si>
  <si>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เงินสดจ่ายลงทุนในการร่วมค้า</t>
  </si>
  <si>
    <t>เงินสดรับจากการขายที่ดิน อาคารและอุปกรณ์</t>
  </si>
  <si>
    <t>เงินปันผลรับ</t>
  </si>
  <si>
    <t>ดอกเบี้ยรับ</t>
  </si>
  <si>
    <t>กระแสเงินสดจากกิจกรรมจัดหาเงิน</t>
  </si>
  <si>
    <t>เงินสดรับจากเงินกู้ยืมระยะสั้นจากสถาบันการเงิน</t>
  </si>
  <si>
    <t>เงินสดจ่ายคืนเงินกู้ยืมระยะสั้นจากสถาบันการเงิน</t>
  </si>
  <si>
    <t>เงินสดจ่ายคืนเงินกู้ยืมระยะยาวจากสถาบันการเงิน</t>
  </si>
  <si>
    <t>เงินสดจ่ายหนี้สินตามสัญญาเช่า</t>
  </si>
  <si>
    <t>เงินสดสุทธิใช้ไปในกิจกรรมจัดหาเงิน</t>
  </si>
  <si>
    <t>เงินสดและรายการเทียบเท่าเงินสดเพิ่มขึ้น (ลดลง) สุทธิ</t>
  </si>
  <si>
    <t>กำไร (ขาดทุน) จากอัตราแลกเปลี่ยนของ</t>
  </si>
  <si>
    <t>รายการที่ไม่ใช่เงินสด</t>
  </si>
  <si>
    <t>มูลค่ายุติธรรมผ่านกำไรขาดทุน</t>
  </si>
  <si>
    <t>-</t>
  </si>
  <si>
    <t>เงินสดรับคืนจากเงินลงทุนในบริษัทย่อย</t>
  </si>
  <si>
    <t>เงินสดจ่ายเพื่อซื้อเงินลงทุนเพิ่มในบริษัทย่อย</t>
  </si>
  <si>
    <t>การด้อยค่าของที่ดิน อาคารและอุปกรณ์ (กลับรายการ)</t>
  </si>
  <si>
    <t>ค่าใช้จ่ายโปรแกรมสิทธิพิเศษแก่ลูกค้า (กลับรายการ)</t>
  </si>
  <si>
    <t>(กำไร) ขาดทุนที่ยังไม่เกิดขึ้นจริงจากอัตราแลกเปลี่ยน</t>
  </si>
  <si>
    <t>เงินสดรับจากการชำระคืนเงินให้กู้ยืมระยะยาวแก่บริษัทย่อย</t>
  </si>
  <si>
    <t>เงินสดและรายการเทียบเท่าเงินสดต้นปี</t>
  </si>
  <si>
    <t>เงินสดและรายการเทียบเท่าเงินสดปลายปี</t>
  </si>
  <si>
    <t>พ.ศ. 2567</t>
  </si>
  <si>
    <t>ยอดคงเหลือ ณ วันที่ 31 ธันวาคม พ.ศ. 2567</t>
  </si>
  <si>
    <t>ยอดคงเหลือ ณ วันที่ 1 มกราคม พ.ศ. 2567</t>
  </si>
  <si>
    <t>งบฐานะการเงิน</t>
  </si>
  <si>
    <t xml:space="preserve">งบการเปลี่ยนแปลงส่วนของเจ้าของ </t>
  </si>
  <si>
    <t>ลูกหนี้การค้าและลูกหนี้หมุนเวียนอื่น</t>
  </si>
  <si>
    <t>เจ้าหนี้การค้าและเจ้าหนี้หมุนเวียนอื่น</t>
  </si>
  <si>
    <t>ภาษีเงินได้</t>
  </si>
  <si>
    <t>หุ้นทุนซื้อคืน</t>
  </si>
  <si>
    <t>กำไรจากการขายสินทรัพย์ทางการเงิน</t>
  </si>
  <si>
    <t>ที่วัดมูลค่ายุติธรรมผ่านกำไรขาดทุน</t>
  </si>
  <si>
    <t>ขาดทุนจากการปรับปรุงมูลค่ายุติธรรมจากการโอน</t>
  </si>
  <si>
    <t>เงินลงทุนในการร่วมค้าไปเป็นเงินลงทุนในบริษัทย่อย</t>
  </si>
  <si>
    <t>เงินสดจ่ายหุ้นทุนซื้อคืน</t>
  </si>
  <si>
    <t xml:space="preserve">      มูลค่าที่ได้รับชำระแล้วหุ้นละ 1 บาท)</t>
  </si>
  <si>
    <r>
      <t xml:space="preserve">งบฐานะการเงิน </t>
    </r>
    <r>
      <rPr>
        <sz val="14"/>
        <rFont val="TH Sarabun New"/>
        <family val="2"/>
      </rPr>
      <t>(ต่อ)</t>
    </r>
  </si>
  <si>
    <r>
      <t>งบฐานะการเงิน</t>
    </r>
    <r>
      <rPr>
        <sz val="14"/>
        <rFont val="TH Sarabun New"/>
        <family val="2"/>
      </rPr>
      <t xml:space="preserve"> (ต่อ)</t>
    </r>
  </si>
  <si>
    <r>
      <t>หนี้สินและส่วนของเจ้าของ</t>
    </r>
    <r>
      <rPr>
        <sz val="14"/>
        <rFont val="TH Sarabun New"/>
        <family val="2"/>
      </rPr>
      <t xml:space="preserve"> (ต่อ)</t>
    </r>
  </si>
  <si>
    <r>
      <t>งบกระแสเงินสด</t>
    </r>
    <r>
      <rPr>
        <sz val="14"/>
        <rFont val="TH Sarabun New"/>
        <family val="2"/>
      </rPr>
      <t xml:space="preserve"> (ต่อ)</t>
    </r>
  </si>
  <si>
    <t>หัก: หุ้นทุนซื้อคืน</t>
  </si>
  <si>
    <t>เงินสดรับจากการขายสินทรัพย์ทางการเงิน</t>
  </si>
  <si>
    <t>ที่มูลค่าวัดด้วยวิธีราคาทุนตัดจำหน่าย</t>
  </si>
  <si>
    <t>ที่มูลค่าวัดด้วยมูลค่ายุติธรรมผ่านกำไรขาดทุน</t>
  </si>
  <si>
    <t>เงินสดจ่ายลงทุนในสินทรัพย์ทางการเงิน</t>
  </si>
  <si>
    <t>เงินสดสุทธิได้มาจาก (ใช้ไปใน) กิจกรรมลงทุน</t>
  </si>
  <si>
    <t>ประมาณการหนี้สินหมุนเวียนสำหรับ</t>
  </si>
  <si>
    <t>ประมาณการหนี้สินไม่หมุนเวียนสำหรับ</t>
  </si>
  <si>
    <t>เงินสดจ่ายเพื่อให้กู้ยืมระยะสั้นแก่กิจการที่เกี่ยวข้องกัน</t>
  </si>
  <si>
    <t>กำไรจากการประเมินหนี้สินตามสัญญาเช่าใหม่</t>
  </si>
  <si>
    <t>เงินสดจ่ายเพื่อให้กู้ยืมระยะยาวแก่บริษัทย่อย</t>
  </si>
  <si>
    <t>- ลูกหนี้การค้า (กลับรายการ)</t>
  </si>
  <si>
    <t>เงินสดจ่ายเพื่อซื้อที่ดิน อาคารและอุปกรณ์และสินทรัพย์ไม่มีตัวตน</t>
  </si>
  <si>
    <t>กำไรต่อหุ้นขั้นพื้นฐาน (บาท)</t>
  </si>
  <si>
    <t>15,17</t>
  </si>
  <si>
    <t>เงินสดจ่ายเพื่อซื้อบริษัทย่อย (สุทธิจากเงินสดที่จ่าย)</t>
  </si>
  <si>
    <t>รวมส่วนของผู้เป็นเจ้าของของบริษัท</t>
  </si>
  <si>
    <t>ผลขาดทุนด้านเครดิตที่คาดว่าจะเกิดขึ้น</t>
  </si>
  <si>
    <t>พ.ศ. 2568</t>
  </si>
  <si>
    <t>สำหรับปีสิ้นสุดวันที่ 31 ธันวาคม พ.ศ. 2568</t>
  </si>
  <si>
    <t>ยอดคงเหลือ ณ วันที่ 1 มกราคม พ.ศ. 2568</t>
  </si>
  <si>
    <t>ยอดคงเหลือ ณ วันที่ 31 ธันวาคม พ.ศ. 2568</t>
  </si>
  <si>
    <t>ณ วันที่ 31 ธันวาคม พ.ศ. 2568</t>
  </si>
  <si>
    <t xml:space="preserve">   (พ.ศ. 2567 : 514,710,383 หุ้น</t>
  </si>
  <si>
    <t>ขาดทุนจากการปรับปรุงมูลค่ายุติธรรมของ</t>
  </si>
  <si>
    <t>สินทรัพย์ไม่หมุนเวียนอื่น</t>
  </si>
  <si>
    <t>ส่วนของเงินให้กู้ยืมระยะยาวแก่กิจการที่เกี่ยวข้องกัน</t>
  </si>
  <si>
    <t>เงินให้กู้ยืมระยะยาวแก่กิจการที่เกี่ยวข้องกัน</t>
  </si>
  <si>
    <t>เงินกู้ยืมระยะสั้นจากบริษัทย่อย</t>
  </si>
  <si>
    <t>เงินสดรับจากเงินกู้ยืมระยะสั้นจากบริษัทย่อย</t>
  </si>
  <si>
    <t>เงินสดจ่ายเพื่อให้กู้ยืมระยะยาวแก่กิจการที่เกี่ยวข้องกัน</t>
  </si>
  <si>
    <t>เงินสดรับจากการชำระคืนเงินให้กู้ยืมระยะยาวแก่กิจการที่เกี่ยวข้องกัน</t>
  </si>
  <si>
    <t>จัดสรรแล้ว - หุ้นทุนซื้อคืน</t>
  </si>
  <si>
    <t>สำรองหุ้นทุนซื้อคืน</t>
  </si>
  <si>
    <t>เจ้าหนี้จากการซื้อที่ดิน อาคารและอุปกรณ์และสินทรัพย์ไม่มีตัวตน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</si>
</sst>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0">
    <numFmt numFmtId="43" formatCode="_-* #,##0.00_-;\-* #,##0.00_-;_-* &quot;-&quot;??_-;_-@_-"/>
    <numFmt numFmtId="164" formatCode="_(* #,##0.00_);_(* \(#,##0.00\);_(* &quot;-&quot;??_);_(@_)"/>
    <numFmt numFmtId="165" formatCode="#,##0;\(#,##0\)"/>
    <numFmt numFmtId="166" formatCode="#,##0;\(#,##0\);&quot;-&quot;;@"/>
    <numFmt numFmtId="167" formatCode="#,##0_);\(#,##0\);&quot; - &quot;_);@_)"/>
    <numFmt numFmtId="168" formatCode="_-* #,##0_-;\-* #,##0_-;_-* &quot;-&quot;??_-;_-@_-"/>
    <numFmt numFmtId="169" formatCode="#,##0;\(#,##0\);\-"/>
    <numFmt numFmtId="170" formatCode="#,##0;\-#,##0;\-"/>
    <numFmt numFmtId="171" formatCode="_-* #,##0.00\ _€_-;\-* #,##0.00\ _€_-;_-* &quot;-&quot;??\ _€_-;_-@_-"/>
    <numFmt numFmtId="172" formatCode="_-* #,##0.00\ &quot;€&quot;_-;\-* #,##0.00\ &quot;€&quot;_-;_-* &quot;-&quot;??\ &quot;€&quot;_-;_-@_-"/>
    <numFmt numFmtId="173" formatCode="* #,##0_);* \(#,##0\);&quot;-&quot;??_);@"/>
    <numFmt numFmtId="174" formatCode="_ * #,##0.00_ ;_ * \-#,##0.00_ ;_ * &quot;-&quot;??_ ;_ @_ "/>
    <numFmt numFmtId="175" formatCode="_-* #,##0.00_-;\-* #,##0.00_-;_-* \-??_-;_-@_-"/>
    <numFmt numFmtId="176" formatCode="#,##0.00\ ;\-#,##0.00\ ;\-#\ ;@\ "/>
    <numFmt numFmtId="177" formatCode="#,##0.00&quot; &quot;;&quot;-&quot;#,##0.00&quot; &quot;;&quot; -&quot;#&quot; &quot;;@&quot; &quot;"/>
    <numFmt numFmtId="178" formatCode="#,##0.00&quot; &quot;;&quot;-&quot;#,##0.00&quot; &quot;;&quot;-&quot;#&quot; &quot;;@&quot; &quot;"/>
    <numFmt numFmtId="179" formatCode="[$$-409]#,##0.00;[Red]&quot;-&quot;[$$-409]#,##0.00"/>
    <numFmt numFmtId="180" formatCode="###,000"/>
    <numFmt numFmtId="181" formatCode="_([$€]* #,##0.00_);_([$€]* \(#,##0.00\);_([$€]* &quot;-&quot;??_);_(@_)"/>
    <numFmt numFmtId="182" formatCode="[$-1010409]d\ mmm\ yy;@"/>
  </numFmts>
  <fonts count="152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sz val="14"/>
      <name val="Cordia New"/>
      <family val="2"/>
    </font>
    <font>
      <sz val="10"/>
      <color theme="1"/>
      <name val="Arial Unicode MS"/>
      <family val="2"/>
    </font>
    <font>
      <u/>
      <sz val="10"/>
      <color theme="10"/>
      <name val="Arial Unicode MS"/>
      <family val="2"/>
    </font>
    <font>
      <sz val="14"/>
      <name val="Cordia New"/>
      <family val="2"/>
    </font>
    <font>
      <u/>
      <sz val="10"/>
      <color rgb="FF0563C1"/>
      <name val="Georgia"/>
      <family val="1"/>
    </font>
    <font>
      <sz val="11"/>
      <color indexed="8"/>
      <name val="Arial"/>
      <family val="2"/>
      <charset val="222"/>
    </font>
    <font>
      <sz val="10"/>
      <name val="Arial"/>
      <family val="2"/>
    </font>
    <font>
      <sz val="14"/>
      <name val="Angsana New"/>
      <family val="1"/>
    </font>
    <font>
      <sz val="11"/>
      <color theme="1"/>
      <name val="Arial"/>
      <family val="2"/>
    </font>
    <font>
      <u/>
      <sz val="10"/>
      <color rgb="FF7A1818"/>
      <name val="Georgia"/>
      <family val="1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rgb="FF0000FF"/>
      <name val="Arial Unicode MS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0"/>
      <name val="Calibri"/>
      <family val="2"/>
      <scheme val="minor"/>
    </font>
    <font>
      <sz val="10"/>
      <color theme="1"/>
      <name val="Calibri"/>
      <family val="2"/>
      <charset val="222"/>
      <scheme val="minor"/>
    </font>
    <font>
      <sz val="10"/>
      <color theme="1"/>
      <name val="Calibri"/>
      <family val="2"/>
      <scheme val="minor"/>
    </font>
    <font>
      <u/>
      <sz val="11"/>
      <color theme="10"/>
      <name val="Calibri"/>
      <family val="2"/>
      <charset val="222"/>
      <scheme val="minor"/>
    </font>
    <font>
      <sz val="10"/>
      <name val="Times New Roman"/>
      <family val="1"/>
    </font>
    <font>
      <u/>
      <sz val="10"/>
      <color indexed="12"/>
      <name val="Arial"/>
      <family val="2"/>
    </font>
    <font>
      <u/>
      <sz val="10"/>
      <color theme="10"/>
      <name val="Georgia"/>
      <family val="1"/>
    </font>
    <font>
      <u/>
      <sz val="14"/>
      <color theme="10"/>
      <name val="Cordia New"/>
      <family val="2"/>
    </font>
    <font>
      <sz val="11"/>
      <color indexed="8"/>
      <name val="Arial"/>
      <family val="2"/>
    </font>
    <font>
      <sz val="10"/>
      <color theme="1"/>
      <name val="Calibri"/>
      <family val="2"/>
      <charset val="222"/>
    </font>
    <font>
      <sz val="11"/>
      <color rgb="FFFF0000"/>
      <name val="Calibri"/>
      <family val="2"/>
      <charset val="222"/>
      <scheme val="minor"/>
    </font>
    <font>
      <sz val="18"/>
      <color theme="3"/>
      <name val="Calibri Light"/>
      <family val="2"/>
      <charset val="222"/>
      <scheme val="major"/>
    </font>
    <font>
      <b/>
      <sz val="15"/>
      <color theme="3"/>
      <name val="Calibri"/>
      <family val="2"/>
      <charset val="222"/>
    </font>
    <font>
      <b/>
      <sz val="13"/>
      <color theme="3"/>
      <name val="Calibri"/>
      <family val="2"/>
      <charset val="222"/>
    </font>
    <font>
      <b/>
      <sz val="11"/>
      <color theme="3"/>
      <name val="Calibri"/>
      <family val="2"/>
      <charset val="222"/>
    </font>
    <font>
      <sz val="10"/>
      <color rgb="FF006100"/>
      <name val="Calibri"/>
      <family val="2"/>
      <charset val="222"/>
    </font>
    <font>
      <sz val="10"/>
      <color rgb="FF9C0006"/>
      <name val="Calibri"/>
      <family val="2"/>
      <charset val="222"/>
    </font>
    <font>
      <sz val="10"/>
      <color rgb="FF9C6500"/>
      <name val="Calibri"/>
      <family val="2"/>
      <charset val="222"/>
    </font>
    <font>
      <sz val="10"/>
      <color rgb="FF3F3F76"/>
      <name val="Calibri"/>
      <family val="2"/>
      <charset val="222"/>
    </font>
    <font>
      <b/>
      <sz val="10"/>
      <color rgb="FF3F3F3F"/>
      <name val="Calibri"/>
      <family val="2"/>
      <charset val="222"/>
    </font>
    <font>
      <b/>
      <sz val="10"/>
      <color rgb="FFFA7D00"/>
      <name val="Calibri"/>
      <family val="2"/>
      <charset val="222"/>
    </font>
    <font>
      <sz val="10"/>
      <color rgb="FFFA7D00"/>
      <name val="Calibri"/>
      <family val="2"/>
      <charset val="222"/>
    </font>
    <font>
      <b/>
      <sz val="10"/>
      <color theme="0"/>
      <name val="Calibri"/>
      <family val="2"/>
      <charset val="222"/>
    </font>
    <font>
      <sz val="10"/>
      <color rgb="FFFF0000"/>
      <name val="Calibri"/>
      <family val="2"/>
      <charset val="222"/>
    </font>
    <font>
      <i/>
      <sz val="10"/>
      <color rgb="FF7F7F7F"/>
      <name val="Calibri"/>
      <family val="2"/>
      <charset val="222"/>
    </font>
    <font>
      <b/>
      <sz val="10"/>
      <color theme="1"/>
      <name val="Calibri"/>
      <family val="2"/>
      <charset val="222"/>
    </font>
    <font>
      <sz val="10"/>
      <color theme="0"/>
      <name val="Calibri"/>
      <family val="2"/>
      <charset val="222"/>
    </font>
    <font>
      <sz val="11"/>
      <color indexed="8"/>
      <name val="Tahoma"/>
      <family val="2"/>
      <charset val="222"/>
    </font>
    <font>
      <sz val="10"/>
      <color indexed="8"/>
      <name val="Arial"/>
      <family val="2"/>
      <charset val="222"/>
    </font>
    <font>
      <sz val="11"/>
      <color rgb="FF000000"/>
      <name val="Tahoma"/>
      <family val="2"/>
    </font>
    <font>
      <sz val="11"/>
      <color rgb="FF000000"/>
      <name val="Calibri"/>
      <family val="2"/>
    </font>
    <font>
      <sz val="11"/>
      <color rgb="FF000000"/>
      <name val="Arial"/>
      <family val="2"/>
    </font>
    <font>
      <b/>
      <i/>
      <sz val="16"/>
      <color rgb="FF000000"/>
      <name val="Arial"/>
      <family val="2"/>
    </font>
    <font>
      <b/>
      <i/>
      <u/>
      <sz val="11"/>
      <color rgb="FF000000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8"/>
      <name val="Tahoma"/>
      <family val="2"/>
    </font>
    <font>
      <sz val="11"/>
      <color indexed="8"/>
      <name val="Calibri"/>
      <family val="2"/>
    </font>
    <font>
      <sz val="11"/>
      <color indexed="9"/>
      <name val="Arial"/>
      <family val="2"/>
      <charset val="222"/>
    </font>
    <font>
      <b/>
      <sz val="11"/>
      <color indexed="9"/>
      <name val="Arial"/>
      <family val="2"/>
      <charset val="222"/>
    </font>
    <font>
      <sz val="11"/>
      <color indexed="52"/>
      <name val="Arial"/>
      <family val="2"/>
      <charset val="222"/>
    </font>
    <font>
      <sz val="11"/>
      <color indexed="20"/>
      <name val="Arial"/>
      <family val="2"/>
      <charset val="222"/>
    </font>
    <font>
      <b/>
      <sz val="11"/>
      <color indexed="63"/>
      <name val="Arial"/>
      <family val="2"/>
      <charset val="222"/>
    </font>
    <font>
      <b/>
      <sz val="11"/>
      <color indexed="52"/>
      <name val="Arial"/>
      <family val="2"/>
      <charset val="222"/>
    </font>
    <font>
      <sz val="11"/>
      <color indexed="10"/>
      <name val="Arial"/>
      <family val="2"/>
      <charset val="222"/>
    </font>
    <font>
      <i/>
      <sz val="11"/>
      <color indexed="23"/>
      <name val="Arial"/>
      <family val="2"/>
      <charset val="222"/>
    </font>
    <font>
      <b/>
      <sz val="18"/>
      <color indexed="56"/>
      <name val="Tahoma"/>
      <family val="2"/>
      <charset val="222"/>
    </font>
    <font>
      <sz val="11"/>
      <color indexed="17"/>
      <name val="Arial"/>
      <family val="2"/>
      <charset val="222"/>
    </font>
    <font>
      <sz val="11"/>
      <color indexed="62"/>
      <name val="Arial"/>
      <family val="2"/>
      <charset val="222"/>
    </font>
    <font>
      <sz val="11"/>
      <color indexed="60"/>
      <name val="Arial"/>
      <family val="2"/>
      <charset val="222"/>
    </font>
    <font>
      <b/>
      <sz val="11"/>
      <color indexed="8"/>
      <name val="Arial"/>
      <family val="2"/>
      <charset val="222"/>
    </font>
    <font>
      <b/>
      <sz val="15"/>
      <color indexed="56"/>
      <name val="Arial"/>
      <family val="2"/>
      <charset val="222"/>
    </font>
    <font>
      <b/>
      <sz val="13"/>
      <color indexed="56"/>
      <name val="Arial"/>
      <family val="2"/>
      <charset val="222"/>
    </font>
    <font>
      <b/>
      <sz val="11"/>
      <color indexed="56"/>
      <name val="Arial"/>
      <family val="2"/>
      <charset val="222"/>
    </font>
    <font>
      <sz val="11"/>
      <color rgb="FF9C6500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rgb="FF000000"/>
      <name val="Calibri"/>
      <family val="2"/>
      <charset val="1"/>
    </font>
    <font>
      <b/>
      <sz val="18"/>
      <color theme="3"/>
      <name val="Calibri Light"/>
      <family val="2"/>
      <charset val="222"/>
      <scheme val="major"/>
    </font>
    <font>
      <b/>
      <sz val="18"/>
      <color theme="3"/>
      <name val="Calibri Light"/>
      <family val="2"/>
      <scheme val="major"/>
    </font>
    <font>
      <u/>
      <sz val="10"/>
      <color rgb="FF0000FF"/>
      <name val="Georgia"/>
      <family val="1"/>
    </font>
    <font>
      <sz val="10"/>
      <name val="Microsoft Sans Serif"/>
      <family val="2"/>
    </font>
    <font>
      <u/>
      <sz val="10"/>
      <color indexed="12"/>
      <name val="Microsoft Sans Serif"/>
      <family val="2"/>
    </font>
    <font>
      <sz val="10"/>
      <color rgb="FF00000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4"/>
      <name val="Calibri"/>
      <family val="2"/>
      <charset val="222"/>
    </font>
    <font>
      <b/>
      <sz val="13"/>
      <color indexed="54"/>
      <name val="Calibri"/>
      <family val="2"/>
      <charset val="222"/>
    </font>
    <font>
      <b/>
      <sz val="11"/>
      <color indexed="54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sz val="11"/>
      <color indexed="8"/>
      <name val="Calibri"/>
      <family val="2"/>
      <charset val="1"/>
    </font>
    <font>
      <b/>
      <sz val="18"/>
      <color indexed="54"/>
      <name val="Calibri Light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u/>
      <sz val="9"/>
      <color theme="10"/>
      <name val="Arial"/>
      <family val="2"/>
    </font>
    <font>
      <sz val="8"/>
      <color rgb="FF000000"/>
      <name val="Arial"/>
      <family val="2"/>
    </font>
    <font>
      <b/>
      <sz val="8"/>
      <color rgb="FF1F497D"/>
      <name val="Verdana"/>
      <family val="2"/>
    </font>
    <font>
      <sz val="8"/>
      <color rgb="FF1F497D"/>
      <name val="Verdana"/>
      <family val="2"/>
    </font>
    <font>
      <sz val="8"/>
      <color rgb="FF000000"/>
      <name val="Verdana"/>
      <family val="2"/>
    </font>
    <font>
      <b/>
      <sz val="8"/>
      <color rgb="FF00CC00"/>
      <name val="Verdana"/>
      <family val="2"/>
    </font>
    <font>
      <b/>
      <sz val="8"/>
      <color rgb="FF33CC33"/>
      <name val="Verdana"/>
      <family val="2"/>
    </font>
    <font>
      <b/>
      <sz val="8"/>
      <color rgb="FFFF9900"/>
      <name val="Verdana"/>
      <family val="2"/>
    </font>
    <font>
      <b/>
      <sz val="8"/>
      <color rgb="FFFF0000"/>
      <name val="Verdana"/>
      <family val="2"/>
    </font>
    <font>
      <i/>
      <sz val="8"/>
      <color rgb="FF000000"/>
      <name val="Verdana"/>
      <family val="2"/>
    </font>
    <font>
      <b/>
      <i/>
      <sz val="8"/>
      <color rgb="FF000000"/>
      <name val="Verdana"/>
      <family val="2"/>
    </font>
    <font>
      <b/>
      <i/>
      <sz val="8"/>
      <color rgb="FF1F497D"/>
      <name val="Verdana"/>
      <family val="2"/>
    </font>
    <font>
      <i/>
      <sz val="8"/>
      <color rgb="FF1F497D"/>
      <name val="Verdana"/>
      <family val="2"/>
    </font>
    <font>
      <sz val="8.5"/>
      <color theme="1"/>
      <name val="Verdana"/>
      <family val="2"/>
    </font>
    <font>
      <sz val="10"/>
      <color theme="1"/>
      <name val="Tahoma"/>
      <family val="2"/>
      <charset val="222"/>
    </font>
    <font>
      <sz val="10"/>
      <name val="Arial"/>
      <family val="2"/>
      <charset val="222"/>
    </font>
    <font>
      <sz val="12"/>
      <name val="Arial"/>
      <family val="2"/>
    </font>
    <font>
      <b/>
      <sz val="8"/>
      <name val="Arial"/>
      <family val="2"/>
    </font>
    <font>
      <b/>
      <sz val="13"/>
      <name val="TH Sarabun New"/>
      <family val="2"/>
    </font>
    <font>
      <sz val="13"/>
      <name val="TH Sarabun New"/>
      <family val="2"/>
    </font>
    <font>
      <b/>
      <sz val="14"/>
      <name val="TH Sarabun New"/>
      <family val="2"/>
    </font>
    <font>
      <sz val="14"/>
      <name val="TH Sarabun New"/>
      <family val="2"/>
    </font>
    <font>
      <sz val="14"/>
      <color theme="1"/>
      <name val="TH Sarabun New"/>
      <family val="2"/>
    </font>
    <font>
      <sz val="14"/>
      <color rgb="FFFF0000"/>
      <name val="TH Sarabun New"/>
      <family val="2"/>
    </font>
    <font>
      <b/>
      <sz val="14"/>
      <color theme="1"/>
      <name val="TH Sarabun New"/>
      <family val="2"/>
    </font>
    <font>
      <sz val="9"/>
      <name val="Geneva"/>
      <family val="2"/>
    </font>
    <font>
      <sz val="11"/>
      <color rgb="FF000000"/>
      <name val="Calibri"/>
      <family val="2"/>
      <scheme val="minor"/>
    </font>
    <font>
      <b/>
      <sz val="13"/>
      <color theme="1"/>
      <name val="TH Sarabun New"/>
      <family val="2"/>
    </font>
    <font>
      <sz val="13"/>
      <color theme="1"/>
      <name val="TH Sarabun New"/>
      <family val="2"/>
    </font>
  </fonts>
  <fills count="9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31"/>
      </patternFill>
    </fill>
    <fill>
      <patternFill patternType="solid">
        <fgColor indexed="42"/>
      </patternFill>
    </fill>
    <fill>
      <patternFill patternType="solid">
        <fgColor indexed="45"/>
      </patternFill>
    </fill>
    <fill>
      <patternFill patternType="solid">
        <fgColor indexed="46"/>
      </patternFill>
    </fill>
    <fill>
      <patternFill patternType="solid">
        <fgColor indexed="44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61"/>
      </patternFill>
    </fill>
    <fill>
      <patternFill patternType="solid">
        <fgColor indexed="9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31"/>
        <bgColor indexed="48"/>
      </patternFill>
    </fill>
    <fill>
      <patternFill patternType="solid">
        <fgColor indexed="42"/>
        <bgColor indexed="27"/>
      </patternFill>
    </fill>
    <fill>
      <patternFill patternType="solid">
        <fgColor indexed="45"/>
        <bgColor indexed="19"/>
      </patternFill>
    </fill>
    <fill>
      <patternFill patternType="solid">
        <fgColor indexed="46"/>
        <bgColor indexed="24"/>
      </patternFill>
    </fill>
    <fill>
      <patternFill patternType="solid">
        <fgColor indexed="44"/>
        <bgColor indexed="48"/>
      </patternFill>
    </fill>
    <fill>
      <patternFill patternType="solid">
        <fgColor indexed="22"/>
        <bgColor indexed="19"/>
      </patternFill>
    </fill>
    <fill>
      <patternFill patternType="solid">
        <fgColor indexed="43"/>
        <bgColor indexed="26"/>
      </patternFill>
    </fill>
    <fill>
      <patternFill patternType="solid">
        <fgColor indexed="29"/>
        <bgColor indexed="50"/>
      </patternFill>
    </fill>
    <fill>
      <patternFill patternType="solid">
        <fgColor indexed="11"/>
        <bgColor indexed="40"/>
      </patternFill>
    </fill>
    <fill>
      <patternFill patternType="solid">
        <fgColor indexed="51"/>
        <bgColor indexed="13"/>
      </patternFill>
    </fill>
    <fill>
      <patternFill patternType="solid">
        <fgColor indexed="49"/>
        <bgColor indexed="40"/>
      </patternFill>
    </fill>
    <fill>
      <patternFill patternType="solid">
        <fgColor indexed="57"/>
        <bgColor indexed="23"/>
      </patternFill>
    </fill>
    <fill>
      <patternFill patternType="solid">
        <fgColor indexed="30"/>
        <bgColor indexed="62"/>
      </patternFill>
    </fill>
    <fill>
      <patternFill patternType="solid">
        <fgColor indexed="20"/>
        <bgColor indexed="36"/>
      </patternFill>
    </fill>
    <fill>
      <patternFill patternType="solid">
        <fgColor indexed="52"/>
        <bgColor indexed="50"/>
      </patternFill>
    </fill>
    <fill>
      <patternFill patternType="solid">
        <fgColor indexed="53"/>
        <bgColor indexed="52"/>
      </patternFill>
    </fill>
    <fill>
      <patternFill patternType="solid">
        <fgColor indexed="55"/>
        <bgColor indexed="23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</fills>
  <borders count="5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thin">
        <color indexed="49"/>
      </bottom>
      <diagonal/>
    </border>
    <border>
      <left/>
      <right/>
      <top/>
      <bottom style="thin">
        <color indexed="44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thin">
        <color indexed="62"/>
      </bottom>
      <diagonal/>
    </border>
    <border>
      <left/>
      <right/>
      <top/>
      <bottom style="thin">
        <color indexed="22"/>
      </bottom>
      <diagonal/>
    </border>
    <border>
      <left/>
      <right/>
      <top/>
      <bottom style="thin">
        <color indexed="30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49"/>
      </top>
      <bottom style="double">
        <color indexed="49"/>
      </bottom>
      <diagonal/>
    </border>
  </borders>
  <cellStyleXfs count="50927">
    <xf numFmtId="0" fontId="0" fillId="0" borderId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0" fontId="1" fillId="0" borderId="0"/>
    <xf numFmtId="0" fontId="1" fillId="0" borderId="0"/>
    <xf numFmtId="0" fontId="1" fillId="0" borderId="0"/>
    <xf numFmtId="0" fontId="4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6" fillId="0" borderId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8" fillId="0" borderId="0"/>
    <xf numFmtId="0" fontId="9" fillId="0" borderId="0"/>
    <xf numFmtId="0" fontId="1" fillId="0" borderId="0"/>
    <xf numFmtId="43" fontId="2" fillId="0" borderId="0" applyFont="0" applyFill="0" applyBorder="0" applyAlignment="0" applyProtection="0"/>
    <xf numFmtId="0" fontId="2" fillId="0" borderId="0">
      <protection locked="0"/>
    </xf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/>
    <xf numFmtId="0" fontId="7" fillId="0" borderId="0" applyNumberFormat="0" applyFill="0" applyBorder="0" applyAlignment="0" applyProtection="0">
      <alignment wrapText="1"/>
    </xf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172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" fillId="0" borderId="0"/>
    <xf numFmtId="0" fontId="3" fillId="0" borderId="0"/>
    <xf numFmtId="0" fontId="7" fillId="0" borderId="5" applyNumberFormat="0" applyFill="0" applyBorder="0" applyAlignment="0">
      <alignment wrapText="1"/>
      <protection locked="0"/>
    </xf>
    <xf numFmtId="0" fontId="4" fillId="0" borderId="0"/>
    <xf numFmtId="171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9" fillId="0" borderId="0">
      <protection locked="0"/>
    </xf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27" fillId="0" borderId="0"/>
    <xf numFmtId="0" fontId="1" fillId="0" borderId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0" fillId="9" borderId="0" applyNumberFormat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173" fontId="34" fillId="0" borderId="0" applyFill="0" applyBorder="0" applyProtection="0"/>
    <xf numFmtId="174" fontId="34" fillId="0" borderId="0" applyFont="0" applyFill="0" applyBorder="0" applyAlignment="0" applyProtection="0"/>
    <xf numFmtId="0" fontId="35" fillId="0" borderId="0" applyNumberFormat="0" applyFill="0" applyBorder="0" applyAlignment="0" applyProtection="0">
      <alignment vertical="top"/>
      <protection locked="0"/>
    </xf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84" fillId="64" borderId="49" applyNumberFormat="0" applyAlignment="0" applyProtection="0"/>
    <xf numFmtId="171" fontId="9" fillId="0" borderId="0" applyFont="0" applyFill="0" applyBorder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8" fillId="64" borderId="52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7" fillId="0" borderId="0" applyNumberFormat="0" applyFill="0" applyBorder="0" applyAlignment="0" applyProtection="0">
      <alignment wrapText="1"/>
    </xf>
    <xf numFmtId="0" fontId="7" fillId="0" borderId="5" applyNumberFormat="0" applyFill="0" applyBorder="0" applyAlignment="0">
      <alignment wrapText="1"/>
      <protection locked="0"/>
    </xf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115" fillId="56" borderId="17" applyNumberFormat="0" applyAlignment="0" applyProtection="0"/>
    <xf numFmtId="0" fontId="9" fillId="0" borderId="0"/>
    <xf numFmtId="9" fontId="1" fillId="0" borderId="0" applyFont="0" applyFill="0" applyBorder="0" applyAlignment="0" applyProtection="0"/>
    <xf numFmtId="0" fontId="90" fillId="56" borderId="17" applyNumberFormat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9" fontId="9" fillId="0" borderId="0" applyFont="0" applyFill="0" applyBorder="0" applyAlignment="0" applyProtection="0"/>
    <xf numFmtId="0" fontId="9" fillId="0" borderId="0"/>
    <xf numFmtId="0" fontId="29" fillId="0" borderId="0"/>
    <xf numFmtId="0" fontId="28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30" fillId="9" borderId="0" applyNumberFormat="0" applyBorder="0" applyAlignment="0" applyProtection="0"/>
    <xf numFmtId="0" fontId="4" fillId="0" borderId="0"/>
    <xf numFmtId="0" fontId="29" fillId="0" borderId="0"/>
    <xf numFmtId="43" fontId="1" fillId="0" borderId="0" applyFont="0" applyFill="0" applyBorder="0" applyAlignment="0" applyProtection="0"/>
    <xf numFmtId="0" fontId="85" fillId="41" borderId="17" applyNumberFormat="0" applyAlignment="0" applyProtection="0"/>
    <xf numFmtId="0" fontId="2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0" fontId="4" fillId="0" borderId="0"/>
    <xf numFmtId="0" fontId="3" fillId="0" borderId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29" fillId="0" borderId="0"/>
    <xf numFmtId="43" fontId="1" fillId="0" borderId="0" applyFont="0" applyFill="0" applyBorder="0" applyAlignment="0" applyProtection="0"/>
    <xf numFmtId="0" fontId="7" fillId="0" borderId="5" applyNumberFormat="0" applyFill="0" applyBorder="0" applyAlignment="0">
      <alignment wrapText="1"/>
      <protection locked="0"/>
    </xf>
    <xf numFmtId="43" fontId="9" fillId="0" borderId="0" applyFont="0" applyFill="0" applyBorder="0" applyAlignment="0" applyProtection="0"/>
    <xf numFmtId="0" fontId="36" fillId="0" borderId="5" applyNumberFormat="0" applyFill="0" applyAlignment="0">
      <protection locked="0"/>
    </xf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 applyNumberFormat="0" applyFill="0" applyBorder="0" applyAlignment="0">
      <alignment vertical="top"/>
      <protection locked="0"/>
    </xf>
    <xf numFmtId="0" fontId="1" fillId="0" borderId="0"/>
    <xf numFmtId="0" fontId="9" fillId="0" borderId="0"/>
    <xf numFmtId="43" fontId="9" fillId="0" borderId="0" applyFont="0" applyFill="0" applyBorder="0" applyAlignment="0" applyProtection="0"/>
    <xf numFmtId="0" fontId="1" fillId="0" borderId="0"/>
    <xf numFmtId="9" fontId="29" fillId="0" borderId="0" applyFont="0" applyFill="0" applyBorder="0" applyAlignment="0" applyProtection="0"/>
    <xf numFmtId="0" fontId="36" fillId="0" borderId="5" applyNumberFormat="0" applyFill="0" applyAlignment="0">
      <protection locked="0"/>
    </xf>
    <xf numFmtId="0" fontId="36" fillId="0" borderId="5" applyNumberFormat="0" applyFill="0" applyAlignment="0">
      <protection locked="0"/>
    </xf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2" fillId="0" borderId="0">
      <protection locked="0"/>
    </xf>
    <xf numFmtId="0" fontId="7" fillId="0" borderId="5" applyNumberFormat="0" applyFill="0" applyBorder="0" applyAlignment="0">
      <alignment wrapText="1"/>
      <protection locked="0"/>
    </xf>
    <xf numFmtId="0" fontId="5" fillId="0" borderId="0" applyNumberFormat="0" applyFill="0" applyBorder="0" applyAlignment="0" applyProtection="0"/>
    <xf numFmtId="9" fontId="29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0" fontId="1" fillId="0" borderId="0"/>
    <xf numFmtId="0" fontId="37" fillId="0" borderId="0" applyNumberFormat="0" applyFill="0" applyBorder="0" applyAlignment="0" applyProtection="0"/>
    <xf numFmtId="0" fontId="11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1" fillId="0" borderId="0"/>
    <xf numFmtId="43" fontId="1" fillId="0" borderId="0" applyFont="0" applyFill="0" applyBorder="0" applyAlignment="0" applyProtection="0"/>
    <xf numFmtId="0" fontId="7" fillId="0" borderId="5" applyNumberFormat="0" applyFill="0" applyBorder="0" applyAlignment="0">
      <alignment wrapText="1"/>
      <protection locked="0"/>
    </xf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3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9" fillId="0" borderId="0">
      <protection locked="0"/>
    </xf>
    <xf numFmtId="0" fontId="9" fillId="0" borderId="0">
      <protection locked="0"/>
    </xf>
    <xf numFmtId="0" fontId="12" fillId="0" borderId="0" applyNumberFormat="0" applyFill="0" applyBorder="0" applyAlignment="0">
      <alignment vertical="top"/>
      <protection locked="0"/>
    </xf>
    <xf numFmtId="0" fontId="3" fillId="0" borderId="0"/>
    <xf numFmtId="43" fontId="3" fillId="0" borderId="0" applyFont="0" applyFill="0" applyBorder="0" applyAlignment="0" applyProtection="0"/>
    <xf numFmtId="0" fontId="92" fillId="0" borderId="22" applyNumberFormat="0" applyFill="0" applyAlignment="0" applyProtection="0"/>
    <xf numFmtId="0" fontId="1" fillId="0" borderId="0"/>
    <xf numFmtId="0" fontId="39" fillId="0" borderId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6" fillId="0" borderId="5" applyNumberFormat="0" applyFill="0" applyAlignment="0">
      <protection locked="0"/>
    </xf>
    <xf numFmtId="0" fontId="2" fillId="0" borderId="0">
      <protection locked="0"/>
    </xf>
    <xf numFmtId="0" fontId="1" fillId="0" borderId="0"/>
    <xf numFmtId="43" fontId="4" fillId="0" borderId="0" applyFont="0" applyFill="0" applyBorder="0" applyAlignment="0" applyProtection="0"/>
    <xf numFmtId="0" fontId="7" fillId="0" borderId="5" applyNumberFormat="0" applyFill="0" applyBorder="0" applyAlignment="0">
      <alignment wrapText="1"/>
      <protection locked="0"/>
    </xf>
    <xf numFmtId="0" fontId="29" fillId="0" borderId="0"/>
    <xf numFmtId="43" fontId="29" fillId="0" borderId="0" applyFont="0" applyFill="0" applyBorder="0" applyAlignment="0" applyProtection="0"/>
    <xf numFmtId="0" fontId="4" fillId="0" borderId="0"/>
    <xf numFmtId="43" fontId="3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0" fontId="38" fillId="0" borderId="0"/>
    <xf numFmtId="0" fontId="4" fillId="0" borderId="0"/>
    <xf numFmtId="0" fontId="2" fillId="0" borderId="0"/>
    <xf numFmtId="0" fontId="39" fillId="0" borderId="0"/>
    <xf numFmtId="0" fontId="41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10" applyNumberFormat="0" applyAlignment="0" applyProtection="0"/>
    <xf numFmtId="0" fontId="49" fillId="6" borderId="11" applyNumberFormat="0" applyAlignment="0" applyProtection="0"/>
    <xf numFmtId="0" fontId="50" fillId="6" borderId="10" applyNumberFormat="0" applyAlignment="0" applyProtection="0"/>
    <xf numFmtId="0" fontId="51" fillId="0" borderId="12" applyNumberFormat="0" applyFill="0" applyAlignment="0" applyProtection="0"/>
    <xf numFmtId="0" fontId="52" fillId="7" borderId="13" applyNumberFormat="0" applyAlignment="0" applyProtection="0"/>
    <xf numFmtId="0" fontId="53" fillId="0" borderId="0" applyNumberFormat="0" applyFill="0" applyBorder="0" applyAlignment="0" applyProtection="0"/>
    <xf numFmtId="0" fontId="39" fillId="8" borderId="14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56" fillId="9" borderId="0" applyNumberFormat="0" applyBorder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56" fillId="32" borderId="0" applyNumberFormat="0" applyBorder="0" applyAlignment="0" applyProtection="0"/>
    <xf numFmtId="0" fontId="1" fillId="0" borderId="0"/>
    <xf numFmtId="0" fontId="31" fillId="0" borderId="0"/>
    <xf numFmtId="0" fontId="29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57" fillId="0" borderId="0"/>
    <xf numFmtId="43" fontId="9" fillId="0" borderId="0" applyFill="0" applyBorder="0" applyAlignment="0" applyProtection="0"/>
    <xf numFmtId="0" fontId="92" fillId="0" borderId="50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175" fontId="3" fillId="0" borderId="0" applyFill="0" applyBorder="0" applyAlignment="0" applyProtection="0"/>
    <xf numFmtId="176" fontId="57" fillId="0" borderId="0" applyBorder="0" applyProtection="0"/>
    <xf numFmtId="0" fontId="58" fillId="0" borderId="0" applyBorder="0" applyProtection="0"/>
    <xf numFmtId="0" fontId="8" fillId="0" borderId="0" applyBorder="0" applyProtection="0"/>
    <xf numFmtId="177" fontId="59" fillId="0" borderId="0" applyBorder="0" applyProtection="0"/>
    <xf numFmtId="178" fontId="60" fillId="0" borderId="0" applyFont="0" applyBorder="0" applyProtection="0"/>
    <xf numFmtId="0" fontId="61" fillId="0" borderId="0"/>
    <xf numFmtId="0" fontId="62" fillId="0" borderId="0" applyNumberFormat="0" applyBorder="0" applyProtection="0">
      <alignment horizontal="center"/>
    </xf>
    <xf numFmtId="0" fontId="62" fillId="0" borderId="0" applyNumberFormat="0" applyBorder="0" applyProtection="0">
      <alignment horizontal="center" textRotation="90"/>
    </xf>
    <xf numFmtId="0" fontId="63" fillId="0" borderId="0" applyNumberFormat="0" applyBorder="0" applyProtection="0"/>
    <xf numFmtId="179" fontId="63" fillId="0" borderId="0" applyBorder="0" applyProtection="0"/>
    <xf numFmtId="43" fontId="61" fillId="0" borderId="0" applyFont="0" applyFill="0" applyBorder="0" applyAlignment="0" applyProtection="0"/>
    <xf numFmtId="0" fontId="1" fillId="10" borderId="0" applyNumberFormat="0" applyBorder="0" applyAlignment="0" applyProtection="0"/>
    <xf numFmtId="0" fontId="29" fillId="10" borderId="0" applyNumberFormat="0" applyBorder="0" applyAlignment="0" applyProtection="0"/>
    <xf numFmtId="0" fontId="1" fillId="14" borderId="0" applyNumberFormat="0" applyBorder="0" applyAlignment="0" applyProtection="0"/>
    <xf numFmtId="0" fontId="29" fillId="14" borderId="0" applyNumberFormat="0" applyBorder="0" applyAlignment="0" applyProtection="0"/>
    <xf numFmtId="0" fontId="1" fillId="18" borderId="0" applyNumberFormat="0" applyBorder="0" applyAlignment="0" applyProtection="0"/>
    <xf numFmtId="0" fontId="29" fillId="18" borderId="0" applyNumberFormat="0" applyBorder="0" applyAlignment="0" applyProtection="0"/>
    <xf numFmtId="0" fontId="1" fillId="22" borderId="0" applyNumberFormat="0" applyBorder="0" applyAlignment="0" applyProtection="0"/>
    <xf numFmtId="0" fontId="29" fillId="22" borderId="0" applyNumberFormat="0" applyBorder="0" applyAlignment="0" applyProtection="0"/>
    <xf numFmtId="0" fontId="1" fillId="26" borderId="0" applyNumberFormat="0" applyBorder="0" applyAlignment="0" applyProtection="0"/>
    <xf numFmtId="0" fontId="29" fillId="26" borderId="0" applyNumberFormat="0" applyBorder="0" applyAlignment="0" applyProtection="0"/>
    <xf numFmtId="0" fontId="1" fillId="30" borderId="0" applyNumberFormat="0" applyBorder="0" applyAlignment="0" applyProtection="0"/>
    <xf numFmtId="0" fontId="29" fillId="30" borderId="0" applyNumberFormat="0" applyBorder="0" applyAlignment="0" applyProtection="0"/>
    <xf numFmtId="0" fontId="8" fillId="36" borderId="0" applyNumberFormat="0" applyBorder="0" applyAlignment="0" applyProtection="0"/>
    <xf numFmtId="0" fontId="8" fillId="38" borderId="0" applyNumberFormat="0" applyBorder="0" applyAlignment="0" applyProtection="0"/>
    <xf numFmtId="0" fontId="8" fillId="37" borderId="0" applyNumberFormat="0" applyBorder="0" applyAlignment="0" applyProtection="0"/>
    <xf numFmtId="0" fontId="8" fillId="39" borderId="0" applyNumberFormat="0" applyBorder="0" applyAlignment="0" applyProtection="0"/>
    <xf numFmtId="0" fontId="8" fillId="33" borderId="0" applyNumberFormat="0" applyBorder="0" applyAlignment="0" applyProtection="0"/>
    <xf numFmtId="0" fontId="8" fillId="34" borderId="0" applyNumberFormat="0" applyBorder="0" applyAlignment="0" applyProtection="0"/>
    <xf numFmtId="0" fontId="1" fillId="11" borderId="0" applyNumberFormat="0" applyBorder="0" applyAlignment="0" applyProtection="0"/>
    <xf numFmtId="0" fontId="29" fillId="11" borderId="0" applyNumberFormat="0" applyBorder="0" applyAlignment="0" applyProtection="0"/>
    <xf numFmtId="0" fontId="1" fillId="15" borderId="0" applyNumberFormat="0" applyBorder="0" applyAlignment="0" applyProtection="0"/>
    <xf numFmtId="0" fontId="29" fillId="15" borderId="0" applyNumberFormat="0" applyBorder="0" applyAlignment="0" applyProtection="0"/>
    <xf numFmtId="0" fontId="1" fillId="19" borderId="0" applyNumberFormat="0" applyBorder="0" applyAlignment="0" applyProtection="0"/>
    <xf numFmtId="0" fontId="29" fillId="19" borderId="0" applyNumberFormat="0" applyBorder="0" applyAlignment="0" applyProtection="0"/>
    <xf numFmtId="0" fontId="1" fillId="23" borderId="0" applyNumberFormat="0" applyBorder="0" applyAlignment="0" applyProtection="0"/>
    <xf numFmtId="0" fontId="29" fillId="23" borderId="0" applyNumberFormat="0" applyBorder="0" applyAlignment="0" applyProtection="0"/>
    <xf numFmtId="0" fontId="1" fillId="27" borderId="0" applyNumberFormat="0" applyBorder="0" applyAlignment="0" applyProtection="0"/>
    <xf numFmtId="0" fontId="29" fillId="27" borderId="0" applyNumberFormat="0" applyBorder="0" applyAlignment="0" applyProtection="0"/>
    <xf numFmtId="0" fontId="1" fillId="31" borderId="0" applyNumberFormat="0" applyBorder="0" applyAlignment="0" applyProtection="0"/>
    <xf numFmtId="0" fontId="29" fillId="31" borderId="0" applyNumberFormat="0" applyBorder="0" applyAlignment="0" applyProtection="0"/>
    <xf numFmtId="0" fontId="8" fillId="40" borderId="0" applyNumberFormat="0" applyBorder="0" applyAlignment="0" applyProtection="0"/>
    <xf numFmtId="0" fontId="8" fillId="43" borderId="0" applyNumberFormat="0" applyBorder="0" applyAlignment="0" applyProtection="0"/>
    <xf numFmtId="0" fontId="8" fillId="44" borderId="0" applyNumberFormat="0" applyBorder="0" applyAlignment="0" applyProtection="0"/>
    <xf numFmtId="0" fontId="8" fillId="39" borderId="0" applyNumberFormat="0" applyBorder="0" applyAlignment="0" applyProtection="0"/>
    <xf numFmtId="0" fontId="8" fillId="40" borderId="0" applyNumberFormat="0" applyBorder="0" applyAlignment="0" applyProtection="0"/>
    <xf numFmtId="0" fontId="8" fillId="45" borderId="0" applyNumberFormat="0" applyBorder="0" applyAlignment="0" applyProtection="0"/>
    <xf numFmtId="0" fontId="26" fillId="12" borderId="0" applyNumberFormat="0" applyBorder="0" applyAlignment="0" applyProtection="0"/>
    <xf numFmtId="0" fontId="77" fillId="12" borderId="0" applyNumberFormat="0" applyBorder="0" applyAlignment="0" applyProtection="0"/>
    <xf numFmtId="0" fontId="26" fillId="16" borderId="0" applyNumberFormat="0" applyBorder="0" applyAlignment="0" applyProtection="0"/>
    <xf numFmtId="0" fontId="77" fillId="16" borderId="0" applyNumberFormat="0" applyBorder="0" applyAlignment="0" applyProtection="0"/>
    <xf numFmtId="0" fontId="26" fillId="20" borderId="0" applyNumberFormat="0" applyBorder="0" applyAlignment="0" applyProtection="0"/>
    <xf numFmtId="0" fontId="77" fillId="20" borderId="0" applyNumberFormat="0" applyBorder="0" applyAlignment="0" applyProtection="0"/>
    <xf numFmtId="0" fontId="26" fillId="24" borderId="0" applyNumberFormat="0" applyBorder="0" applyAlignment="0" applyProtection="0"/>
    <xf numFmtId="0" fontId="77" fillId="24" borderId="0" applyNumberFormat="0" applyBorder="0" applyAlignment="0" applyProtection="0"/>
    <xf numFmtId="0" fontId="26" fillId="28" borderId="0" applyNumberFormat="0" applyBorder="0" applyAlignment="0" applyProtection="0"/>
    <xf numFmtId="0" fontId="77" fillId="28" borderId="0" applyNumberFormat="0" applyBorder="0" applyAlignment="0" applyProtection="0"/>
    <xf numFmtId="0" fontId="26" fillId="32" borderId="0" applyNumberFormat="0" applyBorder="0" applyAlignment="0" applyProtection="0"/>
    <xf numFmtId="0" fontId="77" fillId="32" borderId="0" applyNumberFormat="0" applyBorder="0" applyAlignment="0" applyProtection="0"/>
    <xf numFmtId="0" fontId="80" fillId="48" borderId="0" applyNumberFormat="0" applyBorder="0" applyAlignment="0" applyProtection="0"/>
    <xf numFmtId="0" fontId="80" fillId="43" borderId="0" applyNumberFormat="0" applyBorder="0" applyAlignment="0" applyProtection="0"/>
    <xf numFmtId="0" fontId="80" fillId="44" borderId="0" applyNumberFormat="0" applyBorder="0" applyAlignment="0" applyProtection="0"/>
    <xf numFmtId="0" fontId="80" fillId="49" borderId="0" applyNumberFormat="0" applyBorder="0" applyAlignment="0" applyProtection="0"/>
    <xf numFmtId="0" fontId="80" fillId="46" borderId="0" applyNumberFormat="0" applyBorder="0" applyAlignment="0" applyProtection="0"/>
    <xf numFmtId="0" fontId="80" fillId="50" borderId="0" applyNumberFormat="0" applyBorder="0" applyAlignment="0" applyProtection="0"/>
    <xf numFmtId="0" fontId="26" fillId="9" borderId="0" applyNumberFormat="0" applyBorder="0" applyAlignment="0" applyProtection="0"/>
    <xf numFmtId="0" fontId="77" fillId="9" borderId="0" applyNumberFormat="0" applyBorder="0" applyAlignment="0" applyProtection="0"/>
    <xf numFmtId="0" fontId="26" fillId="13" borderId="0" applyNumberFormat="0" applyBorder="0" applyAlignment="0" applyProtection="0"/>
    <xf numFmtId="0" fontId="77" fillId="13" borderId="0" applyNumberFormat="0" applyBorder="0" applyAlignment="0" applyProtection="0"/>
    <xf numFmtId="0" fontId="26" fillId="17" borderId="0" applyNumberFormat="0" applyBorder="0" applyAlignment="0" applyProtection="0"/>
    <xf numFmtId="0" fontId="77" fillId="17" borderId="0" applyNumberFormat="0" applyBorder="0" applyAlignment="0" applyProtection="0"/>
    <xf numFmtId="0" fontId="26" fillId="21" borderId="0" applyNumberFormat="0" applyBorder="0" applyAlignment="0" applyProtection="0"/>
    <xf numFmtId="0" fontId="77" fillId="21" borderId="0" applyNumberFormat="0" applyBorder="0" applyAlignment="0" applyProtection="0"/>
    <xf numFmtId="0" fontId="26" fillId="25" borderId="0" applyNumberFormat="0" applyBorder="0" applyAlignment="0" applyProtection="0"/>
    <xf numFmtId="0" fontId="77" fillId="25" borderId="0" applyNumberFormat="0" applyBorder="0" applyAlignment="0" applyProtection="0"/>
    <xf numFmtId="0" fontId="26" fillId="29" borderId="0" applyNumberFormat="0" applyBorder="0" applyAlignment="0" applyProtection="0"/>
    <xf numFmtId="0" fontId="77" fillId="29" borderId="0" applyNumberFormat="0" applyBorder="0" applyAlignment="0" applyProtection="0"/>
    <xf numFmtId="0" fontId="17" fillId="3" borderId="0" applyNumberFormat="0" applyBorder="0" applyAlignment="0" applyProtection="0"/>
    <xf numFmtId="0" fontId="68" fillId="3" borderId="0" applyNumberFormat="0" applyBorder="0" applyAlignment="0" applyProtection="0"/>
    <xf numFmtId="0" fontId="20" fillId="6" borderId="10" applyNumberFormat="0" applyAlignment="0" applyProtection="0"/>
    <xf numFmtId="0" fontId="72" fillId="6" borderId="10" applyNumberFormat="0" applyAlignment="0" applyProtection="0"/>
    <xf numFmtId="0" fontId="22" fillId="7" borderId="13" applyNumberFormat="0" applyAlignment="0" applyProtection="0"/>
    <xf numFmtId="0" fontId="74" fillId="7" borderId="13" applyNumberFormat="0" applyAlignment="0" applyProtection="0"/>
    <xf numFmtId="0" fontId="24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16" fillId="2" borderId="0" applyNumberFormat="0" applyBorder="0" applyAlignment="0" applyProtection="0"/>
    <xf numFmtId="0" fontId="67" fillId="2" borderId="0" applyNumberFormat="0" applyBorder="0" applyAlignment="0" applyProtection="0"/>
    <xf numFmtId="0" fontId="13" fillId="0" borderId="7" applyNumberFormat="0" applyFill="0" applyAlignment="0" applyProtection="0"/>
    <xf numFmtId="0" fontId="64" fillId="0" borderId="7" applyNumberFormat="0" applyFill="0" applyAlignment="0" applyProtection="0"/>
    <xf numFmtId="0" fontId="14" fillId="0" borderId="8" applyNumberFormat="0" applyFill="0" applyAlignment="0" applyProtection="0"/>
    <xf numFmtId="0" fontId="65" fillId="0" borderId="8" applyNumberFormat="0" applyFill="0" applyAlignment="0" applyProtection="0"/>
    <xf numFmtId="0" fontId="15" fillId="0" borderId="9" applyNumberFormat="0" applyFill="0" applyAlignment="0" applyProtection="0"/>
    <xf numFmtId="0" fontId="66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66" fillId="0" borderId="0" applyNumberFormat="0" applyFill="0" applyBorder="0" applyAlignment="0" applyProtection="0"/>
    <xf numFmtId="0" fontId="18" fillId="5" borderId="10" applyNumberFormat="0" applyAlignment="0" applyProtection="0"/>
    <xf numFmtId="0" fontId="70" fillId="5" borderId="10" applyNumberFormat="0" applyAlignment="0" applyProtection="0"/>
    <xf numFmtId="0" fontId="21" fillId="0" borderId="12" applyNumberFormat="0" applyFill="0" applyAlignment="0" applyProtection="0"/>
    <xf numFmtId="0" fontId="73" fillId="0" borderId="12" applyNumberFormat="0" applyFill="0" applyAlignment="0" applyProtection="0"/>
    <xf numFmtId="0" fontId="96" fillId="4" borderId="0" applyNumberFormat="0" applyBorder="0" applyAlignment="0" applyProtection="0"/>
    <xf numFmtId="0" fontId="69" fillId="4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3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57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8" fillId="0" borderId="0"/>
    <xf numFmtId="0" fontId="9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8" fillId="0" borderId="0"/>
    <xf numFmtId="0" fontId="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79" fillId="8" borderId="14" applyNumberFormat="0" applyFont="0" applyAlignment="0" applyProtection="0"/>
    <xf numFmtId="0" fontId="29" fillId="8" borderId="14" applyNumberFormat="0" applyFont="0" applyAlignment="0" applyProtection="0"/>
    <xf numFmtId="0" fontId="19" fillId="6" borderId="11" applyNumberFormat="0" applyAlignment="0" applyProtection="0"/>
    <xf numFmtId="0" fontId="71" fillId="6" borderId="11" applyNumberFormat="0" applyAlignment="0" applyProtection="0"/>
    <xf numFmtId="0" fontId="98" fillId="0" borderId="0"/>
    <xf numFmtId="0" fontId="100" fillId="0" borderId="0" applyNumberFormat="0" applyFill="0" applyBorder="0" applyAlignment="0" applyProtection="0"/>
    <xf numFmtId="0" fontId="99" fillId="0" borderId="0" applyNumberFormat="0" applyFill="0" applyBorder="0" applyAlignment="0" applyProtection="0"/>
    <xf numFmtId="0" fontId="25" fillId="0" borderId="15" applyNumberFormat="0" applyFill="0" applyAlignment="0" applyProtection="0"/>
    <xf numFmtId="0" fontId="76" fillId="0" borderId="15" applyNumberFormat="0" applyFill="0" applyAlignment="0" applyProtection="0"/>
    <xf numFmtId="0" fontId="23" fillId="0" borderId="0" applyNumberFormat="0" applyFill="0" applyBorder="0" applyAlignment="0" applyProtection="0"/>
    <xf numFmtId="0" fontId="40" fillId="0" borderId="0" applyNumberFormat="0" applyFill="0" applyBorder="0" applyAlignment="0" applyProtection="0"/>
    <xf numFmtId="0" fontId="85" fillId="41" borderId="17" applyNumberFormat="0" applyAlignment="0" applyProtection="0"/>
    <xf numFmtId="0" fontId="86" fillId="0" borderId="0" applyNumberFormat="0" applyFill="0" applyBorder="0" applyAlignment="0" applyProtection="0"/>
    <xf numFmtId="0" fontId="87" fillId="0" borderId="0" applyNumberFormat="0" applyFill="0" applyBorder="0" applyAlignment="0" applyProtection="0"/>
    <xf numFmtId="0" fontId="88" fillId="0" borderId="0" applyNumberFormat="0" applyFill="0" applyBorder="0" applyAlignment="0" applyProtection="0"/>
    <xf numFmtId="0" fontId="81" fillId="52" borderId="18" applyNumberFormat="0" applyAlignment="0" applyProtection="0"/>
    <xf numFmtId="0" fontId="82" fillId="0" borderId="19" applyNumberFormat="0" applyFill="0" applyAlignment="0" applyProtection="0"/>
    <xf numFmtId="0" fontId="89" fillId="37" borderId="0" applyNumberFormat="0" applyBorder="0" applyAlignment="0" applyProtection="0"/>
    <xf numFmtId="0" fontId="57" fillId="0" borderId="0"/>
    <xf numFmtId="0" fontId="90" fillId="34" borderId="17" applyNumberFormat="0" applyAlignment="0" applyProtection="0"/>
    <xf numFmtId="0" fontId="91" fillId="42" borderId="0" applyNumberFormat="0" applyBorder="0" applyAlignment="0" applyProtection="0"/>
    <xf numFmtId="0" fontId="92" fillId="0" borderId="22" applyNumberFormat="0" applyFill="0" applyAlignment="0" applyProtection="0"/>
    <xf numFmtId="0" fontId="83" fillId="38" borderId="0" applyNumberFormat="0" applyBorder="0" applyAlignment="0" applyProtection="0"/>
    <xf numFmtId="0" fontId="80" fillId="53" borderId="0" applyNumberFormat="0" applyBorder="0" applyAlignment="0" applyProtection="0"/>
    <xf numFmtId="0" fontId="80" fillId="54" borderId="0" applyNumberFormat="0" applyBorder="0" applyAlignment="0" applyProtection="0"/>
    <xf numFmtId="0" fontId="80" fillId="47" borderId="0" applyNumberFormat="0" applyBorder="0" applyAlignment="0" applyProtection="0"/>
    <xf numFmtId="0" fontId="80" fillId="49" borderId="0" applyNumberFormat="0" applyBorder="0" applyAlignment="0" applyProtection="0"/>
    <xf numFmtId="0" fontId="80" fillId="46" borderId="0" applyNumberFormat="0" applyBorder="0" applyAlignment="0" applyProtection="0"/>
    <xf numFmtId="0" fontId="80" fillId="51" borderId="0" applyNumberFormat="0" applyBorder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3" fillId="0" borderId="23" applyNumberFormat="0" applyFill="0" applyAlignment="0" applyProtection="0"/>
    <xf numFmtId="0" fontId="94" fillId="0" borderId="24" applyNumberFormat="0" applyFill="0" applyAlignment="0" applyProtection="0"/>
    <xf numFmtId="0" fontId="95" fillId="0" borderId="25" applyNumberFormat="0" applyFill="0" applyAlignment="0" applyProtection="0"/>
    <xf numFmtId="0" fontId="95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109" fillId="75" borderId="18" applyNumberFormat="0" applyAlignment="0" applyProtection="0"/>
    <xf numFmtId="0" fontId="29" fillId="0" borderId="0"/>
    <xf numFmtId="178" fontId="59" fillId="0" borderId="0" applyBorder="0" applyProtection="0"/>
    <xf numFmtId="0" fontId="104" fillId="0" borderId="0"/>
    <xf numFmtId="0" fontId="109" fillId="75" borderId="18" applyNumberFormat="0" applyAlignment="0" applyProtection="0"/>
    <xf numFmtId="0" fontId="106" fillId="56" borderId="0" applyNumberFormat="0" applyBorder="0" applyAlignment="0" applyProtection="0"/>
    <xf numFmtId="0" fontId="105" fillId="65" borderId="0" applyNumberFormat="0" applyBorder="0" applyAlignment="0" applyProtection="0"/>
    <xf numFmtId="0" fontId="106" fillId="70" borderId="0" applyNumberFormat="0" applyBorder="0" applyAlignment="0" applyProtection="0"/>
    <xf numFmtId="0" fontId="106" fillId="63" borderId="0" applyNumberFormat="0" applyBorder="0" applyAlignment="0" applyProtection="0"/>
    <xf numFmtId="0" fontId="29" fillId="0" borderId="0"/>
    <xf numFmtId="0" fontId="29" fillId="0" borderId="0"/>
    <xf numFmtId="43" fontId="9" fillId="0" borderId="0" applyFill="0" applyBorder="0" applyAlignment="0" applyProtection="0"/>
    <xf numFmtId="0" fontId="105" fillId="55" borderId="0" applyNumberFormat="0" applyBorder="0" applyAlignment="0" applyProtection="0"/>
    <xf numFmtId="0" fontId="105" fillId="55" borderId="0" applyNumberFormat="0" applyBorder="0" applyAlignment="0" applyProtection="0"/>
    <xf numFmtId="0" fontId="105" fillId="56" borderId="0" applyNumberFormat="0" applyBorder="0" applyAlignment="0" applyProtection="0"/>
    <xf numFmtId="0" fontId="8" fillId="56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56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4" borderId="0" applyNumberFormat="0" applyBorder="0" applyAlignment="0" applyProtection="0"/>
    <xf numFmtId="0" fontId="105" fillId="63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3" borderId="0" applyNumberFormat="0" applyBorder="0" applyAlignment="0" applyProtection="0"/>
    <xf numFmtId="0" fontId="105" fillId="63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105" fillId="65" borderId="0" applyNumberFormat="0" applyBorder="0" applyAlignment="0" applyProtection="0"/>
    <xf numFmtId="0" fontId="8" fillId="63" borderId="0" applyNumberFormat="0" applyBorder="0" applyAlignment="0" applyProtection="0"/>
    <xf numFmtId="0" fontId="8" fillId="66" borderId="0" applyNumberFormat="0" applyBorder="0" applyAlignment="0" applyProtection="0"/>
    <xf numFmtId="0" fontId="8" fillId="67" borderId="0" applyNumberFormat="0" applyBorder="0" applyAlignment="0" applyProtection="0"/>
    <xf numFmtId="0" fontId="8" fillId="62" borderId="0" applyNumberFormat="0" applyBorder="0" applyAlignment="0" applyProtection="0"/>
    <xf numFmtId="0" fontId="8" fillId="63" borderId="0" applyNumberFormat="0" applyBorder="0" applyAlignment="0" applyProtection="0"/>
    <xf numFmtId="0" fontId="8" fillId="68" borderId="0" applyNumberFormat="0" applyBorder="0" applyAlignment="0" applyProtection="0"/>
    <xf numFmtId="0" fontId="106" fillId="63" borderId="0" applyNumberFormat="0" applyBorder="0" applyAlignment="0" applyProtection="0"/>
    <xf numFmtId="0" fontId="106" fillId="56" borderId="0" applyNumberFormat="0" applyBorder="0" applyAlignment="0" applyProtection="0"/>
    <xf numFmtId="0" fontId="106" fillId="64" borderId="0" applyNumberFormat="0" applyBorder="0" applyAlignment="0" applyProtection="0"/>
    <xf numFmtId="0" fontId="106" fillId="64" borderId="0" applyNumberFormat="0" applyBorder="0" applyAlignment="0" applyProtection="0"/>
    <xf numFmtId="0" fontId="106" fillId="65" borderId="0" applyNumberFormat="0" applyBorder="0" applyAlignment="0" applyProtection="0"/>
    <xf numFmtId="0" fontId="106" fillId="65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70" borderId="0" applyNumberFormat="0" applyBorder="0" applyAlignment="0" applyProtection="0"/>
    <xf numFmtId="0" fontId="106" fillId="70" borderId="0" applyNumberFormat="0" applyBorder="0" applyAlignment="0" applyProtection="0"/>
    <xf numFmtId="0" fontId="80" fillId="71" borderId="0" applyNumberFormat="0" applyBorder="0" applyAlignment="0" applyProtection="0"/>
    <xf numFmtId="0" fontId="80" fillId="66" borderId="0" applyNumberFormat="0" applyBorder="0" applyAlignment="0" applyProtection="0"/>
    <xf numFmtId="0" fontId="80" fillId="67" borderId="0" applyNumberFormat="0" applyBorder="0" applyAlignment="0" applyProtection="0"/>
    <xf numFmtId="0" fontId="80" fillId="72" borderId="0" applyNumberFormat="0" applyBorder="0" applyAlignment="0" applyProtection="0"/>
    <xf numFmtId="0" fontId="80" fillId="69" borderId="0" applyNumberFormat="0" applyBorder="0" applyAlignment="0" applyProtection="0"/>
    <xf numFmtId="0" fontId="80" fillId="73" borderId="0" applyNumberFormat="0" applyBorder="0" applyAlignment="0" applyProtection="0"/>
    <xf numFmtId="0" fontId="106" fillId="69" borderId="0" applyNumberFormat="0" applyBorder="0" applyAlignment="0" applyProtection="0"/>
    <xf numFmtId="0" fontId="106" fillId="69" borderId="0" applyNumberFormat="0" applyBorder="0" applyAlignment="0" applyProtection="0"/>
    <xf numFmtId="0" fontId="106" fillId="74" borderId="0" applyNumberFormat="0" applyBorder="0" applyAlignment="0" applyProtection="0"/>
    <xf numFmtId="0" fontId="106" fillId="74" borderId="0" applyNumberFormat="0" applyBorder="0" applyAlignment="0" applyProtection="0"/>
    <xf numFmtId="0" fontId="106" fillId="75" borderId="0" applyNumberFormat="0" applyBorder="0" applyAlignment="0" applyProtection="0"/>
    <xf numFmtId="0" fontId="106" fillId="75" borderId="0" applyNumberFormat="0" applyBorder="0" applyAlignment="0" applyProtection="0"/>
    <xf numFmtId="0" fontId="106" fillId="68" borderId="0" applyNumberFormat="0" applyBorder="0" applyAlignment="0" applyProtection="0"/>
    <xf numFmtId="0" fontId="106" fillId="68" borderId="0" applyNumberFormat="0" applyBorder="0" applyAlignment="0" applyProtection="0"/>
    <xf numFmtId="0" fontId="106" fillId="76" borderId="0" applyNumberFormat="0" applyBorder="0" applyAlignment="0" applyProtection="0"/>
    <xf numFmtId="0" fontId="106" fillId="76" borderId="0" applyNumberFormat="0" applyBorder="0" applyAlignment="0" applyProtection="0"/>
    <xf numFmtId="0" fontId="106" fillId="70" borderId="0" applyNumberFormat="0" applyBorder="0" applyAlignment="0" applyProtection="0"/>
    <xf numFmtId="0" fontId="107" fillId="61" borderId="0" applyNumberFormat="0" applyBorder="0" applyAlignment="0" applyProtection="0"/>
    <xf numFmtId="0" fontId="107" fillId="61" borderId="0" applyNumberFormat="0" applyBorder="0" applyAlignment="0" applyProtection="0"/>
    <xf numFmtId="0" fontId="108" fillId="64" borderId="17" applyNumberFormat="0" applyAlignment="0" applyProtection="0"/>
    <xf numFmtId="0" fontId="110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60" borderId="0" applyNumberFormat="0" applyBorder="0" applyAlignment="0" applyProtection="0"/>
    <xf numFmtId="0" fontId="111" fillId="60" borderId="0" applyNumberFormat="0" applyBorder="0" applyAlignment="0" applyProtection="0"/>
    <xf numFmtId="0" fontId="112" fillId="0" borderId="26" applyNumberFormat="0" applyFill="0" applyAlignment="0" applyProtection="0"/>
    <xf numFmtId="0" fontId="112" fillId="0" borderId="26" applyNumberFormat="0" applyFill="0" applyAlignment="0" applyProtection="0"/>
    <xf numFmtId="0" fontId="113" fillId="0" borderId="27" applyNumberFormat="0" applyFill="0" applyAlignment="0" applyProtection="0"/>
    <xf numFmtId="0" fontId="105" fillId="59" borderId="0" applyNumberFormat="0" applyBorder="0" applyAlignment="0" applyProtection="0"/>
    <xf numFmtId="0" fontId="8" fillId="60" borderId="0" applyNumberFormat="0" applyBorder="0" applyAlignment="0" applyProtection="0"/>
    <xf numFmtId="0" fontId="113" fillId="0" borderId="27" applyNumberFormat="0" applyFill="0" applyAlignment="0" applyProtection="0"/>
    <xf numFmtId="0" fontId="114" fillId="0" borderId="27" applyNumberFormat="0" applyFill="0" applyAlignment="0" applyProtection="0"/>
    <xf numFmtId="0" fontId="57" fillId="0" borderId="0"/>
    <xf numFmtId="0" fontId="105" fillId="56" borderId="0" applyNumberFormat="0" applyBorder="0" applyAlignment="0" applyProtection="0"/>
    <xf numFmtId="0" fontId="114" fillId="0" borderId="27" applyNumberFormat="0" applyFill="0" applyAlignment="0" applyProtection="0"/>
    <xf numFmtId="0" fontId="105" fillId="56" borderId="0" applyNumberFormat="0" applyBorder="0" applyAlignment="0" applyProtection="0"/>
    <xf numFmtId="0" fontId="105" fillId="60" borderId="0" applyNumberFormat="0" applyBorder="0" applyAlignment="0" applyProtection="0"/>
    <xf numFmtId="0" fontId="8" fillId="62" borderId="0" applyNumberFormat="0" applyBorder="0" applyAlignment="0" applyProtection="0"/>
    <xf numFmtId="0" fontId="114" fillId="0" borderId="0" applyNumberFormat="0" applyFill="0" applyBorder="0" applyAlignment="0" applyProtection="0"/>
    <xf numFmtId="0" fontId="8" fillId="55" borderId="0" applyNumberFormat="0" applyBorder="0" applyAlignment="0" applyProtection="0"/>
    <xf numFmtId="0" fontId="29" fillId="0" borderId="0"/>
    <xf numFmtId="0" fontId="11" fillId="0" borderId="0"/>
    <xf numFmtId="0" fontId="2" fillId="0" borderId="0"/>
    <xf numFmtId="43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0" fontId="108" fillId="64" borderId="17" applyNumberFormat="0" applyAlignment="0" applyProtection="0"/>
    <xf numFmtId="0" fontId="12" fillId="0" borderId="0" applyNumberFormat="0" applyFill="0" applyBorder="0" applyAlignment="0" applyProtection="0"/>
    <xf numFmtId="0" fontId="36" fillId="0" borderId="5" applyNumberFormat="0" applyFill="0" applyAlignment="0">
      <protection locked="0"/>
    </xf>
    <xf numFmtId="0" fontId="7" fillId="0" borderId="5" applyNumberFormat="0" applyFill="0" applyBorder="0" applyAlignment="0">
      <protection locked="0"/>
    </xf>
    <xf numFmtId="0" fontId="11" fillId="0" borderId="0"/>
    <xf numFmtId="0" fontId="32" fillId="0" borderId="0"/>
    <xf numFmtId="9" fontId="1" fillId="0" borderId="0" applyFont="0" applyFill="0" applyBorder="0" applyAlignment="0" applyProtection="0"/>
    <xf numFmtId="0" fontId="101" fillId="0" borderId="0" applyNumberFormat="0" applyFill="0" applyBorder="0" applyAlignment="0">
      <protection locked="0"/>
    </xf>
    <xf numFmtId="0" fontId="29" fillId="0" borderId="0"/>
    <xf numFmtId="0" fontId="102" fillId="0" borderId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103" fillId="0" borderId="0" applyNumberFormat="0" applyFill="0" applyBorder="0" applyAlignment="0" applyProtection="0">
      <alignment vertical="top"/>
      <protection locked="0"/>
    </xf>
    <xf numFmtId="0" fontId="104" fillId="0" borderId="0" applyBorder="0" applyProtection="0"/>
    <xf numFmtId="43" fontId="1" fillId="0" borderId="0" applyFont="0" applyFill="0" applyBorder="0" applyAlignment="0" applyProtection="0"/>
    <xf numFmtId="0" fontId="105" fillId="60" borderId="0" applyNumberFormat="0" applyBorder="0" applyAlignment="0" applyProtection="0"/>
    <xf numFmtId="0" fontId="8" fillId="59" borderId="0" applyNumberFormat="0" applyBorder="0" applyAlignment="0" applyProtection="0"/>
    <xf numFmtId="0" fontId="105" fillId="57" borderId="0" applyNumberFormat="0" applyBorder="0" applyAlignment="0" applyProtection="0"/>
    <xf numFmtId="0" fontId="105" fillId="55" borderId="0" applyNumberFormat="0" applyBorder="0" applyAlignment="0" applyProtection="0"/>
    <xf numFmtId="0" fontId="105" fillId="59" borderId="0" applyNumberFormat="0" applyBorder="0" applyAlignment="0" applyProtection="0"/>
    <xf numFmtId="0" fontId="105" fillId="60" borderId="0" applyNumberFormat="0" applyBorder="0" applyAlignment="0" applyProtection="0"/>
    <xf numFmtId="0" fontId="105" fillId="58" borderId="0" applyNumberFormat="0" applyBorder="0" applyAlignment="0" applyProtection="0"/>
    <xf numFmtId="0" fontId="105" fillId="58" borderId="0" applyNumberFormat="0" applyBorder="0" applyAlignment="0" applyProtection="0"/>
    <xf numFmtId="0" fontId="105" fillId="59" borderId="0" applyNumberFormat="0" applyBorder="0" applyAlignment="0" applyProtection="0"/>
    <xf numFmtId="0" fontId="105" fillId="58" borderId="0" applyNumberFormat="0" applyBorder="0" applyAlignment="0" applyProtection="0"/>
    <xf numFmtId="0" fontId="105" fillId="57" borderId="0" applyNumberFormat="0" applyBorder="0" applyAlignment="0" applyProtection="0"/>
    <xf numFmtId="0" fontId="8" fillId="61" borderId="0" applyNumberFormat="0" applyBorder="0" applyAlignment="0" applyProtection="0"/>
    <xf numFmtId="0" fontId="105" fillId="57" borderId="0" applyNumberFormat="0" applyBorder="0" applyAlignment="0" applyProtection="0"/>
    <xf numFmtId="0" fontId="114" fillId="0" borderId="0" applyNumberFormat="0" applyFill="0" applyBorder="0" applyAlignment="0" applyProtection="0"/>
    <xf numFmtId="0" fontId="115" fillId="56" borderId="17" applyNumberFormat="0" applyAlignment="0" applyProtection="0"/>
    <xf numFmtId="0" fontId="115" fillId="56" borderId="17" applyNumberFormat="0" applyAlignment="0" applyProtection="0"/>
    <xf numFmtId="0" fontId="116" fillId="0" borderId="19" applyNumberFormat="0" applyFill="0" applyAlignment="0" applyProtection="0"/>
    <xf numFmtId="0" fontId="116" fillId="0" borderId="19" applyNumberFormat="0" applyFill="0" applyAlignment="0" applyProtection="0"/>
    <xf numFmtId="0" fontId="117" fillId="65" borderId="0" applyNumberFormat="0" applyBorder="0" applyAlignment="0" applyProtection="0"/>
    <xf numFmtId="0" fontId="117" fillId="65" borderId="0" applyNumberFormat="0" applyBorder="0" applyAlignment="0" applyProtection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0" borderId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118" fillId="64" borderId="21" applyNumberFormat="0" applyAlignment="0" applyProtection="0"/>
    <xf numFmtId="0" fontId="118" fillId="64" borderId="21" applyNumberFormat="0" applyAlignment="0" applyProtection="0"/>
    <xf numFmtId="0" fontId="119" fillId="0" borderId="0"/>
    <xf numFmtId="0" fontId="120" fillId="0" borderId="0" applyNumberFormat="0" applyFill="0" applyBorder="0" applyAlignment="0" applyProtection="0"/>
    <xf numFmtId="0" fontId="120" fillId="0" borderId="0" applyNumberFormat="0" applyFill="0" applyBorder="0" applyAlignment="0" applyProtection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122" fillId="0" borderId="0" applyNumberFormat="0" applyFill="0" applyBorder="0" applyAlignment="0" applyProtection="0"/>
    <xf numFmtId="0" fontId="122" fillId="0" borderId="0" applyNumberFormat="0" applyFill="0" applyBorder="0" applyAlignment="0" applyProtection="0"/>
    <xf numFmtId="0" fontId="85" fillId="64" borderId="17" applyNumberFormat="0" applyAlignment="0" applyProtection="0"/>
    <xf numFmtId="0" fontId="81" fillId="75" borderId="18" applyNumberFormat="0" applyAlignment="0" applyProtection="0"/>
    <xf numFmtId="0" fontId="89" fillId="60" borderId="0" applyNumberFormat="0" applyBorder="0" applyAlignment="0" applyProtection="0"/>
    <xf numFmtId="0" fontId="90" fillId="56" borderId="17" applyNumberFormat="0" applyAlignment="0" applyProtection="0"/>
    <xf numFmtId="0" fontId="91" fillId="65" borderId="0" applyNumberFormat="0" applyBorder="0" applyAlignment="0" applyProtection="0"/>
    <xf numFmtId="0" fontId="57" fillId="0" borderId="0"/>
    <xf numFmtId="0" fontId="83" fillId="61" borderId="0" applyNumberFormat="0" applyBorder="0" applyAlignment="0" applyProtection="0"/>
    <xf numFmtId="0" fontId="80" fillId="76" borderId="0" applyNumberFormat="0" applyBorder="0" applyAlignment="0" applyProtection="0"/>
    <xf numFmtId="0" fontId="80" fillId="77" borderId="0" applyNumberFormat="0" applyBorder="0" applyAlignment="0" applyProtection="0"/>
    <xf numFmtId="0" fontId="80" fillId="70" borderId="0" applyNumberFormat="0" applyBorder="0" applyAlignment="0" applyProtection="0"/>
    <xf numFmtId="0" fontId="80" fillId="72" borderId="0" applyNumberFormat="0" applyBorder="0" applyAlignment="0" applyProtection="0"/>
    <xf numFmtId="0" fontId="80" fillId="69" borderId="0" applyNumberFormat="0" applyBorder="0" applyAlignment="0" applyProtection="0"/>
    <xf numFmtId="0" fontId="80" fillId="74" borderId="0" applyNumberFormat="0" applyBorder="0" applyAlignment="0" applyProtection="0"/>
    <xf numFmtId="0" fontId="84" fillId="64" borderId="21" applyNumberFormat="0" applyAlignment="0" applyProtection="0"/>
    <xf numFmtId="0" fontId="105" fillId="58" borderId="20" applyNumberFormat="0" applyAlignment="0" applyProtection="0"/>
    <xf numFmtId="0" fontId="93" fillId="0" borderId="29" applyNumberFormat="0" applyFill="0" applyAlignment="0" applyProtection="0"/>
    <xf numFmtId="0" fontId="94" fillId="0" borderId="30" applyNumberFormat="0" applyFill="0" applyAlignment="0" applyProtection="0"/>
    <xf numFmtId="0" fontId="95" fillId="0" borderId="31" applyNumberFormat="0" applyFill="0" applyAlignment="0" applyProtection="0"/>
    <xf numFmtId="0" fontId="57" fillId="0" borderId="0"/>
    <xf numFmtId="0" fontId="29" fillId="0" borderId="0"/>
    <xf numFmtId="0" fontId="57" fillId="0" borderId="0"/>
    <xf numFmtId="0" fontId="57" fillId="0" borderId="0"/>
    <xf numFmtId="0" fontId="90" fillId="34" borderId="17" applyNumberFormat="0" applyAlignment="0" applyProtection="0"/>
    <xf numFmtId="0" fontId="10" fillId="0" borderId="0"/>
    <xf numFmtId="0" fontId="1" fillId="0" borderId="0"/>
    <xf numFmtId="0" fontId="84" fillId="41" borderId="21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" fillId="0" borderId="0">
      <protection locked="0"/>
    </xf>
    <xf numFmtId="17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" fillId="0" borderId="0"/>
    <xf numFmtId="0" fontId="2" fillId="0" borderId="0"/>
    <xf numFmtId="0" fontId="7" fillId="0" borderId="0" applyNumberFormat="0" applyFill="0" applyBorder="0" applyAlignment="0">
      <alignment vertical="top"/>
      <protection locked="0"/>
    </xf>
    <xf numFmtId="0" fontId="7" fillId="0" borderId="0" applyNumberFormat="0" applyFill="0" applyBorder="0" applyAlignment="0" applyProtection="0"/>
    <xf numFmtId="0" fontId="123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2" fillId="0" borderId="0"/>
    <xf numFmtId="0" fontId="11" fillId="0" borderId="0"/>
    <xf numFmtId="0" fontId="2" fillId="0" borderId="0"/>
    <xf numFmtId="0" fontId="1" fillId="0" borderId="0"/>
    <xf numFmtId="0" fontId="1" fillId="0" borderId="0"/>
    <xf numFmtId="0" fontId="2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29" fillId="0" borderId="0"/>
    <xf numFmtId="43" fontId="29" fillId="0" borderId="0" applyFont="0" applyFill="0" applyBorder="0" applyAlignment="0" applyProtection="0"/>
    <xf numFmtId="0" fontId="1" fillId="0" borderId="0"/>
    <xf numFmtId="175" fontId="3" fillId="0" borderId="0" applyFill="0" applyBorder="0" applyAlignment="0" applyProtection="0"/>
    <xf numFmtId="176" fontId="57" fillId="0" borderId="0" applyBorder="0" applyProtection="0"/>
    <xf numFmtId="0" fontId="33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9" fillId="0" borderId="0"/>
    <xf numFmtId="0" fontId="9" fillId="0" borderId="0"/>
    <xf numFmtId="0" fontId="29" fillId="0" borderId="0"/>
    <xf numFmtId="0" fontId="9" fillId="0" borderId="0"/>
    <xf numFmtId="0" fontId="9" fillId="0" borderId="0"/>
    <xf numFmtId="0" fontId="1" fillId="0" borderId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0" fontId="2" fillId="0" borderId="0"/>
    <xf numFmtId="0" fontId="127" fillId="79" borderId="33" applyNumberFormat="0" applyAlignment="0" applyProtection="0">
      <alignment horizontal="left" vertical="center" indent="1"/>
    </xf>
    <xf numFmtId="0" fontId="132" fillId="79" borderId="33" applyNumberFormat="0" applyAlignment="0" applyProtection="0">
      <alignment horizontal="left" vertical="center" indent="1"/>
    </xf>
    <xf numFmtId="43" fontId="29" fillId="0" borderId="0" applyFont="0" applyFill="0" applyBorder="0" applyAlignment="0" applyProtection="0"/>
    <xf numFmtId="180" fontId="129" fillId="84" borderId="34" applyNumberFormat="0" applyBorder="0" applyAlignment="0" applyProtection="0">
      <alignment horizontal="right" vertical="center" indent="1"/>
    </xf>
    <xf numFmtId="0" fontId="132" fillId="0" borderId="35" applyNumberFormat="0" applyFill="0" applyBorder="0" applyAlignment="0" applyProtection="0"/>
    <xf numFmtId="180" fontId="131" fillId="90" borderId="34" applyNumberFormat="0" applyBorder="0" applyAlignment="0" applyProtection="0">
      <alignment horizontal="right" vertical="center" indent="1"/>
    </xf>
    <xf numFmtId="180" fontId="134" fillId="81" borderId="33" applyNumberFormat="0" applyBorder="0" applyProtection="0">
      <alignment horizontal="right" vertical="center"/>
    </xf>
    <xf numFmtId="0" fontId="132" fillId="79" borderId="33" applyNumberFormat="0" applyAlignment="0" applyProtection="0">
      <alignment horizontal="left" vertical="center" indent="1"/>
    </xf>
    <xf numFmtId="43" fontId="1" fillId="0" borderId="0" applyFont="0" applyFill="0" applyBorder="0" applyAlignment="0" applyProtection="0"/>
    <xf numFmtId="180" fontId="126" fillId="0" borderId="32" applyNumberFormat="0" applyProtection="0">
      <alignment horizontal="right" vertical="center"/>
    </xf>
    <xf numFmtId="0" fontId="127" fillId="93" borderId="16" applyNumberFormat="0" applyAlignment="0" applyProtection="0">
      <alignment horizontal="left" vertical="center" indent="1"/>
    </xf>
    <xf numFmtId="43" fontId="2" fillId="0" borderId="0" applyFont="0" applyFill="0" applyBorder="0" applyAlignment="0" applyProtection="0"/>
    <xf numFmtId="180" fontId="126" fillId="0" borderId="32" applyNumberFormat="0" applyFill="0" applyBorder="0" applyAlignment="0" applyProtection="0">
      <alignment horizontal="right" vertical="center"/>
    </xf>
    <xf numFmtId="180" fontId="130" fillId="86" borderId="34" applyNumberFormat="0" applyBorder="0" applyAlignment="0" applyProtection="0">
      <alignment horizontal="right" vertical="center" indent="1"/>
    </xf>
    <xf numFmtId="0" fontId="127" fillId="81" borderId="16" applyNumberFormat="0" applyAlignment="0" applyProtection="0">
      <alignment horizontal="left" vertical="center" indent="1"/>
    </xf>
    <xf numFmtId="0" fontId="127" fillId="79" borderId="33" applyNumberFormat="0" applyAlignment="0" applyProtection="0">
      <alignment horizontal="left" vertical="center" indent="1"/>
    </xf>
    <xf numFmtId="180" fontId="130" fillId="85" borderId="34" applyNumberFormat="0" applyBorder="0" applyAlignment="0" applyProtection="0">
      <alignment horizontal="right" vertical="center" indent="1"/>
    </xf>
    <xf numFmtId="0" fontId="132" fillId="80" borderId="33" applyNumberFormat="0" applyAlignment="0" applyProtection="0">
      <alignment horizontal="left" vertical="center" indent="1"/>
    </xf>
    <xf numFmtId="180" fontId="126" fillId="0" borderId="32" applyNumberFormat="0" applyFill="0" applyBorder="0" applyAlignment="0" applyProtection="0">
      <alignment horizontal="right" vertical="center"/>
    </xf>
    <xf numFmtId="180" fontId="126" fillId="91" borderId="16" applyNumberFormat="0" applyAlignment="0" applyProtection="0">
      <alignment horizontal="left" vertical="center" indent="1"/>
    </xf>
    <xf numFmtId="0" fontId="124" fillId="0" borderId="16" applyNumberFormat="0" applyFont="0" applyFill="0" applyAlignment="0" applyProtection="0"/>
    <xf numFmtId="180" fontId="135" fillId="81" borderId="32" applyNumberFormat="0" applyBorder="0" applyProtection="0">
      <alignment horizontal="right" vertical="center"/>
    </xf>
    <xf numFmtId="180" fontId="125" fillId="0" borderId="33" applyNumberFormat="0" applyProtection="0">
      <alignment horizontal="right" vertical="center"/>
    </xf>
    <xf numFmtId="180" fontId="130" fillId="87" borderId="34" applyNumberFormat="0" applyBorder="0" applyAlignment="0" applyProtection="0">
      <alignment horizontal="right" vertical="center" indent="1"/>
    </xf>
    <xf numFmtId="180" fontId="129" fillId="83" borderId="34" applyNumberFormat="0" applyBorder="0" applyAlignment="0" applyProtection="0">
      <alignment horizontal="right" vertical="center" indent="1"/>
    </xf>
    <xf numFmtId="43" fontId="1" fillId="0" borderId="0" applyFont="0" applyFill="0" applyBorder="0" applyAlignment="0" applyProtection="0"/>
    <xf numFmtId="0" fontId="36" fillId="0" borderId="5" applyNumberFormat="0" applyFill="0" applyAlignment="0">
      <alignment wrapText="1"/>
      <protection locked="0"/>
    </xf>
    <xf numFmtId="180" fontId="131" fillId="88" borderId="34" applyNumberFormat="0" applyBorder="0" applyAlignment="0" applyProtection="0">
      <alignment horizontal="right" vertical="center" indent="1"/>
    </xf>
    <xf numFmtId="180" fontId="131" fillId="89" borderId="34" applyNumberFormat="0" applyBorder="0" applyAlignment="0" applyProtection="0">
      <alignment horizontal="right" vertical="center" indent="1"/>
    </xf>
    <xf numFmtId="0" fontId="125" fillId="78" borderId="16" applyNumberFormat="0" applyAlignment="0" applyProtection="0">
      <alignment horizontal="left" vertical="center" indent="1"/>
    </xf>
    <xf numFmtId="180" fontId="128" fillId="82" borderId="34" applyNumberFormat="0" applyBorder="0" applyAlignment="0" applyProtection="0">
      <alignment horizontal="right" vertical="center" indent="1"/>
    </xf>
    <xf numFmtId="0" fontId="133" fillId="0" borderId="35" applyNumberFormat="0" applyBorder="0" applyAlignment="0" applyProtection="0"/>
    <xf numFmtId="180" fontId="125" fillId="80" borderId="33" applyNumberFormat="0" applyProtection="0">
      <alignment horizontal="right" vertical="center"/>
    </xf>
    <xf numFmtId="180" fontId="126" fillId="81" borderId="32" applyNumberFormat="0" applyBorder="0" applyProtection="0">
      <alignment horizontal="right" vertical="center"/>
    </xf>
    <xf numFmtId="0" fontId="127" fillId="94" borderId="16" applyNumberFormat="0" applyAlignment="0" applyProtection="0">
      <alignment horizontal="left" vertical="center" indent="1"/>
    </xf>
    <xf numFmtId="0" fontId="127" fillId="92" borderId="16" applyNumberFormat="0" applyAlignment="0" applyProtection="0">
      <alignment horizontal="left" vertical="center" indent="1"/>
    </xf>
    <xf numFmtId="180" fontId="125" fillId="81" borderId="33" applyNumberFormat="0" applyBorder="0" applyProtection="0">
      <alignment horizontal="right" vertical="center"/>
    </xf>
    <xf numFmtId="0" fontId="127" fillId="80" borderId="33" applyNumberFormat="0" applyAlignment="0" applyProtection="0">
      <alignment horizontal="left" vertical="center" indent="1"/>
    </xf>
    <xf numFmtId="0" fontId="127" fillId="80" borderId="33" applyNumberFormat="0" applyAlignment="0" applyProtection="0">
      <alignment horizontal="left" vertical="center" indent="1"/>
    </xf>
    <xf numFmtId="180" fontId="134" fillId="80" borderId="33" applyNumberFormat="0" applyProtection="0">
      <alignment horizontal="right" vertical="center"/>
    </xf>
    <xf numFmtId="0" fontId="125" fillId="78" borderId="33" applyNumberFormat="0" applyAlignment="0" applyProtection="0">
      <alignment horizontal="left" vertical="center" indent="1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21" applyNumberFormat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43" fontId="29" fillId="0" borderId="0" applyFont="0" applyFill="0" applyBorder="0" applyAlignment="0" applyProtection="0"/>
    <xf numFmtId="0" fontId="1" fillId="0" borderId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26" borderId="0" applyNumberFormat="0" applyBorder="0" applyAlignment="0" applyProtection="0"/>
    <xf numFmtId="0" fontId="1" fillId="30" borderId="0" applyNumberFormat="0" applyBorder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92" fillId="0" borderId="22" applyNumberFormat="0" applyFill="0" applyAlignment="0" applyProtection="0"/>
    <xf numFmtId="0" fontId="1" fillId="0" borderId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1" fillId="0" borderId="0"/>
    <xf numFmtId="0" fontId="1" fillId="0" borderId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0" fontId="92" fillId="0" borderId="22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17" applyNumberFormat="0" applyAlignment="0" applyProtection="0"/>
    <xf numFmtId="43" fontId="1" fillId="0" borderId="0" applyFont="0" applyFill="0" applyBorder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60" fillId="0" borderId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6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21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43" fontId="29" fillId="0" borderId="0" applyFont="0" applyFill="0" applyBorder="0" applyAlignment="0" applyProtection="0"/>
    <xf numFmtId="0" fontId="92" fillId="0" borderId="22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17" applyNumberFormat="0" applyAlignment="0" applyProtection="0"/>
    <xf numFmtId="43" fontId="1" fillId="0" borderId="0" applyFont="0" applyFill="0" applyBorder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22" applyNumberFormat="0" applyFill="0" applyAlignment="0" applyProtection="0"/>
    <xf numFmtId="0" fontId="115" fillId="56" borderId="17" applyNumberFormat="0" applyAlignment="0" applyProtection="0"/>
    <xf numFmtId="0" fontId="84" fillId="41" borderId="21" applyNumberFormat="0" applyAlignment="0" applyProtection="0"/>
    <xf numFmtId="0" fontId="118" fillId="64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118" fillId="64" borderId="21" applyNumberFormat="0" applyAlignment="0" applyProtection="0"/>
    <xf numFmtId="0" fontId="121" fillId="0" borderId="28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64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90" fillId="34" borderId="17" applyNumberFormat="0" applyAlignment="0" applyProtection="0"/>
    <xf numFmtId="0" fontId="105" fillId="58" borderId="20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108" fillId="64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118" fillId="64" borderId="21" applyNumberFormat="0" applyAlignment="0" applyProtection="0"/>
    <xf numFmtId="43" fontId="1" fillId="0" borderId="0" applyFont="0" applyFill="0" applyBorder="0" applyAlignment="0" applyProtection="0"/>
    <xf numFmtId="0" fontId="85" fillId="41" borderId="47" applyNumberFormat="0" applyAlignment="0" applyProtection="0"/>
    <xf numFmtId="0" fontId="85" fillId="41" borderId="17" applyNumberFormat="0" applyAlignment="0" applyProtection="0"/>
    <xf numFmtId="43" fontId="1" fillId="0" borderId="0" applyFont="0" applyFill="0" applyBorder="0" applyAlignment="0" applyProtection="0"/>
    <xf numFmtId="0" fontId="115" fillId="56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115" fillId="56" borderId="17" applyNumberFormat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85" fillId="64" borderId="17" applyNumberFormat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115" fillId="56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115" fillId="56" borderId="17" applyNumberForma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8" fillId="35" borderId="48" applyNumberFormat="0" applyFont="0" applyAlignment="0" applyProtection="0"/>
    <xf numFmtId="0" fontId="108" fillId="64" borderId="17" applyNumberFormat="0" applyAlignment="0" applyProtection="0"/>
    <xf numFmtId="0" fontId="121" fillId="0" borderId="28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118" fillId="64" borderId="21" applyNumberFormat="0" applyAlignment="0" applyProtection="0"/>
    <xf numFmtId="0" fontId="5" fillId="0" borderId="0" applyNumberFormat="0" applyFill="0" applyBorder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115" fillId="56" borderId="17" applyNumberFormat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95" fillId="0" borderId="25" applyNumberFormat="0" applyFill="0" applyAlignment="0" applyProtection="0"/>
    <xf numFmtId="0" fontId="105" fillId="58" borderId="20" applyNumberFormat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4" fillId="0" borderId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" fillId="0" borderId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5" fillId="0" borderId="0" applyNumberFormat="0" applyFill="0" applyBorder="0" applyAlignment="0" applyProtection="0"/>
    <xf numFmtId="0" fontId="8" fillId="35" borderId="20" applyNumberFormat="0" applyFont="0" applyAlignment="0" applyProtection="0"/>
    <xf numFmtId="0" fontId="84" fillId="64" borderId="21" applyNumberFormat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121" fillId="0" borderId="28" applyNumberFormat="0" applyFill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43" fontId="1" fillId="0" borderId="0" applyFont="0" applyFill="0" applyBorder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43" fontId="1" fillId="0" borderId="0" applyFont="0" applyFill="0" applyBorder="0" applyAlignment="0" applyProtection="0"/>
    <xf numFmtId="0" fontId="108" fillId="64" borderId="17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1" fillId="0" borderId="0" applyFont="0" applyFill="0" applyBorder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118" fillId="64" borderId="21" applyNumberForma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115" fillId="56" borderId="17" applyNumberFormat="0" applyAlignment="0" applyProtection="0"/>
    <xf numFmtId="0" fontId="115" fillId="56" borderId="17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118" fillId="64" borderId="21" applyNumberFormat="0" applyAlignment="0" applyProtection="0"/>
    <xf numFmtId="0" fontId="118" fillId="64" borderId="21" applyNumberFormat="0" applyAlignment="0" applyProtection="0"/>
    <xf numFmtId="0" fontId="85" fillId="41" borderId="17" applyNumberFormat="0" applyAlignment="0" applyProtection="0"/>
    <xf numFmtId="0" fontId="1" fillId="0" borderId="0"/>
    <xf numFmtId="0" fontId="121" fillId="0" borderId="28" applyNumberFormat="0" applyFill="0" applyAlignment="0" applyProtection="0"/>
    <xf numFmtId="0" fontId="121" fillId="0" borderId="28" applyNumberFormat="0" applyFill="0" applyAlignment="0" applyProtection="0"/>
    <xf numFmtId="0" fontId="85" fillId="64" borderId="17" applyNumberFormat="0" applyAlignment="0" applyProtection="0"/>
    <xf numFmtId="0" fontId="85" fillId="41" borderId="17" applyNumberFormat="0" applyAlignment="0" applyProtection="0"/>
    <xf numFmtId="0" fontId="90" fillId="56" borderId="17" applyNumberFormat="0" applyAlignment="0" applyProtection="0"/>
    <xf numFmtId="0" fontId="84" fillId="64" borderId="21" applyNumberFormat="0" applyAlignment="0" applyProtection="0"/>
    <xf numFmtId="0" fontId="1" fillId="0" borderId="0"/>
    <xf numFmtId="0" fontId="84" fillId="64" borderId="21" applyNumberFormat="0" applyAlignment="0" applyProtection="0"/>
    <xf numFmtId="0" fontId="105" fillId="58" borderId="20" applyNumberFormat="0" applyAlignment="0" applyProtection="0"/>
    <xf numFmtId="43" fontId="4" fillId="0" borderId="0" applyFont="0" applyFill="0" applyBorder="0" applyAlignment="0" applyProtection="0"/>
    <xf numFmtId="0" fontId="105" fillId="58" borderId="20" applyNumberFormat="0" applyAlignment="0" applyProtection="0"/>
    <xf numFmtId="0" fontId="105" fillId="58" borderId="20" applyNumberFormat="0" applyAlignment="0" applyProtection="0"/>
    <xf numFmtId="0" fontId="90" fillId="56" borderId="17" applyNumberFormat="0" applyAlignment="0" applyProtection="0"/>
    <xf numFmtId="0" fontId="105" fillId="58" borderId="20" applyNumberFormat="0" applyAlignment="0" applyProtection="0"/>
    <xf numFmtId="0" fontId="84" fillId="41" borderId="21" applyNumberFormat="0" applyAlignment="0" applyProtection="0"/>
    <xf numFmtId="9" fontId="1" fillId="0" borderId="0" applyFont="0" applyFill="0" applyBorder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15" fillId="56" borderId="17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85" fillId="64" borderId="17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84" fillId="64" borderId="21" applyNumberFormat="0" applyAlignment="0" applyProtection="0"/>
    <xf numFmtId="0" fontId="121" fillId="0" borderId="28" applyNumberFormat="0" applyFill="0" applyAlignment="0" applyProtection="0"/>
    <xf numFmtId="0" fontId="84" fillId="41" borderId="21" applyNumberFormat="0" applyAlignment="0" applyProtection="0"/>
    <xf numFmtId="0" fontId="4" fillId="0" borderId="0"/>
    <xf numFmtId="0" fontId="115" fillId="56" borderId="17" applyNumberFormat="0" applyAlignment="0" applyProtection="0"/>
    <xf numFmtId="0" fontId="92" fillId="0" borderId="22" applyNumberFormat="0" applyFill="0" applyAlignment="0" applyProtection="0"/>
    <xf numFmtId="43" fontId="3" fillId="0" borderId="0" applyFont="0" applyFill="0" applyBorder="0" applyAlignment="0" applyProtection="0"/>
    <xf numFmtId="0" fontId="90" fillId="34" borderId="17" applyNumberFormat="0" applyAlignment="0" applyProtection="0"/>
    <xf numFmtId="0" fontId="121" fillId="0" borderId="28" applyNumberFormat="0" applyFill="0" applyAlignment="0" applyProtection="0"/>
    <xf numFmtId="0" fontId="85" fillId="64" borderId="17" applyNumberFormat="0" applyAlignment="0" applyProtection="0"/>
    <xf numFmtId="0" fontId="85" fillId="41" borderId="17" applyNumberFormat="0" applyAlignment="0" applyProtection="0"/>
    <xf numFmtId="0" fontId="105" fillId="58" borderId="20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118" fillId="64" borderId="21" applyNumberFormat="0" applyAlignment="0" applyProtection="0"/>
    <xf numFmtId="0" fontId="84" fillId="64" borderId="21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90" fillId="34" borderId="17" applyNumberFormat="0" applyAlignment="0" applyProtection="0"/>
    <xf numFmtId="0" fontId="118" fillId="64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118" fillId="64" borderId="21" applyNumberForma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3" fillId="0" borderId="0"/>
    <xf numFmtId="0" fontId="108" fillId="64" borderId="17" applyNumberForma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105" fillId="58" borderId="20" applyNumberFormat="0" applyAlignment="0" applyProtection="0"/>
    <xf numFmtId="0" fontId="92" fillId="0" borderId="22" applyNumberFormat="0" applyFill="0" applyAlignment="0" applyProtection="0"/>
    <xf numFmtId="0" fontId="115" fillId="56" borderId="17" applyNumberFormat="0" applyAlignment="0" applyProtection="0"/>
    <xf numFmtId="0" fontId="118" fillId="64" borderId="21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56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95" fillId="0" borderId="25" applyNumberFormat="0" applyFill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121" fillId="0" borderId="28" applyNumberFormat="0" applyFill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1" fillId="0" borderId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56" borderId="17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121" fillId="0" borderId="28" applyNumberFormat="0" applyFill="0" applyAlignment="0" applyProtection="0"/>
    <xf numFmtId="0" fontId="118" fillId="64" borderId="21" applyNumberFormat="0" applyAlignment="0" applyProtection="0"/>
    <xf numFmtId="0" fontId="85" fillId="41" borderId="17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64" borderId="17" applyNumberFormat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64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4" fillId="41" borderId="21" applyNumberFormat="0" applyAlignment="0" applyProtection="0"/>
    <xf numFmtId="43" fontId="3" fillId="0" borderId="0" applyFont="0" applyFill="0" applyBorder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121" fillId="0" borderId="28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108" fillId="64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" fillId="0" borderId="0"/>
    <xf numFmtId="0" fontId="90" fillId="34" borderId="17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118" fillId="64" borderId="21" applyNumberFormat="0" applyAlignment="0" applyProtection="0"/>
    <xf numFmtId="0" fontId="121" fillId="0" borderId="28" applyNumberFormat="0" applyFill="0" applyAlignment="0" applyProtection="0"/>
    <xf numFmtId="0" fontId="92" fillId="0" borderId="22" applyNumberFormat="0" applyFill="0" applyAlignment="0" applyProtection="0"/>
    <xf numFmtId="43" fontId="29" fillId="0" borderId="0" applyFont="0" applyFill="0" applyBorder="0" applyAlignment="0" applyProtection="0"/>
    <xf numFmtId="0" fontId="84" fillId="41" borderId="21" applyNumberFormat="0" applyAlignment="0" applyProtection="0"/>
    <xf numFmtId="0" fontId="84" fillId="64" borderId="21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4" fillId="0" borderId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118" fillId="64" borderId="21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108" fillId="64" borderId="17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0" fillId="56" borderId="17" applyNumberForma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9" fontId="29" fillId="0" borderId="0" applyFont="0" applyFill="0" applyBorder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105" fillId="58" borderId="20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92" fillId="0" borderId="22" applyNumberFormat="0" applyFill="0" applyAlignment="0" applyProtection="0"/>
    <xf numFmtId="0" fontId="90" fillId="34" borderId="17" applyNumberFormat="0" applyAlignment="0" applyProtection="0"/>
    <xf numFmtId="0" fontId="8" fillId="35" borderId="20" applyNumberFormat="0" applyFont="0" applyAlignment="0" applyProtection="0"/>
    <xf numFmtId="0" fontId="90" fillId="34" borderId="17" applyNumberFormat="0" applyAlignment="0" applyProtection="0"/>
    <xf numFmtId="0" fontId="85" fillId="41" borderId="17" applyNumberFormat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8" fillId="35" borderId="20" applyNumberFormat="0" applyFont="0" applyAlignment="0" applyProtection="0"/>
    <xf numFmtId="43" fontId="79" fillId="0" borderId="0" applyFont="0" applyFill="0" applyBorder="0" applyAlignment="0" applyProtection="0"/>
    <xf numFmtId="0" fontId="27" fillId="0" borderId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92" fillId="0" borderId="22" applyNumberFormat="0" applyFill="0" applyAlignment="0" applyProtection="0"/>
    <xf numFmtId="0" fontId="36" fillId="0" borderId="5" applyNumberFormat="0" applyFill="0" applyAlignment="0">
      <protection locked="0"/>
    </xf>
    <xf numFmtId="0" fontId="84" fillId="41" borderId="21" applyNumberFormat="0" applyAlignment="0" applyProtection="0"/>
    <xf numFmtId="0" fontId="84" fillId="41" borderId="21" applyNumberFormat="0" applyAlignment="0" applyProtection="0"/>
    <xf numFmtId="9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92" fillId="0" borderId="22" applyNumberFormat="0" applyFill="0" applyAlignment="0" applyProtection="0"/>
    <xf numFmtId="0" fontId="3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43" fontId="1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2" fillId="0" borderId="0">
      <protection locked="0"/>
    </xf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4" fillId="0" borderId="0"/>
    <xf numFmtId="0" fontId="4" fillId="0" borderId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29" fillId="0" borderId="0"/>
    <xf numFmtId="0" fontId="95" fillId="0" borderId="25" applyNumberFormat="0" applyFill="0" applyAlignment="0" applyProtection="0"/>
    <xf numFmtId="0" fontId="4" fillId="0" borderId="0"/>
    <xf numFmtId="43" fontId="29" fillId="0" borderId="0" applyFont="0" applyFill="0" applyBorder="0" applyAlignment="0" applyProtection="0"/>
    <xf numFmtId="0" fontId="136" fillId="0" borderId="0"/>
    <xf numFmtId="0" fontId="2" fillId="0" borderId="0">
      <protection locked="0"/>
    </xf>
    <xf numFmtId="0" fontId="1" fillId="0" borderId="0"/>
    <xf numFmtId="0" fontId="5" fillId="0" borderId="0" applyNumberForma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0" fontId="29" fillId="0" borderId="0"/>
    <xf numFmtId="0" fontId="4" fillId="0" borderId="0"/>
    <xf numFmtId="0" fontId="1" fillId="0" borderId="0"/>
    <xf numFmtId="0" fontId="5" fillId="0" borderId="0" applyNumberFormat="0" applyFill="0" applyBorder="0" applyAlignment="0" applyProtection="0"/>
    <xf numFmtId="0" fontId="137" fillId="0" borderId="0"/>
    <xf numFmtId="0" fontId="138" fillId="0" borderId="0"/>
    <xf numFmtId="43" fontId="137" fillId="0" borderId="0" applyFont="0" applyFill="0" applyBorder="0" applyAlignment="0" applyProtection="0"/>
    <xf numFmtId="0" fontId="41" fillId="0" borderId="0" applyNumberForma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8" borderId="14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1" fillId="0" borderId="0"/>
    <xf numFmtId="43" fontId="79" fillId="0" borderId="0" applyFont="0" applyFill="0" applyBorder="0" applyAlignment="0" applyProtection="0"/>
    <xf numFmtId="0" fontId="29" fillId="0" borderId="0"/>
    <xf numFmtId="0" fontId="9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2" fillId="0" borderId="22" applyNumberFormat="0" applyFill="0" applyAlignment="0" applyProtection="0"/>
    <xf numFmtId="43" fontId="136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17" applyNumberFormat="0" applyAlignment="0" applyProtection="0"/>
    <xf numFmtId="0" fontId="90" fillId="34" borderId="17" applyNumberFormat="0" applyAlignment="0" applyProtection="0"/>
    <xf numFmtId="0" fontId="92" fillId="0" borderId="22" applyNumberFormat="0" applyFill="0" applyAlignment="0" applyProtection="0"/>
    <xf numFmtId="0" fontId="84" fillId="41" borderId="21" applyNumberFormat="0" applyAlignment="0" applyProtection="0"/>
    <xf numFmtId="0" fontId="8" fillId="35" borderId="20" applyNumberFormat="0" applyFont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3" fillId="0" borderId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21" applyNumberFormat="0" applyAlignment="0" applyProtection="0"/>
    <xf numFmtId="0" fontId="4" fillId="0" borderId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3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29" fillId="0" borderId="0"/>
    <xf numFmtId="0" fontId="29" fillId="0" borderId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55" applyNumberFormat="0" applyFill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108" fillId="64" borderId="47" applyNumberFormat="0" applyAlignment="0" applyProtection="0"/>
    <xf numFmtId="0" fontId="115" fillId="56" borderId="47" applyNumberFormat="0" applyAlignment="0" applyProtection="0"/>
    <xf numFmtId="0" fontId="90" fillId="34" borderId="52" applyNumberFormat="0" applyAlignment="0" applyProtection="0"/>
    <xf numFmtId="0" fontId="105" fillId="58" borderId="38" applyNumberFormat="0" applyAlignment="0" applyProtection="0"/>
    <xf numFmtId="0" fontId="105" fillId="58" borderId="38" applyNumberFormat="0" applyAlignment="0" applyProtection="0"/>
    <xf numFmtId="0" fontId="90" fillId="34" borderId="42" applyNumberFormat="0" applyAlignment="0" applyProtection="0"/>
    <xf numFmtId="0" fontId="115" fillId="56" borderId="42" applyNumberFormat="0" applyAlignment="0" applyProtection="0"/>
    <xf numFmtId="0" fontId="90" fillId="56" borderId="52" applyNumberFormat="0" applyAlignment="0" applyProtection="0"/>
    <xf numFmtId="0" fontId="90" fillId="56" borderId="42" applyNumberFormat="0" applyAlignment="0" applyProtection="0"/>
    <xf numFmtId="0" fontId="85" fillId="41" borderId="37" applyNumberFormat="0" applyAlignment="0" applyProtection="0"/>
    <xf numFmtId="0" fontId="85" fillId="41" borderId="52" applyNumberFormat="0" applyAlignment="0" applyProtection="0"/>
    <xf numFmtId="0" fontId="84" fillId="41" borderId="49" applyNumberFormat="0" applyAlignment="0" applyProtection="0"/>
    <xf numFmtId="0" fontId="105" fillId="58" borderId="48" applyNumberFormat="0" applyAlignment="0" applyProtection="0"/>
    <xf numFmtId="0" fontId="105" fillId="58" borderId="48" applyNumberFormat="0" applyAlignment="0" applyProtection="0"/>
    <xf numFmtId="0" fontId="105" fillId="58" borderId="48" applyNumberFormat="0" applyAlignment="0" applyProtection="0"/>
    <xf numFmtId="0" fontId="92" fillId="0" borderId="45" applyNumberFormat="0" applyFill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115" fillId="56" borderId="47" applyNumberFormat="0" applyAlignment="0" applyProtection="0"/>
    <xf numFmtId="0" fontId="85" fillId="41" borderId="47" applyNumberFormat="0" applyAlignment="0" applyProtection="0"/>
    <xf numFmtId="0" fontId="8" fillId="35" borderId="48" applyNumberFormat="0" applyFont="0" applyAlignment="0" applyProtection="0"/>
    <xf numFmtId="0" fontId="108" fillId="64" borderId="52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85" fillId="64" borderId="52" applyNumberFormat="0" applyAlignment="0" applyProtection="0"/>
    <xf numFmtId="0" fontId="85" fillId="41" borderId="47" applyNumberFormat="0" applyAlignment="0" applyProtection="0"/>
    <xf numFmtId="0" fontId="115" fillId="56" borderId="52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90" fillId="56" borderId="47" applyNumberFormat="0" applyAlignment="0" applyProtection="0"/>
    <xf numFmtId="0" fontId="84" fillId="41" borderId="49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47" applyNumberFormat="0" applyAlignment="0" applyProtection="0"/>
    <xf numFmtId="0" fontId="84" fillId="41" borderId="54" applyNumberFormat="0" applyAlignment="0" applyProtection="0"/>
    <xf numFmtId="0" fontId="108" fillId="64" borderId="47" applyNumberFormat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92" fillId="0" borderId="55" applyNumberFormat="0" applyFill="0" applyAlignment="0" applyProtection="0"/>
    <xf numFmtId="0" fontId="85" fillId="64" borderId="47" applyNumberFormat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92" fillId="0" borderId="55" applyNumberFormat="0" applyFill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8" fillId="35" borderId="48" applyNumberFormat="0" applyFon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4" fillId="41" borderId="49" applyNumberFormat="0" applyAlignment="0" applyProtection="0"/>
    <xf numFmtId="0" fontId="92" fillId="0" borderId="55" applyNumberFormat="0" applyFill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8" fillId="35" borderId="53" applyNumberFormat="0" applyFont="0" applyAlignment="0" applyProtection="0"/>
    <xf numFmtId="0" fontId="90" fillId="34" borderId="47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108" fillId="64" borderId="37" applyNumberFormat="0" applyAlignment="0" applyProtection="0"/>
    <xf numFmtId="0" fontId="8" fillId="35" borderId="53" applyNumberFormat="0" applyFont="0" applyAlignment="0" applyProtection="0"/>
    <xf numFmtId="0" fontId="115" fillId="56" borderId="47" applyNumberFormat="0" applyAlignment="0" applyProtection="0"/>
    <xf numFmtId="0" fontId="105" fillId="58" borderId="48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1" applyNumberFormat="0" applyFill="0" applyAlignment="0" applyProtection="0"/>
    <xf numFmtId="0" fontId="84" fillId="41" borderId="49" applyNumberFormat="0" applyAlignment="0" applyProtection="0"/>
    <xf numFmtId="0" fontId="8" fillId="35" borderId="53" applyNumberFormat="0" applyFont="0" applyAlignment="0" applyProtection="0"/>
    <xf numFmtId="0" fontId="108" fillId="64" borderId="37" applyNumberFormat="0" applyAlignment="0" applyProtection="0"/>
    <xf numFmtId="0" fontId="105" fillId="58" borderId="48" applyNumberFormat="0" applyAlignment="0" applyProtection="0"/>
    <xf numFmtId="0" fontId="90" fillId="34" borderId="52" applyNumberFormat="0" applyAlignment="0" applyProtection="0"/>
    <xf numFmtId="0" fontId="118" fillId="64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5" fillId="41" borderId="52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85" fillId="41" borderId="47" applyNumberFormat="0" applyAlignment="0" applyProtection="0"/>
    <xf numFmtId="0" fontId="115" fillId="56" borderId="37" applyNumberFormat="0" applyAlignment="0" applyProtection="0"/>
    <xf numFmtId="0" fontId="115" fillId="56" borderId="37" applyNumberFormat="0" applyAlignment="0" applyProtection="0"/>
    <xf numFmtId="0" fontId="105" fillId="58" borderId="38" applyNumberFormat="0" applyAlignment="0" applyProtection="0"/>
    <xf numFmtId="0" fontId="105" fillId="58" borderId="38" applyNumberFormat="0" applyAlignment="0" applyProtection="0"/>
    <xf numFmtId="0" fontId="118" fillId="64" borderId="39" applyNumberFormat="0" applyAlignment="0" applyProtection="0"/>
    <xf numFmtId="0" fontId="118" fillId="64" borderId="39" applyNumberFormat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85" fillId="64" borderId="37" applyNumberFormat="0" applyAlignment="0" applyProtection="0"/>
    <xf numFmtId="0" fontId="90" fillId="56" borderId="37" applyNumberFormat="0" applyAlignment="0" applyProtection="0"/>
    <xf numFmtId="0" fontId="92" fillId="0" borderId="55" applyNumberFormat="0" applyFill="0" applyAlignment="0" applyProtection="0"/>
    <xf numFmtId="0" fontId="84" fillId="64" borderId="39" applyNumberFormat="0" applyAlignment="0" applyProtection="0"/>
    <xf numFmtId="0" fontId="105" fillId="58" borderId="38" applyNumberFormat="0" applyAlignment="0" applyProtection="0"/>
    <xf numFmtId="0" fontId="90" fillId="34" borderId="42" applyNumberFormat="0" applyAlignment="0" applyProtection="0"/>
    <xf numFmtId="0" fontId="84" fillId="41" borderId="39" applyNumberFormat="0" applyAlignment="0" applyProtection="0"/>
    <xf numFmtId="0" fontId="108" fillId="64" borderId="47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92" fillId="0" borderId="50" applyNumberFormat="0" applyFill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92" fillId="0" borderId="50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39" applyNumberFormat="0" applyAlignment="0" applyProtection="0"/>
    <xf numFmtId="0" fontId="84" fillId="41" borderId="54" applyNumberFormat="0" applyAlignment="0" applyProtection="0"/>
    <xf numFmtId="0" fontId="8" fillId="35" borderId="48" applyNumberFormat="0" applyFont="0" applyAlignment="0" applyProtection="0"/>
    <xf numFmtId="0" fontId="92" fillId="0" borderId="55" applyNumberFormat="0" applyFill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115" fillId="56" borderId="47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15" fillId="56" borderId="5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05" fillId="58" borderId="53" applyNumberFormat="0" applyAlignment="0" applyProtection="0"/>
    <xf numFmtId="0" fontId="8" fillId="35" borderId="48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64" borderId="47" applyNumberFormat="0" applyAlignment="0" applyProtection="0"/>
    <xf numFmtId="0" fontId="84" fillId="41" borderId="39" applyNumberFormat="0" applyAlignment="0" applyProtection="0"/>
    <xf numFmtId="0" fontId="90" fillId="34" borderId="52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8" fillId="35" borderId="53" applyNumberFormat="0" applyFont="0" applyAlignment="0" applyProtection="0"/>
    <xf numFmtId="0" fontId="84" fillId="41" borderId="49" applyNumberFormat="0" applyAlignment="0" applyProtection="0"/>
    <xf numFmtId="0" fontId="92" fillId="0" borderId="45" applyNumberFormat="0" applyFill="0" applyAlignment="0" applyProtection="0"/>
    <xf numFmtId="0" fontId="115" fillId="56" borderId="37" applyNumberFormat="0" applyAlignment="0" applyProtection="0"/>
    <xf numFmtId="0" fontId="84" fillId="41" borderId="44" applyNumberFormat="0" applyAlignment="0" applyProtection="0"/>
    <xf numFmtId="0" fontId="118" fillId="64" borderId="44" applyNumberFormat="0" applyAlignment="0" applyProtection="0"/>
    <xf numFmtId="0" fontId="8" fillId="35" borderId="43" applyNumberFormat="0" applyFont="0" applyAlignment="0" applyProtection="0"/>
    <xf numFmtId="0" fontId="92" fillId="0" borderId="40" applyNumberFormat="0" applyFill="0" applyAlignment="0" applyProtection="0"/>
    <xf numFmtId="0" fontId="121" fillId="0" borderId="41" applyNumberFormat="0" applyFill="0" applyAlignment="0" applyProtection="0"/>
    <xf numFmtId="0" fontId="118" fillId="64" borderId="44" applyNumberFormat="0" applyAlignment="0" applyProtection="0"/>
    <xf numFmtId="0" fontId="121" fillId="0" borderId="41" applyNumberFormat="0" applyFill="0" applyAlignment="0" applyProtection="0"/>
    <xf numFmtId="0" fontId="85" fillId="41" borderId="42" applyNumberFormat="0" applyAlignment="0" applyProtection="0"/>
    <xf numFmtId="0" fontId="90" fillId="34" borderId="37" applyNumberFormat="0" applyAlignment="0" applyProtection="0"/>
    <xf numFmtId="0" fontId="85" fillId="64" borderId="37" applyNumberFormat="0" applyAlignment="0" applyProtection="0"/>
    <xf numFmtId="0" fontId="84" fillId="41" borderId="39" applyNumberFormat="0" applyAlignment="0" applyProtection="0"/>
    <xf numFmtId="0" fontId="92" fillId="0" borderId="45" applyNumberFormat="0" applyFill="0" applyAlignment="0" applyProtection="0"/>
    <xf numFmtId="0" fontId="121" fillId="0" borderId="41" applyNumberFormat="0" applyFill="0" applyAlignment="0" applyProtection="0"/>
    <xf numFmtId="0" fontId="90" fillId="34" borderId="37" applyNumberFormat="0" applyAlignment="0" applyProtection="0"/>
    <xf numFmtId="0" fontId="105" fillId="58" borderId="38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108" fillId="64" borderId="37" applyNumberFormat="0" applyAlignment="0" applyProtection="0"/>
    <xf numFmtId="0" fontId="8" fillId="35" borderId="38" applyNumberFormat="0" applyFont="0" applyAlignment="0" applyProtection="0"/>
    <xf numFmtId="0" fontId="84" fillId="41" borderId="44" applyNumberFormat="0" applyAlignment="0" applyProtection="0"/>
    <xf numFmtId="0" fontId="92" fillId="0" borderId="40" applyNumberFormat="0" applyFill="0" applyAlignment="0" applyProtection="0"/>
    <xf numFmtId="0" fontId="85" fillId="41" borderId="42" applyNumberFormat="0" applyAlignment="0" applyProtection="0"/>
    <xf numFmtId="0" fontId="118" fillId="64" borderId="39" applyNumberFormat="0" applyAlignment="0" applyProtection="0"/>
    <xf numFmtId="0" fontId="92" fillId="0" borderId="50" applyNumberFormat="0" applyFill="0" applyAlignment="0" applyProtection="0"/>
    <xf numFmtId="0" fontId="8" fillId="35" borderId="53" applyNumberFormat="0" applyFont="0" applyAlignment="0" applyProtection="0"/>
    <xf numFmtId="0" fontId="85" fillId="41" borderId="42" applyNumberFormat="0" applyAlignment="0" applyProtection="0"/>
    <xf numFmtId="0" fontId="115" fillId="56" borderId="42" applyNumberFormat="0" applyAlignment="0" applyProtection="0"/>
    <xf numFmtId="0" fontId="84" fillId="41" borderId="39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115" fillId="56" borderId="37" applyNumberFormat="0" applyAlignment="0" applyProtection="0"/>
    <xf numFmtId="0" fontId="108" fillId="64" borderId="37" applyNumberFormat="0" applyAlignment="0" applyProtection="0"/>
    <xf numFmtId="0" fontId="84" fillId="41" borderId="39" applyNumberFormat="0" applyAlignment="0" applyProtection="0"/>
    <xf numFmtId="0" fontId="118" fillId="64" borderId="54" applyNumberFormat="0" applyAlignment="0" applyProtection="0"/>
    <xf numFmtId="0" fontId="85" fillId="64" borderId="42" applyNumberFormat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84" fillId="41" borderId="39" applyNumberFormat="0" applyAlignment="0" applyProtection="0"/>
    <xf numFmtId="0" fontId="90" fillId="34" borderId="37" applyNumberFormat="0" applyAlignment="0" applyProtection="0"/>
    <xf numFmtId="0" fontId="115" fillId="56" borderId="42" applyNumberFormat="0" applyAlignment="0" applyProtection="0"/>
    <xf numFmtId="0" fontId="85" fillId="41" borderId="42" applyNumberFormat="0" applyAlignment="0" applyProtection="0"/>
    <xf numFmtId="0" fontId="92" fillId="0" borderId="45" applyNumberFormat="0" applyFill="0" applyAlignment="0" applyProtection="0"/>
    <xf numFmtId="0" fontId="108" fillId="64" borderId="42" applyNumberFormat="0" applyAlignment="0" applyProtection="0"/>
    <xf numFmtId="0" fontId="85" fillId="41" borderId="37" applyNumberFormat="0" applyAlignment="0" applyProtection="0"/>
    <xf numFmtId="0" fontId="92" fillId="0" borderId="40" applyNumberFormat="0" applyFill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85" fillId="41" borderId="42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115" fillId="56" borderId="42" applyNumberFormat="0" applyAlignment="0" applyProtection="0"/>
    <xf numFmtId="0" fontId="90" fillId="34" borderId="42" applyNumberFormat="0" applyAlignment="0" applyProtection="0"/>
    <xf numFmtId="0" fontId="84" fillId="41" borderId="44" applyNumberFormat="0" applyAlignment="0" applyProtection="0"/>
    <xf numFmtId="0" fontId="108" fillId="64" borderId="42" applyNumberFormat="0" applyAlignment="0" applyProtection="0"/>
    <xf numFmtId="0" fontId="121" fillId="0" borderId="46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" fillId="35" borderId="43" applyNumberFormat="0" applyFont="0" applyAlignment="0" applyProtection="0"/>
    <xf numFmtId="0" fontId="85" fillId="41" borderId="37" applyNumberFormat="0" applyAlignment="0" applyProtection="0"/>
    <xf numFmtId="0" fontId="85" fillId="41" borderId="42" applyNumberFormat="0" applyAlignment="0" applyProtection="0"/>
    <xf numFmtId="0" fontId="118" fillId="64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5" fillId="41" borderId="37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115" fillId="56" borderId="42" applyNumberFormat="0" applyAlignment="0" applyProtection="0"/>
    <xf numFmtId="0" fontId="85" fillId="41" borderId="37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105" fillId="58" borderId="43" applyNumberFormat="0" applyAlignment="0" applyProtection="0"/>
    <xf numFmtId="0" fontId="108" fillId="64" borderId="37" applyNumberFormat="0" applyAlignment="0" applyProtection="0"/>
    <xf numFmtId="0" fontId="85" fillId="41" borderId="4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4" fillId="41" borderId="44" applyNumberFormat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" fillId="35" borderId="43" applyNumberFormat="0" applyFont="0" applyAlignment="0" applyProtection="0"/>
    <xf numFmtId="0" fontId="84" fillId="64" borderId="39" applyNumberFormat="0" applyAlignment="0" applyProtection="0"/>
    <xf numFmtId="0" fontId="108" fillId="64" borderId="42" applyNumberFormat="0" applyAlignment="0" applyProtection="0"/>
    <xf numFmtId="0" fontId="84" fillId="41" borderId="39" applyNumberFormat="0" applyAlignment="0" applyProtection="0"/>
    <xf numFmtId="0" fontId="90" fillId="34" borderId="37" applyNumberFormat="0" applyAlignment="0" applyProtection="0"/>
    <xf numFmtId="0" fontId="121" fillId="0" borderId="46" applyNumberFormat="0" applyFill="0" applyAlignment="0" applyProtection="0"/>
    <xf numFmtId="0" fontId="108" fillId="64" borderId="37" applyNumberFormat="0" applyAlignment="0" applyProtection="0"/>
    <xf numFmtId="0" fontId="84" fillId="41" borderId="39" applyNumberFormat="0" applyAlignment="0" applyProtection="0"/>
    <xf numFmtId="0" fontId="108" fillId="64" borderId="42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5" fillId="41" borderId="47" applyNumberFormat="0" applyAlignment="0" applyProtection="0"/>
    <xf numFmtId="0" fontId="108" fillId="64" borderId="37" applyNumberFormat="0" applyAlignment="0" applyProtection="0"/>
    <xf numFmtId="0" fontId="8" fillId="35" borderId="43" applyNumberFormat="0" applyFont="0" applyAlignment="0" applyProtection="0"/>
    <xf numFmtId="0" fontId="8" fillId="35" borderId="38" applyNumberFormat="0" applyFont="0" applyAlignment="0" applyProtection="0"/>
    <xf numFmtId="0" fontId="85" fillId="41" borderId="42" applyNumberFormat="0" applyAlignment="0" applyProtection="0"/>
    <xf numFmtId="0" fontId="92" fillId="0" borderId="45" applyNumberFormat="0" applyFill="0" applyAlignment="0" applyProtection="0"/>
    <xf numFmtId="0" fontId="90" fillId="34" borderId="37" applyNumberFormat="0" applyAlignment="0" applyProtection="0"/>
    <xf numFmtId="0" fontId="118" fillId="64" borderId="39" applyNumberFormat="0" applyAlignment="0" applyProtection="0"/>
    <xf numFmtId="0" fontId="92" fillId="0" borderId="45" applyNumberFormat="0" applyFill="0" applyAlignment="0" applyProtection="0"/>
    <xf numFmtId="0" fontId="90" fillId="34" borderId="37" applyNumberFormat="0" applyAlignment="0" applyProtection="0"/>
    <xf numFmtId="0" fontId="115" fillId="56" borderId="37" applyNumberFormat="0" applyAlignment="0" applyProtection="0"/>
    <xf numFmtId="0" fontId="115" fillId="56" borderId="37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85" fillId="41" borderId="37" applyNumberFormat="0" applyAlignment="0" applyProtection="0"/>
    <xf numFmtId="0" fontId="8" fillId="35" borderId="43" applyNumberFormat="0" applyFont="0" applyAlignment="0" applyProtection="0"/>
    <xf numFmtId="0" fontId="105" fillId="58" borderId="38" applyNumberFormat="0" applyAlignment="0" applyProtection="0"/>
    <xf numFmtId="0" fontId="105" fillId="58" borderId="38" applyNumberFormat="0" applyAlignment="0" applyProtection="0"/>
    <xf numFmtId="0" fontId="118" fillId="64" borderId="39" applyNumberFormat="0" applyAlignment="0" applyProtection="0"/>
    <xf numFmtId="0" fontId="118" fillId="64" borderId="39" applyNumberFormat="0" applyAlignment="0" applyProtection="0"/>
    <xf numFmtId="0" fontId="85" fillId="41" borderId="42" applyNumberFormat="0" applyAlignment="0" applyProtection="0"/>
    <xf numFmtId="0" fontId="92" fillId="0" borderId="55" applyNumberFormat="0" applyFill="0" applyAlignment="0" applyProtection="0"/>
    <xf numFmtId="0" fontId="121" fillId="0" borderId="41" applyNumberFormat="0" applyFill="0" applyAlignment="0" applyProtection="0"/>
    <xf numFmtId="0" fontId="121" fillId="0" borderId="41" applyNumberFormat="0" applyFill="0" applyAlignment="0" applyProtection="0"/>
    <xf numFmtId="0" fontId="85" fillId="64" borderId="37" applyNumberFormat="0" applyAlignment="0" applyProtection="0"/>
    <xf numFmtId="0" fontId="85" fillId="41" borderId="42" applyNumberFormat="0" applyAlignment="0" applyProtection="0"/>
    <xf numFmtId="0" fontId="90" fillId="56" borderId="37" applyNumberFormat="0" applyAlignment="0" applyProtection="0"/>
    <xf numFmtId="0" fontId="84" fillId="64" borderId="44" applyNumberFormat="0" applyAlignment="0" applyProtection="0"/>
    <xf numFmtId="0" fontId="84" fillId="64" borderId="39" applyNumberFormat="0" applyAlignment="0" applyProtection="0"/>
    <xf numFmtId="0" fontId="105" fillId="58" borderId="38" applyNumberFormat="0" applyAlignment="0" applyProtection="0"/>
    <xf numFmtId="0" fontId="105" fillId="58" borderId="43" applyNumberFormat="0" applyAlignment="0" applyProtection="0"/>
    <xf numFmtId="0" fontId="105" fillId="58" borderId="38" applyNumberFormat="0" applyAlignment="0" applyProtection="0"/>
    <xf numFmtId="0" fontId="90" fillId="56" borderId="42" applyNumberFormat="0" applyAlignment="0" applyProtection="0"/>
    <xf numFmtId="0" fontId="105" fillId="58" borderId="43" applyNumberFormat="0" applyAlignment="0" applyProtection="0"/>
    <xf numFmtId="0" fontId="84" fillId="41" borderId="44" applyNumberFormat="0" applyAlignment="0" applyProtection="0"/>
    <xf numFmtId="0" fontId="115" fillId="56" borderId="5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115" fillId="56" borderId="37" applyNumberFormat="0" applyAlignment="0" applyProtection="0"/>
    <xf numFmtId="0" fontId="8" fillId="35" borderId="43" applyNumberFormat="0" applyFont="0" applyAlignment="0" applyProtection="0"/>
    <xf numFmtId="0" fontId="8" fillId="35" borderId="38" applyNumberFormat="0" applyFont="0" applyAlignment="0" applyProtection="0"/>
    <xf numFmtId="0" fontId="8" fillId="35" borderId="43" applyNumberFormat="0" applyFon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92" fillId="0" borderId="45" applyNumberFormat="0" applyFill="0" applyAlignment="0" applyProtection="0"/>
    <xf numFmtId="0" fontId="121" fillId="0" borderId="46" applyNumberFormat="0" applyFill="0" applyAlignment="0" applyProtection="0"/>
    <xf numFmtId="0" fontId="85" fillId="64" borderId="42" applyNumberFormat="0" applyAlignment="0" applyProtection="0"/>
    <xf numFmtId="0" fontId="8" fillId="35" borderId="43" applyNumberFormat="0" applyFon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05" fillId="58" borderId="43" applyNumberFormat="0" applyAlignment="0" applyProtection="0"/>
    <xf numFmtId="0" fontId="84" fillId="64" borderId="44" applyNumberFormat="0" applyAlignment="0" applyProtection="0"/>
    <xf numFmtId="0" fontId="121" fillId="0" borderId="46" applyNumberFormat="0" applyFill="0" applyAlignment="0" applyProtection="0"/>
    <xf numFmtId="0" fontId="84" fillId="41" borderId="44" applyNumberFormat="0" applyAlignment="0" applyProtection="0"/>
    <xf numFmtId="0" fontId="115" fillId="56" borderId="37" applyNumberFormat="0" applyAlignment="0" applyProtection="0"/>
    <xf numFmtId="0" fontId="92" fillId="0" borderId="45" applyNumberFormat="0" applyFill="0" applyAlignment="0" applyProtection="0"/>
    <xf numFmtId="0" fontId="85" fillId="41" borderId="52" applyNumberFormat="0" applyAlignment="0" applyProtection="0"/>
    <xf numFmtId="0" fontId="90" fillId="34" borderId="42" applyNumberFormat="0" applyAlignment="0" applyProtection="0"/>
    <xf numFmtId="0" fontId="121" fillId="0" borderId="41" applyNumberFormat="0" applyFill="0" applyAlignment="0" applyProtection="0"/>
    <xf numFmtId="0" fontId="85" fillId="64" borderId="37" applyNumberFormat="0" applyAlignment="0" applyProtection="0"/>
    <xf numFmtId="0" fontId="85" fillId="41" borderId="42" applyNumberFormat="0" applyAlignment="0" applyProtection="0"/>
    <xf numFmtId="0" fontId="105" fillId="58" borderId="43" applyNumberForma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90" fillId="34" borderId="37" applyNumberFormat="0" applyAlignment="0" applyProtection="0"/>
    <xf numFmtId="0" fontId="84" fillId="41" borderId="39" applyNumberFormat="0" applyAlignment="0" applyProtection="0"/>
    <xf numFmtId="0" fontId="118" fillId="64" borderId="39" applyNumberFormat="0" applyAlignment="0" applyProtection="0"/>
    <xf numFmtId="0" fontId="84" fillId="64" borderId="39" applyNumberFormat="0" applyAlignment="0" applyProtection="0"/>
    <xf numFmtId="0" fontId="84" fillId="41" borderId="39" applyNumberFormat="0" applyAlignment="0" applyProtection="0"/>
    <xf numFmtId="0" fontId="84" fillId="41" borderId="44" applyNumberFormat="0" applyAlignment="0" applyProtection="0"/>
    <xf numFmtId="0" fontId="8" fillId="35" borderId="38" applyNumberFormat="0" applyFont="0" applyAlignment="0" applyProtection="0"/>
    <xf numFmtId="0" fontId="84" fillId="41" borderId="44" applyNumberFormat="0" applyAlignment="0" applyProtection="0"/>
    <xf numFmtId="0" fontId="90" fillId="34" borderId="37" applyNumberFormat="0" applyAlignment="0" applyProtection="0"/>
    <xf numFmtId="0" fontId="90" fillId="34" borderId="37" applyNumberFormat="0" applyAlignment="0" applyProtection="0"/>
    <xf numFmtId="0" fontId="118" fillId="64" borderId="44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90" fillId="34" borderId="4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118" fillId="64" borderId="39" applyNumberFormat="0" applyAlignment="0" applyProtection="0"/>
    <xf numFmtId="0" fontId="84" fillId="41" borderId="44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84" fillId="41" borderId="39" applyNumberFormat="0" applyAlignment="0" applyProtection="0"/>
    <xf numFmtId="0" fontId="108" fillId="64" borderId="37" applyNumberFormat="0" applyAlignment="0" applyProtection="0"/>
    <xf numFmtId="0" fontId="90" fillId="34" borderId="42" applyNumberFormat="0" applyAlignment="0" applyProtection="0"/>
    <xf numFmtId="0" fontId="84" fillId="41" borderId="44" applyNumberFormat="0" applyAlignment="0" applyProtection="0"/>
    <xf numFmtId="0" fontId="105" fillId="58" borderId="43" applyNumberFormat="0" applyAlignment="0" applyProtection="0"/>
    <xf numFmtId="0" fontId="92" fillId="0" borderId="45" applyNumberFormat="0" applyFill="0" applyAlignment="0" applyProtection="0"/>
    <xf numFmtId="0" fontId="115" fillId="56" borderId="42" applyNumberFormat="0" applyAlignment="0" applyProtection="0"/>
    <xf numFmtId="0" fontId="118" fillId="64" borderId="44" applyNumberFormat="0" applyAlignment="0" applyProtection="0"/>
    <xf numFmtId="0" fontId="92" fillId="0" borderId="45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56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105" fillId="58" borderId="38" applyNumberFormat="0" applyAlignment="0" applyProtection="0"/>
    <xf numFmtId="0" fontId="121" fillId="0" borderId="46" applyNumberFormat="0" applyFill="0" applyAlignment="0" applyProtection="0"/>
    <xf numFmtId="0" fontId="92" fillId="0" borderId="45" applyNumberFormat="0" applyFill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85" fillId="41" borderId="37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56" borderId="37" applyNumberFormat="0" applyAlignment="0" applyProtection="0"/>
    <xf numFmtId="0" fontId="92" fillId="0" borderId="45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105" fillId="58" borderId="43" applyNumberFormat="0" applyAlignment="0" applyProtection="0"/>
    <xf numFmtId="0" fontId="121" fillId="0" borderId="46" applyNumberFormat="0" applyFill="0" applyAlignment="0" applyProtection="0"/>
    <xf numFmtId="0" fontId="118" fillId="64" borderId="44" applyNumberFormat="0" applyAlignment="0" applyProtection="0"/>
    <xf numFmtId="0" fontId="85" fillId="41" borderId="42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4" fillId="41" borderId="39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64" borderId="42" applyNumberFormat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105" fillId="58" borderId="38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4" fillId="64" borderId="44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0" fillId="34" borderId="42" applyNumberFormat="0" applyAlignment="0" applyProtection="0"/>
    <xf numFmtId="0" fontId="84" fillId="41" borderId="39" applyNumberFormat="0" applyAlignment="0" applyProtection="0"/>
    <xf numFmtId="0" fontId="92" fillId="0" borderId="40" applyNumberFormat="0" applyFill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4" fillId="41" borderId="39" applyNumberFormat="0" applyAlignment="0" applyProtection="0"/>
    <xf numFmtId="0" fontId="84" fillId="41" borderId="39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92" fillId="0" borderId="40" applyNumberFormat="0" applyFill="0" applyAlignment="0" applyProtection="0"/>
    <xf numFmtId="0" fontId="121" fillId="0" borderId="46" applyNumberFormat="0" applyFill="0" applyAlignment="0" applyProtection="0"/>
    <xf numFmtId="0" fontId="90" fillId="34" borderId="37" applyNumberFormat="0" applyAlignment="0" applyProtection="0"/>
    <xf numFmtId="0" fontId="8" fillId="35" borderId="38" applyNumberFormat="0" applyFont="0" applyAlignment="0" applyProtection="0"/>
    <xf numFmtId="0" fontId="92" fillId="0" borderId="45" applyNumberFormat="0" applyFill="0" applyAlignment="0" applyProtection="0"/>
    <xf numFmtId="0" fontId="105" fillId="58" borderId="43" applyNumberFormat="0" applyAlignment="0" applyProtection="0"/>
    <xf numFmtId="0" fontId="90" fillId="34" borderId="37" applyNumberFormat="0" applyAlignment="0" applyProtection="0"/>
    <xf numFmtId="0" fontId="85" fillId="41" borderId="37" applyNumberFormat="0" applyAlignment="0" applyProtection="0"/>
    <xf numFmtId="0" fontId="85" fillId="41" borderId="37" applyNumberFormat="0" applyAlignment="0" applyProtection="0"/>
    <xf numFmtId="0" fontId="90" fillId="34" borderId="37" applyNumberFormat="0" applyAlignment="0" applyProtection="0"/>
    <xf numFmtId="0" fontId="92" fillId="0" borderId="40" applyNumberFormat="0" applyFill="0" applyAlignment="0" applyProtection="0"/>
    <xf numFmtId="0" fontId="84" fillId="41" borderId="39" applyNumberFormat="0" applyAlignment="0" applyProtection="0"/>
    <xf numFmtId="0" fontId="8" fillId="35" borderId="38" applyNumberFormat="0" applyFont="0" applyAlignment="0" applyProtection="0"/>
    <xf numFmtId="0" fontId="8" fillId="35" borderId="38" applyNumberFormat="0" applyFont="0" applyAlignment="0" applyProtection="0"/>
    <xf numFmtId="0" fontId="108" fillId="64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92" fillId="0" borderId="55" applyNumberFormat="0" applyFill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118" fillId="64" borderId="44" applyNumberFormat="0" applyAlignment="0" applyProtection="0"/>
    <xf numFmtId="0" fontId="121" fillId="0" borderId="46" applyNumberFormat="0" applyFill="0" applyAlignment="0" applyProtection="0"/>
    <xf numFmtId="0" fontId="92" fillId="0" borderId="45" applyNumberFormat="0" applyFill="0" applyAlignment="0" applyProtection="0"/>
    <xf numFmtId="0" fontId="121" fillId="0" borderId="51" applyNumberFormat="0" applyFill="0" applyAlignment="0" applyProtection="0"/>
    <xf numFmtId="0" fontId="84" fillId="41" borderId="44" applyNumberFormat="0" applyAlignment="0" applyProtection="0"/>
    <xf numFmtId="0" fontId="84" fillId="64" borderId="44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118" fillId="64" borderId="44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108" fillId="64" borderId="42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0" fillId="56" borderId="42" applyNumberForma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105" fillId="58" borderId="43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90" fillId="34" borderId="42" applyNumberFormat="0" applyAlignment="0" applyProtection="0"/>
    <xf numFmtId="0" fontId="8" fillId="35" borderId="43" applyNumberFormat="0" applyFont="0" applyAlignment="0" applyProtection="0"/>
    <xf numFmtId="0" fontId="90" fillId="34" borderId="42" applyNumberFormat="0" applyAlignment="0" applyProtection="0"/>
    <xf numFmtId="0" fontId="85" fillId="41" borderId="42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" fillId="35" borderId="43" applyNumberFormat="0" applyFon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92" fillId="0" borderId="45" applyNumberFormat="0" applyFill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105" fillId="58" borderId="48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121" fillId="0" borderId="51" applyNumberFormat="0" applyFill="0" applyAlignment="0" applyProtection="0"/>
    <xf numFmtId="0" fontId="115" fillId="56" borderId="52" applyNumberFormat="0" applyAlignment="0" applyProtection="0"/>
    <xf numFmtId="0" fontId="92" fillId="0" borderId="50" applyNumberFormat="0" applyFill="0" applyAlignment="0" applyProtection="0"/>
    <xf numFmtId="0" fontId="92" fillId="0" borderId="50" applyNumberFormat="0" applyFill="0" applyAlignment="0" applyProtection="0"/>
    <xf numFmtId="0" fontId="90" fillId="34" borderId="47" applyNumberFormat="0" applyAlignment="0" applyProtection="0"/>
    <xf numFmtId="0" fontId="92" fillId="0" borderId="45" applyNumberFormat="0" applyFill="0" applyAlignment="0" applyProtection="0"/>
    <xf numFmtId="0" fontId="84" fillId="41" borderId="54" applyNumberFormat="0" applyAlignment="0" applyProtection="0"/>
    <xf numFmtId="0" fontId="85" fillId="41" borderId="42" applyNumberFormat="0" applyAlignment="0" applyProtection="0"/>
    <xf numFmtId="0" fontId="90" fillId="34" borderId="42" applyNumberFormat="0" applyAlignment="0" applyProtection="0"/>
    <xf numFmtId="0" fontId="92" fillId="0" borderId="45" applyNumberFormat="0" applyFill="0" applyAlignment="0" applyProtection="0"/>
    <xf numFmtId="0" fontId="84" fillId="41" borderId="44" applyNumberFormat="0" applyAlignment="0" applyProtection="0"/>
    <xf numFmtId="0" fontId="8" fillId="35" borderId="43" applyNumberFormat="0" applyFont="0" applyAlignment="0" applyProtection="0"/>
    <xf numFmtId="0" fontId="84" fillId="41" borderId="44" applyNumberFormat="0" applyAlignment="0" applyProtection="0"/>
    <xf numFmtId="0" fontId="90" fillId="34" borderId="52" applyNumberFormat="0" applyAlignment="0" applyProtection="0"/>
    <xf numFmtId="0" fontId="118" fillId="64" borderId="49" applyNumberFormat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118" fillId="64" borderId="49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" fillId="35" borderId="53" applyNumberFormat="0" applyFont="0" applyAlignment="0" applyProtection="0"/>
    <xf numFmtId="0" fontId="85" fillId="41" borderId="47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47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8" fillId="64" borderId="47" applyNumberFormat="0" applyAlignment="0" applyProtection="0"/>
    <xf numFmtId="0" fontId="85" fillId="41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" fillId="35" borderId="53" applyNumberFormat="0" applyFont="0" applyAlignment="0" applyProtection="0"/>
    <xf numFmtId="0" fontId="84" fillId="64" borderId="49" applyNumberFormat="0" applyAlignment="0" applyProtection="0"/>
    <xf numFmtId="0" fontId="108" fillId="64" borderId="52" applyNumberFormat="0" applyAlignment="0" applyProtection="0"/>
    <xf numFmtId="0" fontId="84" fillId="41" borderId="49" applyNumberFormat="0" applyAlignment="0" applyProtection="0"/>
    <xf numFmtId="0" fontId="90" fillId="34" borderId="47" applyNumberFormat="0" applyAlignment="0" applyProtection="0"/>
    <xf numFmtId="0" fontId="121" fillId="0" borderId="56" applyNumberFormat="0" applyFill="0" applyAlignment="0" applyProtection="0"/>
    <xf numFmtId="0" fontId="108" fillId="64" borderId="47" applyNumberFormat="0" applyAlignment="0" applyProtection="0"/>
    <xf numFmtId="0" fontId="84" fillId="41" borderId="49" applyNumberFormat="0" applyAlignment="0" applyProtection="0"/>
    <xf numFmtId="0" fontId="108" fillId="64" borderId="52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108" fillId="64" borderId="47" applyNumberFormat="0" applyAlignment="0" applyProtection="0"/>
    <xf numFmtId="0" fontId="8" fillId="35" borderId="53" applyNumberFormat="0" applyFont="0" applyAlignment="0" applyProtection="0"/>
    <xf numFmtId="0" fontId="8" fillId="35" borderId="48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47" applyNumberFormat="0" applyAlignment="0" applyProtection="0"/>
    <xf numFmtId="0" fontId="118" fillId="64" borderId="49" applyNumberFormat="0" applyAlignment="0" applyProtection="0"/>
    <xf numFmtId="0" fontId="92" fillId="0" borderId="55" applyNumberFormat="0" applyFill="0" applyAlignment="0" applyProtection="0"/>
    <xf numFmtId="0" fontId="90" fillId="34" borderId="47" applyNumberFormat="0" applyAlignment="0" applyProtection="0"/>
    <xf numFmtId="0" fontId="115" fillId="56" borderId="47" applyNumberFormat="0" applyAlignment="0" applyProtection="0"/>
    <xf numFmtId="0" fontId="115" fillId="56" borderId="47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47" applyNumberFormat="0" applyAlignment="0" applyProtection="0"/>
    <xf numFmtId="0" fontId="8" fillId="35" borderId="53" applyNumberFormat="0" applyFont="0" applyAlignment="0" applyProtection="0"/>
    <xf numFmtId="0" fontId="105" fillId="58" borderId="48" applyNumberFormat="0" applyAlignment="0" applyProtection="0"/>
    <xf numFmtId="0" fontId="105" fillId="58" borderId="48" applyNumberFormat="0" applyAlignment="0" applyProtection="0"/>
    <xf numFmtId="0" fontId="118" fillId="64" borderId="49" applyNumberFormat="0" applyAlignment="0" applyProtection="0"/>
    <xf numFmtId="0" fontId="118" fillId="64" borderId="49" applyNumberFormat="0" applyAlignment="0" applyProtection="0"/>
    <xf numFmtId="0" fontId="85" fillId="41" borderId="52" applyNumberFormat="0" applyAlignment="0" applyProtection="0"/>
    <xf numFmtId="0" fontId="121" fillId="0" borderId="51" applyNumberFormat="0" applyFill="0" applyAlignment="0" applyProtection="0"/>
    <xf numFmtId="0" fontId="121" fillId="0" borderId="51" applyNumberFormat="0" applyFill="0" applyAlignment="0" applyProtection="0"/>
    <xf numFmtId="0" fontId="85" fillId="64" borderId="47" applyNumberFormat="0" applyAlignment="0" applyProtection="0"/>
    <xf numFmtId="0" fontId="85" fillId="41" borderId="52" applyNumberFormat="0" applyAlignment="0" applyProtection="0"/>
    <xf numFmtId="0" fontId="90" fillId="56" borderId="47" applyNumberFormat="0" applyAlignment="0" applyProtection="0"/>
    <xf numFmtId="0" fontId="84" fillId="64" borderId="54" applyNumberFormat="0" applyAlignment="0" applyProtection="0"/>
    <xf numFmtId="0" fontId="84" fillId="64" borderId="49" applyNumberFormat="0" applyAlignment="0" applyProtection="0"/>
    <xf numFmtId="0" fontId="105" fillId="58" borderId="48" applyNumberFormat="0" applyAlignment="0" applyProtection="0"/>
    <xf numFmtId="0" fontId="105" fillId="58" borderId="53" applyNumberFormat="0" applyAlignment="0" applyProtection="0"/>
    <xf numFmtId="0" fontId="105" fillId="58" borderId="48" applyNumberForma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47" applyNumberFormat="0" applyAlignment="0" applyProtection="0"/>
    <xf numFmtId="0" fontId="8" fillId="35" borderId="53" applyNumberFormat="0" applyFont="0" applyAlignment="0" applyProtection="0"/>
    <xf numFmtId="0" fontId="8" fillId="35" borderId="48" applyNumberFormat="0" applyFont="0" applyAlignment="0" applyProtection="0"/>
    <xf numFmtId="0" fontId="8" fillId="35" borderId="53" applyNumberFormat="0" applyFon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47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1" applyNumberFormat="0" applyFill="0" applyAlignment="0" applyProtection="0"/>
    <xf numFmtId="0" fontId="85" fillId="64" borderId="47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118" fillId="64" borderId="49" applyNumberFormat="0" applyAlignment="0" applyProtection="0"/>
    <xf numFmtId="0" fontId="84" fillId="64" borderId="49" applyNumberFormat="0" applyAlignment="0" applyProtection="0"/>
    <xf numFmtId="0" fontId="84" fillId="41" borderId="49" applyNumberFormat="0" applyAlignment="0" applyProtection="0"/>
    <xf numFmtId="0" fontId="84" fillId="41" borderId="54" applyNumberFormat="0" applyAlignment="0" applyProtection="0"/>
    <xf numFmtId="0" fontId="8" fillId="35" borderId="48" applyNumberFormat="0" applyFont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90" fillId="34" borderId="47" applyNumberFormat="0" applyAlignment="0" applyProtection="0"/>
    <xf numFmtId="0" fontId="118" fillId="64" borderId="54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90" fillId="34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118" fillId="64" borderId="49" applyNumberFormat="0" applyAlignment="0" applyProtection="0"/>
    <xf numFmtId="0" fontId="84" fillId="41" borderId="54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84" fillId="41" borderId="49" applyNumberFormat="0" applyAlignment="0" applyProtection="0"/>
    <xf numFmtId="0" fontId="108" fillId="64" borderId="47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56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105" fillId="58" borderId="48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85" fillId="41" borderId="47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56" borderId="47" applyNumberFormat="0" applyAlignment="0" applyProtection="0"/>
    <xf numFmtId="0" fontId="92" fillId="0" borderId="55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49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64" borderId="52" applyNumberFormat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105" fillId="58" borderId="48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4" fillId="64" borderId="54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0" fillId="34" borderId="52" applyNumberFormat="0" applyAlignment="0" applyProtection="0"/>
    <xf numFmtId="0" fontId="84" fillId="41" borderId="49" applyNumberFormat="0" applyAlignment="0" applyProtection="0"/>
    <xf numFmtId="0" fontId="92" fillId="0" borderId="50" applyNumberFormat="0" applyFill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4" fillId="41" borderId="49" applyNumberFormat="0" applyAlignment="0" applyProtection="0"/>
    <xf numFmtId="0" fontId="84" fillId="41" borderId="49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92" fillId="0" borderId="50" applyNumberFormat="0" applyFill="0" applyAlignment="0" applyProtection="0"/>
    <xf numFmtId="0" fontId="121" fillId="0" borderId="56" applyNumberFormat="0" applyFill="0" applyAlignment="0" applyProtection="0"/>
    <xf numFmtId="0" fontId="90" fillId="34" borderId="47" applyNumberFormat="0" applyAlignment="0" applyProtection="0"/>
    <xf numFmtId="0" fontId="8" fillId="35" borderId="48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47" applyNumberFormat="0" applyAlignment="0" applyProtection="0"/>
    <xf numFmtId="0" fontId="85" fillId="41" borderId="47" applyNumberFormat="0" applyAlignment="0" applyProtection="0"/>
    <xf numFmtId="0" fontId="85" fillId="41" borderId="47" applyNumberFormat="0" applyAlignment="0" applyProtection="0"/>
    <xf numFmtId="0" fontId="90" fillId="34" borderId="47" applyNumberFormat="0" applyAlignment="0" applyProtection="0"/>
    <xf numFmtId="0" fontId="92" fillId="0" borderId="50" applyNumberFormat="0" applyFill="0" applyAlignment="0" applyProtection="0"/>
    <xf numFmtId="0" fontId="84" fillId="41" borderId="49" applyNumberFormat="0" applyAlignment="0" applyProtection="0"/>
    <xf numFmtId="0" fontId="8" fillId="35" borderId="48" applyNumberFormat="0" applyFont="0" applyAlignment="0" applyProtection="0"/>
    <xf numFmtId="0" fontId="8" fillId="35" borderId="48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2" fillId="0" borderId="0">
      <protection locked="0"/>
    </xf>
    <xf numFmtId="0" fontId="7" fillId="0" borderId="0" applyNumberFormat="0" applyFill="0" applyBorder="0" applyAlignment="0">
      <alignment vertical="top"/>
      <protection locked="0"/>
    </xf>
    <xf numFmtId="0" fontId="7" fillId="0" borderId="0" applyNumberForma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148" fillId="0" borderId="0"/>
    <xf numFmtId="0" fontId="11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/>
    <xf numFmtId="0" fontId="29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" fillId="0" borderId="0"/>
    <xf numFmtId="0" fontId="1" fillId="0" borderId="0"/>
    <xf numFmtId="0" fontId="2" fillId="0" borderId="0">
      <protection locked="0"/>
    </xf>
    <xf numFmtId="0" fontId="4" fillId="0" borderId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0" fillId="0" borderId="0"/>
    <xf numFmtId="0" fontId="12" fillId="0" borderId="0" applyNumberFormat="0" applyFill="0" applyBorder="0" applyAlignment="0" applyProtection="0">
      <alignment vertical="top"/>
      <protection locked="0"/>
    </xf>
    <xf numFmtId="0" fontId="9" fillId="0" borderId="0">
      <protection locked="0"/>
    </xf>
    <xf numFmtId="43" fontId="3" fillId="0" borderId="0" applyFont="0" applyFill="0" applyBorder="0" applyAlignment="0" applyProtection="0"/>
    <xf numFmtId="0" fontId="3" fillId="0" borderId="0"/>
    <xf numFmtId="0" fontId="29" fillId="0" borderId="0"/>
    <xf numFmtId="0" fontId="1" fillId="0" borderId="0"/>
    <xf numFmtId="0" fontId="29" fillId="0" borderId="0"/>
    <xf numFmtId="0" fontId="105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5" fillId="58" borderId="53" applyNumberFormat="0" applyAlignment="0" applyProtection="0"/>
    <xf numFmtId="43" fontId="1" fillId="0" borderId="0" applyFont="0" applyFill="0" applyBorder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64" borderId="54" applyNumberForma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43" fontId="3" fillId="0" borderId="0" applyFont="0" applyFill="0" applyBorder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5" fillId="41" borderId="52" applyNumberFormat="0" applyAlignment="0" applyProtection="0"/>
    <xf numFmtId="43" fontId="11" fillId="0" borderId="0" applyFont="0" applyFill="0" applyBorder="0" applyAlignment="0" applyProtection="0"/>
    <xf numFmtId="0" fontId="105" fillId="58" borderId="53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" fillId="0" borderId="0"/>
    <xf numFmtId="43" fontId="29" fillId="0" borderId="0" applyFont="0" applyFill="0" applyBorder="0" applyAlignment="0" applyProtection="0"/>
    <xf numFmtId="0" fontId="140" fillId="0" borderId="36">
      <alignment horizontal="center"/>
    </xf>
    <xf numFmtId="0" fontId="36" fillId="0" borderId="5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5" fillId="58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1" fillId="0" borderId="56" applyNumberFormat="0" applyFill="0" applyAlignment="0" applyProtection="0"/>
    <xf numFmtId="43" fontId="29" fillId="0" borderId="0" applyFont="0" applyFill="0" applyBorder="0" applyAlignment="0" applyProtection="0"/>
    <xf numFmtId="176" fontId="57" fillId="0" borderId="0" applyBorder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" fillId="0" borderId="0"/>
    <xf numFmtId="0" fontId="8" fillId="0" borderId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85" fillId="41" borderId="52" applyNumberFormat="0" applyAlignment="0" applyProtection="0"/>
    <xf numFmtId="43" fontId="4" fillId="0" borderId="0" applyFont="0" applyFill="0" applyBorder="0" applyAlignment="0" applyProtection="0"/>
    <xf numFmtId="0" fontId="108" fillId="64" borderId="52" applyNumberFormat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43" fontId="29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171" fontId="9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7" fillId="0" borderId="5" applyNumberFormat="0" applyFill="0" applyBorder="0" applyAlignment="0">
      <alignment wrapText="1"/>
      <protection locked="0"/>
    </xf>
    <xf numFmtId="0" fontId="9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176" fontId="57" fillId="0" borderId="0" applyBorder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" fillId="0" borderId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" fillId="0" borderId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37" fillId="0" borderId="0"/>
    <xf numFmtId="0" fontId="138" fillId="0" borderId="0"/>
    <xf numFmtId="43" fontId="13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43" fontId="9" fillId="0" borderId="0" applyFont="0" applyFill="0" applyBorder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115" fillId="56" borderId="52" applyNumberFormat="0" applyAlignment="0" applyProtection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0" fontId="84" fillId="41" borderId="54" applyNumberFormat="0" applyAlignment="0" applyProtection="0"/>
    <xf numFmtId="43" fontId="3" fillId="0" borderId="0" applyFont="0" applyFill="0" applyBorder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43" fontId="39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43" fontId="9" fillId="0" borderId="0" applyFont="0" applyFill="0" applyBorder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5" fillId="0" borderId="0" applyNumberFormat="0" applyFill="0" applyBorder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2" fillId="0" borderId="0">
      <protection locked="0"/>
    </xf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5" fillId="56" borderId="52" applyNumberFormat="0" applyAlignment="0" applyProtection="0"/>
    <xf numFmtId="0" fontId="1" fillId="0" borderId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8" fillId="64" borderId="5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43" fontId="3" fillId="0" borderId="0" applyFont="0" applyFill="0" applyBorder="0" applyAlignment="0" applyProtection="0"/>
    <xf numFmtId="0" fontId="105" fillId="58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4" fillId="0" borderId="0"/>
    <xf numFmtId="0" fontId="8" fillId="35" borderId="53" applyNumberFormat="0" applyFont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41" fillId="0" borderId="0" applyNumberFormat="0" applyFill="0" applyBorder="0" applyAlignment="0" applyProtection="0"/>
    <xf numFmtId="0" fontId="42" fillId="0" borderId="7" applyNumberFormat="0" applyFill="0" applyAlignment="0" applyProtection="0"/>
    <xf numFmtId="0" fontId="43" fillId="0" borderId="8" applyNumberFormat="0" applyFill="0" applyAlignment="0" applyProtection="0"/>
    <xf numFmtId="0" fontId="44" fillId="0" borderId="9" applyNumberFormat="0" applyFill="0" applyAlignment="0" applyProtection="0"/>
    <xf numFmtId="0" fontId="44" fillId="0" borderId="0" applyNumberFormat="0" applyFill="0" applyBorder="0" applyAlignment="0" applyProtection="0"/>
    <xf numFmtId="0" fontId="45" fillId="2" borderId="0" applyNumberFormat="0" applyBorder="0" applyAlignment="0" applyProtection="0"/>
    <xf numFmtId="0" fontId="46" fillId="3" borderId="0" applyNumberFormat="0" applyBorder="0" applyAlignment="0" applyProtection="0"/>
    <xf numFmtId="0" fontId="47" fillId="4" borderId="0" applyNumberFormat="0" applyBorder="0" applyAlignment="0" applyProtection="0"/>
    <xf numFmtId="0" fontId="48" fillId="5" borderId="10" applyNumberFormat="0" applyAlignment="0" applyProtection="0"/>
    <xf numFmtId="0" fontId="49" fillId="6" borderId="11" applyNumberFormat="0" applyAlignment="0" applyProtection="0"/>
    <xf numFmtId="0" fontId="50" fillId="6" borderId="10" applyNumberFormat="0" applyAlignment="0" applyProtection="0"/>
    <xf numFmtId="0" fontId="51" fillId="0" borderId="12" applyNumberFormat="0" applyFill="0" applyAlignment="0" applyProtection="0"/>
    <xf numFmtId="0" fontId="52" fillId="7" borderId="13" applyNumberFormat="0" applyAlignment="0" applyProtection="0"/>
    <xf numFmtId="0" fontId="53" fillId="0" borderId="0" applyNumberFormat="0" applyFill="0" applyBorder="0" applyAlignment="0" applyProtection="0"/>
    <xf numFmtId="0" fontId="39" fillId="8" borderId="14" applyNumberFormat="0" applyFont="0" applyAlignment="0" applyProtection="0"/>
    <xf numFmtId="0" fontId="54" fillId="0" borderId="0" applyNumberFormat="0" applyFill="0" applyBorder="0" applyAlignment="0" applyProtection="0"/>
    <xf numFmtId="0" fontId="55" fillId="0" borderId="15" applyNumberFormat="0" applyFill="0" applyAlignment="0" applyProtection="0"/>
    <xf numFmtId="0" fontId="39" fillId="10" borderId="0" applyNumberFormat="0" applyBorder="0" applyAlignment="0" applyProtection="0"/>
    <xf numFmtId="0" fontId="39" fillId="11" borderId="0" applyNumberFormat="0" applyBorder="0" applyAlignment="0" applyProtection="0"/>
    <xf numFmtId="0" fontId="56" fillId="12" borderId="0" applyNumberFormat="0" applyBorder="0" applyAlignment="0" applyProtection="0"/>
    <xf numFmtId="0" fontId="56" fillId="13" borderId="0" applyNumberFormat="0" applyBorder="0" applyAlignment="0" applyProtection="0"/>
    <xf numFmtId="0" fontId="39" fillId="14" borderId="0" applyNumberFormat="0" applyBorder="0" applyAlignment="0" applyProtection="0"/>
    <xf numFmtId="0" fontId="39" fillId="15" borderId="0" applyNumberFormat="0" applyBorder="0" applyAlignment="0" applyProtection="0"/>
    <xf numFmtId="0" fontId="56" fillId="16" borderId="0" applyNumberFormat="0" applyBorder="0" applyAlignment="0" applyProtection="0"/>
    <xf numFmtId="0" fontId="56" fillId="17" borderId="0" applyNumberFormat="0" applyBorder="0" applyAlignment="0" applyProtection="0"/>
    <xf numFmtId="0" fontId="39" fillId="18" borderId="0" applyNumberFormat="0" applyBorder="0" applyAlignment="0" applyProtection="0"/>
    <xf numFmtId="0" fontId="39" fillId="19" borderId="0" applyNumberFormat="0" applyBorder="0" applyAlignment="0" applyProtection="0"/>
    <xf numFmtId="0" fontId="56" fillId="20" borderId="0" applyNumberFormat="0" applyBorder="0" applyAlignment="0" applyProtection="0"/>
    <xf numFmtId="0" fontId="56" fillId="21" borderId="0" applyNumberFormat="0" applyBorder="0" applyAlignment="0" applyProtection="0"/>
    <xf numFmtId="0" fontId="39" fillId="22" borderId="0" applyNumberFormat="0" applyBorder="0" applyAlignment="0" applyProtection="0"/>
    <xf numFmtId="0" fontId="39" fillId="23" borderId="0" applyNumberFormat="0" applyBorder="0" applyAlignment="0" applyProtection="0"/>
    <xf numFmtId="0" fontId="56" fillId="24" borderId="0" applyNumberFormat="0" applyBorder="0" applyAlignment="0" applyProtection="0"/>
    <xf numFmtId="0" fontId="56" fillId="25" borderId="0" applyNumberFormat="0" applyBorder="0" applyAlignment="0" applyProtection="0"/>
    <xf numFmtId="0" fontId="39" fillId="26" borderId="0" applyNumberFormat="0" applyBorder="0" applyAlignment="0" applyProtection="0"/>
    <xf numFmtId="0" fontId="39" fillId="27" borderId="0" applyNumberFormat="0" applyBorder="0" applyAlignment="0" applyProtection="0"/>
    <xf numFmtId="0" fontId="56" fillId="28" borderId="0" applyNumberFormat="0" applyBorder="0" applyAlignment="0" applyProtection="0"/>
    <xf numFmtId="0" fontId="56" fillId="29" borderId="0" applyNumberFormat="0" applyBorder="0" applyAlignment="0" applyProtection="0"/>
    <xf numFmtId="0" fontId="39" fillId="30" borderId="0" applyNumberFormat="0" applyBorder="0" applyAlignment="0" applyProtection="0"/>
    <xf numFmtId="0" fontId="39" fillId="31" borderId="0" applyNumberFormat="0" applyBorder="0" applyAlignment="0" applyProtection="0"/>
    <xf numFmtId="0" fontId="56" fillId="32" borderId="0" applyNumberFormat="0" applyBorder="0" applyAlignment="0" applyProtection="0"/>
    <xf numFmtId="0" fontId="1" fillId="0" borderId="0"/>
    <xf numFmtId="0" fontId="31" fillId="0" borderId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" fillId="0" borderId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43" fontId="3" fillId="0" borderId="0" applyFont="0" applyFill="0" applyBorder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29" fillId="0" borderId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43" fontId="9" fillId="0" borderId="0" applyFill="0" applyBorder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1" fillId="0" borderId="0"/>
    <xf numFmtId="0" fontId="84" fillId="41" borderId="54" applyNumberFormat="0" applyAlignment="0" applyProtection="0"/>
    <xf numFmtId="43" fontId="9" fillId="0" borderId="0" applyFont="0" applyFill="0" applyBorder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05" fillId="0" borderId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43" fontId="3" fillId="0" borderId="0" applyFont="0" applyFill="0" applyBorder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43" fontId="4" fillId="0" borderId="0" applyFont="0" applyFill="0" applyBorder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43" fontId="3" fillId="0" borderId="0" applyFont="0" applyFill="0" applyBorder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43" fontId="2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0" fontId="29" fillId="0" borderId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5" fillId="0" borderId="2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61" fillId="0" borderId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43" fontId="2" fillId="0" borderId="0" applyFont="0" applyFill="0" applyBorder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43" fontId="3" fillId="0" borderId="0" applyFont="0" applyFill="0" applyBorder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43" fontId="39" fillId="0" borderId="0" applyFont="0" applyFill="0" applyBorder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43" fontId="9" fillId="0" borderId="0" applyFont="0" applyFill="0" applyBorder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43" fontId="11" fillId="0" borderId="0" applyFont="0" applyFill="0" applyBorder="0" applyAlignment="0" applyProtection="0"/>
    <xf numFmtId="0" fontId="90" fillId="34" borderId="52" applyNumberFormat="0" applyAlignment="0" applyProtection="0"/>
    <xf numFmtId="43" fontId="4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43" fontId="3" fillId="0" borderId="0" applyFont="0" applyFill="0" applyBorder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55" applyNumberFormat="0" applyFill="0" applyAlignment="0" applyProtection="0"/>
    <xf numFmtId="43" fontId="9" fillId="0" borderId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43" fontId="9" fillId="0" borderId="0" applyFill="0" applyBorder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8" fillId="64" borderId="52" applyNumberForma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43" fontId="29" fillId="0" borderId="0" applyFont="0" applyFill="0" applyBorder="0" applyAlignment="0" applyProtection="0"/>
    <xf numFmtId="0" fontId="85" fillId="64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58" borderId="53" applyNumberFormat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84" fillId="64" borderId="54" applyNumberFormat="0" applyAlignment="0" applyProtection="0"/>
    <xf numFmtId="43" fontId="61" fillId="0" borderId="0" applyFont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5" fillId="0" borderId="25" applyNumberFormat="0" applyFill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3" fillId="0" borderId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3" fillId="0" borderId="0" applyFont="0" applyFill="0" applyBorder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37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43" fontId="9" fillId="0" borderId="0" applyFont="0" applyFill="0" applyBorder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115" fillId="56" borderId="52" applyNumberFormat="0" applyAlignment="0" applyProtection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0" fontId="84" fillId="41" borderId="54" applyNumberFormat="0" applyAlignment="0" applyProtection="0"/>
    <xf numFmtId="43" fontId="3" fillId="0" borderId="0" applyFont="0" applyFill="0" applyBorder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43" fontId="39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43" fontId="9" fillId="0" borderId="0" applyFont="0" applyFill="0" applyBorder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18" fillId="64" borderId="5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5" fillId="58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ill="0" applyBorder="0" applyAlignment="0" applyProtection="0"/>
    <xf numFmtId="0" fontId="108" fillId="64" borderId="52" applyNumberFormat="0" applyAlignment="0" applyProtection="0"/>
    <xf numFmtId="43" fontId="9" fillId="0" borderId="0" applyFont="0" applyFill="0" applyBorder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7" fillId="0" borderId="5" applyNumberFormat="0" applyFill="0" applyBorder="0" applyAlignment="0">
      <alignment wrapText="1"/>
      <protection locked="0"/>
    </xf>
    <xf numFmtId="0" fontId="84" fillId="64" borderId="54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43" fontId="2" fillId="0" borderId="0" applyFont="0" applyFill="0" applyBorder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43" fontId="3" fillId="0" borderId="0" applyFont="0" applyFill="0" applyBorder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43" fontId="39" fillId="0" borderId="0" applyFont="0" applyFill="0" applyBorder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43" fontId="9" fillId="0" borderId="0" applyFont="0" applyFill="0" applyBorder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43" fontId="11" fillId="0" borderId="0" applyFont="0" applyFill="0" applyBorder="0" applyAlignment="0" applyProtection="0"/>
    <xf numFmtId="0" fontId="90" fillId="34" borderId="52" applyNumberFormat="0" applyAlignment="0" applyProtection="0"/>
    <xf numFmtId="43" fontId="4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55" applyNumberFormat="0" applyFill="0" applyAlignment="0" applyProtection="0"/>
    <xf numFmtId="43" fontId="9" fillId="0" borderId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43" fontId="9" fillId="0" borderId="0" applyFill="0" applyBorder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8" fillId="64" borderId="52" applyNumberFormat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43" fontId="29" fillId="0" borderId="0" applyFont="0" applyFill="0" applyBorder="0" applyAlignment="0" applyProtection="0"/>
    <xf numFmtId="0" fontId="85" fillId="64" borderId="52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05" fillId="58" borderId="53" applyNumberFormat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84" fillId="64" borderId="54" applyNumberFormat="0" applyAlignment="0" applyProtection="0"/>
    <xf numFmtId="43" fontId="61" fillId="0" borderId="0" applyFont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3" fillId="0" borderId="0" applyFont="0" applyFill="0" applyBorder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36" fillId="0" borderId="5" applyNumberFormat="0" applyFill="0" applyAlignment="0">
      <protection locked="0"/>
    </xf>
    <xf numFmtId="0" fontId="7" fillId="0" borderId="5" applyNumberFormat="0" applyFill="0" applyBorder="0" applyAlignment="0">
      <protection locked="0"/>
    </xf>
    <xf numFmtId="0" fontId="36" fillId="0" borderId="5" applyNumberFormat="0" applyFill="0" applyAlignment="0">
      <alignment wrapText="1"/>
      <protection locked="0"/>
    </xf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ill="0" applyBorder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43" fontId="9" fillId="0" borderId="0" applyFill="0" applyBorder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95" fillId="0" borderId="2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43" fontId="9" fillId="0" borderId="0" applyFont="0" applyFill="0" applyBorder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1" fillId="0" borderId="56" applyNumberFormat="0" applyFill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1" fillId="0" borderId="56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84" fillId="41" borderId="54" applyNumberFormat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ill="0" applyBorder="0" applyAlignment="0" applyProtection="0"/>
    <xf numFmtId="0" fontId="8" fillId="35" borderId="53" applyNumberFormat="0" applyFon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ill="0" applyBorder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43" fontId="9" fillId="0" borderId="0" applyFont="0" applyFill="0" applyBorder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92" fillId="0" borderId="55" applyNumberFormat="0" applyFill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90" fillId="56" borderId="52" applyNumberFormat="0" applyAlignment="0" applyProtection="0"/>
    <xf numFmtId="43" fontId="1" fillId="0" borderId="0" applyFont="0" applyFill="0" applyBorder="0" applyAlignment="0" applyProtection="0"/>
    <xf numFmtId="43" fontId="3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ill="0" applyBorder="0" applyAlignment="0" applyProtection="0"/>
    <xf numFmtId="43" fontId="29" fillId="0" borderId="0" applyFont="0" applyFill="0" applyBorder="0" applyAlignment="0" applyProtection="0"/>
    <xf numFmtId="0" fontId="8" fillId="35" borderId="53" applyNumberFormat="0" applyFont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64" borderId="52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ill="0" applyBorder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43" fontId="9" fillId="0" borderId="0" applyFont="0" applyFill="0" applyBorder="0" applyAlignment="0" applyProtection="0"/>
    <xf numFmtId="0" fontId="108" fillId="64" borderId="52" applyNumberFormat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57" fillId="0" borderId="0" applyFont="0" applyFill="0" applyBorder="0" applyAlignment="0" applyProtection="0"/>
    <xf numFmtId="43" fontId="10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29" fillId="0" borderId="0" applyFont="0" applyFill="0" applyBorder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0" fillId="34" borderId="52" applyNumberFormat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49" fillId="0" borderId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108" fillId="64" borderId="52" applyNumberFormat="0" applyAlignment="0" applyProtection="0"/>
    <xf numFmtId="0" fontId="4" fillId="0" borderId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137" fillId="0" borderId="0"/>
    <xf numFmtId="43" fontId="137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5" fillId="0" borderId="25" applyNumberFormat="0" applyFill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4" fillId="0" borderId="0"/>
    <xf numFmtId="0" fontId="3" fillId="0" borderId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5" fillId="0" borderId="25" applyNumberFormat="0" applyFill="0" applyAlignment="0" applyProtection="0"/>
    <xf numFmtId="0" fontId="29" fillId="0" borderId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85" fillId="41" borderId="52" applyNumberFormat="0" applyAlignment="0" applyProtection="0"/>
    <xf numFmtId="43" fontId="1" fillId="0" borderId="0" applyFont="0" applyFill="0" applyBorder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43" fontId="1" fillId="0" borderId="0" applyFont="0" applyFill="0" applyBorder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43" fontId="4" fillId="0" borderId="0" applyFont="0" applyFill="0" applyBorder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43" fontId="3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43" fontId="3" fillId="0" borderId="0" applyFont="0" applyFill="0" applyBorder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43" fontId="79" fillId="0" borderId="0" applyFont="0" applyFill="0" applyBorder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43" fontId="4" fillId="0" borderId="0" applyFont="0" applyFill="0" applyBorder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43" fontId="2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36" fillId="0" borderId="0" applyFont="0" applyFill="0" applyBorder="0" applyAlignment="0" applyProtection="0"/>
    <xf numFmtId="43" fontId="137" fillId="0" borderId="0" applyFont="0" applyFill="0" applyBorder="0" applyAlignment="0" applyProtection="0"/>
    <xf numFmtId="0" fontId="84" fillId="41" borderId="54" applyNumberFormat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7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4" fillId="41" borderId="54" applyNumberFormat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0" fontId="92" fillId="0" borderId="55" applyNumberFormat="0" applyFill="0" applyAlignment="0" applyProtection="0"/>
    <xf numFmtId="43" fontId="136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43" fontId="3" fillId="0" borderId="0" applyFont="0" applyFill="0" applyBorder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43" fontId="29" fillId="0" borderId="0" applyFont="0" applyFill="0" applyBorder="0" applyAlignment="0" applyProtection="0"/>
    <xf numFmtId="0" fontId="84" fillId="64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9" fillId="0" borderId="0"/>
    <xf numFmtId="43" fontId="29" fillId="0" borderId="0" applyFont="0" applyFill="0" applyBorder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0" fillId="56" borderId="52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6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29" fillId="0" borderId="0" applyFont="0" applyFill="0" applyBorder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90" fillId="56" borderId="52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118" fillId="64" borderId="54" applyNumberFormat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4" fillId="64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85" fillId="64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56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56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2" fillId="0" borderId="0">
      <protection locked="0"/>
    </xf>
    <xf numFmtId="0" fontId="7" fillId="0" borderId="0" applyNumberFormat="0" applyFill="0" applyBorder="0" applyAlignment="0" applyProtection="0"/>
    <xf numFmtId="9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3" fillId="0" borderId="0"/>
    <xf numFmtId="43" fontId="29" fillId="0" borderId="0" applyFont="0" applyFill="0" applyBorder="0" applyAlignment="0" applyProtection="0"/>
    <xf numFmtId="0" fontId="57" fillId="0" borderId="0"/>
    <xf numFmtId="0" fontId="38" fillId="0" borderId="0"/>
    <xf numFmtId="43" fontId="1" fillId="0" borderId="0" applyFont="0" applyFill="0" applyBorder="0" applyAlignment="0" applyProtection="0"/>
    <xf numFmtId="0" fontId="1" fillId="0" borderId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5" fillId="0" borderId="2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18" fillId="64" borderId="54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15" fillId="56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5" fillId="0" borderId="25" applyNumberFormat="0" applyFill="0" applyAlignment="0" applyProtection="0"/>
    <xf numFmtId="0" fontId="105" fillId="58" borderId="53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84" fillId="64" borderId="54" applyNumberFormat="0" applyAlignment="0" applyProtection="0"/>
    <xf numFmtId="0" fontId="121" fillId="0" borderId="56" applyNumberFormat="0" applyFill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115" fillId="56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95" fillId="0" borderId="25" applyNumberFormat="0" applyFill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121" fillId="0" borderId="56" applyNumberFormat="0" applyFill="0" applyAlignment="0" applyProtection="0"/>
    <xf numFmtId="0" fontId="118" fillId="64" borderId="54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64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64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5" fillId="0" borderId="25" applyNumberFormat="0" applyFill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64" borderId="52" applyNumberFormat="0" applyAlignment="0" applyProtection="0"/>
    <xf numFmtId="0" fontId="84" fillId="41" borderId="54" applyNumberFormat="0" applyAlignment="0" applyProtection="0"/>
    <xf numFmtId="0" fontId="121" fillId="0" borderId="56" applyNumberFormat="0" applyFill="0" applyAlignment="0" applyProtection="0"/>
    <xf numFmtId="0" fontId="90" fillId="34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115" fillId="56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108" fillId="64" borderId="52" applyNumberFormat="0" applyAlignment="0" applyProtection="0"/>
    <xf numFmtId="0" fontId="121" fillId="0" borderId="56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08" fillId="64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115" fillId="56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118" fillId="64" borderId="54" applyNumberFormat="0" applyAlignment="0" applyProtection="0"/>
    <xf numFmtId="0" fontId="118" fillId="64" borderId="54" applyNumberFormat="0" applyAlignment="0" applyProtection="0"/>
    <xf numFmtId="0" fontId="121" fillId="0" borderId="56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0" fillId="56" borderId="52" applyNumberFormat="0" applyAlignment="0" applyProtection="0"/>
    <xf numFmtId="0" fontId="84" fillId="64" borderId="54" applyNumberFormat="0" applyAlignment="0" applyProtection="0"/>
    <xf numFmtId="0" fontId="84" fillId="64" borderId="54" applyNumberFormat="0" applyAlignment="0" applyProtection="0"/>
    <xf numFmtId="0" fontId="105" fillId="58" borderId="53" applyNumberFormat="0" applyAlignment="0" applyProtection="0"/>
    <xf numFmtId="0" fontId="105" fillId="58" borderId="53" applyNumberFormat="0" applyAlignment="0" applyProtection="0"/>
    <xf numFmtId="0" fontId="90" fillId="56" borderId="52" applyNumberFormat="0" applyAlignment="0" applyProtection="0"/>
    <xf numFmtId="0" fontId="105" fillId="58" borderId="53" applyNumberFormat="0" applyAlignment="0" applyProtection="0"/>
    <xf numFmtId="0" fontId="84" fillId="41" borderId="54" applyNumberFormat="0" applyAlignment="0" applyProtection="0"/>
    <xf numFmtId="0" fontId="115" fillId="56" borderId="52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121" fillId="0" borderId="56" applyNumberFormat="0" applyFill="0" applyAlignment="0" applyProtection="0"/>
    <xf numFmtId="0" fontId="115" fillId="56" borderId="52" applyNumberFormat="0" applyAlignment="0" applyProtection="0"/>
    <xf numFmtId="0" fontId="92" fillId="0" borderId="55" applyNumberFormat="0" applyFill="0" applyAlignment="0" applyProtection="0"/>
    <xf numFmtId="0" fontId="121" fillId="0" borderId="56" applyNumberFormat="0" applyFill="0" applyAlignment="0" applyProtection="0"/>
    <xf numFmtId="0" fontId="85" fillId="64" borderId="52" applyNumberFormat="0" applyAlignment="0" applyProtection="0"/>
    <xf numFmtId="0" fontId="85" fillId="41" borderId="52" applyNumberForma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118" fillId="64" borderId="54" applyNumberFormat="0" applyAlignment="0" applyProtection="0"/>
    <xf numFmtId="0" fontId="84" fillId="64" borderId="54" applyNumberFormat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90" fillId="34" borderId="52" applyNumberFormat="0" applyAlignment="0" applyProtection="0"/>
    <xf numFmtId="0" fontId="118" fillId="64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18" fillId="64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108" fillId="64" borderId="52" applyNumberFormat="0" applyAlignment="0" applyProtection="0"/>
    <xf numFmtId="0" fontId="90" fillId="34" borderId="52" applyNumberFormat="0" applyAlignment="0" applyProtection="0"/>
    <xf numFmtId="0" fontId="115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0" fillId="56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105" fillId="58" borderId="53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4" fillId="41" borderId="54" applyNumberFormat="0" applyAlignment="0" applyProtection="0"/>
    <xf numFmtId="0" fontId="92" fillId="0" borderId="55" applyNumberFormat="0" applyFill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4" fillId="41" borderId="54" applyNumberFormat="0" applyAlignment="0" applyProtection="0"/>
    <xf numFmtId="0" fontId="84" fillId="41" borderId="54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92" fillId="0" borderId="55" applyNumberFormat="0" applyFill="0" applyAlignment="0" applyProtection="0"/>
    <xf numFmtId="0" fontId="90" fillId="34" borderId="52" applyNumberFormat="0" applyAlignment="0" applyProtection="0"/>
    <xf numFmtId="0" fontId="8" fillId="35" borderId="53" applyNumberFormat="0" applyFont="0" applyAlignment="0" applyProtection="0"/>
    <xf numFmtId="0" fontId="90" fillId="34" borderId="52" applyNumberFormat="0" applyAlignment="0" applyProtection="0"/>
    <xf numFmtId="0" fontId="85" fillId="41" borderId="52" applyNumberFormat="0" applyAlignment="0" applyProtection="0"/>
    <xf numFmtId="0" fontId="85" fillId="41" borderId="52" applyNumberFormat="0" applyAlignment="0" applyProtection="0"/>
    <xf numFmtId="0" fontId="90" fillId="34" borderId="52" applyNumberFormat="0" applyAlignment="0" applyProtection="0"/>
    <xf numFmtId="0" fontId="92" fillId="0" borderId="55" applyNumberFormat="0" applyFill="0" applyAlignment="0" applyProtection="0"/>
    <xf numFmtId="0" fontId="84" fillId="41" borderId="54" applyNumberFormat="0" applyAlignment="0" applyProtection="0"/>
    <xf numFmtId="0" fontId="8" fillId="35" borderId="53" applyNumberFormat="0" applyFont="0" applyAlignment="0" applyProtection="0"/>
    <xf numFmtId="0" fontId="8" fillId="35" borderId="53" applyNumberFormat="0" applyFont="0" applyAlignment="0" applyProtection="0"/>
    <xf numFmtId="0" fontId="1" fillId="0" borderId="0"/>
    <xf numFmtId="0" fontId="29" fillId="0" borderId="0"/>
    <xf numFmtId="0" fontId="29" fillId="0" borderId="0"/>
    <xf numFmtId="43" fontId="1" fillId="0" borderId="0" applyFont="0" applyFill="0" applyBorder="0" applyAlignment="0" applyProtection="0"/>
    <xf numFmtId="0" fontId="4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1" fillId="0" borderId="0"/>
    <xf numFmtId="43" fontId="4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9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" fillId="0" borderId="0"/>
    <xf numFmtId="181" fontId="9" fillId="0" borderId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8" fillId="0" borderId="0" applyNumberFormat="0" applyFill="0" applyBorder="0" applyAlignment="0" applyProtection="0"/>
    <xf numFmtId="43" fontId="3" fillId="0" borderId="0" applyFont="0" applyFill="0" applyBorder="0" applyAlignment="0" applyProtection="0"/>
    <xf numFmtId="182" fontId="9" fillId="0" borderId="0"/>
    <xf numFmtId="174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2" fillId="0" borderId="0" applyNumberFormat="0" applyFill="0" applyBorder="0" applyAlignment="0" applyProtection="0">
      <alignment vertical="top"/>
      <protection locked="0"/>
    </xf>
    <xf numFmtId="0" fontId="1" fillId="0" borderId="0"/>
    <xf numFmtId="0" fontId="2" fillId="0" borderId="0"/>
    <xf numFmtId="0" fontId="11" fillId="0" borderId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4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9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27">
    <xf numFmtId="0" fontId="0" fillId="0" borderId="0" xfId="0"/>
    <xf numFmtId="165" fontId="142" fillId="0" borderId="1" xfId="1" applyNumberFormat="1" applyFont="1" applyBorder="1" applyAlignment="1">
      <alignment horizontal="left" vertical="center"/>
    </xf>
    <xf numFmtId="165" fontId="142" fillId="0" borderId="1" xfId="1" applyNumberFormat="1" applyFont="1" applyBorder="1" applyAlignment="1">
      <alignment horizontal="center" vertical="center"/>
    </xf>
    <xf numFmtId="165" fontId="142" fillId="0" borderId="1" xfId="1" applyNumberFormat="1" applyFont="1" applyBorder="1" applyAlignment="1">
      <alignment horizontal="right" vertical="center"/>
    </xf>
    <xf numFmtId="165" fontId="141" fillId="0" borderId="0" xfId="1" applyNumberFormat="1" applyFont="1" applyAlignment="1">
      <alignment horizontal="right" vertical="center"/>
    </xf>
    <xf numFmtId="168" fontId="142" fillId="0" borderId="1" xfId="2" applyNumberFormat="1" applyFont="1" applyFill="1" applyBorder="1" applyAlignment="1">
      <alignment horizontal="right" vertical="center"/>
    </xf>
    <xf numFmtId="165" fontId="142" fillId="0" borderId="1" xfId="2" applyNumberFormat="1" applyFont="1" applyFill="1" applyBorder="1" applyAlignment="1">
      <alignment horizontal="right" vertical="center"/>
    </xf>
    <xf numFmtId="169" fontId="142" fillId="0" borderId="1" xfId="0" applyNumberFormat="1" applyFont="1" applyBorder="1" applyAlignment="1">
      <alignment horizontal="right" vertical="center"/>
    </xf>
    <xf numFmtId="165" fontId="142" fillId="0" borderId="0" xfId="0" applyNumberFormat="1" applyFont="1" applyAlignment="1">
      <alignment vertical="center"/>
    </xf>
    <xf numFmtId="165" fontId="143" fillId="0" borderId="0" xfId="1" quotePrefix="1" applyNumberFormat="1" applyFont="1" applyAlignment="1">
      <alignment horizontal="left" vertical="center"/>
    </xf>
    <xf numFmtId="165" fontId="144" fillId="0" borderId="0" xfId="1" applyNumberFormat="1" applyFont="1" applyAlignment="1">
      <alignment horizontal="left" vertical="center"/>
    </xf>
    <xf numFmtId="165" fontId="144" fillId="0" borderId="0" xfId="1" applyNumberFormat="1" applyFont="1" applyAlignment="1">
      <alignment horizontal="center" vertical="center"/>
    </xf>
    <xf numFmtId="165" fontId="144" fillId="0" borderId="0" xfId="1" applyNumberFormat="1" applyFont="1" applyAlignment="1">
      <alignment horizontal="right" vertical="center"/>
    </xf>
    <xf numFmtId="166" fontId="144" fillId="0" borderId="0" xfId="2" applyNumberFormat="1" applyFont="1" applyFill="1" applyAlignment="1">
      <alignment horizontal="right" vertical="center"/>
    </xf>
    <xf numFmtId="0" fontId="145" fillId="0" borderId="0" xfId="0" applyFont="1" applyAlignment="1" applyProtection="1">
      <alignment vertical="center"/>
      <protection locked="0"/>
    </xf>
    <xf numFmtId="165" fontId="143" fillId="0" borderId="0" xfId="1" applyNumberFormat="1" applyFont="1" applyAlignment="1">
      <alignment horizontal="left" vertical="center"/>
    </xf>
    <xf numFmtId="165" fontId="143" fillId="0" borderId="1" xfId="1" applyNumberFormat="1" applyFont="1" applyBorder="1" applyAlignment="1">
      <alignment horizontal="left" vertical="center"/>
    </xf>
    <xf numFmtId="165" fontId="144" fillId="0" borderId="1" xfId="1" applyNumberFormat="1" applyFont="1" applyBorder="1" applyAlignment="1">
      <alignment horizontal="left" vertical="center"/>
    </xf>
    <xf numFmtId="165" fontId="144" fillId="0" borderId="1" xfId="1" applyNumberFormat="1" applyFont="1" applyBorder="1" applyAlignment="1">
      <alignment horizontal="center" vertical="center"/>
    </xf>
    <xf numFmtId="165" fontId="144" fillId="0" borderId="1" xfId="1" applyNumberFormat="1" applyFont="1" applyBorder="1" applyAlignment="1">
      <alignment horizontal="right" vertical="center"/>
    </xf>
    <xf numFmtId="166" fontId="144" fillId="0" borderId="1" xfId="2" applyNumberFormat="1" applyFont="1" applyFill="1" applyBorder="1" applyAlignment="1">
      <alignment horizontal="right" vertical="center"/>
    </xf>
    <xf numFmtId="166" fontId="144" fillId="0" borderId="0" xfId="2" applyNumberFormat="1" applyFont="1" applyFill="1" applyBorder="1" applyAlignment="1">
      <alignment horizontal="right" vertical="center"/>
    </xf>
    <xf numFmtId="0" fontId="145" fillId="0" borderId="0" xfId="0" applyFont="1" applyAlignment="1">
      <alignment vertical="center"/>
    </xf>
    <xf numFmtId="165" fontId="143" fillId="0" borderId="0" xfId="1" applyNumberFormat="1" applyFont="1" applyAlignment="1">
      <alignment horizontal="right" vertical="center"/>
    </xf>
    <xf numFmtId="166" fontId="143" fillId="0" borderId="0" xfId="3" applyNumberFormat="1" applyFont="1" applyAlignment="1">
      <alignment horizontal="right" vertical="center"/>
    </xf>
    <xf numFmtId="165" fontId="143" fillId="0" borderId="1" xfId="1" applyNumberFormat="1" applyFont="1" applyBorder="1" applyAlignment="1">
      <alignment horizontal="center" vertical="center"/>
    </xf>
    <xf numFmtId="166" fontId="143" fillId="0" borderId="1" xfId="3" applyNumberFormat="1" applyFont="1" applyBorder="1" applyAlignment="1">
      <alignment horizontal="right" vertical="center"/>
    </xf>
    <xf numFmtId="165" fontId="143" fillId="0" borderId="0" xfId="1" applyNumberFormat="1" applyFont="1" applyAlignment="1">
      <alignment horizontal="center" vertical="center"/>
    </xf>
    <xf numFmtId="0" fontId="145" fillId="0" borderId="0" xfId="0" applyFont="1" applyAlignment="1">
      <alignment horizontal="center" vertical="center"/>
    </xf>
    <xf numFmtId="0" fontId="145" fillId="0" borderId="0" xfId="0" quotePrefix="1" applyFont="1" applyAlignment="1">
      <alignment horizontal="center" vertical="center"/>
    </xf>
    <xf numFmtId="166" fontId="144" fillId="0" borderId="0" xfId="3" applyNumberFormat="1" applyFont="1" applyAlignment="1">
      <alignment horizontal="right" vertical="center"/>
    </xf>
    <xf numFmtId="166" fontId="144" fillId="0" borderId="1" xfId="3" applyNumberFormat="1" applyFont="1" applyBorder="1" applyAlignment="1">
      <alignment horizontal="right" vertical="center"/>
    </xf>
    <xf numFmtId="166" fontId="145" fillId="0" borderId="0" xfId="0" applyNumberFormat="1" applyFont="1" applyAlignment="1">
      <alignment vertical="center"/>
    </xf>
    <xf numFmtId="165" fontId="144" fillId="0" borderId="0" xfId="1" applyNumberFormat="1" applyFont="1" applyAlignment="1">
      <alignment vertical="center"/>
    </xf>
    <xf numFmtId="166" fontId="144" fillId="0" borderId="2" xfId="3" applyNumberFormat="1" applyFont="1" applyBorder="1" applyAlignment="1">
      <alignment horizontal="right" vertical="center"/>
    </xf>
    <xf numFmtId="168" fontId="144" fillId="0" borderId="1" xfId="2" applyNumberFormat="1" applyFont="1" applyFill="1" applyBorder="1" applyAlignment="1">
      <alignment horizontal="right" vertical="center"/>
    </xf>
    <xf numFmtId="165" fontId="144" fillId="0" borderId="1" xfId="2" applyNumberFormat="1" applyFont="1" applyFill="1" applyBorder="1" applyAlignment="1">
      <alignment horizontal="right" vertical="center"/>
    </xf>
    <xf numFmtId="166" fontId="144" fillId="0" borderId="0" xfId="2" applyNumberFormat="1" applyFont="1" applyFill="1" applyBorder="1" applyAlignment="1">
      <alignment vertical="center"/>
    </xf>
    <xf numFmtId="166" fontId="144" fillId="0" borderId="2" xfId="2" applyNumberFormat="1" applyFont="1" applyFill="1" applyBorder="1" applyAlignment="1">
      <alignment horizontal="right" vertical="center"/>
    </xf>
    <xf numFmtId="0" fontId="144" fillId="0" borderId="0" xfId="1" applyFont="1" applyAlignment="1">
      <alignment horizontal="center" vertical="center"/>
    </xf>
    <xf numFmtId="0" fontId="144" fillId="0" borderId="0" xfId="1" applyFont="1" applyAlignment="1">
      <alignment vertical="center"/>
    </xf>
    <xf numFmtId="0" fontId="144" fillId="0" borderId="0" xfId="4" applyFont="1" applyAlignment="1">
      <alignment vertical="center"/>
    </xf>
    <xf numFmtId="0" fontId="144" fillId="0" borderId="0" xfId="1" quotePrefix="1" applyFont="1" applyAlignment="1">
      <alignment vertical="center"/>
    </xf>
    <xf numFmtId="0" fontId="144" fillId="0" borderId="0" xfId="5" applyFont="1" applyAlignment="1">
      <alignment vertical="center"/>
    </xf>
    <xf numFmtId="0" fontId="144" fillId="0" borderId="0" xfId="6" applyFont="1" applyAlignment="1">
      <alignment vertical="center"/>
    </xf>
    <xf numFmtId="165" fontId="144" fillId="0" borderId="1" xfId="0" applyNumberFormat="1" applyFont="1" applyBorder="1" applyAlignment="1">
      <alignment vertical="center"/>
    </xf>
    <xf numFmtId="165" fontId="146" fillId="0" borderId="1" xfId="0" applyNumberFormat="1" applyFont="1" applyBorder="1" applyAlignment="1">
      <alignment vertical="center"/>
    </xf>
    <xf numFmtId="165" fontId="144" fillId="0" borderId="1" xfId="0" applyNumberFormat="1" applyFont="1" applyBorder="1" applyAlignment="1">
      <alignment horizontal="center" vertical="center"/>
    </xf>
    <xf numFmtId="166" fontId="144" fillId="0" borderId="1" xfId="0" applyNumberFormat="1" applyFont="1" applyBorder="1" applyAlignment="1">
      <alignment horizontal="right" vertical="center"/>
    </xf>
    <xf numFmtId="169" fontId="144" fillId="0" borderId="1" xfId="0" applyNumberFormat="1" applyFont="1" applyBorder="1" applyAlignment="1">
      <alignment horizontal="right" vertical="center"/>
    </xf>
    <xf numFmtId="165" fontId="144" fillId="0" borderId="0" xfId="0" applyNumberFormat="1" applyFont="1" applyAlignment="1">
      <alignment vertical="center"/>
    </xf>
    <xf numFmtId="166" fontId="145" fillId="0" borderId="0" xfId="0" applyNumberFormat="1" applyFont="1" applyAlignment="1" applyProtection="1">
      <alignment vertical="center"/>
      <protection locked="0"/>
    </xf>
    <xf numFmtId="0" fontId="142" fillId="0" borderId="1" xfId="0" applyFont="1" applyBorder="1" applyAlignment="1">
      <alignment vertical="center"/>
    </xf>
    <xf numFmtId="0" fontId="147" fillId="0" borderId="0" xfId="0" applyFont="1" applyAlignment="1">
      <alignment vertical="center"/>
    </xf>
    <xf numFmtId="0" fontId="147" fillId="0" borderId="0" xfId="0" applyFont="1" applyAlignment="1">
      <alignment horizontal="center" vertical="center"/>
    </xf>
    <xf numFmtId="0" fontId="144" fillId="0" borderId="0" xfId="0" applyFont="1" applyAlignment="1">
      <alignment horizontal="left" vertical="top"/>
    </xf>
    <xf numFmtId="0" fontId="143" fillId="0" borderId="0" xfId="0" applyFont="1" applyAlignment="1">
      <alignment horizontal="left" vertical="top"/>
    </xf>
    <xf numFmtId="165" fontId="144" fillId="0" borderId="0" xfId="1" quotePrefix="1" applyNumberFormat="1" applyFont="1" applyAlignment="1">
      <alignment horizontal="left" vertical="center"/>
    </xf>
    <xf numFmtId="0" fontId="144" fillId="0" borderId="0" xfId="0" applyFont="1" applyAlignment="1">
      <alignment horizontal="right" vertical="center"/>
    </xf>
    <xf numFmtId="0" fontId="145" fillId="0" borderId="1" xfId="0" applyFont="1" applyBorder="1" applyAlignment="1">
      <alignment vertical="center"/>
    </xf>
    <xf numFmtId="165" fontId="142" fillId="0" borderId="0" xfId="0" applyNumberFormat="1" applyFont="1" applyAlignment="1">
      <alignment horizontal="center" vertical="center"/>
    </xf>
    <xf numFmtId="165" fontId="142" fillId="0" borderId="0" xfId="0" applyNumberFormat="1" applyFont="1" applyAlignment="1">
      <alignment horizontal="right" vertical="center"/>
    </xf>
    <xf numFmtId="169" fontId="142" fillId="0" borderId="0" xfId="0" applyNumberFormat="1" applyFont="1" applyAlignment="1">
      <alignment horizontal="right" vertical="center"/>
    </xf>
    <xf numFmtId="169" fontId="141" fillId="0" borderId="0" xfId="0" applyNumberFormat="1" applyFont="1" applyAlignment="1">
      <alignment horizontal="right" vertical="center"/>
    </xf>
    <xf numFmtId="169" fontId="142" fillId="0" borderId="0" xfId="0" applyNumberFormat="1" applyFont="1" applyAlignment="1">
      <alignment vertical="center"/>
    </xf>
    <xf numFmtId="165" fontId="141" fillId="0" borderId="0" xfId="0" applyNumberFormat="1" applyFont="1" applyAlignment="1">
      <alignment vertical="center"/>
    </xf>
    <xf numFmtId="169" fontId="142" fillId="0" borderId="1" xfId="0" applyNumberFormat="1" applyFont="1" applyBorder="1" applyAlignment="1">
      <alignment vertical="center"/>
    </xf>
    <xf numFmtId="0" fontId="141" fillId="0" borderId="0" xfId="0" applyFont="1" applyAlignment="1">
      <alignment horizontal="left" vertical="center"/>
    </xf>
    <xf numFmtId="0" fontId="142" fillId="0" borderId="0" xfId="0" applyFont="1" applyAlignment="1">
      <alignment vertical="center"/>
    </xf>
    <xf numFmtId="165" fontId="141" fillId="0" borderId="0" xfId="0" applyNumberFormat="1" applyFont="1" applyAlignment="1">
      <alignment horizontal="center" vertical="center"/>
    </xf>
    <xf numFmtId="169" fontId="141" fillId="0" borderId="1" xfId="0" applyNumberFormat="1" applyFont="1" applyBorder="1" applyAlignment="1">
      <alignment horizontal="center" vertical="center"/>
    </xf>
    <xf numFmtId="0" fontId="141" fillId="0" borderId="0" xfId="0" applyFont="1" applyAlignment="1">
      <alignment vertical="center"/>
    </xf>
    <xf numFmtId="169" fontId="141" fillId="0" borderId="0" xfId="0" applyNumberFormat="1" applyFont="1" applyAlignment="1">
      <alignment horizontal="center" vertical="center"/>
    </xf>
    <xf numFmtId="165" fontId="141" fillId="0" borderId="0" xfId="0" applyNumberFormat="1" applyFont="1" applyAlignment="1">
      <alignment horizontal="right" vertical="center"/>
    </xf>
    <xf numFmtId="169" fontId="141" fillId="0" borderId="0" xfId="0" applyNumberFormat="1" applyFont="1" applyAlignment="1">
      <alignment vertical="center"/>
    </xf>
    <xf numFmtId="0" fontId="141" fillId="0" borderId="0" xfId="0" applyFont="1" applyAlignment="1">
      <alignment horizontal="center" vertical="center"/>
    </xf>
    <xf numFmtId="165" fontId="141" fillId="0" borderId="0" xfId="0" applyNumberFormat="1" applyFont="1" applyAlignment="1">
      <alignment horizontal="center" vertical="center" wrapText="1"/>
    </xf>
    <xf numFmtId="0" fontId="141" fillId="0" borderId="0" xfId="0" applyFont="1" applyAlignment="1">
      <alignment horizontal="right" vertical="center"/>
    </xf>
    <xf numFmtId="165" fontId="141" fillId="0" borderId="1" xfId="0" applyNumberFormat="1" applyFont="1" applyBorder="1" applyAlignment="1">
      <alignment horizontal="center" vertical="center"/>
    </xf>
    <xf numFmtId="3" fontId="141" fillId="0" borderId="1" xfId="3" applyNumberFormat="1" applyFont="1" applyBorder="1" applyAlignment="1">
      <alignment horizontal="right" vertical="center"/>
    </xf>
    <xf numFmtId="3" fontId="141" fillId="0" borderId="0" xfId="3" applyNumberFormat="1" applyFont="1" applyAlignment="1">
      <alignment horizontal="right" vertical="center"/>
    </xf>
    <xf numFmtId="169" fontId="142" fillId="0" borderId="2" xfId="0" applyNumberFormat="1" applyFont="1" applyBorder="1" applyAlignment="1">
      <alignment horizontal="right" vertical="center"/>
    </xf>
    <xf numFmtId="167" fontId="142" fillId="0" borderId="1" xfId="2" applyNumberFormat="1" applyFont="1" applyFill="1" applyBorder="1" applyAlignment="1">
      <alignment horizontal="right" vertical="center"/>
    </xf>
    <xf numFmtId="169" fontId="141" fillId="0" borderId="4" xfId="0" applyNumberFormat="1" applyFont="1" applyBorder="1" applyAlignment="1">
      <alignment horizontal="center" vertical="center"/>
    </xf>
    <xf numFmtId="169" fontId="141" fillId="0" borderId="4" xfId="0" applyNumberFormat="1" applyFont="1" applyBorder="1" applyAlignment="1">
      <alignment vertical="center"/>
    </xf>
    <xf numFmtId="0" fontId="141" fillId="0" borderId="0" xfId="1" applyFont="1" applyAlignment="1">
      <alignment horizontal="left" vertical="center"/>
    </xf>
    <xf numFmtId="165" fontId="143" fillId="0" borderId="0" xfId="0" applyNumberFormat="1" applyFont="1" applyAlignment="1">
      <alignment horizontal="left" vertical="center"/>
    </xf>
    <xf numFmtId="165" fontId="144" fillId="0" borderId="0" xfId="0" applyNumberFormat="1" applyFont="1" applyAlignment="1">
      <alignment horizontal="center" vertical="center"/>
    </xf>
    <xf numFmtId="165" fontId="144" fillId="0" borderId="0" xfId="0" applyNumberFormat="1" applyFont="1" applyAlignment="1">
      <alignment horizontal="right" vertical="center"/>
    </xf>
    <xf numFmtId="169" fontId="144" fillId="0" borderId="0" xfId="0" applyNumberFormat="1" applyFont="1" applyAlignment="1">
      <alignment horizontal="right" vertical="center"/>
    </xf>
    <xf numFmtId="169" fontId="143" fillId="0" borderId="0" xfId="0" applyNumberFormat="1" applyFont="1" applyAlignment="1">
      <alignment horizontal="right" vertical="center"/>
    </xf>
    <xf numFmtId="169" fontId="144" fillId="0" borderId="0" xfId="0" applyNumberFormat="1" applyFont="1" applyAlignment="1">
      <alignment vertical="center"/>
    </xf>
    <xf numFmtId="165" fontId="143" fillId="0" borderId="0" xfId="0" applyNumberFormat="1" applyFont="1" applyAlignment="1">
      <alignment vertical="center"/>
    </xf>
    <xf numFmtId="165" fontId="143" fillId="0" borderId="1" xfId="0" applyNumberFormat="1" applyFont="1" applyBorder="1" applyAlignment="1">
      <alignment vertical="center"/>
    </xf>
    <xf numFmtId="165" fontId="144" fillId="0" borderId="1" xfId="0" applyNumberFormat="1" applyFont="1" applyBorder="1" applyAlignment="1">
      <alignment horizontal="right" vertical="center"/>
    </xf>
    <xf numFmtId="169" fontId="144" fillId="0" borderId="1" xfId="0" applyNumberFormat="1" applyFont="1" applyBorder="1" applyAlignment="1">
      <alignment vertical="center"/>
    </xf>
    <xf numFmtId="3" fontId="143" fillId="0" borderId="1" xfId="3" applyNumberFormat="1" applyFont="1" applyBorder="1" applyAlignment="1">
      <alignment horizontal="right" vertical="center"/>
    </xf>
    <xf numFmtId="3" fontId="143" fillId="0" borderId="0" xfId="3" applyNumberFormat="1" applyFont="1" applyAlignment="1">
      <alignment horizontal="right" vertical="center"/>
    </xf>
    <xf numFmtId="167" fontId="144" fillId="0" borderId="1" xfId="2" applyNumberFormat="1" applyFont="1" applyFill="1" applyBorder="1" applyAlignment="1">
      <alignment horizontal="right" vertical="center"/>
    </xf>
    <xf numFmtId="167" fontId="144" fillId="0" borderId="0" xfId="2" applyNumberFormat="1" applyFont="1" applyFill="1" applyAlignment="1">
      <alignment horizontal="right" vertical="center"/>
    </xf>
    <xf numFmtId="167" fontId="144" fillId="0" borderId="0" xfId="2" applyNumberFormat="1" applyFont="1" applyFill="1" applyBorder="1" applyAlignment="1">
      <alignment horizontal="right" vertical="center"/>
    </xf>
    <xf numFmtId="0" fontId="147" fillId="0" borderId="1" xfId="0" applyFont="1" applyBorder="1" applyAlignment="1">
      <alignment horizontal="center" vertical="center"/>
    </xf>
    <xf numFmtId="169" fontId="144" fillId="0" borderId="0" xfId="3" applyNumberFormat="1" applyFont="1" applyAlignment="1">
      <alignment horizontal="right" vertical="center"/>
    </xf>
    <xf numFmtId="169" fontId="144" fillId="0" borderId="0" xfId="1" applyNumberFormat="1" applyFont="1" applyAlignment="1">
      <alignment horizontal="right" vertical="center"/>
    </xf>
    <xf numFmtId="170" fontId="144" fillId="0" borderId="0" xfId="3" applyNumberFormat="1" applyFont="1" applyAlignment="1">
      <alignment horizontal="center" vertical="center"/>
    </xf>
    <xf numFmtId="0" fontId="144" fillId="0" borderId="0" xfId="0" applyFont="1" applyAlignment="1">
      <alignment horizontal="left" vertical="center"/>
    </xf>
    <xf numFmtId="169" fontId="144" fillId="0" borderId="0" xfId="2" applyNumberFormat="1" applyFont="1" applyFill="1" applyBorder="1" applyAlignment="1">
      <alignment horizontal="right" vertical="center"/>
    </xf>
    <xf numFmtId="169" fontId="144" fillId="0" borderId="1" xfId="2" applyNumberFormat="1" applyFont="1" applyFill="1" applyBorder="1" applyAlignment="1">
      <alignment horizontal="right" vertical="center"/>
    </xf>
    <xf numFmtId="169" fontId="144" fillId="0" borderId="1" xfId="3" applyNumberFormat="1" applyFont="1" applyBorder="1" applyAlignment="1">
      <alignment horizontal="right" vertical="center"/>
    </xf>
    <xf numFmtId="170" fontId="144" fillId="0" borderId="0" xfId="3" applyNumberFormat="1" applyFont="1" applyAlignment="1">
      <alignment horizontal="right" vertical="center"/>
    </xf>
    <xf numFmtId="170" fontId="144" fillId="0" borderId="1" xfId="3" applyNumberFormat="1" applyFont="1" applyBorder="1" applyAlignment="1">
      <alignment horizontal="right" vertical="center"/>
    </xf>
    <xf numFmtId="169" fontId="144" fillId="0" borderId="2" xfId="3" applyNumberFormat="1" applyFont="1" applyBorder="1" applyAlignment="1">
      <alignment horizontal="right" vertical="center"/>
    </xf>
    <xf numFmtId="166" fontId="145" fillId="0" borderId="0" xfId="0" applyNumberFormat="1" applyFont="1" applyAlignment="1">
      <alignment horizontal="right" vertical="center"/>
    </xf>
    <xf numFmtId="166" fontId="145" fillId="0" borderId="6" xfId="0" applyNumberFormat="1" applyFont="1" applyBorder="1" applyAlignment="1">
      <alignment vertical="center"/>
    </xf>
    <xf numFmtId="0" fontId="144" fillId="0" borderId="0" xfId="0" applyFont="1" applyAlignment="1">
      <alignment vertical="center"/>
    </xf>
    <xf numFmtId="166" fontId="144" fillId="0" borderId="0" xfId="2" applyNumberFormat="1" applyFont="1" applyAlignment="1">
      <alignment horizontal="right" vertical="center"/>
    </xf>
    <xf numFmtId="0" fontId="145" fillId="0" borderId="0" xfId="727" applyFont="1" applyAlignment="1">
      <alignment horizontal="center" vertical="center"/>
    </xf>
    <xf numFmtId="2" fontId="144" fillId="0" borderId="0" xfId="0" applyNumberFormat="1" applyFont="1" applyAlignment="1">
      <alignment horizontal="right" vertical="center"/>
    </xf>
    <xf numFmtId="0" fontId="150" fillId="0" borderId="0" xfId="0" applyFont="1" applyAlignment="1">
      <alignment vertical="center"/>
    </xf>
    <xf numFmtId="0" fontId="151" fillId="0" borderId="0" xfId="0" applyFont="1" applyAlignment="1">
      <alignment vertical="center"/>
    </xf>
    <xf numFmtId="169" fontId="145" fillId="0" borderId="0" xfId="0" applyNumberFormat="1" applyFont="1" applyAlignment="1">
      <alignment vertical="center"/>
    </xf>
    <xf numFmtId="167" fontId="143" fillId="0" borderId="1" xfId="2" applyNumberFormat="1" applyFont="1" applyFill="1" applyBorder="1" applyAlignment="1">
      <alignment horizontal="center" vertical="center"/>
    </xf>
    <xf numFmtId="0" fontId="144" fillId="0" borderId="1" xfId="0" applyFont="1" applyBorder="1" applyAlignment="1">
      <alignment horizontal="left" vertical="center"/>
    </xf>
    <xf numFmtId="169" fontId="141" fillId="0" borderId="1" xfId="0" applyNumberFormat="1" applyFont="1" applyBorder="1" applyAlignment="1">
      <alignment horizontal="center" vertical="center"/>
    </xf>
    <xf numFmtId="169" fontId="141" fillId="0" borderId="3" xfId="0" applyNumberFormat="1" applyFont="1" applyBorder="1" applyAlignment="1">
      <alignment horizontal="center" vertical="center"/>
    </xf>
    <xf numFmtId="0" fontId="144" fillId="0" borderId="0" xfId="0" applyFont="1" applyAlignment="1">
      <alignment vertical="center"/>
    </xf>
    <xf numFmtId="0" fontId="144" fillId="0" borderId="0" xfId="0" applyFont="1" applyAlignment="1">
      <alignment horizontal="left" vertical="center"/>
    </xf>
  </cellXfs>
  <cellStyles count="50927">
    <cellStyle name="0,0_x000d__x000a_NA_x000d__x000a_" xfId="105" xr:uid="{CE04C177-465F-4B75-9EF7-7B7BCD0DCD27}"/>
    <cellStyle name="20% - Accent1 2" xfId="248" xr:uid="{F9DEC9A3-C0F2-413C-BD9B-C2C083285ED4}"/>
    <cellStyle name="20% - Accent1 2 2" xfId="296" xr:uid="{6B9A4844-0F18-4697-920E-90B99E23649A}"/>
    <cellStyle name="20% - Accent1 2 2 2" xfId="663" xr:uid="{F0416EFF-E77A-4378-BDAE-84EBE64D5FA2}"/>
    <cellStyle name="20% - Accent1 2 3" xfId="295" xr:uid="{DDE8E24C-0AB4-479C-B986-175EBE234B70}"/>
    <cellStyle name="20% - Accent1 2 3 2" xfId="561" xr:uid="{79631DC5-20D1-4459-9AE9-C647CEA757B0}"/>
    <cellStyle name="20% - Accent1 2 4" xfId="560" xr:uid="{7DC2A0EF-A468-472B-9EEF-A2570B95F95C}"/>
    <cellStyle name="20% - Accent1 2 4 2" xfId="860" xr:uid="{F21650A3-2513-4A33-9BA5-462D89E19B96}"/>
    <cellStyle name="20% - Accent1 2 5" xfId="764" xr:uid="{FE11AFF4-DF63-4C8C-AAF8-6BEAFCDAD040}"/>
    <cellStyle name="20% - Accent1 2 6" xfId="3819" xr:uid="{D75CC88E-F785-46CE-BDD0-3F7FD00DF0DF}"/>
    <cellStyle name="20% - Accent2 2" xfId="252" xr:uid="{7E3F46B5-7D1F-4CB9-978C-074FB51807DE}"/>
    <cellStyle name="20% - Accent2 2 2" xfId="298" xr:uid="{2F874EE1-6A86-46A0-B6D2-23E4878D1E63}"/>
    <cellStyle name="20% - Accent2 2 2 2" xfId="631" xr:uid="{916550E1-EAEF-4EB7-B433-91EA7A322AD1}"/>
    <cellStyle name="20% - Accent2 2 3" xfId="297" xr:uid="{387B3CE6-B69D-4B9C-B785-5963A2E9F4C8}"/>
    <cellStyle name="20% - Accent2 2 3 2" xfId="629" xr:uid="{863AA33C-7A70-471B-ADF2-A069EBF8A19E}"/>
    <cellStyle name="20% - Accent2 2 4" xfId="562" xr:uid="{659B2517-3B81-46B1-BD99-A85A3F7B2350}"/>
    <cellStyle name="20% - Accent2 2 4 2" xfId="861" xr:uid="{2C60581F-6E18-4210-8951-9FF795EDFAA5}"/>
    <cellStyle name="20% - Accent2 2 5" xfId="765" xr:uid="{9A18B0CE-AE88-45DB-9B7D-003D42DB0E0C}"/>
    <cellStyle name="20% - Accent2 2 6" xfId="3823" xr:uid="{634FD220-98B6-49B7-9CCC-F694A37E383D}"/>
    <cellStyle name="20% - Accent3 2" xfId="256" xr:uid="{0C9DC5B0-1026-4F4D-B999-FFA210A4D497}"/>
    <cellStyle name="20% - Accent3 2 2" xfId="300" xr:uid="{1D4FD665-DAF8-4F00-8CE1-CF4A77C4C577}"/>
    <cellStyle name="20% - Accent3 2 2 2" xfId="672" xr:uid="{E2FA485B-E82A-4C26-849B-2DF5E1B2BF11}"/>
    <cellStyle name="20% - Accent3 2 3" xfId="299" xr:uid="{9973D9DC-E6B0-46B4-AF98-75E588E1E83F}"/>
    <cellStyle name="20% - Accent3 2 3 2" xfId="670" xr:uid="{2EDED7D4-7630-40AD-89DC-F1488C722D4A}"/>
    <cellStyle name="20% - Accent3 2 4" xfId="662" xr:uid="{C624E063-DAD1-41A2-99F5-03DB8A5F239A}"/>
    <cellStyle name="20% - Accent3 2 4 2" xfId="862" xr:uid="{71AF43D2-97F9-4E94-8235-743F47C22C45}"/>
    <cellStyle name="20% - Accent3 2 5" xfId="766" xr:uid="{BA3EABB3-B668-40F7-9F6A-2BB7611941DF}"/>
    <cellStyle name="20% - Accent3 2 6" xfId="3827" xr:uid="{3548FFB6-FC25-4EE1-AB6D-189C7366F8E3}"/>
    <cellStyle name="20% - Accent4 2" xfId="260" xr:uid="{4C804397-4C8F-46DB-BA94-142730F9B680}"/>
    <cellStyle name="20% - Accent4 2 2" xfId="302" xr:uid="{0EBE03AD-7E0E-4C94-889D-07325D7C36C8}"/>
    <cellStyle name="20% - Accent4 2 2 2" xfId="669" xr:uid="{372F2529-6C42-4243-8FBB-B308DD4BE17B}"/>
    <cellStyle name="20% - Accent4 2 3" xfId="301" xr:uid="{E0956408-C100-4CC3-8F2F-E77D66D28116}"/>
    <cellStyle name="20% - Accent4 2 3 2" xfId="666" xr:uid="{6DFA5D9C-FFC7-479D-AA9B-4177F9EAAB2E}"/>
    <cellStyle name="20% - Accent4 2 4" xfId="667" xr:uid="{C4938B60-56DB-45EF-95E7-36BD37991AAE}"/>
    <cellStyle name="20% - Accent4 2 4 2" xfId="863" xr:uid="{43EE6AEB-ACDB-4F70-9371-57178205E95D}"/>
    <cellStyle name="20% - Accent4 2 5" xfId="767" xr:uid="{76AF7E1A-DE3E-4C5C-B94D-8861DB88276B}"/>
    <cellStyle name="20% - Accent4 2 6" xfId="3831" xr:uid="{57188048-8594-43DD-B935-1596AA3F10F5}"/>
    <cellStyle name="20% - Accent5 2" xfId="264" xr:uid="{7FD7BD4A-03BA-4D1E-AC3B-F23D89D24CEE}"/>
    <cellStyle name="20% - Accent5 2 2" xfId="304" xr:uid="{E90A54A4-040B-47E5-A3B7-30729DCA8550}"/>
    <cellStyle name="20% - Accent5 2 2 2" xfId="664" xr:uid="{C9CD2581-494D-4005-81BC-3FD852165356}"/>
    <cellStyle name="20% - Accent5 2 3" xfId="303" xr:uid="{1429EB82-9A66-4674-8E6F-4327A49CA20D}"/>
    <cellStyle name="20% - Accent5 2 3 2" xfId="624" xr:uid="{FD9C5C77-B13B-4854-8DFD-5C68D6FF68DC}"/>
    <cellStyle name="20% - Accent5 2 4" xfId="668" xr:uid="{C8F1A4C6-18D5-4F86-9416-25A64DB9AADE}"/>
    <cellStyle name="20% - Accent5 2 4 2" xfId="864" xr:uid="{B5015602-2BBE-4FF8-8996-8BE7BFFDAC2B}"/>
    <cellStyle name="20% - Accent5 2 5" xfId="768" xr:uid="{69EE86DB-64C1-451B-AE0C-66BE78A2DD1D}"/>
    <cellStyle name="20% - Accent5 2 6" xfId="3835" xr:uid="{454E8989-2211-4518-99BD-2E654F8F2DF3}"/>
    <cellStyle name="20% - Accent6 2" xfId="268" xr:uid="{751844D5-F4EC-4F52-B36F-8CF60FF156A5}"/>
    <cellStyle name="20% - Accent6 2 2" xfId="306" xr:uid="{613F336A-2EFB-4E47-8754-AD700492DB63}"/>
    <cellStyle name="20% - Accent6 2 2 2" xfId="665" xr:uid="{9C359623-D7DC-45D6-A850-3859A8ADAADE}"/>
    <cellStyle name="20% - Accent6 2 3" xfId="305" xr:uid="{950A783A-67D1-4286-A4B7-6DE345D531E0}"/>
    <cellStyle name="20% - Accent6 2 3 2" xfId="632" xr:uid="{88E4041C-FE6F-4422-A991-E721137D644F}"/>
    <cellStyle name="20% - Accent6 2 4" xfId="660" xr:uid="{EC308AD2-D023-4A95-B425-6EB61EB6CDF2}"/>
    <cellStyle name="20% - Accent6 2 4 2" xfId="865" xr:uid="{3AFCA01F-5832-4946-B7FC-6C2B9B74750B}"/>
    <cellStyle name="20% - Accent6 2 5" xfId="769" xr:uid="{E16F5CE0-95C4-4DB9-8BA1-B9832FEE99AA}"/>
    <cellStyle name="20% - Accent6 2 6" xfId="3839" xr:uid="{EAA8B3C5-1DF5-4AC6-8631-7C73A93CBB88}"/>
    <cellStyle name="20% - ส่วนที่ถูกเน้น1" xfId="307" xr:uid="{E65CD6CC-1F0A-443E-B076-C31CBD6D9928}"/>
    <cellStyle name="20% - ส่วนที่ถูกเน้น1 2" xfId="661" xr:uid="{D82E5FB2-FCE2-4890-A348-341F55677E92}"/>
    <cellStyle name="20% - ส่วนที่ถูกเน้น2" xfId="308" xr:uid="{A7F7CAAD-7B8B-44CD-B806-BDD3401DDB38}"/>
    <cellStyle name="20% - ส่วนที่ถูกเน้น2 2" xfId="671" xr:uid="{3430CA05-D62F-49ED-A7EF-7BA03A5CC86E}"/>
    <cellStyle name="20% - ส่วนที่ถูกเน้น3" xfId="309" xr:uid="{C5C848E7-6DDF-4B1D-878B-69B3FF39DA0B}"/>
    <cellStyle name="20% - ส่วนที่ถูกเน้น3 2" xfId="625" xr:uid="{979E3CAC-C48A-4301-8811-500A894C3D7F}"/>
    <cellStyle name="20% - ส่วนที่ถูกเน้น4" xfId="310" xr:uid="{B32D2051-A71D-42DB-A04E-842B4C0DFD8D}"/>
    <cellStyle name="20% - ส่วนที่ถูกเน้น4 2" xfId="633" xr:uid="{37F627AA-CF1F-4DD6-B47D-9695CFB22FCB}"/>
    <cellStyle name="20% - ส่วนที่ถูกเน้น5" xfId="311" xr:uid="{D5D9680B-4D1A-4831-AC02-0B6A288BF9DE}"/>
    <cellStyle name="20% - ส่วนที่ถูกเน้น5 2" xfId="635" xr:uid="{E79FBEDC-260B-4116-BFF3-8CA4490CB731}"/>
    <cellStyle name="20% - ส่วนที่ถูกเน้น6" xfId="312" xr:uid="{27366252-504E-4D4F-97D1-F40C4CC9DBEB}"/>
    <cellStyle name="20% - ส่วนที่ถูกเน้น6 2" xfId="563" xr:uid="{C6B4372C-4C23-423F-BD52-6FB007F113C5}"/>
    <cellStyle name="40% - Accent1 2" xfId="249" xr:uid="{9993FFE0-3071-4472-82AF-C3AE8F884F98}"/>
    <cellStyle name="40% - Accent1 2 2" xfId="314" xr:uid="{AF08B350-CD4B-4949-9CCF-D9101913143D}"/>
    <cellStyle name="40% - Accent1 2 2 2" xfId="565" xr:uid="{8698623F-C02B-452F-AAEC-2CE54C2DD7A2}"/>
    <cellStyle name="40% - Accent1 2 3" xfId="313" xr:uid="{15A6C3A6-26A5-44E3-92DE-00796AA72624}"/>
    <cellStyle name="40% - Accent1 2 3 2" xfId="566" xr:uid="{4CF5C39B-58DA-4C80-B008-9A1655700ADE}"/>
    <cellStyle name="40% - Accent1 2 4" xfId="564" xr:uid="{96535D92-2FB6-4700-A4DE-86F46D7BCA33}"/>
    <cellStyle name="40% - Accent1 2 4 2" xfId="866" xr:uid="{F4463F96-DFA6-4A35-A98D-9F4438757850}"/>
    <cellStyle name="40% - Accent1 2 5" xfId="770" xr:uid="{A52A6ED6-CC24-4DB9-B54E-6E1DD9F7174F}"/>
    <cellStyle name="40% - Accent1 2 6" xfId="3820" xr:uid="{859E828A-4C4A-44FE-8C20-F55BA7451359}"/>
    <cellStyle name="40% - Accent2 2" xfId="253" xr:uid="{D1C71AAF-FE9A-41DD-8B89-6FB2ED6139D2}"/>
    <cellStyle name="40% - Accent2 2 2" xfId="316" xr:uid="{D1CB5B38-BE69-4837-826D-3BB1389A9666}"/>
    <cellStyle name="40% - Accent2 2 2 2" xfId="568" xr:uid="{615A2CC6-3C8B-4A3F-B535-59272323DE93}"/>
    <cellStyle name="40% - Accent2 2 3" xfId="315" xr:uid="{6771161D-52F9-478F-933E-54901E17FE40}"/>
    <cellStyle name="40% - Accent2 2 3 2" xfId="569" xr:uid="{968DDF8F-D701-495E-95C8-0AC8E7C698D6}"/>
    <cellStyle name="40% - Accent2 2 4" xfId="567" xr:uid="{06815B2E-9D16-41D1-B612-9E4231081266}"/>
    <cellStyle name="40% - Accent2 2 4 2" xfId="867" xr:uid="{30C7DB8B-1A61-4297-8D54-9BFA37A676F3}"/>
    <cellStyle name="40% - Accent2 2 5" xfId="771" xr:uid="{531738E8-94B0-4AF6-885D-D7B45F0C9305}"/>
    <cellStyle name="40% - Accent2 2 6" xfId="3824" xr:uid="{56C5C70E-770F-466D-9DEA-B14D2838CBF7}"/>
    <cellStyle name="40% - Accent3 2" xfId="257" xr:uid="{B94D5B44-0961-4D5B-A93F-E223BEBF1FEF}"/>
    <cellStyle name="40% - Accent3 2 2" xfId="318" xr:uid="{B5150A1D-1397-4EAC-9961-E4D857975FED}"/>
    <cellStyle name="40% - Accent3 2 2 2" xfId="571" xr:uid="{8851381E-F476-4EAC-888D-39A7179D892B}"/>
    <cellStyle name="40% - Accent3 2 3" xfId="317" xr:uid="{EA1517C3-CC18-48BD-A3B0-FBE36FBA6188}"/>
    <cellStyle name="40% - Accent3 2 3 2" xfId="572" xr:uid="{7FA7C397-B23C-42D4-B895-CF012BB25C64}"/>
    <cellStyle name="40% - Accent3 2 4" xfId="570" xr:uid="{4E41B10F-D444-4B82-969C-5E5AD4ABE2A8}"/>
    <cellStyle name="40% - Accent3 2 4 2" xfId="868" xr:uid="{F0308E2B-05A8-457A-B3D2-914B73C82C9F}"/>
    <cellStyle name="40% - Accent3 2 5" xfId="772" xr:uid="{DB544BB1-7713-4B6C-B10E-1BF7F6129246}"/>
    <cellStyle name="40% - Accent3 2 6" xfId="3828" xr:uid="{5F93F304-A706-46F0-941F-9DEA422A4E37}"/>
    <cellStyle name="40% - Accent4 2" xfId="261" xr:uid="{8DB2E614-C04A-4CDA-AEF7-1D96DC08E366}"/>
    <cellStyle name="40% - Accent4 2 2" xfId="320" xr:uid="{06C5B46B-33CC-47F1-A53B-99C8A6063591}"/>
    <cellStyle name="40% - Accent4 2 2 2" xfId="574" xr:uid="{FC6B2E9D-A421-43CA-B308-1FF15FF106B4}"/>
    <cellStyle name="40% - Accent4 2 3" xfId="319" xr:uid="{D0ED1A14-730E-430A-8DF5-0DAB5C1477A6}"/>
    <cellStyle name="40% - Accent4 2 3 2" xfId="575" xr:uid="{4677AC01-60CC-45C4-912C-D5B4E55FA08F}"/>
    <cellStyle name="40% - Accent4 2 4" xfId="554" xr:uid="{F534F375-E4F0-439D-A6A0-D7BD78C44972}"/>
    <cellStyle name="40% - Accent4 2 4 2" xfId="869" xr:uid="{4703341E-7FA3-4C55-90E0-1CAFD61202C3}"/>
    <cellStyle name="40% - Accent4 2 5" xfId="773" xr:uid="{F1C682EE-764C-46DC-87ED-517E715B3292}"/>
    <cellStyle name="40% - Accent4 2 6" xfId="3832" xr:uid="{F7098A49-AEF4-46C0-953C-824C08ADE506}"/>
    <cellStyle name="40% - Accent5 2" xfId="265" xr:uid="{CD91E9A3-A47B-4805-81AB-BF7B4DFF8EDE}"/>
    <cellStyle name="40% - Accent5 2 2" xfId="322" xr:uid="{AB4728A9-935E-41D4-BC72-A4B8BE6D2B63}"/>
    <cellStyle name="40% - Accent5 2 2 2" xfId="573" xr:uid="{3C87067A-D789-4703-862A-4CD1AEB23A49}"/>
    <cellStyle name="40% - Accent5 2 3" xfId="321" xr:uid="{CA5DB43F-05E7-4B78-BA5C-674C01C5DEE9}"/>
    <cellStyle name="40% - Accent5 2 3 2" xfId="577" xr:uid="{0BAC090C-75B3-464F-B2B8-4910DA7AEDBD}"/>
    <cellStyle name="40% - Accent5 2 4" xfId="576" xr:uid="{70DDD666-0D3C-4184-93A7-5349B8841071}"/>
    <cellStyle name="40% - Accent5 2 4 2" xfId="870" xr:uid="{3B575E2A-7889-41E1-95D6-5BCDE6A6D61A}"/>
    <cellStyle name="40% - Accent5 2 5" xfId="774" xr:uid="{2CF18B2B-B6A5-45D8-B52B-CE5211A93749}"/>
    <cellStyle name="40% - Accent5 2 6" xfId="3836" xr:uid="{7AD8EEDB-24B3-4FDA-B426-02BA79698B35}"/>
    <cellStyle name="40% - Accent6 2" xfId="269" xr:uid="{044AB9E5-FE78-480E-A5EF-716C91F14F48}"/>
    <cellStyle name="40% - Accent6 2 2" xfId="324" xr:uid="{8179C01A-E72F-4D2C-BAFF-CFB046D6708A}"/>
    <cellStyle name="40% - Accent6 2 2 2" xfId="579" xr:uid="{22E0688A-92F9-4F35-AD3B-901741DEE819}"/>
    <cellStyle name="40% - Accent6 2 3" xfId="323" xr:uid="{B0276F3E-ECC5-4B4E-BD82-3FE12568D9F7}"/>
    <cellStyle name="40% - Accent6 2 3 2" xfId="580" xr:uid="{42913A5A-5AFB-4CB7-9533-7FE7FD5690D4}"/>
    <cellStyle name="40% - Accent6 2 4" xfId="578" xr:uid="{0E584929-F951-4E0E-BCC7-2A0DF3CB2DA0}"/>
    <cellStyle name="40% - Accent6 2 4 2" xfId="871" xr:uid="{405311D0-6F6A-4A06-82E7-FB0A04B99AC0}"/>
    <cellStyle name="40% - Accent6 2 5" xfId="775" xr:uid="{CAC8FC77-41B1-4B43-B557-240BDF3E1799}"/>
    <cellStyle name="40% - Accent6 2 6" xfId="3840" xr:uid="{E37AF415-655F-4D6E-884D-9720BF83B25A}"/>
    <cellStyle name="40% - ส่วนที่ถูกเน้น1" xfId="325" xr:uid="{AC84CA6B-1CFC-480B-BAC8-D119FE63F8DC}"/>
    <cellStyle name="40% - ส่วนที่ถูกเน้น1 2" xfId="581" xr:uid="{B3026EEE-0AE1-46CF-B874-CBAFFEFB5CBE}"/>
    <cellStyle name="40% - ส่วนที่ถูกเน้น2" xfId="326" xr:uid="{0AED4BE0-04D6-40A6-8F5E-481B7E98DE12}"/>
    <cellStyle name="40% - ส่วนที่ถูกเน้น2 2" xfId="582" xr:uid="{305EB1D3-A32B-4478-A11C-0404F437B1F6}"/>
    <cellStyle name="40% - ส่วนที่ถูกเน้น3" xfId="327" xr:uid="{330940E8-E27B-485E-BDF4-4F988C0AB71F}"/>
    <cellStyle name="40% - ส่วนที่ถูกเน้น3 2" xfId="583" xr:uid="{A94C65DE-6B88-4048-ABC0-24224BBED137}"/>
    <cellStyle name="40% - ส่วนที่ถูกเน้น4" xfId="328" xr:uid="{7E00793A-F4BA-4EEF-AFE2-B29919B788B6}"/>
    <cellStyle name="40% - ส่วนที่ถูกเน้น4 2" xfId="584" xr:uid="{2FB794C5-24F9-4364-80D9-F75B6CD2DA71}"/>
    <cellStyle name="40% - ส่วนที่ถูกเน้น5" xfId="329" xr:uid="{2AD0EB75-59EF-401F-A0A9-EE8856F3CDF9}"/>
    <cellStyle name="40% - ส่วนที่ถูกเน้น5 2" xfId="585" xr:uid="{493D081C-53C5-4579-98A6-D63AF2F8B0E9}"/>
    <cellStyle name="40% - ส่วนที่ถูกเน้น6" xfId="330" xr:uid="{74720822-44F6-4636-AAD7-2826AE619F2A}"/>
    <cellStyle name="40% - ส่วนที่ถูกเน้น6 2" xfId="586" xr:uid="{CFFAC7F3-6EB7-493C-8062-AF2E396BF19A}"/>
    <cellStyle name="60% - Accent1 2" xfId="250" xr:uid="{BE1499D6-911A-41A7-B977-9FCA8DBEE99F}"/>
    <cellStyle name="60% - Accent1 2 2" xfId="332" xr:uid="{B91B6661-86A5-458C-A850-E2E13C9C2CB2}"/>
    <cellStyle name="60% - Accent1 2 2 2" xfId="556" xr:uid="{78128822-ECC8-49CB-87C7-891E9050FA5E}"/>
    <cellStyle name="60% - Accent1 2 3" xfId="331" xr:uid="{C894E94F-5851-46CC-97B6-C16C75818BFE}"/>
    <cellStyle name="60% - Accent1 2 4" xfId="587" xr:uid="{6839A104-29F0-4DC2-A89E-6CF70BED9409}"/>
    <cellStyle name="60% - Accent1 2 5" xfId="3821" xr:uid="{FA3DC1D8-221C-4F81-A6BF-54FD45CAF470}"/>
    <cellStyle name="60% - Accent2 2" xfId="254" xr:uid="{072921EA-017E-4F80-B63C-EE2445778B09}"/>
    <cellStyle name="60% - Accent2 2 2" xfId="334" xr:uid="{98776D1C-36AC-44B4-98C0-E82DA0E9C920}"/>
    <cellStyle name="60% - Accent2 2 2 2" xfId="588" xr:uid="{966C7FC4-D818-4C7E-8AC0-3033379811CC}"/>
    <cellStyle name="60% - Accent2 2 3" xfId="333" xr:uid="{70309705-7C39-447A-9EA8-1F766800C5D3}"/>
    <cellStyle name="60% - Accent2 2 4" xfId="553" xr:uid="{54AE4147-DC65-40A2-A324-24096BA011AC}"/>
    <cellStyle name="60% - Accent2 2 5" xfId="3825" xr:uid="{F39F27E2-65C5-45F4-A29B-8DEB053B3F31}"/>
    <cellStyle name="60% - Accent3 2" xfId="258" xr:uid="{8E09DDC7-7B5D-43B2-9BA7-E95EF12DB108}"/>
    <cellStyle name="60% - Accent3 2 2" xfId="336" xr:uid="{4030495E-BEC5-43F3-8D8F-77B2DEAF8997}"/>
    <cellStyle name="60% - Accent3 2 2 2" xfId="590" xr:uid="{7ADBFEB6-E47F-431F-8CEB-4B5CEE93DBA3}"/>
    <cellStyle name="60% - Accent3 2 3" xfId="335" xr:uid="{5FCC133F-3A72-4DDB-A7C9-111B5C3081AA}"/>
    <cellStyle name="60% - Accent3 2 4" xfId="589" xr:uid="{CBD663E6-7A76-4DA1-BEDA-B5AB766BDF90}"/>
    <cellStyle name="60% - Accent3 2 5" xfId="3829" xr:uid="{1C1C83DB-B47C-47A4-A5AE-F4CC1A9B8B31}"/>
    <cellStyle name="60% - Accent4 2" xfId="262" xr:uid="{AE3FB6ED-335C-4693-8185-19ACFEE72961}"/>
    <cellStyle name="60% - Accent4 2 2" xfId="338" xr:uid="{B75CC645-8FD5-4F57-A255-A0C75EDC2B52}"/>
    <cellStyle name="60% - Accent4 2 2 2" xfId="592" xr:uid="{4741AC9C-63F8-4FF7-BCD7-C07B87B4EE2E}"/>
    <cellStyle name="60% - Accent4 2 3" xfId="337" xr:uid="{E2A8C116-9BE4-48C1-AED5-300100200961}"/>
    <cellStyle name="60% - Accent4 2 4" xfId="591" xr:uid="{C8B899C0-0A5E-45BA-84D2-BDBC76254B79}"/>
    <cellStyle name="60% - Accent4 2 5" xfId="3833" xr:uid="{137FEE4C-7E67-447A-B870-521E242B22A9}"/>
    <cellStyle name="60% - Accent5 2" xfId="266" xr:uid="{81951903-CF07-4C7D-9B83-ECD2A851CC14}"/>
    <cellStyle name="60% - Accent5 2 2" xfId="340" xr:uid="{5F64F1D6-05F8-435D-A73D-EF6941DCBD4F}"/>
    <cellStyle name="60% - Accent5 2 2 2" xfId="594" xr:uid="{48D2AE00-8548-4296-BCE7-1B470DCD5113}"/>
    <cellStyle name="60% - Accent5 2 3" xfId="339" xr:uid="{A968C125-1687-4902-B99C-732BF8DE09F5}"/>
    <cellStyle name="60% - Accent5 2 4" xfId="593" xr:uid="{9761228A-8E44-4D77-822F-91C83EA56D9D}"/>
    <cellStyle name="60% - Accent5 2 5" xfId="3837" xr:uid="{EB3AD454-B8E8-4F35-BD8A-064E7305D00A}"/>
    <cellStyle name="60% - Accent6 2" xfId="270" xr:uid="{475DC591-D779-4582-A08E-DAC63D041EB7}"/>
    <cellStyle name="60% - Accent6 2 2" xfId="342" xr:uid="{1E6CFF72-2086-440A-B583-FA243DED23B4}"/>
    <cellStyle name="60% - Accent6 2 2 2" xfId="596" xr:uid="{D03DBAD7-6CB4-4E8C-A722-482E49D7E193}"/>
    <cellStyle name="60% - Accent6 2 3" xfId="341" xr:uid="{EA66961D-CEC4-46D5-B618-D9B41593DBF7}"/>
    <cellStyle name="60% - Accent6 2 4" xfId="595" xr:uid="{CB154C32-700B-4732-8C6B-4916E6242A82}"/>
    <cellStyle name="60% - Accent6 2 5" xfId="3841" xr:uid="{CD7AC850-4D86-4100-85A6-F6F0EE209A19}"/>
    <cellStyle name="60% - ส่วนที่ถูกเน้น1" xfId="343" xr:uid="{E40B309C-C34D-4C4B-AC28-0835FC021B4A}"/>
    <cellStyle name="60% - ส่วนที่ถูกเน้น1 2" xfId="597" xr:uid="{E3F234D6-B31B-43B2-8025-68EACC36F0A3}"/>
    <cellStyle name="60% - ส่วนที่ถูกเน้น2" xfId="344" xr:uid="{5E6B7BA3-0CC4-4203-81AB-BFFCF39E66DB}"/>
    <cellStyle name="60% - ส่วนที่ถูกเน้น2 2" xfId="598" xr:uid="{D74FD0BE-5AB1-4DD4-B161-20A308F2FDA2}"/>
    <cellStyle name="60% - ส่วนที่ถูกเน้น3" xfId="345" xr:uid="{856335A7-93DE-4961-A627-BA621EED9DCD}"/>
    <cellStyle name="60% - ส่วนที่ถูกเน้น3 2" xfId="599" xr:uid="{33E1E04F-6C20-458C-96FC-725B1B9A9F18}"/>
    <cellStyle name="60% - ส่วนที่ถูกเน้น4" xfId="346" xr:uid="{854C888E-4CA2-442F-9243-EF468B19D674}"/>
    <cellStyle name="60% - ส่วนที่ถูกเน้น4 2" xfId="600" xr:uid="{7A7E98E9-C1D3-41C3-9DD8-12BA72D6E168}"/>
    <cellStyle name="60% - ส่วนที่ถูกเน้น5" xfId="347" xr:uid="{0A699279-6AD6-428F-B2F4-11B8827B85B4}"/>
    <cellStyle name="60% - ส่วนที่ถูกเน้น5 2" xfId="601" xr:uid="{68917C9E-AFFA-40F4-8D3E-6D75DE04BD99}"/>
    <cellStyle name="60% - ส่วนที่ถูกเน้น6" xfId="348" xr:uid="{4DB59BE2-3346-4360-A416-E428F68E4A60}"/>
    <cellStyle name="60% - ส่วนที่ถูกเน้น6 2" xfId="602" xr:uid="{6E18BE41-D4F1-4A87-88B7-90FBD33CB80F}"/>
    <cellStyle name="Accent1 2" xfId="99" xr:uid="{40C756A5-69A1-4426-92CD-E313C2283392}"/>
    <cellStyle name="Accent1 2 2" xfId="350" xr:uid="{7F48604E-F34D-4359-9F6D-152945E3869C}"/>
    <cellStyle name="Accent1 2 2 2" xfId="604" xr:uid="{EC7E61CB-1938-4557-8912-06D6342B2F78}"/>
    <cellStyle name="Accent1 2 3" xfId="143" xr:uid="{AF68FF4C-04E1-4231-9BE2-A4E20464969F}"/>
    <cellStyle name="Accent1 2 3 2" xfId="349" xr:uid="{E3E78647-AC66-44C4-ACEE-EE91910CC538}"/>
    <cellStyle name="Accent1 2 4" xfId="603" xr:uid="{BB8A9169-1FFD-4C57-A779-6BAE86357F99}"/>
    <cellStyle name="Accent1 3" xfId="247" xr:uid="{BD9F8907-7855-4227-AADE-DB3CD61FE8A2}"/>
    <cellStyle name="Accent2 2" xfId="251" xr:uid="{9A5A3EB3-2951-4AD3-8CB4-6D6B9754B8D4}"/>
    <cellStyle name="Accent2 2 2" xfId="352" xr:uid="{ADD5114A-1516-44EB-810A-55A311802241}"/>
    <cellStyle name="Accent2 2 2 2" xfId="606" xr:uid="{9BF0A6C6-4A1F-4FA2-BCB0-D9FABE40E2BA}"/>
    <cellStyle name="Accent2 2 3" xfId="351" xr:uid="{69A97C75-1574-404B-804D-AB459263DF76}"/>
    <cellStyle name="Accent2 2 4" xfId="605" xr:uid="{6B331328-BBFA-4F8D-8DF8-6381053528FD}"/>
    <cellStyle name="Accent2 2 5" xfId="3822" xr:uid="{9E2CD02A-0C00-4A74-B3BA-9D1A4450838E}"/>
    <cellStyle name="Accent3 2" xfId="255" xr:uid="{3774743C-B2D0-4B48-9ADA-FC8613C3B73A}"/>
    <cellStyle name="Accent3 2 2" xfId="354" xr:uid="{48734C11-13AD-46B7-AFA6-5BFF911102A1}"/>
    <cellStyle name="Accent3 2 2 2" xfId="608" xr:uid="{D877E5CD-10D0-461C-BBE2-9812914129A6}"/>
    <cellStyle name="Accent3 2 3" xfId="353" xr:uid="{F98B7F60-33F0-480F-B308-D97B0CDF9591}"/>
    <cellStyle name="Accent3 2 4" xfId="607" xr:uid="{AFEDDBA0-CA62-4D93-A80F-8358C1BC8473}"/>
    <cellStyle name="Accent3 2 5" xfId="3826" xr:uid="{64C576EF-23B6-4784-BE1E-50230005DEB2}"/>
    <cellStyle name="Accent4 2" xfId="259" xr:uid="{97B1DF4F-575E-419F-ABFA-F08F5840A85F}"/>
    <cellStyle name="Accent4 2 2" xfId="356" xr:uid="{7B7E6E70-6897-41B0-9CE8-DD85329E2021}"/>
    <cellStyle name="Accent4 2 2 2" xfId="610" xr:uid="{E4868C6E-AC76-4147-9752-160FEBF5EEA6}"/>
    <cellStyle name="Accent4 2 3" xfId="355" xr:uid="{2E2DB60C-0034-4113-876A-C107BD6CFBFD}"/>
    <cellStyle name="Accent4 2 4" xfId="609" xr:uid="{7DBBBBB1-9C69-4405-BF02-EF007D816676}"/>
    <cellStyle name="Accent4 2 5" xfId="3830" xr:uid="{857E4CD0-E6C4-4425-9132-EEBBC4A1F441}"/>
    <cellStyle name="Accent5 2" xfId="263" xr:uid="{AECA35C7-255A-47BE-A365-AB5E68543B2B}"/>
    <cellStyle name="Accent5 2 2" xfId="358" xr:uid="{36F1952E-44EB-45F0-83FB-C9168AE7F4EA}"/>
    <cellStyle name="Accent5 2 2 2" xfId="612" xr:uid="{0B346D6B-084E-4C1E-B00A-C36145C2CCD9}"/>
    <cellStyle name="Accent5 2 3" xfId="357" xr:uid="{EEFE06E9-4807-4FC9-AEE9-AB2FE9A7BD7F}"/>
    <cellStyle name="Accent5 2 4" xfId="611" xr:uid="{A951E9A0-D0B4-4EBE-ADBD-595770D22F74}"/>
    <cellStyle name="Accent5 2 5" xfId="3834" xr:uid="{931D7C5D-F346-4727-8A34-5C7E7D9D8B8C}"/>
    <cellStyle name="Accent6 2" xfId="267" xr:uid="{86E390FE-AB15-45DF-8D88-BAF33FAF1994}"/>
    <cellStyle name="Accent6 2 2" xfId="360" xr:uid="{5823343F-647C-4EFD-8BE1-99574152CBA4}"/>
    <cellStyle name="Accent6 2 2 2" xfId="613" xr:uid="{CEBC46EA-0E7D-41CC-A303-6F4681C3819B}"/>
    <cellStyle name="Accent6 2 3" xfId="359" xr:uid="{6C64F9B1-7588-4479-AAAE-8240163226B1}"/>
    <cellStyle name="Accent6 2 4" xfId="555" xr:uid="{634AEBBA-8E51-4B49-8C0E-C6EFA8666639}"/>
    <cellStyle name="Accent6 2 5" xfId="3838" xr:uid="{D7A189A6-6EE8-4995-82F3-0FCD7E97ACDB}"/>
    <cellStyle name="Bad 2" xfId="236" xr:uid="{E2D19965-CB60-4059-8791-6F3FBE2CBC06}"/>
    <cellStyle name="Bad 2 2" xfId="362" xr:uid="{792A35D3-287F-47A8-A105-75EFF2377B9F}"/>
    <cellStyle name="Bad 2 2 2" xfId="615" xr:uid="{B8019A71-B4A4-4F41-8C0A-FE3BCDDF2590}"/>
    <cellStyle name="Bad 2 3" xfId="361" xr:uid="{E205E6D4-5F2E-4761-9850-D65AAA9EA637}"/>
    <cellStyle name="Bad 2 4" xfId="614" xr:uid="{D43BB3ED-D621-4793-A830-0573642C49A1}"/>
    <cellStyle name="Bad 2 5" xfId="3808" xr:uid="{EFF44EFE-03AB-4B03-A4E9-9717C5F01ED9}"/>
    <cellStyle name="Calculation 2" xfId="240" xr:uid="{45A6E350-C622-4CA1-AECD-4BB8223D0334}"/>
    <cellStyle name="Calculation 2 2" xfId="364" xr:uid="{09A34CA9-AF07-4935-AC9E-0C385BA62EDF}"/>
    <cellStyle name="Calculation 2 2 2" xfId="641" xr:uid="{93B22B95-D356-4C23-A439-706D61588E08}"/>
    <cellStyle name="Calculation 2 2 2 10" xfId="4850" xr:uid="{031704C5-868C-4F4A-ACCF-807EB60DA204}"/>
    <cellStyle name="Calculation 2 2 2 10 2" xfId="14978" xr:uid="{2BBE8B4E-18F0-4D10-BDE9-609C20CBAAA1}"/>
    <cellStyle name="Calculation 2 2 2 10 2 2" xfId="36515" xr:uid="{ED76E972-7CA4-4195-95B3-71E080C407A6}"/>
    <cellStyle name="Calculation 2 2 2 10 3" xfId="26465" xr:uid="{9A659679-2436-4283-A63C-DD467CD250F8}"/>
    <cellStyle name="Calculation 2 2 2 11" xfId="5328" xr:uid="{8403748B-48C4-4F67-9C00-6674D8B63DB0}"/>
    <cellStyle name="Calculation 2 2 2 11 2" xfId="15463" xr:uid="{CFC365D6-F1D6-4FDC-8D85-49BA37C326BC}"/>
    <cellStyle name="Calculation 2 2 2 11 2 2" xfId="37000" xr:uid="{36224989-343D-4944-8C5C-03318F84C4C8}"/>
    <cellStyle name="Calculation 2 2 2 11 3" xfId="26907" xr:uid="{40A673FA-C8B6-497B-B7C9-98351A5DAE1B}"/>
    <cellStyle name="Calculation 2 2 2 12" xfId="5606" xr:uid="{7B183316-F7E8-41AE-842D-D25458CAB1C2}"/>
    <cellStyle name="Calculation 2 2 2 12 2" xfId="15893" xr:uid="{30911BFD-E346-459F-ABD4-E926956EE9C0}"/>
    <cellStyle name="Calculation 2 2 2 12 2 2" xfId="37430" xr:uid="{4AC2265A-88E4-443C-9218-3E35A5B82F3F}"/>
    <cellStyle name="Calculation 2 2 2 12 3" xfId="27327" xr:uid="{D0059C63-A300-42B5-A1B0-C8E167B77DA7}"/>
    <cellStyle name="Calculation 2 2 2 13" xfId="3671" xr:uid="{9583F74D-7205-4AF2-9FEA-34A2DF7F1586}"/>
    <cellStyle name="Calculation 2 2 2 13 2" xfId="13915" xr:uid="{9A3D91A2-64A9-467B-A5AC-CF99BBAA6ECB}"/>
    <cellStyle name="Calculation 2 2 2 13 2 2" xfId="35630" xr:uid="{9D113211-07A5-4BDC-8504-7F2A7D96C047}"/>
    <cellStyle name="Calculation 2 2 2 13 3" xfId="25640" xr:uid="{C5387843-0758-41E6-8294-DA61692C23CF}"/>
    <cellStyle name="Calculation 2 2 2 14" xfId="8173" xr:uid="{94744B8A-1981-4D20-A9EB-EB7881018342}"/>
    <cellStyle name="Calculation 2 2 2 14 2" xfId="18682" xr:uid="{872E0CAF-127B-4B20-97F7-0266596527B0}"/>
    <cellStyle name="Calculation 2 2 2 14 2 2" xfId="40170" xr:uid="{97B82E5D-5CC1-487C-8095-5CD23CED432A}"/>
    <cellStyle name="Calculation 2 2 2 14 3" xfId="30066" xr:uid="{09E2DED7-E96F-4EA9-97E5-DDE2360EF895}"/>
    <cellStyle name="Calculation 2 2 2 15" xfId="7595" xr:uid="{1EDE651F-9D45-471C-B697-4F99D7400F05}"/>
    <cellStyle name="Calculation 2 2 2 15 2" xfId="18104" xr:uid="{92513097-CBBA-4A1E-841C-B123EA1A1712}"/>
    <cellStyle name="Calculation 2 2 2 15 2 2" xfId="39638" xr:uid="{32713795-1F1D-4279-A68A-4EE3A37304B3}"/>
    <cellStyle name="Calculation 2 2 2 15 3" xfId="29534" xr:uid="{0E20EA49-4547-48B8-AFC8-A30EE7B85016}"/>
    <cellStyle name="Calculation 2 2 2 16" xfId="7888" xr:uid="{449D175B-4E4A-43D4-985B-D0100E9088D8}"/>
    <cellStyle name="Calculation 2 2 2 16 2" xfId="18396" xr:uid="{CE0ED22D-5D72-4F67-A747-F7C213AB4306}"/>
    <cellStyle name="Calculation 2 2 2 16 2 2" xfId="39924" xr:uid="{A0E1248E-172E-4B90-AC30-7DB59138AA43}"/>
    <cellStyle name="Calculation 2 2 2 16 3" xfId="29820" xr:uid="{D05989C4-1893-4CE2-92DD-54673C596F00}"/>
    <cellStyle name="Calculation 2 2 2 17" xfId="9120" xr:uid="{AC6CD6F5-580F-4A55-8445-B80956B15001}"/>
    <cellStyle name="Calculation 2 2 2 17 2" xfId="19629" xr:uid="{2CD68DBB-D59C-402C-AE42-EC9A837DF860}"/>
    <cellStyle name="Calculation 2 2 2 17 2 2" xfId="40996" xr:uid="{2584EAE1-4D03-4DED-8CCA-1E966B88990F}"/>
    <cellStyle name="Calculation 2 2 2 17 3" xfId="30891" xr:uid="{E0B86A03-2021-4EB2-86B9-EB117697E240}"/>
    <cellStyle name="Calculation 2 2 2 18" xfId="10100" xr:uid="{85CCAF34-44D7-45E6-868C-66EACDF11861}"/>
    <cellStyle name="Calculation 2 2 2 18 2" xfId="20609" xr:uid="{1E5A99EC-FBA9-4DEE-974C-12387D7E2AEA}"/>
    <cellStyle name="Calculation 2 2 2 18 2 2" xfId="41976" xr:uid="{99A54D24-F1C4-43CC-9C89-AD6324A44111}"/>
    <cellStyle name="Calculation 2 2 2 18 3" xfId="31871" xr:uid="{E3D975D9-0A5E-4762-9C63-468340567414}"/>
    <cellStyle name="Calculation 2 2 2 19" xfId="10673" xr:uid="{76F4E44B-851D-4BEA-854D-6CF2C82840A6}"/>
    <cellStyle name="Calculation 2 2 2 19 2" xfId="21181" xr:uid="{2C8872AC-C343-483F-8C80-724445B5E568}"/>
    <cellStyle name="Calculation 2 2 2 19 2 2" xfId="42548" xr:uid="{57C841B0-E87E-4B9A-920F-00FCF4DA8014}"/>
    <cellStyle name="Calculation 2 2 2 19 3" xfId="32443" xr:uid="{2F5FCF1E-A06A-46B8-B6F6-7C4756A526F5}"/>
    <cellStyle name="Calculation 2 2 2 2" xfId="1153" xr:uid="{3AABE6B6-BDAC-4673-97AF-73B6A995C212}"/>
    <cellStyle name="Calculation 2 2 2 2 10" xfId="9219" xr:uid="{5C146B97-45B2-4755-A8DF-5250FA5D2371}"/>
    <cellStyle name="Calculation 2 2 2 2 10 2" xfId="19728" xr:uid="{BD1AA923-1CFB-4977-977D-3B9E6F7C81CC}"/>
    <cellStyle name="Calculation 2 2 2 2 10 2 2" xfId="41095" xr:uid="{152DFA95-2F51-4F18-BFAF-81F49283D1EC}"/>
    <cellStyle name="Calculation 2 2 2 2 10 3" xfId="30990" xr:uid="{727AF200-1B88-4E50-AB52-2852581852F0}"/>
    <cellStyle name="Calculation 2 2 2 2 11" xfId="9715" xr:uid="{405270B4-F7C8-4233-AA74-757DEC3C37F7}"/>
    <cellStyle name="Calculation 2 2 2 2 11 2" xfId="20224" xr:uid="{EC33A57A-71D2-4275-A957-AE35F0BA4285}"/>
    <cellStyle name="Calculation 2 2 2 2 11 2 2" xfId="41591" xr:uid="{C9361D59-0286-454D-8636-2A2F12CCFFB5}"/>
    <cellStyle name="Calculation 2 2 2 2 11 3" xfId="31486" xr:uid="{62E351B0-32BC-49AA-ABC4-53B5CEC981D7}"/>
    <cellStyle name="Calculation 2 2 2 2 12" xfId="7692" xr:uid="{814E8871-42F4-45D1-BAC3-14163C062A9A}"/>
    <cellStyle name="Calculation 2 2 2 2 12 2" xfId="18200" xr:uid="{A4DEE810-D888-49AF-81AF-7940E7E22273}"/>
    <cellStyle name="Calculation 2 2 2 2 12 2 2" xfId="39734" xr:uid="{14B7D5D1-FDCB-4C1C-AE8B-76FEC30B441E}"/>
    <cellStyle name="Calculation 2 2 2 2 12 3" xfId="29630" xr:uid="{F1C4CBFF-124B-42AC-9865-4527ADC1CDED}"/>
    <cellStyle name="Calculation 2 2 2 2 13" xfId="8251" xr:uid="{D1623A9A-77A9-46ED-B5FC-16C14D6A6932}"/>
    <cellStyle name="Calculation 2 2 2 2 13 2" xfId="18760" xr:uid="{D8C890F2-653B-4FE1-99E8-39F55565FD85}"/>
    <cellStyle name="Calculation 2 2 2 2 13 2 2" xfId="40240" xr:uid="{8ADC7486-DB97-437A-9069-66B6F8F0FDF3}"/>
    <cellStyle name="Calculation 2 2 2 2 13 3" xfId="30135" xr:uid="{C2B8F494-526D-4B93-8E97-F4509A4D3729}"/>
    <cellStyle name="Calculation 2 2 2 2 14" xfId="10983" xr:uid="{06E279DF-FE25-463B-82E3-88F4B78DDC54}"/>
    <cellStyle name="Calculation 2 2 2 2 14 2" xfId="21491" xr:uid="{0BE46D52-5288-4D6E-9301-7325D37CB074}"/>
    <cellStyle name="Calculation 2 2 2 2 14 2 2" xfId="42858" xr:uid="{AE211C15-DB48-492A-B17B-2BF1EA6D36C1}"/>
    <cellStyle name="Calculation 2 2 2 2 14 3" xfId="32753" xr:uid="{F9B98484-45F5-4E1A-AFFF-9DF001F518FF}"/>
    <cellStyle name="Calculation 2 2 2 2 15" xfId="11455" xr:uid="{ED414187-2D8A-4496-9474-AE1BE873D8A1}"/>
    <cellStyle name="Calculation 2 2 2 2 15 2" xfId="21963" xr:uid="{B493BD3F-DB4C-4372-8FED-EF31254854DC}"/>
    <cellStyle name="Calculation 2 2 2 2 15 2 2" xfId="43330" xr:uid="{5EE282E6-7DDF-47FB-8F81-C68BFB8627A2}"/>
    <cellStyle name="Calculation 2 2 2 2 15 3" xfId="33225" xr:uid="{B1B5F522-2CC7-4678-B0FA-3119706A11BB}"/>
    <cellStyle name="Calculation 2 2 2 2 16" xfId="11925" xr:uid="{4F12027C-0139-4A75-BA4E-50026C659474}"/>
    <cellStyle name="Calculation 2 2 2 2 16 2" xfId="22433" xr:uid="{CFDD047E-E1C0-4645-AD31-76CD1B5FD076}"/>
    <cellStyle name="Calculation 2 2 2 2 16 2 2" xfId="43799" xr:uid="{0B523A73-EEBF-4E6F-99D5-237AC14D204F}"/>
    <cellStyle name="Calculation 2 2 2 2 16 3" xfId="33694" xr:uid="{D67A04C3-B34F-4CEC-935C-D7F8F5001B10}"/>
    <cellStyle name="Calculation 2 2 2 2 17" xfId="12391" xr:uid="{2EF04B7A-561A-4003-B1BA-C99DF6FA9A50}"/>
    <cellStyle name="Calculation 2 2 2 2 17 2" xfId="22899" xr:uid="{E2722E26-264B-4724-AB79-29ED57A71011}"/>
    <cellStyle name="Calculation 2 2 2 2 17 2 2" xfId="44265" xr:uid="{7C35C9C6-46E5-4268-8AE3-0BF2EA2696F1}"/>
    <cellStyle name="Calculation 2 2 2 2 17 3" xfId="34160" xr:uid="{9E1C2D7A-B582-4CAE-B996-62636E381250}"/>
    <cellStyle name="Calculation 2 2 2 2 18" xfId="12856" xr:uid="{B393F1F9-0E40-49C1-BB16-6F2A08DB5A0D}"/>
    <cellStyle name="Calculation 2 2 2 2 18 2" xfId="23364" xr:uid="{D991A0A4-18AE-411D-98E4-AC99355E3453}"/>
    <cellStyle name="Calculation 2 2 2 2 18 2 2" xfId="44730" xr:uid="{20DA2F71-FD2D-4A83-A775-E3F30403C35E}"/>
    <cellStyle name="Calculation 2 2 2 2 18 3" xfId="34625" xr:uid="{B77F6FF3-28BE-4F6F-9549-B69A2AAC779F}"/>
    <cellStyle name="Calculation 2 2 2 2 19" xfId="12773" xr:uid="{0C4AA91E-C476-4127-986A-24A89B1F9FAE}"/>
    <cellStyle name="Calculation 2 2 2 2 19 2" xfId="23281" xr:uid="{F6B9C4B7-B223-4384-854D-BC179FC2F483}"/>
    <cellStyle name="Calculation 2 2 2 2 19 2 2" xfId="44647" xr:uid="{30D92C9F-B1F8-4BC1-89BA-2B7915B241CD}"/>
    <cellStyle name="Calculation 2 2 2 2 19 3" xfId="34542" xr:uid="{321CB206-42D4-4FE8-AE05-DC581A2DEB7C}"/>
    <cellStyle name="Calculation 2 2 2 2 2" xfId="2100" xr:uid="{3A0825B1-4780-4FAC-A7CA-905B5E7F9888}"/>
    <cellStyle name="Calculation 2 2 2 2 2 2" xfId="15089" xr:uid="{FCD6B86D-7E2E-4C5E-B1D0-ADC13C94F647}"/>
    <cellStyle name="Calculation 2 2 2 2 2 2 2" xfId="36626" xr:uid="{7A7CB136-B90E-4C28-8277-8932438D28ED}"/>
    <cellStyle name="Calculation 2 2 2 2 2 3" xfId="26540" xr:uid="{4A9E8D4B-BFB8-4569-AB26-003F9A9263BD}"/>
    <cellStyle name="Calculation 2 2 2 2 2 4" xfId="4956" xr:uid="{F304FFED-1F8B-4A6B-A1D1-38588D5C2EF8}"/>
    <cellStyle name="Calculation 2 2 2 2 20" xfId="13454" xr:uid="{6648104F-96B1-4F0B-BEF5-497E2847E505}"/>
    <cellStyle name="Calculation 2 2 2 2 20 2" xfId="23961" xr:uid="{B00A1A81-90E1-49DD-83BA-C991DD240C0F}"/>
    <cellStyle name="Calculation 2 2 2 2 20 2 2" xfId="45325" xr:uid="{AEE92CDB-8280-4A4D-9834-0B5739D223ED}"/>
    <cellStyle name="Calculation 2 2 2 2 20 3" xfId="35220" xr:uid="{3018E80F-20D2-41F8-B9A1-B2F51EB2FED8}"/>
    <cellStyle name="Calculation 2 2 2 2 21" xfId="14350" xr:uid="{95602968-6048-45A5-87CD-62950A6DB912}"/>
    <cellStyle name="Calculation 2 2 2 2 21 2" xfId="35887" xr:uid="{12AD939B-6B8F-4745-9356-C60E45C6CCE2}"/>
    <cellStyle name="Calculation 2 2 2 2 22" xfId="25890" xr:uid="{88C90A6F-D615-4966-A16A-BBCC80965097}"/>
    <cellStyle name="Calculation 2 2 2 2 23" xfId="4252" xr:uid="{AA905950-E8FC-468E-948B-16FB806BCB62}"/>
    <cellStyle name="Calculation 2 2 2 2 24" xfId="46523" xr:uid="{AECFEFB5-FFC4-4591-B7DD-AF7AE91C0969}"/>
    <cellStyle name="Calculation 2 2 2 2 25" xfId="47674" xr:uid="{EFA3D001-89ED-4033-ADA7-6673A9DC461C}"/>
    <cellStyle name="Calculation 2 2 2 2 26" xfId="47673" xr:uid="{9E8A4486-8330-47B8-B884-48C6F21F02C8}"/>
    <cellStyle name="Calculation 2 2 2 2 27" xfId="48805" xr:uid="{10A7E2CA-7DBD-440F-91E3-87D0422DC81A}"/>
    <cellStyle name="Calculation 2 2 2 2 28" xfId="49133" xr:uid="{564EE27D-DCA1-4B40-975E-A697D5084ED1}"/>
    <cellStyle name="Calculation 2 2 2 2 29" xfId="48319" xr:uid="{8C9153BC-8739-494E-B773-9EE29B39C8E5}"/>
    <cellStyle name="Calculation 2 2 2 2 3" xfId="2593" xr:uid="{16C3CD90-8F85-4B8B-8251-75905EE47FC3}"/>
    <cellStyle name="Calculation 2 2 2 2 3 2" xfId="15546" xr:uid="{89FF72CF-4FDB-4D4D-A91B-8F89E944548C}"/>
    <cellStyle name="Calculation 2 2 2 2 3 2 2" xfId="37083" xr:uid="{1E7A92BD-8667-43BC-8966-DB15D094E3A8}"/>
    <cellStyle name="Calculation 2 2 2 2 3 3" xfId="26980" xr:uid="{D5BC9A5D-9253-4FE1-890C-42706DC1694B}"/>
    <cellStyle name="Calculation 2 2 2 2 3 4" xfId="5388" xr:uid="{A2ED8FC8-C3FA-433E-9824-13B6E1781794}"/>
    <cellStyle name="Calculation 2 2 2 2 30" xfId="49156" xr:uid="{131C7578-65BC-40EE-8059-25C0B6BA09AC}"/>
    <cellStyle name="Calculation 2 2 2 2 31" xfId="50067" xr:uid="{EA9B4E8A-8652-4BBD-9EBB-EC61A5AC0FB6}"/>
    <cellStyle name="Calculation 2 2 2 2 32" xfId="50569" xr:uid="{30EA0CBF-5572-4266-94EE-2801BA4E905B}"/>
    <cellStyle name="Calculation 2 2 2 2 4" xfId="3045" xr:uid="{73DF9E71-9EB2-44DC-B0B5-9C40E02106D9}"/>
    <cellStyle name="Calculation 2 2 2 2 4 2" xfId="15995" xr:uid="{347EF3ED-76C5-4051-83CF-DE5EF85FE09B}"/>
    <cellStyle name="Calculation 2 2 2 2 4 2 2" xfId="37532" xr:uid="{59FF2447-0CE3-4F4D-A4E0-CA1775A1C020}"/>
    <cellStyle name="Calculation 2 2 2 2 4 3" xfId="27429" xr:uid="{D44A133C-D519-4F0C-9237-B29A0AC64960}"/>
    <cellStyle name="Calculation 2 2 2 2 5" xfId="5930" xr:uid="{FD3B7844-8513-4A79-AAAB-593FA9EC69D0}"/>
    <cellStyle name="Calculation 2 2 2 2 5 2" xfId="16438" xr:uid="{A3A4F8AF-BAD1-417D-A523-568DB9BDF543}"/>
    <cellStyle name="Calculation 2 2 2 2 5 2 2" xfId="37975" xr:uid="{D9BC4852-AF78-471C-B710-BA381FEE8097}"/>
    <cellStyle name="Calculation 2 2 2 2 5 3" xfId="27872" xr:uid="{7DD323E4-DFE8-4EA5-A44A-D626D8AFAD54}"/>
    <cellStyle name="Calculation 2 2 2 2 6" xfId="6368" xr:uid="{FF97668B-D42F-4E86-B8A9-965B20CA9050}"/>
    <cellStyle name="Calculation 2 2 2 2 6 2" xfId="16876" xr:uid="{35EB2BEC-E757-4788-AEB6-F73612E1BCE3}"/>
    <cellStyle name="Calculation 2 2 2 2 6 2 2" xfId="38413" xr:uid="{870F851F-0462-46D6-B65C-8E84D8E672DE}"/>
    <cellStyle name="Calculation 2 2 2 2 6 3" xfId="28310" xr:uid="{0BCFBD5F-5DCA-42DA-8A75-BB28E537A983}"/>
    <cellStyle name="Calculation 2 2 2 2 7" xfId="6798" xr:uid="{D32B52C5-0CB0-41B9-94F7-B415479EC16C}"/>
    <cellStyle name="Calculation 2 2 2 2 7 2" xfId="17306" xr:uid="{D76A0840-9E60-4917-A049-AA63CA825893}"/>
    <cellStyle name="Calculation 2 2 2 2 7 2 2" xfId="38843" xr:uid="{917936F2-E8D2-4E60-B3FF-6A4007D87D4D}"/>
    <cellStyle name="Calculation 2 2 2 2 7 3" xfId="28740" xr:uid="{9FEF1FA4-C882-47E1-B4B8-CC8DB4408E46}"/>
    <cellStyle name="Calculation 2 2 2 2 8" xfId="7212" xr:uid="{D35D9EC9-6AF0-4855-AD05-5C9E2BCB8BB3}"/>
    <cellStyle name="Calculation 2 2 2 2 8 2" xfId="17720" xr:uid="{608749AA-B8BE-48B8-BF7D-007119D90D45}"/>
    <cellStyle name="Calculation 2 2 2 2 8 2 2" xfId="39257" xr:uid="{0583E67A-EBCC-4C29-A667-FF30228575E6}"/>
    <cellStyle name="Calculation 2 2 2 2 8 3" xfId="29154" xr:uid="{6B224D0B-4E02-4179-A6EF-FC193CB6450B}"/>
    <cellStyle name="Calculation 2 2 2 2 9" xfId="8563" xr:uid="{60FBF494-E32E-4A6A-85E1-597F79443172}"/>
    <cellStyle name="Calculation 2 2 2 2 9 2" xfId="19072" xr:uid="{63237939-3401-48AC-9484-95F72C5A43CC}"/>
    <cellStyle name="Calculation 2 2 2 2 9 2 2" xfId="40439" xr:uid="{AD3F5364-0F06-4157-9672-D7314B79F48F}"/>
    <cellStyle name="Calculation 2 2 2 2 9 3" xfId="30334" xr:uid="{0B0C5846-8AEB-4DAF-80B7-C1A2082F1F7F}"/>
    <cellStyle name="Calculation 2 2 2 20" xfId="10102" xr:uid="{D01D5EEF-2CF9-4B9E-80DE-D46D496EC13E}"/>
    <cellStyle name="Calculation 2 2 2 20 2" xfId="20611" xr:uid="{4EC88187-A763-4F57-8080-1CD232AF4020}"/>
    <cellStyle name="Calculation 2 2 2 20 2 2" xfId="41978" xr:uid="{70FBDEA5-F20B-43EF-A026-873DA69CA583}"/>
    <cellStyle name="Calculation 2 2 2 20 3" xfId="31873" xr:uid="{2444D6D3-3DA9-4AA5-8E8D-CE36AD7B56A2}"/>
    <cellStyle name="Calculation 2 2 2 21" xfId="10627" xr:uid="{3BCE4ADE-85EA-41C9-B3A6-8B3FC0B6695B}"/>
    <cellStyle name="Calculation 2 2 2 21 2" xfId="21135" xr:uid="{25FFCF01-FD6F-4D5C-A3EA-94D5BEA35FCC}"/>
    <cellStyle name="Calculation 2 2 2 21 2 2" xfId="42502" xr:uid="{DD214346-7BC1-4D86-8B27-68C8120DD8C6}"/>
    <cellStyle name="Calculation 2 2 2 21 3" xfId="32397" xr:uid="{FCC1D990-9220-4BB8-84FD-AD27DA2507BE}"/>
    <cellStyle name="Calculation 2 2 2 22" xfId="7702" xr:uid="{D8627634-E603-4F5D-A42C-17182A3D1EBF}"/>
    <cellStyle name="Calculation 2 2 2 22 2" xfId="18210" xr:uid="{16B9E4B4-6266-48AA-B70A-B5A156B213F7}"/>
    <cellStyle name="Calculation 2 2 2 22 2 2" xfId="39744" xr:uid="{E21CBB2A-F642-455A-B86B-10277C27622F}"/>
    <cellStyle name="Calculation 2 2 2 22 3" xfId="29640" xr:uid="{A462E2D4-4E47-48E1-ACA6-EF0D8CB5E164}"/>
    <cellStyle name="Calculation 2 2 2 23" xfId="10284" xr:uid="{F593BC98-93B5-4924-A68A-B9ECFF0BA1BF}"/>
    <cellStyle name="Calculation 2 2 2 23 2" xfId="20793" xr:uid="{CD9360F5-DB6B-4FE1-819B-F50DC665D013}"/>
    <cellStyle name="Calculation 2 2 2 23 2 2" xfId="42160" xr:uid="{CF64EC1F-042D-4FE9-8782-E22C30A0B9AC}"/>
    <cellStyle name="Calculation 2 2 2 23 3" xfId="32055" xr:uid="{FC1AEAE3-F3F5-4AF3-9866-B8F9CD7BC6DC}"/>
    <cellStyle name="Calculation 2 2 2 24" xfId="10583" xr:uid="{B81F2C43-45A8-490F-8565-BF21CCB1CF4A}"/>
    <cellStyle name="Calculation 2 2 2 24 2" xfId="21092" xr:uid="{1654062B-A3D1-4A3C-AD03-253B1F700D04}"/>
    <cellStyle name="Calculation 2 2 2 24 2 2" xfId="42459" xr:uid="{01C51742-04F4-49A2-AF65-BAAA1EE439CD}"/>
    <cellStyle name="Calculation 2 2 2 24 3" xfId="32354" xr:uid="{A45F9ED9-2370-4F28-B152-BAB73E171A80}"/>
    <cellStyle name="Calculation 2 2 2 25" xfId="13330" xr:uid="{585BF94B-D650-4FB6-9DE7-170FA1EFC268}"/>
    <cellStyle name="Calculation 2 2 2 25 2" xfId="23837" xr:uid="{84313E98-B384-467D-955A-2FCF0F64867C}"/>
    <cellStyle name="Calculation 2 2 2 25 2 2" xfId="45201" xr:uid="{423DAD26-D91B-4BAD-A004-33EFF8348BE5}"/>
    <cellStyle name="Calculation 2 2 2 25 3" xfId="35096" xr:uid="{C82C5392-DB2C-4FDB-9806-713AE0418E0A}"/>
    <cellStyle name="Calculation 2 2 2 26" xfId="14104" xr:uid="{3A271CE2-B241-4A2A-87F4-FBE0F6880654}"/>
    <cellStyle name="Calculation 2 2 2 26 2" xfId="35763" xr:uid="{1CDC5A28-311D-4903-81FA-0B1905B8518D}"/>
    <cellStyle name="Calculation 2 2 2 27" xfId="24422" xr:uid="{9C829FD5-3CB9-4BE2-A60A-2517ACDB687A}"/>
    <cellStyle name="Calculation 2 2 2 27 2" xfId="45742" xr:uid="{6F95A004-5921-4DFA-A1FD-99B06DC5A16D}"/>
    <cellStyle name="Calculation 2 2 2 28" xfId="24361" xr:uid="{F7F1B9A1-ECFD-4717-907D-09CC0E1483FE}"/>
    <cellStyle name="Calculation 2 2 2 28 2" xfId="45685" xr:uid="{C31A1B92-73C6-4791-8AD7-674B23542E24}"/>
    <cellStyle name="Calculation 2 2 2 29" xfId="24718" xr:uid="{8005E7F9-CF41-4348-BE9B-86090E1961FD}"/>
    <cellStyle name="Calculation 2 2 2 29 2" xfId="45917" xr:uid="{98512EFA-E98B-48AD-91CC-0E945CAD1A12}"/>
    <cellStyle name="Calculation 2 2 2 3" xfId="1042" xr:uid="{BD2B6523-AC66-4DBC-8F0A-981935B37D59}"/>
    <cellStyle name="Calculation 2 2 2 3 10" xfId="7626" xr:uid="{5EE90D79-E790-457C-B8F7-9670A78C6F86}"/>
    <cellStyle name="Calculation 2 2 2 3 10 2" xfId="18135" xr:uid="{8F7B77AA-AF3B-43D5-9504-E46672331658}"/>
    <cellStyle name="Calculation 2 2 2 3 10 2 2" xfId="39669" xr:uid="{B7FE5AC9-B7EE-4530-AE9C-CB4455B1F342}"/>
    <cellStyle name="Calculation 2 2 2 3 10 3" xfId="29565" xr:uid="{3796DF64-D61B-4644-A8A0-319CD04816E2}"/>
    <cellStyle name="Calculation 2 2 2 3 11" xfId="8333" xr:uid="{37737C43-A4A2-4F23-951D-3C09BD908F6E}"/>
    <cellStyle name="Calculation 2 2 2 3 11 2" xfId="18842" xr:uid="{1E88D08D-F143-4A9B-9F2C-7714C05AA3BA}"/>
    <cellStyle name="Calculation 2 2 2 3 11 2 2" xfId="40298" xr:uid="{7AE27480-76E4-4363-AFB7-BE671FA599A8}"/>
    <cellStyle name="Calculation 2 2 2 3 11 3" xfId="30193" xr:uid="{8ADD095A-4668-4BEF-939E-9D13E4650870}"/>
    <cellStyle name="Calculation 2 2 2 3 12" xfId="10251" xr:uid="{D56E7B22-9CB3-42C3-9FBF-CAF66C8776E1}"/>
    <cellStyle name="Calculation 2 2 2 3 12 2" xfId="20760" xr:uid="{9409A5FF-1B80-456E-9E7B-208E550EC807}"/>
    <cellStyle name="Calculation 2 2 2 3 12 2 2" xfId="42127" xr:uid="{CE20F939-723A-4A65-B878-1DF0CE1DDEE8}"/>
    <cellStyle name="Calculation 2 2 2 3 12 3" xfId="32022" xr:uid="{2C18C024-A697-403E-BFD4-3426A13C749D}"/>
    <cellStyle name="Calculation 2 2 2 3 13" xfId="10657" xr:uid="{37933E6E-AE93-438F-A946-224301582835}"/>
    <cellStyle name="Calculation 2 2 2 3 13 2" xfId="21165" xr:uid="{A872D1ED-2869-4727-9FF5-447AD4456975}"/>
    <cellStyle name="Calculation 2 2 2 3 13 2 2" xfId="42532" xr:uid="{671F5914-E41C-4D61-AD79-77E3EF0880E2}"/>
    <cellStyle name="Calculation 2 2 2 3 13 3" xfId="32427" xr:uid="{E655C2D8-9FD4-43F5-8140-4C3AD9DDF66A}"/>
    <cellStyle name="Calculation 2 2 2 3 14" xfId="10640" xr:uid="{3C3F790F-EDAD-4DF1-81A9-DC7967957246}"/>
    <cellStyle name="Calculation 2 2 2 3 14 2" xfId="21148" xr:uid="{B3E6F022-800D-4126-868D-02482270ED90}"/>
    <cellStyle name="Calculation 2 2 2 3 14 2 2" xfId="42515" xr:uid="{26E0B89D-C622-4EDE-BE2F-09E2E9EB76D4}"/>
    <cellStyle name="Calculation 2 2 2 3 14 3" xfId="32410" xr:uid="{20818B6C-36C8-481C-B421-4FA93A1BAF6D}"/>
    <cellStyle name="Calculation 2 2 2 3 15" xfId="10611" xr:uid="{7E66CD35-7EDC-48A1-81BF-0FB930657D72}"/>
    <cellStyle name="Calculation 2 2 2 3 15 2" xfId="21119" xr:uid="{53BB9694-46EB-43C4-8575-635F5D924588}"/>
    <cellStyle name="Calculation 2 2 2 3 15 2 2" xfId="42486" xr:uid="{70A60295-9683-400E-8AAF-96EC82F24263}"/>
    <cellStyle name="Calculation 2 2 2 3 15 3" xfId="32381" xr:uid="{4655364F-EA0A-4CB9-9DD0-8D86E231E046}"/>
    <cellStyle name="Calculation 2 2 2 3 16" xfId="8252" xr:uid="{BBDCD857-467E-4050-9958-8E271F255AA5}"/>
    <cellStyle name="Calculation 2 2 2 3 16 2" xfId="18761" xr:uid="{4D45EE97-9BFE-4D00-BC98-5537D96BA501}"/>
    <cellStyle name="Calculation 2 2 2 3 16 2 2" xfId="40241" xr:uid="{F6DD0356-BA3B-437E-9FFD-66DB3AC48272}"/>
    <cellStyle name="Calculation 2 2 2 3 16 3" xfId="30136" xr:uid="{478837D0-4EBA-4493-8976-4CD166827CF0}"/>
    <cellStyle name="Calculation 2 2 2 3 17" xfId="7662" xr:uid="{A6FB7C74-71F9-4131-B470-1BB66CCDD5FD}"/>
    <cellStyle name="Calculation 2 2 2 3 17 2" xfId="18170" xr:uid="{D26DED73-D7F9-4B40-AF53-8FA405236607}"/>
    <cellStyle name="Calculation 2 2 2 3 17 2 2" xfId="39704" xr:uid="{8B42316D-7116-4536-ABB4-F3CD75479F1F}"/>
    <cellStyle name="Calculation 2 2 2 3 17 3" xfId="29600" xr:uid="{96596766-6220-4A48-8B13-9C105D8C9AFE}"/>
    <cellStyle name="Calculation 2 2 2 3 18" xfId="12296" xr:uid="{353C3E9C-E146-4635-AB79-26A47F6D3D5E}"/>
    <cellStyle name="Calculation 2 2 2 3 18 2" xfId="22804" xr:uid="{B646E88A-F488-40E5-82A0-2DFE9B46620A}"/>
    <cellStyle name="Calculation 2 2 2 3 18 2 2" xfId="44170" xr:uid="{ECF345F9-D55B-4FA7-BCB8-47736FCCA16D}"/>
    <cellStyle name="Calculation 2 2 2 3 18 3" xfId="34065" xr:uid="{85F3C16A-4D29-469E-BECF-2AD5AE4BDB7C}"/>
    <cellStyle name="Calculation 2 2 2 3 19" xfId="10060" xr:uid="{9FC6C8B0-664C-4C8E-8329-15390EA6D24F}"/>
    <cellStyle name="Calculation 2 2 2 3 19 2" xfId="20569" xr:uid="{7147056A-964B-4F82-9689-571C2061CB5C}"/>
    <cellStyle name="Calculation 2 2 2 3 19 2 2" xfId="41936" xr:uid="{A1CAAE53-15EA-44B7-8569-1353885DCED4}"/>
    <cellStyle name="Calculation 2 2 2 3 19 3" xfId="31831" xr:uid="{6750274B-40C0-42F2-80A5-9C6F00CAED11}"/>
    <cellStyle name="Calculation 2 2 2 3 2" xfId="1996" xr:uid="{CD11B3FD-2674-453D-BA47-C6EB2BF3B2E2}"/>
    <cellStyle name="Calculation 2 2 2 3 2 2" xfId="14779" xr:uid="{4A5312BE-0C61-400D-9912-91C8528DD74F}"/>
    <cellStyle name="Calculation 2 2 2 3 2 2 2" xfId="36316" xr:uid="{E7F350A0-F5E2-44D3-B8EB-D061F80E0F30}"/>
    <cellStyle name="Calculation 2 2 2 3 2 3" xfId="26318" xr:uid="{7C813A77-4581-4F81-99CD-A3839008B51D}"/>
    <cellStyle name="Calculation 2 2 2 3 2 4" xfId="4672" xr:uid="{CFCECEC5-EC50-40AF-8618-5A73970BABE4}"/>
    <cellStyle name="Calculation 2 2 2 3 20" xfId="13322" xr:uid="{2B6205A4-8D25-4B68-AD8A-0528E72A925C}"/>
    <cellStyle name="Calculation 2 2 2 3 20 2" xfId="23829" xr:uid="{D162479E-929D-4446-A3D4-9FF9081B18F4}"/>
    <cellStyle name="Calculation 2 2 2 3 20 2 2" xfId="45193" xr:uid="{F6EA5C8D-1944-4EFC-9BAE-8DD677C4E137}"/>
    <cellStyle name="Calculation 2 2 2 3 20 3" xfId="35088" xr:uid="{70C9B4AE-E409-457C-84DB-1C9F07B07F13}"/>
    <cellStyle name="Calculation 2 2 2 3 21" xfId="14093" xr:uid="{1FDD5889-DFA8-46D0-868E-1DF6B26B5E62}"/>
    <cellStyle name="Calculation 2 2 2 3 21 2" xfId="35755" xr:uid="{9150A7C6-F13D-4BD3-A7CF-4274A164C65E}"/>
    <cellStyle name="Calculation 2 2 2 3 22" xfId="25758" xr:uid="{5388B8C1-9355-4F46-BDAB-1AD95571C741}"/>
    <cellStyle name="Calculation 2 2 2 3 23" xfId="3901" xr:uid="{99F81B3D-81F9-43B9-A77E-7EB4B1F18C93}"/>
    <cellStyle name="Calculation 2 2 2 3 24" xfId="3301" xr:uid="{1E48C8D3-C8BF-4B51-A8D2-C159045D3E35}"/>
    <cellStyle name="Calculation 2 2 2 3 25" xfId="47601" xr:uid="{E679D389-9729-46F4-BFDB-62C2A7A32FD6}"/>
    <cellStyle name="Calculation 2 2 2 3 26" xfId="47909" xr:uid="{C57C31AC-464F-42DD-8B1E-EC5506A40FCC}"/>
    <cellStyle name="Calculation 2 2 2 3 27" xfId="48713" xr:uid="{4BB9D651-71F2-454C-AFC0-AC464C787243}"/>
    <cellStyle name="Calculation 2 2 2 3 28" xfId="47350" xr:uid="{EABA0E27-7761-4C27-8774-05C8292D50E6}"/>
    <cellStyle name="Calculation 2 2 2 3 29" xfId="49336" xr:uid="{4E6CEA38-B7C1-4675-AFEF-A6355E222858}"/>
    <cellStyle name="Calculation 2 2 2 3 3" xfId="1770" xr:uid="{FE162EA3-5249-4300-AEFD-0A7FABAABB6E}"/>
    <cellStyle name="Calculation 2 2 2 3 3 2" xfId="14686" xr:uid="{00C1CD41-CA97-44FC-B2A1-FB45D1672E9D}"/>
    <cellStyle name="Calculation 2 2 2 3 3 2 2" xfId="36223" xr:uid="{E7407062-DF69-4246-8655-32AF1B0BAAA9}"/>
    <cellStyle name="Calculation 2 2 2 3 3 3" xfId="26226" xr:uid="{20E1EAB0-4B66-49B3-957B-780FA400409A}"/>
    <cellStyle name="Calculation 2 2 2 3 3 4" xfId="4586" xr:uid="{CA32688C-4D02-4B6B-AF62-5C001147EC3F}"/>
    <cellStyle name="Calculation 2 2 2 3 30" xfId="49274" xr:uid="{57E690E6-70EC-4802-9462-6AA0E0D5164A}"/>
    <cellStyle name="Calculation 2 2 2 3 31" xfId="49966" xr:uid="{BC0AA03E-A278-45DC-80D8-46276A56FE55}"/>
    <cellStyle name="Calculation 2 2 2 3 32" xfId="50497" xr:uid="{6B077805-4D26-4B61-BD48-DBFBEF6575F5}"/>
    <cellStyle name="Calculation 2 2 2 3 4" xfId="116" xr:uid="{333AA080-F53B-428C-9773-9EA3BB43B8FF}"/>
    <cellStyle name="Calculation 2 2 2 3 4 2" xfId="14923" xr:uid="{E4577B49-0779-48B3-8A05-9331A3695304}"/>
    <cellStyle name="Calculation 2 2 2 3 4 2 2" xfId="36460" xr:uid="{16A2F5D2-34E1-415E-BBAA-A094236E6EE2}"/>
    <cellStyle name="Calculation 2 2 2 3 4 3" xfId="26437" xr:uid="{5CB6E8D3-3AA0-4646-A3F9-E3F9B8D7076F}"/>
    <cellStyle name="Calculation 2 2 2 3 5" xfId="4733" xr:uid="{784F5D9D-706B-48AC-9269-F0CBEFF05738}"/>
    <cellStyle name="Calculation 2 2 2 3 5 2" xfId="14848" xr:uid="{3128C90A-89D2-46FF-B4D4-71312A8D467F}"/>
    <cellStyle name="Calculation 2 2 2 3 5 2 2" xfId="36385" xr:uid="{9708E44A-539E-4397-ABD9-6312561FF6B5}"/>
    <cellStyle name="Calculation 2 2 2 3 5 3" xfId="26379" xr:uid="{6C34A0F0-5DD5-4A2B-AD90-B8A5F55208F9}"/>
    <cellStyle name="Calculation 2 2 2 3 6" xfId="3744" xr:uid="{4642E7D9-3C5E-4618-88FC-91BB2E1268B6}"/>
    <cellStyle name="Calculation 2 2 2 3 6 2" xfId="13994" xr:uid="{29F13726-8893-49E6-87C6-B59DA1C49FA0}"/>
    <cellStyle name="Calculation 2 2 2 3 6 2 2" xfId="35701" xr:uid="{3A6C17C3-1FBC-4A0C-B7C1-CF566AE74274}"/>
    <cellStyle name="Calculation 2 2 2 3 6 3" xfId="25704" xr:uid="{8E3DF35B-E862-4A92-9B22-2FF0FD2AF758}"/>
    <cellStyle name="Calculation 2 2 2 3 7" xfId="5604" xr:uid="{0FB035A9-2EFE-478D-9C00-7A09D936FB2C}"/>
    <cellStyle name="Calculation 2 2 2 3 7 2" xfId="15891" xr:uid="{3E2E43AE-5755-444E-9C03-9320E8568F4A}"/>
    <cellStyle name="Calculation 2 2 2 3 7 2 2" xfId="37428" xr:uid="{005B444A-70DF-4302-9DCE-0C86E08A9668}"/>
    <cellStyle name="Calculation 2 2 2 3 7 3" xfId="27325" xr:uid="{484A6CAF-F6C7-44B5-883D-AC171C024753}"/>
    <cellStyle name="Calculation 2 2 2 3 8" xfId="4883" xr:uid="{BCC189C7-E603-4B9F-A18C-0D22F0385456}"/>
    <cellStyle name="Calculation 2 2 2 3 8 2" xfId="15015" xr:uid="{28802FA4-BBDB-4C8D-B5B9-0337D7FB145E}"/>
    <cellStyle name="Calculation 2 2 2 3 8 2 2" xfId="36552" xr:uid="{4EAE7D81-AFDD-4F46-AC2C-1C0529E825DB}"/>
    <cellStyle name="Calculation 2 2 2 3 8 3" xfId="26490" xr:uid="{FE057F56-1677-472F-B6DE-1F62DE9D7E54}"/>
    <cellStyle name="Calculation 2 2 2 3 9" xfId="8061" xr:uid="{623A18EC-9970-45BA-8B82-2ADF7FE2C2AE}"/>
    <cellStyle name="Calculation 2 2 2 3 9 2" xfId="18570" xr:uid="{84AACE6E-39F5-4F25-B58B-6CF20366F9C1}"/>
    <cellStyle name="Calculation 2 2 2 3 9 2 2" xfId="40061" xr:uid="{F79C2AC7-9667-4427-87E1-AF1674C40394}"/>
    <cellStyle name="Calculation 2 2 2 3 9 3" xfId="29957" xr:uid="{48AF18D6-082B-45AE-BA28-4659B7E0D4B8}"/>
    <cellStyle name="Calculation 2 2 2 30" xfId="24367" xr:uid="{13CA0833-74C8-45B2-B186-50595490B23D}"/>
    <cellStyle name="Calculation 2 2 2 30 2" xfId="45691" xr:uid="{DAF4BB04-C352-4D6F-AD4F-7605C08C95CF}"/>
    <cellStyle name="Calculation 2 2 2 31" xfId="24371" xr:uid="{5297F6E0-FB18-43BB-8622-F3C3BC32ED28}"/>
    <cellStyle name="Calculation 2 2 2 31 2" xfId="45695" xr:uid="{BE109E2E-00BA-445A-ABD3-87A8E3191F92}"/>
    <cellStyle name="Calculation 2 2 2 32" xfId="24945" xr:uid="{F4BF9687-5AE6-4FE9-8738-2694C8B6B978}"/>
    <cellStyle name="Calculation 2 2 2 32 2" xfId="46098" xr:uid="{848CD64E-1635-47D0-803D-AE4DE02A1B56}"/>
    <cellStyle name="Calculation 2 2 2 33" xfId="24916" xr:uid="{BC304E72-1882-43AA-849D-971C6C09D5C1}"/>
    <cellStyle name="Calculation 2 2 2 33 2" xfId="46079" xr:uid="{249306D6-6E30-4565-892A-DFC229E1AC29}"/>
    <cellStyle name="Calculation 2 2 2 34" xfId="25270" xr:uid="{3CA94358-9FBB-42DD-9B4E-E1105236D028}"/>
    <cellStyle name="Calculation 2 2 2 34 2" xfId="46262" xr:uid="{1473F7C2-0B5A-45C6-9BCD-7248446F9B5E}"/>
    <cellStyle name="Calculation 2 2 2 35" xfId="25255" xr:uid="{1E8921FB-BBA2-4877-A199-CB6AC14EA495}"/>
    <cellStyle name="Calculation 2 2 2 35 2" xfId="46250" xr:uid="{247FB66B-67F2-4ECB-8170-1F5AD3EFCB8C}"/>
    <cellStyle name="Calculation 2 2 2 36" xfId="25766" xr:uid="{A1186DE1-1314-4E71-B58C-A9C2578222C6}"/>
    <cellStyle name="Calculation 2 2 2 37" xfId="3952" xr:uid="{AF0DEE40-94D5-43D0-8D7A-2CA3472A1DCA}"/>
    <cellStyle name="Calculation 2 2 2 38" xfId="47345" xr:uid="{CE646484-94E6-4637-BAE1-684FEB661B08}"/>
    <cellStyle name="Calculation 2 2 2 39" xfId="48435" xr:uid="{8649D537-0FE3-4956-8A57-8441B903CB68}"/>
    <cellStyle name="Calculation 2 2 2 4" xfId="1123" xr:uid="{12C6E890-68B1-4EB5-852D-611DC64E357C}"/>
    <cellStyle name="Calculation 2 2 2 4 10" xfId="9391" xr:uid="{F09056D4-E737-4DE8-B1B3-0B0561FBE288}"/>
    <cellStyle name="Calculation 2 2 2 4 10 2" xfId="19900" xr:uid="{C10F7854-333D-4589-95E2-4ED3A00856EE}"/>
    <cellStyle name="Calculation 2 2 2 4 10 2 2" xfId="41267" xr:uid="{C0DDD17C-75B1-4A33-84B1-4B9608305F1A}"/>
    <cellStyle name="Calculation 2 2 2 4 10 3" xfId="31162" xr:uid="{26EEFBF6-6886-4DCD-A934-6501E9415AA7}"/>
    <cellStyle name="Calculation 2 2 2 4 11" xfId="9887" xr:uid="{FB6C459E-8BBF-42BA-B834-0149FAAA8C1B}"/>
    <cellStyle name="Calculation 2 2 2 4 11 2" xfId="20396" xr:uid="{E117561D-56FC-4EFF-AFBB-8ABA0AC3BA91}"/>
    <cellStyle name="Calculation 2 2 2 4 11 2 2" xfId="41763" xr:uid="{20B7C53B-C445-4790-87BA-AA65522595C0}"/>
    <cellStyle name="Calculation 2 2 2 4 11 3" xfId="31658" xr:uid="{37A443AA-DF12-42BA-A2E9-9AF5BF34B478}"/>
    <cellStyle name="Calculation 2 2 2 4 12" xfId="7571" xr:uid="{9865B53A-2808-4AD0-A4D5-B065D6E6D36B}"/>
    <cellStyle name="Calculation 2 2 2 4 12 2" xfId="18079" xr:uid="{F3FDB353-60F9-409B-BFC7-779631799288}"/>
    <cellStyle name="Calculation 2 2 2 4 12 2 2" xfId="39615" xr:uid="{CD284EEF-774E-4D5D-BDF0-CEBB2E64CF0A}"/>
    <cellStyle name="Calculation 2 2 2 4 12 3" xfId="29511" xr:uid="{A3237105-1A20-4AC9-941C-F4B18F970868}"/>
    <cellStyle name="Calculation 2 2 2 4 13" xfId="10433" xr:uid="{4D7E2230-055D-40E6-92A4-76E5C03118EC}"/>
    <cellStyle name="Calculation 2 2 2 4 13 2" xfId="20942" xr:uid="{54517C39-D189-4489-9111-42055426759C}"/>
    <cellStyle name="Calculation 2 2 2 4 13 2 2" xfId="42309" xr:uid="{BB8C2EC6-D1A8-4639-9085-79A74C0EA2A1}"/>
    <cellStyle name="Calculation 2 2 2 4 13 3" xfId="32204" xr:uid="{36CD297A-F5A3-4E9A-946E-2C7793815A7D}"/>
    <cellStyle name="Calculation 2 2 2 4 14" xfId="11155" xr:uid="{46C230F7-E66A-450E-9F0E-3276086064F9}"/>
    <cellStyle name="Calculation 2 2 2 4 14 2" xfId="21663" xr:uid="{063E9867-506D-4F5A-9B04-AE4E7CAE540A}"/>
    <cellStyle name="Calculation 2 2 2 4 14 2 2" xfId="43030" xr:uid="{C2F413DC-C4F2-415B-9BC0-EDC348564064}"/>
    <cellStyle name="Calculation 2 2 2 4 14 3" xfId="32925" xr:uid="{19A4ACFA-EBD4-4678-AAB6-0E7FF7C289DF}"/>
    <cellStyle name="Calculation 2 2 2 4 15" xfId="11627" xr:uid="{0D9ABDAC-E7DC-4FC8-9F33-DE4B4263CB8D}"/>
    <cellStyle name="Calculation 2 2 2 4 15 2" xfId="22135" xr:uid="{8FC7AB5C-9574-44B5-81E7-771CF41155F4}"/>
    <cellStyle name="Calculation 2 2 2 4 15 2 2" xfId="43502" xr:uid="{35D070B8-64EF-497C-A1AC-A310C21DDA63}"/>
    <cellStyle name="Calculation 2 2 2 4 15 3" xfId="33397" xr:uid="{F5068B8D-8310-428F-B8EB-41A047DD07FC}"/>
    <cellStyle name="Calculation 2 2 2 4 16" xfId="12097" xr:uid="{A933EB60-9D85-4AFE-B455-B694E9B9454D}"/>
    <cellStyle name="Calculation 2 2 2 4 16 2" xfId="22605" xr:uid="{168EB56D-0427-412B-ACE9-B43AFB47BAD5}"/>
    <cellStyle name="Calculation 2 2 2 4 16 2 2" xfId="43971" xr:uid="{FCAA8EBE-C0DA-46E9-9616-12C456A29A2A}"/>
    <cellStyle name="Calculation 2 2 2 4 16 3" xfId="33866" xr:uid="{A4817C13-202A-492E-903A-AB4E4CD74D42}"/>
    <cellStyle name="Calculation 2 2 2 4 17" xfId="12563" xr:uid="{284B2654-F4F0-406F-83B2-3E6EFFA5B73C}"/>
    <cellStyle name="Calculation 2 2 2 4 17 2" xfId="23071" xr:uid="{4570E66F-7612-47E6-94C1-6135BD88EAA5}"/>
    <cellStyle name="Calculation 2 2 2 4 17 2 2" xfId="44437" xr:uid="{D62EA390-6423-49B7-9069-C551B3652805}"/>
    <cellStyle name="Calculation 2 2 2 4 17 3" xfId="34332" xr:uid="{8AE87CE7-FF22-4F95-8E2A-02146E1EC73B}"/>
    <cellStyle name="Calculation 2 2 2 4 18" xfId="13028" xr:uid="{A8654B37-FBA9-47B6-8871-B19FE737793E}"/>
    <cellStyle name="Calculation 2 2 2 4 18 2" xfId="23536" xr:uid="{D5508A61-9232-4F7D-91BC-8513880C1578}"/>
    <cellStyle name="Calculation 2 2 2 4 18 2 2" xfId="44902" xr:uid="{1C0EF4A8-DF56-4EE7-BE03-C911BF0C2E64}"/>
    <cellStyle name="Calculation 2 2 2 4 18 3" xfId="34797" xr:uid="{AF49780A-DCA1-4FD2-93F8-CDCA590AB7B1}"/>
    <cellStyle name="Calculation 2 2 2 4 19" xfId="10835" xr:uid="{F6539AC8-B752-4F35-87BB-2AF2CDF35903}"/>
    <cellStyle name="Calculation 2 2 2 4 19 2" xfId="21343" xr:uid="{986E5A2E-0387-4E31-9B1F-909A083970AD}"/>
    <cellStyle name="Calculation 2 2 2 4 19 2 2" xfId="42710" xr:uid="{D80DE46A-27D1-4090-8974-3A786D8B000C}"/>
    <cellStyle name="Calculation 2 2 2 4 19 3" xfId="32605" xr:uid="{883DA71E-6399-49B4-B06F-5E2AADFED8E9}"/>
    <cellStyle name="Calculation 2 2 2 4 2" xfId="2074" xr:uid="{32104AA5-FDB1-4BC5-ABDA-1842504B183F}"/>
    <cellStyle name="Calculation 2 2 2 4 2 2" xfId="15261" xr:uid="{441FC3C1-23A1-4383-B94A-9016AB4ECE48}"/>
    <cellStyle name="Calculation 2 2 2 4 2 2 2" xfId="36798" xr:uid="{631C11B7-D96E-4F55-B648-0DDDD9A436BA}"/>
    <cellStyle name="Calculation 2 2 2 4 2 3" xfId="26712" xr:uid="{FDD2EE94-655C-47DE-8811-A5071E29A9E4}"/>
    <cellStyle name="Calculation 2 2 2 4 2 4" xfId="5128" xr:uid="{B73370C0-1D78-44FE-A278-9D25A48C2AFD}"/>
    <cellStyle name="Calculation 2 2 2 4 20" xfId="13626" xr:uid="{9431CABF-575E-4CF7-9BBE-48A5B088B2C0}"/>
    <cellStyle name="Calculation 2 2 2 4 20 2" xfId="24133" xr:uid="{E0BC6B8C-9DAC-4C85-B15F-EE5045CDD6A9}"/>
    <cellStyle name="Calculation 2 2 2 4 20 2 2" xfId="45497" xr:uid="{D5FDBABE-1353-4A44-A9AE-3C1EDC18A387}"/>
    <cellStyle name="Calculation 2 2 2 4 20 3" xfId="35392" xr:uid="{D11F91CA-9526-48BE-B340-6ED812DA1DB2}"/>
    <cellStyle name="Calculation 2 2 2 4 21" xfId="14522" xr:uid="{C0FF33D3-ACCF-4B4C-ADD3-B57CFAED6B7A}"/>
    <cellStyle name="Calculation 2 2 2 4 21 2" xfId="36059" xr:uid="{26F41A35-0620-46EF-B92B-C52AB5A59423}"/>
    <cellStyle name="Calculation 2 2 2 4 22" xfId="26062" xr:uid="{35F761B5-6B96-45CB-A190-FA99D5316AF8}"/>
    <cellStyle name="Calculation 2 2 2 4 23" xfId="4424" xr:uid="{017CA2FA-0D63-4969-9466-EB4C2ADEC9B3}"/>
    <cellStyle name="Calculation 2 2 2 4 24" xfId="25552" xr:uid="{5725DFEA-FBB6-46BE-BF20-F16145E62BF8}"/>
    <cellStyle name="Calculation 2 2 2 4 25" xfId="47651" xr:uid="{62563950-9A41-4C97-99C3-BC148C47FFA3}"/>
    <cellStyle name="Calculation 2 2 2 4 26" xfId="47517" xr:uid="{4B471882-FF81-44A5-AA12-3B17EFB24108}"/>
    <cellStyle name="Calculation 2 2 2 4 27" xfId="48778" xr:uid="{DAD660D6-C147-4942-A80F-9E9C68829596}"/>
    <cellStyle name="Calculation 2 2 2 4 28" xfId="48614" xr:uid="{277053F2-E279-42EE-927C-F4699B7D16B4}"/>
    <cellStyle name="Calculation 2 2 2 4 29" xfId="48312" xr:uid="{BDD1D8E8-4C7E-4FB2-B77F-6DF62DA1731D}"/>
    <cellStyle name="Calculation 2 2 2 4 3" xfId="2568" xr:uid="{79246CCA-AA51-426A-B6FD-61659921DBA2}"/>
    <cellStyle name="Calculation 2 2 2 4 3 2" xfId="15718" xr:uid="{8442F884-BCC2-4431-9EF3-B672B1317AF4}"/>
    <cellStyle name="Calculation 2 2 2 4 3 2 2" xfId="37255" xr:uid="{772A39E2-42BA-4BFA-B38E-CBE9B8EF17FC}"/>
    <cellStyle name="Calculation 2 2 2 4 3 3" xfId="27152" xr:uid="{BB2E92E0-5705-407A-B49A-858ABB0AEB12}"/>
    <cellStyle name="Calculation 2 2 2 4 3 4" xfId="5517" xr:uid="{134DD2B7-B2B6-483D-9CA5-B4F4FF8DD6F9}"/>
    <cellStyle name="Calculation 2 2 2 4 30" xfId="47751" xr:uid="{1B4A48A5-3A4F-432C-9ACA-27723168E7D6}"/>
    <cellStyle name="Calculation 2 2 2 4 31" xfId="50042" xr:uid="{25FF287B-0643-4C44-978B-86ECBF912494}"/>
    <cellStyle name="Calculation 2 2 2 4 32" xfId="50548" xr:uid="{70670416-85E8-4AD6-9A44-37E989F89ABE}"/>
    <cellStyle name="Calculation 2 2 2 4 4" xfId="3026" xr:uid="{8D11E92E-709F-4CC1-A46D-4B9DB00281BB}"/>
    <cellStyle name="Calculation 2 2 2 4 4 2" xfId="16167" xr:uid="{7463D592-594C-4084-AA50-3B04FDFB831C}"/>
    <cellStyle name="Calculation 2 2 2 4 4 2 2" xfId="37704" xr:uid="{629A165F-5245-4345-960E-B9D1316E0489}"/>
    <cellStyle name="Calculation 2 2 2 4 4 3" xfId="27601" xr:uid="{967BB818-FB51-4A9F-AAC2-BA9EBC8B1F0F}"/>
    <cellStyle name="Calculation 2 2 2 4 5" xfId="6102" xr:uid="{E036F515-1B0C-416C-BC18-8E7EF619B5CC}"/>
    <cellStyle name="Calculation 2 2 2 4 5 2" xfId="16610" xr:uid="{8149A56A-4BBF-4D82-8943-1A59AC5487DC}"/>
    <cellStyle name="Calculation 2 2 2 4 5 2 2" xfId="38147" xr:uid="{48D1EA55-E0AC-47C5-8136-2E7E06C868FE}"/>
    <cellStyle name="Calculation 2 2 2 4 5 3" xfId="28044" xr:uid="{CD252B2E-AEF7-4616-895A-DFBC8325F63D}"/>
    <cellStyle name="Calculation 2 2 2 4 6" xfId="6540" xr:uid="{FC1F6242-366C-4398-8C53-436A00E1F3A5}"/>
    <cellStyle name="Calculation 2 2 2 4 6 2" xfId="17048" xr:uid="{E44769AE-A94B-44E3-9D49-F03CAB36B525}"/>
    <cellStyle name="Calculation 2 2 2 4 6 2 2" xfId="38585" xr:uid="{CC703B6F-8C72-4317-8FBA-92362B397E13}"/>
    <cellStyle name="Calculation 2 2 2 4 6 3" xfId="28482" xr:uid="{D21B30E1-6D1D-4B94-96DF-2D27CBE72283}"/>
    <cellStyle name="Calculation 2 2 2 4 7" xfId="6970" xr:uid="{061FE0B0-86A2-42A7-85FB-80898D75B3F6}"/>
    <cellStyle name="Calculation 2 2 2 4 7 2" xfId="17478" xr:uid="{9E34B0CE-81C5-4F84-9FD7-B728137957B4}"/>
    <cellStyle name="Calculation 2 2 2 4 7 2 2" xfId="39015" xr:uid="{21B98393-1D00-4528-A052-CCB3F81577F8}"/>
    <cellStyle name="Calculation 2 2 2 4 7 3" xfId="28912" xr:uid="{36BFED6C-908E-43E6-B793-7E6C09B0F283}"/>
    <cellStyle name="Calculation 2 2 2 4 8" xfId="7384" xr:uid="{317CC861-842D-4980-88A1-51187B4CC0EA}"/>
    <cellStyle name="Calculation 2 2 2 4 8 2" xfId="17892" xr:uid="{29418B0F-0EB3-4167-A210-1548BF89CC44}"/>
    <cellStyle name="Calculation 2 2 2 4 8 2 2" xfId="39429" xr:uid="{BB594EB8-E88D-4F95-A22C-08F9B25D54FF}"/>
    <cellStyle name="Calculation 2 2 2 4 8 3" xfId="29326" xr:uid="{C533A81E-929A-4203-A3E6-D1E2D20B0EF1}"/>
    <cellStyle name="Calculation 2 2 2 4 9" xfId="8735" xr:uid="{17D80359-5ED4-44D3-944D-E5FA3D9B7291}"/>
    <cellStyle name="Calculation 2 2 2 4 9 2" xfId="19244" xr:uid="{44BB43EB-5C3A-4BF1-9EE7-8EE41BF57738}"/>
    <cellStyle name="Calculation 2 2 2 4 9 2 2" xfId="40611" xr:uid="{9A876E49-C747-4B8F-99F8-1C809CE4FA00}"/>
    <cellStyle name="Calculation 2 2 2 4 9 3" xfId="30506" xr:uid="{766B14AD-6BEB-494A-A884-BBAB34F1680F}"/>
    <cellStyle name="Calculation 2 2 2 40" xfId="47356" xr:uid="{59527A26-3AD4-4F28-B6FC-F3866FBDA10C}"/>
    <cellStyle name="Calculation 2 2 2 41" xfId="49057" xr:uid="{0D943687-9CF2-445D-B5D0-BCA1CE09F02C}"/>
    <cellStyle name="Calculation 2 2 2 42" xfId="49492" xr:uid="{92997696-B60B-4753-AD86-29AE96425464}"/>
    <cellStyle name="Calculation 2 2 2 43" xfId="49866" xr:uid="{E6AFA58F-909A-4DDF-891A-C017FEB62456}"/>
    <cellStyle name="Calculation 2 2 2 5" xfId="1083" xr:uid="{FB5414DD-CA2B-4018-B132-4CB70B220FE7}"/>
    <cellStyle name="Calculation 2 2 2 5 10" xfId="9187" xr:uid="{AD690340-CD05-4A0A-9240-E5184FFE93EC}"/>
    <cellStyle name="Calculation 2 2 2 5 10 2" xfId="19696" xr:uid="{7F955292-B1AD-436E-9855-5801FA25DD06}"/>
    <cellStyle name="Calculation 2 2 2 5 10 2 2" xfId="41063" xr:uid="{E413D4D3-FA34-4F7D-A96C-82B4E54487A7}"/>
    <cellStyle name="Calculation 2 2 2 5 10 3" xfId="30958" xr:uid="{F107B5E8-9E0C-439C-88A7-6B9180B7E628}"/>
    <cellStyle name="Calculation 2 2 2 5 11" xfId="9682" xr:uid="{A8195DC8-5AAD-403D-BF02-48D047A94854}"/>
    <cellStyle name="Calculation 2 2 2 5 11 2" xfId="20191" xr:uid="{6E615D0E-D326-43C8-8201-7212097B9DF5}"/>
    <cellStyle name="Calculation 2 2 2 5 11 2 2" xfId="41558" xr:uid="{C3DBA7B7-9885-427E-9E6D-8514AB4F9E72}"/>
    <cellStyle name="Calculation 2 2 2 5 11 3" xfId="31453" xr:uid="{49DB77C8-6314-4509-9F77-585FB48548FD}"/>
    <cellStyle name="Calculation 2 2 2 5 12" xfId="10051" xr:uid="{D5C2F46D-CF2F-4EF4-B98F-AA4645EC2076}"/>
    <cellStyle name="Calculation 2 2 2 5 12 2" xfId="20560" xr:uid="{E1A80007-D81A-46FC-B661-CD8F7ADD495E}"/>
    <cellStyle name="Calculation 2 2 2 5 12 2 2" xfId="41927" xr:uid="{4669D999-BA96-48FC-AAED-4143FC2C9D11}"/>
    <cellStyle name="Calculation 2 2 2 5 12 3" xfId="31822" xr:uid="{6113B631-C65E-4449-8396-330151DB057F}"/>
    <cellStyle name="Calculation 2 2 2 5 13" xfId="10483" xr:uid="{524A43F9-6F1B-4154-A301-F2DE131451E5}"/>
    <cellStyle name="Calculation 2 2 2 5 13 2" xfId="20992" xr:uid="{5F89E4C1-7EC0-45C4-B153-CD8C3C5F44F9}"/>
    <cellStyle name="Calculation 2 2 2 5 13 2 2" xfId="42359" xr:uid="{CE359CA5-F9B3-4FD0-8303-EE710208BC1C}"/>
    <cellStyle name="Calculation 2 2 2 5 13 3" xfId="32254" xr:uid="{03EEA3CE-06B3-4B93-B7EC-F469FFF24356}"/>
    <cellStyle name="Calculation 2 2 2 5 14" xfId="10951" xr:uid="{985A5B9F-52E0-4DF3-9059-FD11F0DA07C4}"/>
    <cellStyle name="Calculation 2 2 2 5 14 2" xfId="21459" xr:uid="{A8F12AAD-34EC-444B-96F4-6883E819D403}"/>
    <cellStyle name="Calculation 2 2 2 5 14 2 2" xfId="42826" xr:uid="{7386829D-8AD8-46E7-AB46-6DBE16A41A75}"/>
    <cellStyle name="Calculation 2 2 2 5 14 3" xfId="32721" xr:uid="{1B75D0D4-15C9-401D-AA7C-5AED298CE724}"/>
    <cellStyle name="Calculation 2 2 2 5 15" xfId="11422" xr:uid="{8F77810A-E476-4018-8C3D-7DF79FEF297C}"/>
    <cellStyle name="Calculation 2 2 2 5 15 2" xfId="21930" xr:uid="{4434CE1D-838E-4642-81E8-3D19D30F06A8}"/>
    <cellStyle name="Calculation 2 2 2 5 15 2 2" xfId="43297" xr:uid="{2C3E0C74-5588-413E-ADED-424CFF3338BB}"/>
    <cellStyle name="Calculation 2 2 2 5 15 3" xfId="33192" xr:uid="{E8D7C4CD-405A-4109-892F-AE322D013F4A}"/>
    <cellStyle name="Calculation 2 2 2 5 16" xfId="11893" xr:uid="{639A27C5-9F3C-40A2-ACBA-A2B968F58999}"/>
    <cellStyle name="Calculation 2 2 2 5 16 2" xfId="22401" xr:uid="{0D4D6BA6-D462-44B7-9520-156D17ED84B1}"/>
    <cellStyle name="Calculation 2 2 2 5 16 2 2" xfId="43767" xr:uid="{5AFB23B2-16D2-4D04-B0ED-FE18008224C2}"/>
    <cellStyle name="Calculation 2 2 2 5 16 3" xfId="33662" xr:uid="{281B22A3-FB19-49AD-96F6-AD7F00C7CB53}"/>
    <cellStyle name="Calculation 2 2 2 5 17" xfId="12359" xr:uid="{0A8187E9-C9C8-43BB-9C2A-FB07235DADAD}"/>
    <cellStyle name="Calculation 2 2 2 5 17 2" xfId="22867" xr:uid="{E7D9C50E-51F6-4450-95AF-AED5B89EEF26}"/>
    <cellStyle name="Calculation 2 2 2 5 17 2 2" xfId="44233" xr:uid="{EC098486-B10A-40D6-8649-CC7AD7BB2478}"/>
    <cellStyle name="Calculation 2 2 2 5 17 3" xfId="34128" xr:uid="{6C02599A-A0C6-4B78-A3DF-FDB1F4ED2596}"/>
    <cellStyle name="Calculation 2 2 2 5 18" xfId="12823" xr:uid="{70A04352-8366-42A2-9AB9-A1BF9539FB17}"/>
    <cellStyle name="Calculation 2 2 2 5 18 2" xfId="23331" xr:uid="{5291DFA4-E515-40F0-8237-663EB1E91600}"/>
    <cellStyle name="Calculation 2 2 2 5 18 2 2" xfId="44697" xr:uid="{4A9F0D22-AF1E-4207-8D7E-0E1C56F266D3}"/>
    <cellStyle name="Calculation 2 2 2 5 18 3" xfId="34592" xr:uid="{DB09F3F8-B731-4135-A51A-BA6778C6C7DD}"/>
    <cellStyle name="Calculation 2 2 2 5 19" xfId="13231" xr:uid="{DF7B3DE6-0432-4C7E-AA39-D6918513668D}"/>
    <cellStyle name="Calculation 2 2 2 5 19 2" xfId="23739" xr:uid="{B22F4DC9-04EF-4037-BDA2-0DCE755F4B94}"/>
    <cellStyle name="Calculation 2 2 2 5 19 2 2" xfId="45104" xr:uid="{3186402B-E487-46BF-BF0B-C288330F22C9}"/>
    <cellStyle name="Calculation 2 2 2 5 19 3" xfId="34999" xr:uid="{C2B09A7F-0654-443E-89B5-F38E1D9EEA75}"/>
    <cellStyle name="Calculation 2 2 2 5 2" xfId="2036" xr:uid="{EABEA24B-F0CD-4F56-98E2-ABE573D2FF2E}"/>
    <cellStyle name="Calculation 2 2 2 5 2 2" xfId="15057" xr:uid="{8688E747-B1BC-43CA-91AC-803B7DDA0D02}"/>
    <cellStyle name="Calculation 2 2 2 5 2 2 2" xfId="36594" xr:uid="{A4ED7F8B-17A6-495F-B6BA-9E84AA76B5EE}"/>
    <cellStyle name="Calculation 2 2 2 5 2 3" xfId="26508" xr:uid="{8EB2C4AB-F27E-4826-8655-19994D223D20}"/>
    <cellStyle name="Calculation 2 2 2 5 2 4" xfId="4924" xr:uid="{983C4725-8803-453F-9444-BAE685782335}"/>
    <cellStyle name="Calculation 2 2 2 5 20" xfId="13422" xr:uid="{47F7AF6D-90C3-4DD3-AFD7-B71ED1C147D5}"/>
    <cellStyle name="Calculation 2 2 2 5 20 2" xfId="23929" xr:uid="{E0B6D3DB-4536-46CC-8BF3-50729B2F6673}"/>
    <cellStyle name="Calculation 2 2 2 5 20 2 2" xfId="45293" xr:uid="{8498E42F-E2AB-4388-8A4E-B17A9D12C5DE}"/>
    <cellStyle name="Calculation 2 2 2 5 20 3" xfId="35188" xr:uid="{482AC713-F2EA-42DB-93E7-7B11357876C0}"/>
    <cellStyle name="Calculation 2 2 2 5 21" xfId="14318" xr:uid="{97006877-2598-4C5C-A9A1-D59694368A29}"/>
    <cellStyle name="Calculation 2 2 2 5 21 2" xfId="35855" xr:uid="{7F209F51-6081-42FF-BCF1-7B9486A52D2D}"/>
    <cellStyle name="Calculation 2 2 2 5 22" xfId="25858" xr:uid="{B2AA60C3-16B5-4084-A7FD-5EDB89490B09}"/>
    <cellStyle name="Calculation 2 2 2 5 23" xfId="4219" xr:uid="{18E7167D-1960-421F-B8AD-BDDC54F25FFD}"/>
    <cellStyle name="Calculation 2 2 2 5 24" xfId="46543" xr:uid="{1446DD1A-5330-4913-A7AB-E57C0E4C27C0}"/>
    <cellStyle name="Calculation 2 2 2 5 25" xfId="3487" xr:uid="{0F0D5980-1A99-4747-9FEF-F54D9C8D5C84}"/>
    <cellStyle name="Calculation 2 2 2 5 26" xfId="47694" xr:uid="{E46C5436-066D-4EFB-A11F-28C62098D3E7}"/>
    <cellStyle name="Calculation 2 2 2 5 27" xfId="48917" xr:uid="{7D5A57AA-63F6-47B8-8523-95B0CE743ACA}"/>
    <cellStyle name="Calculation 2 2 2 5 28" xfId="50003" xr:uid="{7C3F0AE9-316D-4A97-8721-378525B5FE00}"/>
    <cellStyle name="Calculation 2 2 2 5 29" xfId="50524" xr:uid="{55BF258C-F3B6-4D69-8925-1EDC908F4829}"/>
    <cellStyle name="Calculation 2 2 2 5 3" xfId="1747" xr:uid="{05D7954F-CCF3-49D8-A2FC-5679315E4660}"/>
    <cellStyle name="Calculation 2 2 2 5 3 2" xfId="15514" xr:uid="{AC871026-0677-44A4-B362-3665ED35E37E}"/>
    <cellStyle name="Calculation 2 2 2 5 3 2 2" xfId="37051" xr:uid="{154DC542-EBC7-4039-A807-92C5194E707A}"/>
    <cellStyle name="Calculation 2 2 2 5 3 3" xfId="26948" xr:uid="{FC75EC36-D997-45A4-AE5B-401A8E325551}"/>
    <cellStyle name="Calculation 2 2 2 5 4" xfId="5672" xr:uid="{395D4755-4197-402C-B4E3-E7337615FBD6}"/>
    <cellStyle name="Calculation 2 2 2 5 4 2" xfId="15963" xr:uid="{DDEA4F1E-3D4E-4BF3-AC7E-5BC02ACD497D}"/>
    <cellStyle name="Calculation 2 2 2 5 4 2 2" xfId="37500" xr:uid="{F93F5B6C-5885-43D4-A3FC-F8FDE918EBC9}"/>
    <cellStyle name="Calculation 2 2 2 5 4 3" xfId="27397" xr:uid="{110EFB63-D87D-4E18-B85E-09D7ADAF804F}"/>
    <cellStyle name="Calculation 2 2 2 5 5" xfId="5898" xr:uid="{30D2BECE-282E-4859-90A9-DC03EC68E0E4}"/>
    <cellStyle name="Calculation 2 2 2 5 5 2" xfId="16406" xr:uid="{4859B6B8-A170-4C72-8F7C-9FA0799B19AD}"/>
    <cellStyle name="Calculation 2 2 2 5 5 2 2" xfId="37943" xr:uid="{A3A85763-ADFB-4B84-9197-1AE348660571}"/>
    <cellStyle name="Calculation 2 2 2 5 5 3" xfId="27840" xr:uid="{9E0283F4-1F05-432E-8088-9B914FC70002}"/>
    <cellStyle name="Calculation 2 2 2 5 6" xfId="6336" xr:uid="{4E45E22F-A418-4EBD-961A-265BA83F502D}"/>
    <cellStyle name="Calculation 2 2 2 5 6 2" xfId="16844" xr:uid="{C46C77C9-6438-440E-ABB7-C23D1639651D}"/>
    <cellStyle name="Calculation 2 2 2 5 6 2 2" xfId="38381" xr:uid="{DDF6FE4F-9177-43B4-9600-E1732C32F99E}"/>
    <cellStyle name="Calculation 2 2 2 5 6 3" xfId="28278" xr:uid="{0A884B1C-6DB0-4A88-99CE-1E5176C4D710}"/>
    <cellStyle name="Calculation 2 2 2 5 7" xfId="6766" xr:uid="{6633F21E-B12A-47CC-BA3F-9BD7513F1761}"/>
    <cellStyle name="Calculation 2 2 2 5 7 2" xfId="17274" xr:uid="{3F3CF8F6-88B5-42C7-8CC2-33AD06C83554}"/>
    <cellStyle name="Calculation 2 2 2 5 7 2 2" xfId="38811" xr:uid="{625204DC-3482-4DD5-BBB4-57EF3F91D8F7}"/>
    <cellStyle name="Calculation 2 2 2 5 7 3" xfId="28708" xr:uid="{77FB344C-1522-41B3-9193-9C53BC7B4993}"/>
    <cellStyle name="Calculation 2 2 2 5 8" xfId="7180" xr:uid="{29029D16-6449-40BD-BF48-F61011501A33}"/>
    <cellStyle name="Calculation 2 2 2 5 8 2" xfId="17688" xr:uid="{AFD1ABD9-F058-46F0-B2AF-FB7893FD9207}"/>
    <cellStyle name="Calculation 2 2 2 5 8 2 2" xfId="39225" xr:uid="{A153FD1B-8D7A-4267-AE6C-28274B5AE4BF}"/>
    <cellStyle name="Calculation 2 2 2 5 8 3" xfId="29122" xr:uid="{AA5E5FE4-E814-4154-9809-A55207B57709}"/>
    <cellStyle name="Calculation 2 2 2 5 9" xfId="8530" xr:uid="{598E628F-86CD-4491-888B-374B67687969}"/>
    <cellStyle name="Calculation 2 2 2 5 9 2" xfId="19039" xr:uid="{B5FB9F39-FCE9-47DA-959D-966D43AB562D}"/>
    <cellStyle name="Calculation 2 2 2 5 9 2 2" xfId="40406" xr:uid="{AE3AF748-AF84-4080-90A1-4DEFDC5D818E}"/>
    <cellStyle name="Calculation 2 2 2 5 9 3" xfId="30301" xr:uid="{8C60E575-ADEA-4992-88E7-46E96DC699D7}"/>
    <cellStyle name="Calculation 2 2 2 6" xfId="1140" xr:uid="{EF85F69D-A62B-4087-B839-983BE0097DF9}"/>
    <cellStyle name="Calculation 2 2 2 6 10" xfId="8274" xr:uid="{A4D184CB-3AA4-4A32-902C-F06D85831980}"/>
    <cellStyle name="Calculation 2 2 2 6 10 2" xfId="18783" xr:uid="{E982C2D3-362B-4B2A-AF07-C0B5E066518E}"/>
    <cellStyle name="Calculation 2 2 2 6 10 2 2" xfId="40251" xr:uid="{4FAFF7C4-A129-4177-880A-BB9FE6548B70}"/>
    <cellStyle name="Calculation 2 2 2 6 10 3" xfId="30146" xr:uid="{DF68114A-3C43-464F-95A4-4F7E5D403CE8}"/>
    <cellStyle name="Calculation 2 2 2 6 11" xfId="8933" xr:uid="{16A1F52C-7580-485B-BFEE-F7358F24B2FE}"/>
    <cellStyle name="Calculation 2 2 2 6 11 2" xfId="19442" xr:uid="{933A47F9-35CB-4E63-8CC1-3A4E4A1C4D4B}"/>
    <cellStyle name="Calculation 2 2 2 6 11 2 2" xfId="40809" xr:uid="{7E5E79C2-53C3-4792-9813-7CE831BEC407}"/>
    <cellStyle name="Calculation 2 2 2 6 11 3" xfId="30704" xr:uid="{4A92E422-8A9D-445D-A337-07FFDFAC493F}"/>
    <cellStyle name="Calculation 2 2 2 6 12" xfId="7729" xr:uid="{844BE882-5E20-44EC-8B1D-DFDEAD745B5E}"/>
    <cellStyle name="Calculation 2 2 2 6 12 2" xfId="18237" xr:uid="{83FB7165-33BB-4021-826D-47FA82DB0B2D}"/>
    <cellStyle name="Calculation 2 2 2 6 12 2 2" xfId="39771" xr:uid="{F21EAC3B-E307-4F1E-8337-43FCC95C2CE7}"/>
    <cellStyle name="Calculation 2 2 2 6 12 3" xfId="29667" xr:uid="{96196F94-76B4-4AF7-88F5-9B17F4A32F03}"/>
    <cellStyle name="Calculation 2 2 2 6 13" xfId="8227" xr:uid="{5B52209F-3A41-4E39-A5F6-28D757E29DB9}"/>
    <cellStyle name="Calculation 2 2 2 6 13 2" xfId="18736" xr:uid="{D8696F12-0582-4B09-8772-364C5434720E}"/>
    <cellStyle name="Calculation 2 2 2 6 13 2 2" xfId="40216" xr:uid="{3D921555-B46F-49DA-8EE5-2FD8763A9FE9}"/>
    <cellStyle name="Calculation 2 2 2 6 13 3" xfId="30112" xr:uid="{A2F31A50-7BAA-440C-A8C2-8AFBFB9540B3}"/>
    <cellStyle name="Calculation 2 2 2 6 14" xfId="8176" xr:uid="{81D9A9D8-FBF5-4422-AED9-6D20A7E3C441}"/>
    <cellStyle name="Calculation 2 2 2 6 14 2" xfId="18685" xr:uid="{31373C11-0AF9-4923-A813-8385AC99A71A}"/>
    <cellStyle name="Calculation 2 2 2 6 14 2 2" xfId="40173" xr:uid="{50BD067E-CCCC-4C38-AA71-2951821B7B3F}"/>
    <cellStyle name="Calculation 2 2 2 6 14 3" xfId="30069" xr:uid="{0D9A6740-2304-49E2-89C2-4C10F3170B73}"/>
    <cellStyle name="Calculation 2 2 2 6 15" xfId="8936" xr:uid="{8D70BDD6-4E59-4A5C-9C97-90EC7B6C4182}"/>
    <cellStyle name="Calculation 2 2 2 6 15 2" xfId="19445" xr:uid="{C5124650-9C7C-448C-AB8E-CB37903164AE}"/>
    <cellStyle name="Calculation 2 2 2 6 15 2 2" xfId="40812" xr:uid="{EFEB8DD3-AAF6-40A7-BFEF-2259C91BF87C}"/>
    <cellStyle name="Calculation 2 2 2 6 15 3" xfId="30707" xr:uid="{963A2A0C-7646-4BD8-BDB6-F33F4130D2E6}"/>
    <cellStyle name="Calculation 2 2 2 6 16" xfId="10411" xr:uid="{353DBE46-98B1-463B-84B4-9BBDE216216D}"/>
    <cellStyle name="Calculation 2 2 2 6 16 2" xfId="20920" xr:uid="{D08CFB5B-3915-4831-83D9-57C27245BBC4}"/>
    <cellStyle name="Calculation 2 2 2 6 16 2 2" xfId="42287" xr:uid="{2FAF33D0-4010-46C7-99A9-9E4F35F256C5}"/>
    <cellStyle name="Calculation 2 2 2 6 16 3" xfId="32182" xr:uid="{F6933D5E-50C8-4477-AB8F-500C72A82F73}"/>
    <cellStyle name="Calculation 2 2 2 6 17" xfId="7666" xr:uid="{4205C885-0C03-46A7-BB39-56D4ABF19E6A}"/>
    <cellStyle name="Calculation 2 2 2 6 17 2" xfId="18174" xr:uid="{800C9ECE-9917-4817-A96E-3385C00DBF36}"/>
    <cellStyle name="Calculation 2 2 2 6 17 2 2" xfId="39708" xr:uid="{4D0E29C4-4912-4D94-830A-84A530288129}"/>
    <cellStyle name="Calculation 2 2 2 6 17 3" xfId="29604" xr:uid="{5E698501-350F-41F7-89AF-24E62A2F7C39}"/>
    <cellStyle name="Calculation 2 2 2 6 18" xfId="8952" xr:uid="{DA5270FA-D916-4425-8A60-F42A35371E35}"/>
    <cellStyle name="Calculation 2 2 2 6 18 2" xfId="19461" xr:uid="{167A94C4-94D2-4F31-B0AD-6CCC3C3123D4}"/>
    <cellStyle name="Calculation 2 2 2 6 18 2 2" xfId="40828" xr:uid="{9D46DA53-1147-4AA5-89E7-86C04A20D80B}"/>
    <cellStyle name="Calculation 2 2 2 6 18 3" xfId="30723" xr:uid="{0D871B96-FE25-4C5A-B0B9-B906987048B5}"/>
    <cellStyle name="Calculation 2 2 2 6 19" xfId="13223" xr:uid="{E3574005-5901-49E3-B158-86958193BE70}"/>
    <cellStyle name="Calculation 2 2 2 6 19 2" xfId="23731" xr:uid="{1E92A158-9D2D-48E3-BA5D-4FF735F49FD5}"/>
    <cellStyle name="Calculation 2 2 2 6 19 2 2" xfId="45096" xr:uid="{E31E1EF2-C4F2-44CF-B165-AF9C9E109195}"/>
    <cellStyle name="Calculation 2 2 2 6 19 3" xfId="34991" xr:uid="{C4C08AC2-092C-45AE-9F06-0D52F9324F0C}"/>
    <cellStyle name="Calculation 2 2 2 6 2" xfId="2088" xr:uid="{33D28945-85DE-4938-BADD-CC10A270B87C}"/>
    <cellStyle name="Calculation 2 2 2 6 2 2" xfId="14702" xr:uid="{1453D083-6140-4972-85B9-E7127B4785AC}"/>
    <cellStyle name="Calculation 2 2 2 6 2 2 2" xfId="36239" xr:uid="{AFEE5A98-A82D-4C23-B04C-72DA2C8C1342}"/>
    <cellStyle name="Calculation 2 2 2 6 2 3" xfId="26242" xr:uid="{9A1D24C2-C183-4F66-82EF-638A8A17459E}"/>
    <cellStyle name="Calculation 2 2 2 6 2 4" xfId="4601" xr:uid="{1CAA3AB1-4255-43E7-97CF-98000894EB25}"/>
    <cellStyle name="Calculation 2 2 2 6 20" xfId="13284" xr:uid="{3F232F57-43E6-4268-967E-030D53200251}"/>
    <cellStyle name="Calculation 2 2 2 6 20 2" xfId="23791" xr:uid="{2C975EEB-161E-494A-B074-5A78725E0369}"/>
    <cellStyle name="Calculation 2 2 2 6 20 2 2" xfId="45155" xr:uid="{5973859A-24E0-48E2-8D6A-91CE5367BB27}"/>
    <cellStyle name="Calculation 2 2 2 6 20 3" xfId="35050" xr:uid="{6FE649BE-8906-428B-AFAA-640F36DF2C0A}"/>
    <cellStyle name="Calculation 2 2 2 6 21" xfId="14035" xr:uid="{29E50E66-DF67-4A0E-966A-D628A0377967}"/>
    <cellStyle name="Calculation 2 2 2 6 21 2" xfId="35717" xr:uid="{D7B17BB7-6476-4C89-91A5-8636D39EFD95}"/>
    <cellStyle name="Calculation 2 2 2 6 22" xfId="25720" xr:uid="{89998759-DCED-41DD-88DE-BA4D0CC65621}"/>
    <cellStyle name="Calculation 2 2 2 6 23" xfId="3786" xr:uid="{92EE6918-5BAD-4762-9AE7-12D22A312C14}"/>
    <cellStyle name="Calculation 2 2 2 6 24" xfId="46567" xr:uid="{9507B0A0-8C1E-4FEB-9CBB-67EA0DEF700F}"/>
    <cellStyle name="Calculation 2 2 2 6 25" xfId="3453" xr:uid="{134A9343-EC28-413D-BAB9-B4AFEEDF02AE}"/>
    <cellStyle name="Calculation 2 2 2 6 26" xfId="47670" xr:uid="{E6AE5CCF-E889-49BD-A61F-54442F5B30CE}"/>
    <cellStyle name="Calculation 2 2 2 6 27" xfId="48445" xr:uid="{805A050A-96CB-40AC-9378-CDD1D09FCA81}"/>
    <cellStyle name="Calculation 2 2 2 6 28" xfId="50056" xr:uid="{BBF42DD5-B166-4C1C-996B-1090B2BECE75}"/>
    <cellStyle name="Calculation 2 2 2 6 3" xfId="2582" xr:uid="{3F38A5F4-18DA-42B0-B25D-B5A842EE5A82}"/>
    <cellStyle name="Calculation 2 2 2 6 3 2" xfId="14882" xr:uid="{7E1977A1-93C5-4E70-9BEF-8F721A266CF7}"/>
    <cellStyle name="Calculation 2 2 2 6 3 2 2" xfId="36419" xr:uid="{0F76377B-B85F-4A18-994F-E34CDD7EB057}"/>
    <cellStyle name="Calculation 2 2 2 6 3 3" xfId="26401" xr:uid="{F015BA38-E5E8-4916-B7C7-FFBC3E6E4BA7}"/>
    <cellStyle name="Calculation 2 2 2 6 4" xfId="4701" xr:uid="{DAC90500-8173-4AA1-897B-D35974E78C67}"/>
    <cellStyle name="Calculation 2 2 2 6 4 2" xfId="14809" xr:uid="{E0AB3E4C-5788-424C-B3E8-0A957F5FEC2F}"/>
    <cellStyle name="Calculation 2 2 2 6 4 2 2" xfId="36346" xr:uid="{67A60D88-04E9-47B3-A3DC-A96D9620AC47}"/>
    <cellStyle name="Calculation 2 2 2 6 4 3" xfId="26346" xr:uid="{2427B637-193B-4CF8-812E-03F3FFB458D1}"/>
    <cellStyle name="Calculation 2 2 2 6 5" xfId="4875" xr:uid="{0476721C-7B08-404B-8611-46628F0BB1C3}"/>
    <cellStyle name="Calculation 2 2 2 6 5 2" xfId="15005" xr:uid="{74970A47-11C8-4780-BBBA-4F70910C86DC}"/>
    <cellStyle name="Calculation 2 2 2 6 5 2 2" xfId="36542" xr:uid="{7271C7D5-FFCA-44BE-80CC-E7ACE8C5F562}"/>
    <cellStyle name="Calculation 2 2 2 6 5 3" xfId="26481" xr:uid="{654CD52D-3949-4E6E-AE26-8FA0B1895BDB}"/>
    <cellStyle name="Calculation 2 2 2 6 6" xfId="3729" xr:uid="{4E226324-6E2F-42C1-AC29-DCAA14799857}"/>
    <cellStyle name="Calculation 2 2 2 6 6 2" xfId="13979" xr:uid="{5F8C55EB-D6F8-4FAE-B0CB-53FF0548EA2D}"/>
    <cellStyle name="Calculation 2 2 2 6 6 2 2" xfId="35689" xr:uid="{545D30F7-4B69-4643-B8D7-1913499C4C2F}"/>
    <cellStyle name="Calculation 2 2 2 6 6 3" xfId="25695" xr:uid="{68306D87-8BF9-4E82-BD31-6D1434202EDC}"/>
    <cellStyle name="Calculation 2 2 2 6 7" xfId="5832" xr:uid="{4C37D9F5-B81B-43C5-AE5D-82D95E53DB60}"/>
    <cellStyle name="Calculation 2 2 2 6 7 2" xfId="16340" xr:uid="{C23E2915-08C9-4B49-94C9-ACF94B0FB780}"/>
    <cellStyle name="Calculation 2 2 2 6 7 2 2" xfId="37877" xr:uid="{B1927547-957E-416F-96F0-64FE05FC6672}"/>
    <cellStyle name="Calculation 2 2 2 6 7 3" xfId="27774" xr:uid="{CD64D7A2-2BCC-4E7D-9968-8500FF9AFB58}"/>
    <cellStyle name="Calculation 2 2 2 6 8" xfId="5305" xr:uid="{FFD46DE3-BC0A-4C83-9C24-5937115BA882}"/>
    <cellStyle name="Calculation 2 2 2 6 8 2" xfId="15439" xr:uid="{E07547F0-6304-4DC3-99B0-065CAE82D306}"/>
    <cellStyle name="Calculation 2 2 2 6 8 2 2" xfId="36976" xr:uid="{EBD37D57-3055-4770-B292-2E9AAF23B70B}"/>
    <cellStyle name="Calculation 2 2 2 6 8 3" xfId="26888" xr:uid="{00DD9040-AC61-421C-9C9F-4C0B55FC44FA}"/>
    <cellStyle name="Calculation 2 2 2 6 9" xfId="7922" xr:uid="{4149B083-2E03-4E30-8086-768FA083FD7C}"/>
    <cellStyle name="Calculation 2 2 2 6 9 2" xfId="18430" xr:uid="{FCE65E45-D952-4569-91F9-1B42697C62F3}"/>
    <cellStyle name="Calculation 2 2 2 6 9 2 2" xfId="39941" xr:uid="{AA904C8E-087D-4734-B761-9983E27F6E7A}"/>
    <cellStyle name="Calculation 2 2 2 6 9 3" xfId="29837" xr:uid="{91BC9F0C-9C38-4B82-A849-3BD81CA49314}"/>
    <cellStyle name="Calculation 2 2 2 7" xfId="1067" xr:uid="{7C5FEEA7-36B0-4E11-A5CA-EABE99D1946D}"/>
    <cellStyle name="Calculation 2 2 2 7 2" xfId="2021" xr:uid="{126FF2A4-2FDF-460A-99E9-F2AA553EBED9}"/>
    <cellStyle name="Calculation 2 2 2 7 2 2" xfId="36370" xr:uid="{7FFCA753-3106-42FD-980B-3FF6F5C96BDE}"/>
    <cellStyle name="Calculation 2 2 2 7 2 3" xfId="14833" xr:uid="{C39DC97B-41F1-4E71-8043-51182C83EC32}"/>
    <cellStyle name="Calculation 2 2 2 7 3" xfId="1751" xr:uid="{657DDF23-8C42-428E-864F-7BC0E44918FA}"/>
    <cellStyle name="Calculation 2 2 2 7 4" xfId="4720" xr:uid="{7BB8407B-D3E2-4683-93AD-01B26CC65DC2}"/>
    <cellStyle name="Calculation 2 2 2 7 5" xfId="46536" xr:uid="{3C6249DA-FB62-46A0-A18F-34006E375FFC}"/>
    <cellStyle name="Calculation 2 2 2 7 6" xfId="46506" xr:uid="{057B72C3-4130-439C-AB6F-91136A74EB7B}"/>
    <cellStyle name="Calculation 2 2 2 7 7" xfId="47555" xr:uid="{9B81B0AF-F7F7-4E5F-B489-4169EA26461B}"/>
    <cellStyle name="Calculation 2 2 2 7 8" xfId="48708" xr:uid="{026C2B37-EF66-4067-9108-55EF5996B8A0}"/>
    <cellStyle name="Calculation 2 2 2 7 9" xfId="49988" xr:uid="{7D874DD8-F39D-47B0-926E-7721C442FB46}"/>
    <cellStyle name="Calculation 2 2 2 8" xfId="1842" xr:uid="{4171D29C-4844-4593-9460-167028D9C6AC}"/>
    <cellStyle name="Calculation 2 2 2 8 2" xfId="13933" xr:uid="{4B031043-3535-4EFD-BB71-0D24E93DFBA8}"/>
    <cellStyle name="Calculation 2 2 2 8 2 2" xfId="35648" xr:uid="{610410E4-FA97-4E38-8176-BF1AB2DAE686}"/>
    <cellStyle name="Calculation 2 2 2 8 3" xfId="25658" xr:uid="{AF1FABC3-F8B0-48CD-939D-C7C4A6925E4C}"/>
    <cellStyle name="Calculation 2 2 2 8 4" xfId="3686" xr:uid="{01CD8479-51E3-4DD4-B2CA-F4EBE078C54E}"/>
    <cellStyle name="Calculation 2 2 2 9" xfId="1726" xr:uid="{181B26B3-E316-49C4-92A4-E5C746D89839}"/>
    <cellStyle name="Calculation 2 2 2 9 2" xfId="14683" xr:uid="{DE1FCEE6-34FB-4DBA-8C6F-9491F793F8B5}"/>
    <cellStyle name="Calculation 2 2 2 9 2 2" xfId="36220" xr:uid="{07B6D947-D4FF-4F5E-93E1-9C1707C46E33}"/>
    <cellStyle name="Calculation 2 2 2 9 3" xfId="26223" xr:uid="{2D43161A-6546-40D5-8093-02D2C3A7356E}"/>
    <cellStyle name="Calculation 2 2 2 9 4" xfId="4583" xr:uid="{6D6EA2A5-0C84-4EC4-9F23-C0114854772C}"/>
    <cellStyle name="Calculation 2 3" xfId="363" xr:uid="{50A7FDBE-0901-44ED-BAE9-A101ADB0815D}"/>
    <cellStyle name="Calculation 2 4" xfId="616" xr:uid="{E4E65616-1D41-44BB-997A-1AB2E1EB4114}"/>
    <cellStyle name="Calculation 2 4 10" xfId="3620" xr:uid="{6F7E28B3-360E-43BB-A5D6-1EEAC6DB8329}"/>
    <cellStyle name="Calculation 2 4 10 2" xfId="13860" xr:uid="{C8DB3997-3311-4385-B60A-968BBEF0C017}"/>
    <cellStyle name="Calculation 2 4 10 2 2" xfId="35575" xr:uid="{99C5746E-16CB-4BA4-88C6-774AB5D8ACA2}"/>
    <cellStyle name="Calculation 2 4 10 3" xfId="25585" xr:uid="{1892470B-6632-44E7-BBF7-FB4DFC2DECD6}"/>
    <cellStyle name="Calculation 2 4 11" xfId="4827" xr:uid="{2A857758-5C2A-4337-83DD-17C1219188F3}"/>
    <cellStyle name="Calculation 2 4 11 2" xfId="14952" xr:uid="{CCA61BE7-CE69-4F89-A174-B41CC606FCC7}"/>
    <cellStyle name="Calculation 2 4 11 2 2" xfId="36489" xr:uid="{301D2E5F-7EF9-4FCD-8147-3ACB0829D9E9}"/>
    <cellStyle name="Calculation 2 4 11 3" xfId="26455" xr:uid="{3342D358-F17B-4965-BE55-65F2CBC657EE}"/>
    <cellStyle name="Calculation 2 4 12" xfId="6259" xr:uid="{78A06E30-5654-4E33-9BA3-3868D1AF29C6}"/>
    <cellStyle name="Calculation 2 4 12 2" xfId="16767" xr:uid="{30702211-9D64-4E69-BBCB-2B7BD0F8578A}"/>
    <cellStyle name="Calculation 2 4 12 2 2" xfId="38304" xr:uid="{4B0B7046-397F-4B61-B93F-DB446F0E8741}"/>
    <cellStyle name="Calculation 2 4 12 3" xfId="28201" xr:uid="{56612A2D-A808-45F1-9300-1EDE04F36F15}"/>
    <cellStyle name="Calculation 2 4 13" xfId="6698" xr:uid="{C3D82751-542F-4168-943F-FA7E4649776D}"/>
    <cellStyle name="Calculation 2 4 13 2" xfId="17206" xr:uid="{17088C2E-DB7A-415D-A6B4-D8033A7F6746}"/>
    <cellStyle name="Calculation 2 4 13 2 2" xfId="38743" xr:uid="{BF8EF546-086E-4239-8333-9C4BAFC36FA8}"/>
    <cellStyle name="Calculation 2 4 13 3" xfId="28640" xr:uid="{6AB16FF8-65FC-4C0E-9247-554C9E2FA0BB}"/>
    <cellStyle name="Calculation 2 4 14" xfId="8148" xr:uid="{01892907-BEBE-41B5-9425-AE79AC14FFF8}"/>
    <cellStyle name="Calculation 2 4 14 2" xfId="18657" xr:uid="{969A9BF2-35E7-4C9D-9E39-E89F86891938}"/>
    <cellStyle name="Calculation 2 4 14 2 2" xfId="40146" xr:uid="{AD703243-E924-4FDC-A90E-25B59EE0B14F}"/>
    <cellStyle name="Calculation 2 4 14 3" xfId="30042" xr:uid="{ACBD47C8-5415-460E-BCD5-154F9999FB40}"/>
    <cellStyle name="Calculation 2 4 15" xfId="7961" xr:uid="{25D79942-9F96-4A8A-8A80-DBADB04AA044}"/>
    <cellStyle name="Calculation 2 4 15 2" xfId="18470" xr:uid="{E2E6052F-7A32-4785-A91D-54931E6CC634}"/>
    <cellStyle name="Calculation 2 4 15 2 2" xfId="39969" xr:uid="{1F6641FA-B7B0-4F74-81BA-AA7BDFCB93E5}"/>
    <cellStyle name="Calculation 2 4 15 3" xfId="29865" xr:uid="{98BD64CF-40A7-4763-B988-6D69F2D88422}"/>
    <cellStyle name="Calculation 2 4 16" xfId="8981" xr:uid="{6344D24D-C532-4CA5-A376-9390324A81CB}"/>
    <cellStyle name="Calculation 2 4 16 2" xfId="19490" xr:uid="{DB7B625D-A4A5-48BC-B917-E3D3EE431F63}"/>
    <cellStyle name="Calculation 2 4 16 2 2" xfId="40857" xr:uid="{BE852A07-CC88-43BF-AFEE-FF8C2805EAA3}"/>
    <cellStyle name="Calculation 2 4 16 3" xfId="30752" xr:uid="{9E5F244E-7C0B-4D5A-854E-B56E68892487}"/>
    <cellStyle name="Calculation 2 4 17" xfId="10091" xr:uid="{DB4A6494-4BCD-400C-BD9A-686CF74FD106}"/>
    <cellStyle name="Calculation 2 4 17 2" xfId="20600" xr:uid="{A9B66081-30EC-4EFB-A4D2-631A31E6612F}"/>
    <cellStyle name="Calculation 2 4 17 2 2" xfId="41967" xr:uid="{3D72B15C-AAE7-4126-91B4-54BB868E948A}"/>
    <cellStyle name="Calculation 2 4 17 3" xfId="31862" xr:uid="{1BF3643F-9379-430E-9649-B4139A8D4AEC}"/>
    <cellStyle name="Calculation 2 4 18" xfId="10520" xr:uid="{D5D9B036-4547-4F4A-9623-BFEB32FD01FA}"/>
    <cellStyle name="Calculation 2 4 18 2" xfId="21029" xr:uid="{3999E903-28E6-49C3-9F9B-823D74D3C050}"/>
    <cellStyle name="Calculation 2 4 18 2 2" xfId="42396" xr:uid="{3EBC186B-17AD-40FD-9EA3-957140F8B044}"/>
    <cellStyle name="Calculation 2 4 18 3" xfId="32291" xr:uid="{1EA850E6-C43C-47A5-B83A-5F659FB31515}"/>
    <cellStyle name="Calculation 2 4 19" xfId="7941" xr:uid="{9EF60497-95CA-464E-8D61-60AB96F0F233}"/>
    <cellStyle name="Calculation 2 4 19 2" xfId="18450" xr:uid="{6E1BDE35-4054-4719-A122-49E2078ACD61}"/>
    <cellStyle name="Calculation 2 4 19 2 2" xfId="39949" xr:uid="{4AB575AF-D604-4B35-84AB-61474B514F83}"/>
    <cellStyle name="Calculation 2 4 19 3" xfId="29845" xr:uid="{1588CFAE-92CD-42BE-9DA9-91A79B79FCC0}"/>
    <cellStyle name="Calculation 2 4 2" xfId="1144" xr:uid="{C0BE6B90-F849-4729-B4E5-31BC24DE1EFD}"/>
    <cellStyle name="Calculation 2 4 2 10" xfId="9216" xr:uid="{9A5BA532-3681-431E-BB73-6810CFD4981A}"/>
    <cellStyle name="Calculation 2 4 2 10 2" xfId="19725" xr:uid="{20432640-44E5-4CE1-958E-2B777EC27F24}"/>
    <cellStyle name="Calculation 2 4 2 10 2 2" xfId="41092" xr:uid="{ECE1DBCF-7B75-4421-8727-691E1237E470}"/>
    <cellStyle name="Calculation 2 4 2 10 3" xfId="30987" xr:uid="{7039F9A2-C5FD-4E5D-910B-CA29686E6440}"/>
    <cellStyle name="Calculation 2 4 2 11" xfId="9712" xr:uid="{83DD847C-195C-4674-A5AA-FC29CFDDAE21}"/>
    <cellStyle name="Calculation 2 4 2 11 2" xfId="20221" xr:uid="{21A884D2-B2B4-45D1-81CC-C2A3AD437CD9}"/>
    <cellStyle name="Calculation 2 4 2 11 2 2" xfId="41588" xr:uid="{2BC27E54-C0E9-42DC-9879-D804C6353722}"/>
    <cellStyle name="Calculation 2 4 2 11 3" xfId="31483" xr:uid="{91437BBD-2E6F-4719-B36F-612A61C743FD}"/>
    <cellStyle name="Calculation 2 4 2 12" xfId="10094" xr:uid="{745B82E0-FF6C-4E75-9F1B-4A6543C8E092}"/>
    <cellStyle name="Calculation 2 4 2 12 2" xfId="20603" xr:uid="{A2CAD9F7-1C9E-4430-ACD7-EFF2E488FA69}"/>
    <cellStyle name="Calculation 2 4 2 12 2 2" xfId="41970" xr:uid="{47F84ACC-8F45-412B-AB4A-1E24990A33FA}"/>
    <cellStyle name="Calculation 2 4 2 12 3" xfId="31865" xr:uid="{CB222063-1D6F-45F2-9E19-D6308EAB7619}"/>
    <cellStyle name="Calculation 2 4 2 13" xfId="10522" xr:uid="{1FE0E548-7C68-4569-8421-6EB1A2DCCBA3}"/>
    <cellStyle name="Calculation 2 4 2 13 2" xfId="21031" xr:uid="{0C2EE88C-1435-4CBF-9601-EEC837CEBC53}"/>
    <cellStyle name="Calculation 2 4 2 13 2 2" xfId="42398" xr:uid="{53D07D7C-0201-4EC5-BCE1-34407DFD10EA}"/>
    <cellStyle name="Calculation 2 4 2 13 3" xfId="32293" xr:uid="{B60B66FF-B69B-410E-BBBE-83770EB5EBD6}"/>
    <cellStyle name="Calculation 2 4 2 14" xfId="10980" xr:uid="{D0A91523-78DA-4B33-9FC2-9CE570406E29}"/>
    <cellStyle name="Calculation 2 4 2 14 2" xfId="21488" xr:uid="{0B52BC13-8D79-4A3C-967B-C714E644BCEB}"/>
    <cellStyle name="Calculation 2 4 2 14 2 2" xfId="42855" xr:uid="{49CDE7F5-DCD1-41E8-95AD-02F1B5BD1B3F}"/>
    <cellStyle name="Calculation 2 4 2 14 3" xfId="32750" xr:uid="{1F8E5DC5-4BC8-41AA-BF6B-A806613FFC74}"/>
    <cellStyle name="Calculation 2 4 2 15" xfId="11452" xr:uid="{AF860F54-7495-4377-AF75-2F0F1A168A1F}"/>
    <cellStyle name="Calculation 2 4 2 15 2" xfId="21960" xr:uid="{8F2C6D42-33E1-4217-BA67-90437D875051}"/>
    <cellStyle name="Calculation 2 4 2 15 2 2" xfId="43327" xr:uid="{9495BD66-4EAE-4F05-9AC3-D75465E3551B}"/>
    <cellStyle name="Calculation 2 4 2 15 3" xfId="33222" xr:uid="{C0886145-7CA2-4330-890C-40967B181AD7}"/>
    <cellStyle name="Calculation 2 4 2 16" xfId="11922" xr:uid="{E36C0F3F-4410-4FD2-A3BF-58D66919998D}"/>
    <cellStyle name="Calculation 2 4 2 16 2" xfId="22430" xr:uid="{D844E6D2-B1BA-4B03-85E9-20044A440772}"/>
    <cellStyle name="Calculation 2 4 2 16 2 2" xfId="43796" xr:uid="{8A654C04-CAFD-47C1-AFB1-5AEEB6229DB7}"/>
    <cellStyle name="Calculation 2 4 2 16 3" xfId="33691" xr:uid="{21306A46-CC7C-47B8-9AD4-5A935DAC4389}"/>
    <cellStyle name="Calculation 2 4 2 17" xfId="12388" xr:uid="{B0A3E31F-7F60-46AC-A9E7-F9665DFA55FF}"/>
    <cellStyle name="Calculation 2 4 2 17 2" xfId="22896" xr:uid="{31F36D60-7143-463C-8C26-EF2D690281C4}"/>
    <cellStyle name="Calculation 2 4 2 17 2 2" xfId="44262" xr:uid="{355FF1C3-E2E8-4AF3-9448-1886EADA3BAC}"/>
    <cellStyle name="Calculation 2 4 2 17 3" xfId="34157" xr:uid="{5EA03328-CCF6-4D15-8A89-6EACC8013003}"/>
    <cellStyle name="Calculation 2 4 2 18" xfId="12853" xr:uid="{AB336B82-4D92-46F0-BC78-15023919034E}"/>
    <cellStyle name="Calculation 2 4 2 18 2" xfId="23361" xr:uid="{447C103A-80E5-4F2B-A35E-65F28CD3FF33}"/>
    <cellStyle name="Calculation 2 4 2 18 2 2" xfId="44727" xr:uid="{72FCE230-2597-4187-AAEE-DAE3F87D0C86}"/>
    <cellStyle name="Calculation 2 4 2 18 3" xfId="34622" xr:uid="{0465D7C9-426B-462C-8082-CB917D3839EA}"/>
    <cellStyle name="Calculation 2 4 2 19" xfId="7747" xr:uid="{ED1127E2-6188-4017-A1C6-84F638581FFA}"/>
    <cellStyle name="Calculation 2 4 2 19 2" xfId="18255" xr:uid="{03F481DD-A751-48D4-9138-F6B26F8F69CB}"/>
    <cellStyle name="Calculation 2 4 2 19 2 2" xfId="39789" xr:uid="{1C2A4CC3-B300-4916-9A82-90124665835B}"/>
    <cellStyle name="Calculation 2 4 2 19 3" xfId="29685" xr:uid="{88DAD3D7-5653-46BD-B829-28E93DCCBE69}"/>
    <cellStyle name="Calculation 2 4 2 2" xfId="2092" xr:uid="{4F840AD8-35DF-4A49-B5C8-F7E31E1AFF29}"/>
    <cellStyle name="Calculation 2 4 2 2 2" xfId="15086" xr:uid="{D2CD046C-B077-4595-BCFA-9E0AB6AAF101}"/>
    <cellStyle name="Calculation 2 4 2 2 2 2" xfId="36623" xr:uid="{B061989D-EF20-40CA-9D20-BF77CB3397DE}"/>
    <cellStyle name="Calculation 2 4 2 2 3" xfId="26537" xr:uid="{B83AB210-30CA-4FC8-9E16-EF60A65D8B1A}"/>
    <cellStyle name="Calculation 2 4 2 2 4" xfId="4953" xr:uid="{0457EA2F-B127-4236-A165-01899AD6D470}"/>
    <cellStyle name="Calculation 2 4 2 20" xfId="13451" xr:uid="{15222693-0F30-4603-9D02-8F8580A3FEE1}"/>
    <cellStyle name="Calculation 2 4 2 20 2" xfId="23958" xr:uid="{9B0F0CB6-E0D2-41D2-85C2-CE5BCBF8A8E3}"/>
    <cellStyle name="Calculation 2 4 2 20 2 2" xfId="45322" xr:uid="{5EE778EA-7D50-408D-92B2-71D0190CEB76}"/>
    <cellStyle name="Calculation 2 4 2 20 3" xfId="35217" xr:uid="{7D99860E-1F3E-4B1A-9DE8-F0C010A7043D}"/>
    <cellStyle name="Calculation 2 4 2 21" xfId="14347" xr:uid="{7DA4BF00-ECE0-4CC7-85E9-ABA4C68CDE0B}"/>
    <cellStyle name="Calculation 2 4 2 21 2" xfId="35884" xr:uid="{FE5BDA0E-BD77-4D15-B674-704F720E4D43}"/>
    <cellStyle name="Calculation 2 4 2 22" xfId="25887" xr:uid="{6C41CCA9-A354-4691-980B-827EC4545DFE}"/>
    <cellStyle name="Calculation 2 4 2 23" xfId="4249" xr:uid="{AA0CDECE-017B-46CF-98F7-48C3C5515A18}"/>
    <cellStyle name="Calculation 2 4 2 24" xfId="3876" xr:uid="{3B4DEC45-40FE-4ACF-BEA3-2A3D81C16997}"/>
    <cellStyle name="Calculation 2 4 2 25" xfId="47665" xr:uid="{B329F209-DA3E-4DC7-B5F1-D70F0806A3E0}"/>
    <cellStyle name="Calculation 2 4 2 26" xfId="47911" xr:uid="{6007864E-04CE-4E7A-B87E-82F9853A05EC}"/>
    <cellStyle name="Calculation 2 4 2 27" xfId="48797" xr:uid="{84760D7F-2C50-45F4-85CF-433DFF4C854E}"/>
    <cellStyle name="Calculation 2 4 2 28" xfId="49170" xr:uid="{3962D7EA-6D22-498B-A9F6-D758AFE80505}"/>
    <cellStyle name="Calculation 2 4 2 29" xfId="48550" xr:uid="{9A695F70-D29C-43B6-84DB-05D1CD01BDDF}"/>
    <cellStyle name="Calculation 2 4 2 3" xfId="2586" xr:uid="{3DFECA2B-075D-4159-9B16-2CF14C5CD205}"/>
    <cellStyle name="Calculation 2 4 2 3 2" xfId="15543" xr:uid="{94740CB9-1CC7-455F-A00F-B984D10D1E45}"/>
    <cellStyle name="Calculation 2 4 2 3 2 2" xfId="37080" xr:uid="{BF20324C-8357-4C2A-8F09-70CED0DE6A37}"/>
    <cellStyle name="Calculation 2 4 2 3 3" xfId="26977" xr:uid="{F4BBAA64-E053-4CE0-9A13-1B8224409BDD}"/>
    <cellStyle name="Calculation 2 4 2 3 4" xfId="5386" xr:uid="{A970F6F0-B547-4CEB-A255-DAE5231EBE97}"/>
    <cellStyle name="Calculation 2 4 2 30" xfId="48768" xr:uid="{D237132D-D3CF-40A1-B339-A1553D3A6468}"/>
    <cellStyle name="Calculation 2 4 2 31" xfId="50060" xr:uid="{93EDF8ED-55D3-447D-8EDE-09BB293221C0}"/>
    <cellStyle name="Calculation 2 4 2 32" xfId="50562" xr:uid="{2774A12F-A911-436F-BA75-2B1BE06A11DA}"/>
    <cellStyle name="Calculation 2 4 2 4" xfId="3039" xr:uid="{DDA4F60F-857E-4BC1-B188-73B660A4F38C}"/>
    <cellStyle name="Calculation 2 4 2 4 2" xfId="15992" xr:uid="{DFCB58F9-273F-49F3-8525-2B397EC27791}"/>
    <cellStyle name="Calculation 2 4 2 4 2 2" xfId="37529" xr:uid="{32F98137-1EDA-4AE8-8B1D-B3507A1A3305}"/>
    <cellStyle name="Calculation 2 4 2 4 3" xfId="27426" xr:uid="{0A625CE2-C3A8-4136-80E8-990759CB3F79}"/>
    <cellStyle name="Calculation 2 4 2 5" xfId="5927" xr:uid="{00D74C9C-BF2F-4F50-A475-9DE9D31BAFF4}"/>
    <cellStyle name="Calculation 2 4 2 5 2" xfId="16435" xr:uid="{B7F2426B-C06B-4330-A98F-5D64D9C76395}"/>
    <cellStyle name="Calculation 2 4 2 5 2 2" xfId="37972" xr:uid="{D4A426B2-C271-492B-952C-30C7C95453C6}"/>
    <cellStyle name="Calculation 2 4 2 5 3" xfId="27869" xr:uid="{3E2F00A9-BEBA-4EFA-BB7D-2BD790E7C3D0}"/>
    <cellStyle name="Calculation 2 4 2 6" xfId="6365" xr:uid="{3125CA31-5476-44C9-8367-AF62C63E8EC9}"/>
    <cellStyle name="Calculation 2 4 2 6 2" xfId="16873" xr:uid="{8DE6F76B-0404-4216-A115-C1D4942DA123}"/>
    <cellStyle name="Calculation 2 4 2 6 2 2" xfId="38410" xr:uid="{84161444-58E0-4F93-B9CA-4B0A837D2B80}"/>
    <cellStyle name="Calculation 2 4 2 6 3" xfId="28307" xr:uid="{0162525D-77ED-4C46-B54B-D28A6EEB8D60}"/>
    <cellStyle name="Calculation 2 4 2 7" xfId="6795" xr:uid="{D04069FF-6DFD-429D-AB07-D70F329B9E93}"/>
    <cellStyle name="Calculation 2 4 2 7 2" xfId="17303" xr:uid="{4DEB2AED-7A27-4ABC-ACE5-DCD3F6BCDA09}"/>
    <cellStyle name="Calculation 2 4 2 7 2 2" xfId="38840" xr:uid="{0885F0F6-33EF-4044-851C-433F72CD1718}"/>
    <cellStyle name="Calculation 2 4 2 7 3" xfId="28737" xr:uid="{AEC5DEDD-7B34-4D14-93AE-65F87AF8346D}"/>
    <cellStyle name="Calculation 2 4 2 8" xfId="7209" xr:uid="{1E7A0B88-2F66-4D34-BD2F-332443E463D0}"/>
    <cellStyle name="Calculation 2 4 2 8 2" xfId="17717" xr:uid="{0097D6B1-468F-4E03-A5E0-B801A29FC82A}"/>
    <cellStyle name="Calculation 2 4 2 8 2 2" xfId="39254" xr:uid="{3965FEE7-2EFE-40F9-BD8D-6FF95F96E3F4}"/>
    <cellStyle name="Calculation 2 4 2 8 3" xfId="29151" xr:uid="{0F30343B-2427-4619-9341-A069BC3DBAB1}"/>
    <cellStyle name="Calculation 2 4 2 9" xfId="8560" xr:uid="{AAF7EEC6-3DFC-47FA-84D1-6321DB8308BC}"/>
    <cellStyle name="Calculation 2 4 2 9 2" xfId="19069" xr:uid="{F6F9D49C-383B-4F54-993F-AB17ACC5E107}"/>
    <cellStyle name="Calculation 2 4 2 9 2 2" xfId="40436" xr:uid="{31EB8271-5CB5-4007-A919-DDCB3DDD2A37}"/>
    <cellStyle name="Calculation 2 4 2 9 3" xfId="30331" xr:uid="{4F1CDC0E-E255-47E5-9BD3-0565032B7B53}"/>
    <cellStyle name="Calculation 2 4 20" xfId="10722" xr:uid="{991C83CD-8ED5-4EC5-BE6C-5A5526B36632}"/>
    <cellStyle name="Calculation 2 4 20 2" xfId="21230" xr:uid="{CBB38656-A6C0-4202-AA37-FFDCB03204CC}"/>
    <cellStyle name="Calculation 2 4 20 2 2" xfId="42597" xr:uid="{EC78215D-59B9-4F73-A540-62B08421D342}"/>
    <cellStyle name="Calculation 2 4 20 3" xfId="32492" xr:uid="{8CE96178-4759-4DAF-A347-959D58F6021E}"/>
    <cellStyle name="Calculation 2 4 21" xfId="10438" xr:uid="{05B8F9EB-18F9-4F88-BA74-E9EDB523B528}"/>
    <cellStyle name="Calculation 2 4 21 2" xfId="20947" xr:uid="{87AEE7A4-C95A-4538-8C50-54A0AC28757A}"/>
    <cellStyle name="Calculation 2 4 21 2 2" xfId="42314" xr:uid="{5A210259-9A1B-4A55-B94A-CEBDD11005CA}"/>
    <cellStyle name="Calculation 2 4 21 3" xfId="32209" xr:uid="{6F207B26-EE54-4296-890C-2F7A3D944C90}"/>
    <cellStyle name="Calculation 2 4 22" xfId="10385" xr:uid="{216C8C7C-CB19-47E3-A515-BDB2469E2B78}"/>
    <cellStyle name="Calculation 2 4 22 2" xfId="20894" xr:uid="{F3F430C6-F2FD-4D72-8873-E7540771A0B1}"/>
    <cellStyle name="Calculation 2 4 22 2 2" xfId="42261" xr:uid="{B16FC334-4409-49A0-8196-37739363BB78}"/>
    <cellStyle name="Calculation 2 4 22 3" xfId="32156" xr:uid="{D6836B16-DF01-4A1E-8C6C-4E5E8AFCC4F0}"/>
    <cellStyle name="Calculation 2 4 23" xfId="8175" xr:uid="{4AF5F1D5-34D4-44AC-BD4E-F53A28D75B39}"/>
    <cellStyle name="Calculation 2 4 23 2" xfId="18684" xr:uid="{538772A4-BA2B-45D6-82B2-44FCDB9B11C9}"/>
    <cellStyle name="Calculation 2 4 23 2 2" xfId="40172" xr:uid="{63CD6368-E6E2-4C24-BD31-C7CC19F13738}"/>
    <cellStyle name="Calculation 2 4 23 3" xfId="30068" xr:uid="{4880AE11-3C52-4866-A7C2-4DEFB646E3B1}"/>
    <cellStyle name="Calculation 2 4 24" xfId="10300" xr:uid="{0058CA0D-71F0-49E9-B30A-6EBCDC6AB4E4}"/>
    <cellStyle name="Calculation 2 4 24 2" xfId="20809" xr:uid="{C1CF59DB-E9AF-48BF-BBEE-4EC904E9106C}"/>
    <cellStyle name="Calculation 2 4 24 2 2" xfId="42176" xr:uid="{D94A4D32-90BE-4329-9F34-D203C111BE36}"/>
    <cellStyle name="Calculation 2 4 24 3" xfId="32071" xr:uid="{D7542ECC-24DB-4569-910D-4532CD4A59BF}"/>
    <cellStyle name="Calculation 2 4 25" xfId="13329" xr:uid="{FE756FED-2845-4C44-8EA9-7BFB4DD5471F}"/>
    <cellStyle name="Calculation 2 4 25 2" xfId="23836" xr:uid="{52C0E37D-8194-4F9C-9A1D-913CD5DA8C00}"/>
    <cellStyle name="Calculation 2 4 25 2 2" xfId="45200" xr:uid="{68A37AD4-0222-49FC-8E99-FCBC67766255}"/>
    <cellStyle name="Calculation 2 4 25 3" xfId="35095" xr:uid="{01223F18-CA43-48B8-9CB2-833F89F850FB}"/>
    <cellStyle name="Calculation 2 4 26" xfId="14102" xr:uid="{04406E78-181D-41F0-93F6-73EE78ADAC4E}"/>
    <cellStyle name="Calculation 2 4 26 2" xfId="35762" xr:uid="{BDAA576F-1B3B-4031-BA34-31C7A47F2E0D}"/>
    <cellStyle name="Calculation 2 4 27" xfId="24415" xr:uid="{7D65A5F7-892A-43C7-A5BE-457D89CF55E0}"/>
    <cellStyle name="Calculation 2 4 27 2" xfId="45736" xr:uid="{B53E6BD6-003C-4079-9E7F-43670A5A96A4}"/>
    <cellStyle name="Calculation 2 4 28" xfId="24413" xr:uid="{1BE65561-7F93-4772-A3D8-3FBC5B0BE6BE}"/>
    <cellStyle name="Calculation 2 4 28 2" xfId="45734" xr:uid="{AFA39B0B-8572-4C92-B3B9-54EE3B5AEC63}"/>
    <cellStyle name="Calculation 2 4 29" xfId="24727" xr:uid="{60B7794B-6FFE-41A4-AC28-23F35C39BDD3}"/>
    <cellStyle name="Calculation 2 4 29 2" xfId="45926" xr:uid="{88341618-3BFB-4B41-818B-8BFFD68F58EC}"/>
    <cellStyle name="Calculation 2 4 3" xfId="1267" xr:uid="{CE6E5FE8-D9AB-4881-9850-0A2B50F448D3}"/>
    <cellStyle name="Calculation 2 4 3 10" xfId="7659" xr:uid="{607A3FB1-D64A-48DD-855A-7423AC8524AD}"/>
    <cellStyle name="Calculation 2 4 3 10 2" xfId="18167" xr:uid="{B239ED2C-8DB5-4D4B-B508-0BAC5F65CF04}"/>
    <cellStyle name="Calculation 2 4 3 10 2 2" xfId="39701" xr:uid="{21BC4EDD-6BFF-4D80-8065-C2893206D836}"/>
    <cellStyle name="Calculation 2 4 3 10 3" xfId="29597" xr:uid="{B7D803D7-B104-48E4-893E-5E278A870DB7}"/>
    <cellStyle name="Calculation 2 4 3 11" xfId="7782" xr:uid="{B48B0F3C-E7BF-45B4-8B5C-D6EED75BD631}"/>
    <cellStyle name="Calculation 2 4 3 11 2" xfId="18290" xr:uid="{8128DC89-ABDC-451A-ACD8-AE38CB1E46DB}"/>
    <cellStyle name="Calculation 2 4 3 11 2 2" xfId="39824" xr:uid="{2205062C-41B7-445B-9E32-BCFE33F19309}"/>
    <cellStyle name="Calculation 2 4 3 11 3" xfId="29720" xr:uid="{83D632D4-7E3A-4787-88BE-98B0F18E2DA8}"/>
    <cellStyle name="Calculation 2 4 3 12" xfId="10462" xr:uid="{BFE83597-2857-4BC1-BB90-3D1F900E59B6}"/>
    <cellStyle name="Calculation 2 4 3 12 2" xfId="20971" xr:uid="{A8498AA9-6A37-409B-A233-0F967980D5E4}"/>
    <cellStyle name="Calculation 2 4 3 12 2 2" xfId="42338" xr:uid="{421BE981-7D09-4EB1-8E17-8156A1F84735}"/>
    <cellStyle name="Calculation 2 4 3 12 3" xfId="32233" xr:uid="{98CE4F78-8F28-43B2-9060-06BF835159F5}"/>
    <cellStyle name="Calculation 2 4 3 13" xfId="10817" xr:uid="{8A264973-7A21-4985-B6A1-B994330BE6CC}"/>
    <cellStyle name="Calculation 2 4 3 13 2" xfId="21325" xr:uid="{60095FCA-FBE1-481F-BCC0-7A722F147B33}"/>
    <cellStyle name="Calculation 2 4 3 13 2 2" xfId="42692" xr:uid="{BB57572B-E7A0-49BA-946B-557E3B113281}"/>
    <cellStyle name="Calculation 2 4 3 13 3" xfId="32587" xr:uid="{0BC6F93E-19A2-4AB7-AC28-9B7B3832960A}"/>
    <cellStyle name="Calculation 2 4 3 14" xfId="10626" xr:uid="{74B2089E-4A99-4796-8059-5F75E702BF8B}"/>
    <cellStyle name="Calculation 2 4 3 14 2" xfId="21134" xr:uid="{98F8D6A7-E2E4-4C94-A854-1AF434088579}"/>
    <cellStyle name="Calculation 2 4 3 14 2 2" xfId="42501" xr:uid="{2B4440A7-F720-4B6E-912E-3C2230A7D2FC}"/>
    <cellStyle name="Calculation 2 4 3 14 3" xfId="32396" xr:uid="{0584F5F5-4809-4731-A15C-F0A49A1BAD96}"/>
    <cellStyle name="Calculation 2 4 3 15" xfId="9075" xr:uid="{44C598A6-9652-4BE7-B354-BF74834BCEBE}"/>
    <cellStyle name="Calculation 2 4 3 15 2" xfId="19584" xr:uid="{5FDAFD17-7597-49AA-871E-A774A12E3774}"/>
    <cellStyle name="Calculation 2 4 3 15 2 2" xfId="40951" xr:uid="{04BE27F7-3F85-4EFB-A59E-763606C2EA64}"/>
    <cellStyle name="Calculation 2 4 3 15 3" xfId="30846" xr:uid="{6E24CFEE-F0D0-4BEE-A7A4-F0CDBAA24AE8}"/>
    <cellStyle name="Calculation 2 4 3 16" xfId="10676" xr:uid="{94D4E52D-777D-4DA6-9A49-496CAE6C5522}"/>
    <cellStyle name="Calculation 2 4 3 16 2" xfId="21184" xr:uid="{440F585F-D6C0-474B-97A2-AEFFEAA7510F}"/>
    <cellStyle name="Calculation 2 4 3 16 2 2" xfId="42551" xr:uid="{0C86467D-CEB9-44FA-AC73-FA545CC0FD24}"/>
    <cellStyle name="Calculation 2 4 3 16 3" xfId="32446" xr:uid="{0EB1EE67-D66D-470E-9B77-CBD9A6AB181E}"/>
    <cellStyle name="Calculation 2 4 3 17" xfId="9089" xr:uid="{3EE01C94-E108-458C-8C84-1F3A1EE3B428}"/>
    <cellStyle name="Calculation 2 4 3 17 2" xfId="19598" xr:uid="{7E3D1B3D-5026-4FBA-97F4-04D0ECEC4DD3}"/>
    <cellStyle name="Calculation 2 4 3 17 2 2" xfId="40965" xr:uid="{31FD8FE6-8CE1-4E5D-ADB5-3942A883AD3F}"/>
    <cellStyle name="Calculation 2 4 3 17 3" xfId="30860" xr:uid="{E2EBAD36-F5F3-43D9-90CF-BF4541566F79}"/>
    <cellStyle name="Calculation 2 4 3 18" xfId="11368" xr:uid="{6CCB8244-0B78-4402-A354-8B9E57A07614}"/>
    <cellStyle name="Calculation 2 4 3 18 2" xfId="21876" xr:uid="{ABF8887E-A3CB-422C-BE51-3DA6EC247EF1}"/>
    <cellStyle name="Calculation 2 4 3 18 2 2" xfId="43243" xr:uid="{9E2C1539-FB1B-4DBE-B8AB-6C71F68D8A1A}"/>
    <cellStyle name="Calculation 2 4 3 18 3" xfId="33138" xr:uid="{93C26B11-AB9B-4149-B431-0761A4A7E06F}"/>
    <cellStyle name="Calculation 2 4 3 19" xfId="13256" xr:uid="{673DB2CE-C4E1-426B-AB3D-F5600AC3C560}"/>
    <cellStyle name="Calculation 2 4 3 19 2" xfId="23764" xr:uid="{AE2FC2B4-F1EB-49C6-B6CE-A7C96B7CB895}"/>
    <cellStyle name="Calculation 2 4 3 19 2 2" xfId="45129" xr:uid="{F5889CEC-6076-4D3F-9D61-2C025BCBB2E7}"/>
    <cellStyle name="Calculation 2 4 3 19 3" xfId="35024" xr:uid="{AE421112-D418-4BB1-A758-FDA0417F1F31}"/>
    <cellStyle name="Calculation 2 4 3 2" xfId="2209" xr:uid="{D6E115EF-E73F-4617-917A-257EB82F9AFC}"/>
    <cellStyle name="Calculation 2 4 3 2 2" xfId="14698" xr:uid="{9C7154B0-6817-4B18-A417-77A92A676F42}"/>
    <cellStyle name="Calculation 2 4 3 2 2 2" xfId="36235" xr:uid="{925AD6AE-7835-43F9-A0B9-44DC2E885D09}"/>
    <cellStyle name="Calculation 2 4 3 2 3" xfId="26238" xr:uid="{76E1033F-3ED9-4EEE-9253-6FED7AAFB8A5}"/>
    <cellStyle name="Calculation 2 4 3 2 4" xfId="4597" xr:uid="{20F09B49-4878-4CA6-8DDF-649D4D983385}"/>
    <cellStyle name="Calculation 2 4 3 20" xfId="13282" xr:uid="{300F842B-93DC-480B-B318-9BF6770261DD}"/>
    <cellStyle name="Calculation 2 4 3 20 2" xfId="23789" xr:uid="{EDA15BED-1A49-4831-8921-120D015C35E3}"/>
    <cellStyle name="Calculation 2 4 3 20 2 2" xfId="45153" xr:uid="{4FCDF0A6-65CC-4B85-8451-3CA82C8EF361}"/>
    <cellStyle name="Calculation 2 4 3 20 3" xfId="35048" xr:uid="{4FD774FB-E173-4E67-8AB8-0CDFF873A521}"/>
    <cellStyle name="Calculation 2 4 3 21" xfId="14030" xr:uid="{E3630BC7-900A-402F-9A6F-2084DEE02417}"/>
    <cellStyle name="Calculation 2 4 3 21 2" xfId="35715" xr:uid="{EB59BA00-34BF-47A6-AE9F-EFFA131E257D}"/>
    <cellStyle name="Calculation 2 4 3 22" xfId="25718" xr:uid="{56F7FA2D-FDE4-4B08-A704-8AD3DDABED30}"/>
    <cellStyle name="Calculation 2 4 3 23" xfId="3781" xr:uid="{EC2231F1-8193-4CAC-BCA9-49EA0D72C744}"/>
    <cellStyle name="Calculation 2 4 3 24" xfId="3402" xr:uid="{F0AC96C3-09E2-455B-B123-3569B8A8D6A2}"/>
    <cellStyle name="Calculation 2 4 3 25" xfId="47749" xr:uid="{984ABA4A-C706-4D1F-87DE-F2F1F99DCC98}"/>
    <cellStyle name="Calculation 2 4 3 26" xfId="47278" xr:uid="{4BA4CF58-6B9B-4BE4-A272-D7C15EA86D67}"/>
    <cellStyle name="Calculation 2 4 3 27" xfId="48898" xr:uid="{D087AFBE-F9F0-4ADF-987B-003584690B71}"/>
    <cellStyle name="Calculation 2 4 3 28" xfId="48232" xr:uid="{91863EB1-ECB4-4366-AC6F-6FCAA284F9A6}"/>
    <cellStyle name="Calculation 2 4 3 29" xfId="48770" xr:uid="{FF475EBD-DA15-40B3-8A2A-DA80C2180ED8}"/>
    <cellStyle name="Calculation 2 4 3 3" xfId="2700" xr:uid="{F5B65231-E284-4A17-8EBC-65D980859853}"/>
    <cellStyle name="Calculation 2 4 3 3 2" xfId="13826" xr:uid="{BCB03D7B-BB73-4222-B5EF-8BA39EB2D86D}"/>
    <cellStyle name="Calculation 2 4 3 3 2 2" xfId="35550" xr:uid="{2C0E9263-7C87-4660-94AE-890DF4CF327B}"/>
    <cellStyle name="Calculation 2 4 3 3 3" xfId="25561" xr:uid="{CBE31D71-530E-4DF9-AE0D-78BE53EC3302}"/>
    <cellStyle name="Calculation 2 4 3 3 4" xfId="3590" xr:uid="{98D0992B-E11A-47C8-B33B-97BEE6AEA9DF}"/>
    <cellStyle name="Calculation 2 4 3 30" xfId="48493" xr:uid="{7CF83487-0DAD-4D06-922B-870D6FB7DD9C}"/>
    <cellStyle name="Calculation 2 4 3 31" xfId="50174" xr:uid="{1C3A16A4-CE22-4B7A-9CE0-06261AE73D76}"/>
    <cellStyle name="Calculation 2 4 3 32" xfId="50655" xr:uid="{1C689369-9EA1-4755-9B0B-7D22B8C47064}"/>
    <cellStyle name="Calculation 2 4 3 4" xfId="3112" xr:uid="{41CA0F2B-B7CE-438C-B4ED-18642277E5BE}"/>
    <cellStyle name="Calculation 2 4 3 4 2" xfId="14022" xr:uid="{CE2E885D-803C-4F1E-AFC3-A8D449BF4440}"/>
    <cellStyle name="Calculation 2 4 3 4 2 2" xfId="35713" xr:uid="{AE801E7C-C861-4828-8CC4-39B05CE300DC}"/>
    <cellStyle name="Calculation 2 4 3 4 3" xfId="25716" xr:uid="{149CE805-DFAC-4122-AFEE-65D70D39F9A5}"/>
    <cellStyle name="Calculation 2 4 3 5" xfId="3652" xr:uid="{6F493E68-8883-4719-9886-8E9830D2211E}"/>
    <cellStyle name="Calculation 2 4 3 5 2" xfId="13893" xr:uid="{B8E905C9-28C0-4F22-BF1E-058294FE9516}"/>
    <cellStyle name="Calculation 2 4 3 5 2 2" xfId="35608" xr:uid="{E3D76B56-E110-4C66-804D-DE401BAFD6D4}"/>
    <cellStyle name="Calculation 2 4 3 5 3" xfId="25618" xr:uid="{C5266E27-2D43-43E2-AC2F-C694AD14F4CF}"/>
    <cellStyle name="Calculation 2 4 3 6" xfId="3770" xr:uid="{EDDB8878-57EA-4DAE-8860-DB2F3DB27DEE}"/>
    <cellStyle name="Calculation 2 4 3 6 2" xfId="14018" xr:uid="{55DB3A13-72D0-419C-8932-810A0E59ED32}"/>
    <cellStyle name="Calculation 2 4 3 6 2 2" xfId="35711" xr:uid="{CBDED547-C0FE-4F09-9D48-DDB8AADEA4A0}"/>
    <cellStyle name="Calculation 2 4 3 6 3" xfId="25714" xr:uid="{8CCB87EF-2CD2-42B5-B80D-BF00F8DFA874}"/>
    <cellStyle name="Calculation 2 4 3 7" xfId="3651" xr:uid="{58ECA66B-EA3D-453D-A584-A91AE0D28BB7}"/>
    <cellStyle name="Calculation 2 4 3 7 2" xfId="13892" xr:uid="{F44B7D0A-91E2-41B3-A88E-71BF677F909F}"/>
    <cellStyle name="Calculation 2 4 3 7 2 2" xfId="35607" xr:uid="{106A4A3B-84A3-4BAA-B7D6-2D2611CF29A7}"/>
    <cellStyle name="Calculation 2 4 3 7 3" xfId="25617" xr:uid="{8DC1D182-B70B-4CA3-B254-2B0FBFFFE73D}"/>
    <cellStyle name="Calculation 2 4 3 8" xfId="4674" xr:uid="{DB7BF572-1FF2-4E5E-B0D0-8A6F5402D583}"/>
    <cellStyle name="Calculation 2 4 3 8 2" xfId="14781" xr:uid="{E4947526-75D4-4753-A834-79E105D12641}"/>
    <cellStyle name="Calculation 2 4 3 8 2 2" xfId="36318" xr:uid="{2A5B2F94-3194-4CBC-BF48-7E3B3EBABA49}"/>
    <cellStyle name="Calculation 2 4 3 8 3" xfId="26320" xr:uid="{629ED102-DE8F-4BA4-8F52-5D96E4EE2744}"/>
    <cellStyle name="Calculation 2 4 3 9" xfId="7917" xr:uid="{8C66B9DA-A24E-4299-AB17-ED5276A0B8DD}"/>
    <cellStyle name="Calculation 2 4 3 9 2" xfId="18425" xr:uid="{A25ECC00-7AEF-4F8C-998F-3794D33383EC}"/>
    <cellStyle name="Calculation 2 4 3 9 2 2" xfId="39939" xr:uid="{81A2C607-B844-40A8-A052-13EB25A3EDE2}"/>
    <cellStyle name="Calculation 2 4 3 9 3" xfId="29835" xr:uid="{2BF339A0-0AF0-40AE-97A5-91B545E7AEAD}"/>
    <cellStyle name="Calculation 2 4 30" xfId="24680" xr:uid="{7A145236-C5F9-4E22-8C6A-7DCF9937E3A5}"/>
    <cellStyle name="Calculation 2 4 30 2" xfId="45879" xr:uid="{C52C64E5-4D53-4414-A261-3091D7100FCE}"/>
    <cellStyle name="Calculation 2 4 31" xfId="24365" xr:uid="{187AC604-0FDB-4EB6-A545-BAC3DFC21C0E}"/>
    <cellStyle name="Calculation 2 4 31 2" xfId="45689" xr:uid="{C439C2FA-BA82-4DB0-BC73-1F6FE2D7D31B}"/>
    <cellStyle name="Calculation 2 4 32" xfId="24943" xr:uid="{F769849F-DC30-4716-9E9E-CD3A15098D48}"/>
    <cellStyle name="Calculation 2 4 32 2" xfId="46097" xr:uid="{3C156CD7-9E5C-40C9-B40D-6855BC3E7049}"/>
    <cellStyle name="Calculation 2 4 33" xfId="24914" xr:uid="{5D9B96A2-5B37-41A3-8B66-AF31B7575FCD}"/>
    <cellStyle name="Calculation 2 4 33 2" xfId="46077" xr:uid="{6D395FE9-4459-4560-A9C4-0FE7AE3BA31D}"/>
    <cellStyle name="Calculation 2 4 34" xfId="25268" xr:uid="{D22C07D7-4575-439A-8532-5EE785995032}"/>
    <cellStyle name="Calculation 2 4 34 2" xfId="46261" xr:uid="{6515BB9B-3881-4B39-BADC-77DFCF0284C0}"/>
    <cellStyle name="Calculation 2 4 35" xfId="25267" xr:uid="{60403FBA-D9FD-4DCA-A8D3-59BC5D9346AD}"/>
    <cellStyle name="Calculation 2 4 35 2" xfId="46260" xr:uid="{CC7504B1-D1B4-4802-BD85-B41A90BE27AE}"/>
    <cellStyle name="Calculation 2 4 36" xfId="25765" xr:uid="{9EB12519-9AA0-422F-9311-76E3D0EA662E}"/>
    <cellStyle name="Calculation 2 4 37" xfId="3945" xr:uid="{CD806575-8AE7-4B20-896A-AA6C44D038EC}"/>
    <cellStyle name="Calculation 2 4 38" xfId="47469" xr:uid="{015F28B0-564B-467E-AC4F-AC3B413DEFC3}"/>
    <cellStyle name="Calculation 2 4 39" xfId="48417" xr:uid="{B6309CF7-B64E-4350-82E8-3D87D21BFD6C}"/>
    <cellStyle name="Calculation 2 4 4" xfId="1057" xr:uid="{DDE17DE7-D050-4366-94C6-4B840552DCC9}"/>
    <cellStyle name="Calculation 2 4 4 10" xfId="9400" xr:uid="{DDBCAFCF-E8A8-4C2E-B750-593535499A74}"/>
    <cellStyle name="Calculation 2 4 4 10 2" xfId="19909" xr:uid="{E3E29828-9042-4F7F-A098-391653DEA485}"/>
    <cellStyle name="Calculation 2 4 4 10 2 2" xfId="41276" xr:uid="{D60C9192-917B-4C70-85C7-8A661F9B3269}"/>
    <cellStyle name="Calculation 2 4 4 10 3" xfId="31171" xr:uid="{1AF479A2-F57B-49CF-AB71-F72BCB1A4092}"/>
    <cellStyle name="Calculation 2 4 4 11" xfId="9896" xr:uid="{6E9ED6A9-CF74-44A0-9E1A-5048979F6530}"/>
    <cellStyle name="Calculation 2 4 4 11 2" xfId="20405" xr:uid="{1185E118-7BCA-4C89-AF07-0D4520D3BFCA}"/>
    <cellStyle name="Calculation 2 4 4 11 2 2" xfId="41772" xr:uid="{A4539476-167B-4D11-86B4-6B28FAC7ECA8}"/>
    <cellStyle name="Calculation 2 4 4 11 3" xfId="31667" xr:uid="{C8B4568B-CE9E-4852-A03F-B9CED8F0F919}"/>
    <cellStyle name="Calculation 2 4 4 12" xfId="7724" xr:uid="{5B5BFFE2-3E50-4A76-9AED-72E601CAFFC4}"/>
    <cellStyle name="Calculation 2 4 4 12 2" xfId="18232" xr:uid="{3A8AE277-EED2-4661-A452-4405CCC33506}"/>
    <cellStyle name="Calculation 2 4 4 12 2 2" xfId="39766" xr:uid="{C00EB623-3B10-47A9-A996-AE873A73A219}"/>
    <cellStyle name="Calculation 2 4 4 12 3" xfId="29662" xr:uid="{8F88AD31-7A09-447C-B7DB-4C4D2D6688EF}"/>
    <cellStyle name="Calculation 2 4 4 13" xfId="10448" xr:uid="{27FF4781-CCBF-4C15-AA19-EB5A66F001C4}"/>
    <cellStyle name="Calculation 2 4 4 13 2" xfId="20957" xr:uid="{647FB665-6D36-4FA8-B5EB-BEF89D1CC791}"/>
    <cellStyle name="Calculation 2 4 4 13 2 2" xfId="42324" xr:uid="{C7262975-DB2E-449A-BBA8-CB8E2A167B90}"/>
    <cellStyle name="Calculation 2 4 4 13 3" xfId="32219" xr:uid="{D6ED82F0-F931-47B1-AF51-A59096D0EBBE}"/>
    <cellStyle name="Calculation 2 4 4 14" xfId="11164" xr:uid="{C2E16FFF-A7BE-47AB-A2FB-08F7087ED023}"/>
    <cellStyle name="Calculation 2 4 4 14 2" xfId="21672" xr:uid="{637AEA44-FEEE-4890-A224-CD387E9BD8E1}"/>
    <cellStyle name="Calculation 2 4 4 14 2 2" xfId="43039" xr:uid="{01C06D41-C552-419C-9537-4852682713F6}"/>
    <cellStyle name="Calculation 2 4 4 14 3" xfId="32934" xr:uid="{BB3BD352-B229-493F-9B83-0A92FB189F76}"/>
    <cellStyle name="Calculation 2 4 4 15" xfId="11636" xr:uid="{955A90E6-200B-4C8D-A4E3-B553F0CADBF8}"/>
    <cellStyle name="Calculation 2 4 4 15 2" xfId="22144" xr:uid="{464F9FF9-4B4B-487F-A3B6-DBD16FC61A10}"/>
    <cellStyle name="Calculation 2 4 4 15 2 2" xfId="43511" xr:uid="{AFB70237-72CC-4120-9D86-D7E8004FCA97}"/>
    <cellStyle name="Calculation 2 4 4 15 3" xfId="33406" xr:uid="{D91157C6-EF22-4A02-B96C-D449047B4C52}"/>
    <cellStyle name="Calculation 2 4 4 16" xfId="12106" xr:uid="{89AAF117-8EB4-4103-B6D8-1B1D7A2827F3}"/>
    <cellStyle name="Calculation 2 4 4 16 2" xfId="22614" xr:uid="{DD0B6E31-EBC3-4FCF-9E43-F779CFD41E49}"/>
    <cellStyle name="Calculation 2 4 4 16 2 2" xfId="43980" xr:uid="{68933D07-3715-4865-B8AB-0AB055AB19C1}"/>
    <cellStyle name="Calculation 2 4 4 16 3" xfId="33875" xr:uid="{51BAD3BB-CF2D-4E6B-8D89-0ADB409BC2A1}"/>
    <cellStyle name="Calculation 2 4 4 17" xfId="12572" xr:uid="{AE996F5D-F111-4200-BD6E-3EE1C6FA24D8}"/>
    <cellStyle name="Calculation 2 4 4 17 2" xfId="23080" xr:uid="{70C34D56-2392-48CA-AC66-4FF228EDFDE4}"/>
    <cellStyle name="Calculation 2 4 4 17 2 2" xfId="44446" xr:uid="{5EA66A33-FE13-4C6D-B674-6620177248F8}"/>
    <cellStyle name="Calculation 2 4 4 17 3" xfId="34341" xr:uid="{BBB650A8-E95A-4B75-81D9-5A7AD7B0BB1C}"/>
    <cellStyle name="Calculation 2 4 4 18" xfId="13037" xr:uid="{78178944-138E-4D3E-83C1-B05E9CAFD3B8}"/>
    <cellStyle name="Calculation 2 4 4 18 2" xfId="23545" xr:uid="{0E549820-CF01-4F77-AC70-CDDB2E2575AC}"/>
    <cellStyle name="Calculation 2 4 4 18 2 2" xfId="44911" xr:uid="{C6FB3A19-6486-456E-81F8-6B4A62B44CC3}"/>
    <cellStyle name="Calculation 2 4 4 18 3" xfId="34806" xr:uid="{AF841536-F515-41F0-9DF1-A140DC4EF47D}"/>
    <cellStyle name="Calculation 2 4 4 19" xfId="12751" xr:uid="{5FC8CFC6-D3F3-4EBA-AF85-312BF81CCEDE}"/>
    <cellStyle name="Calculation 2 4 4 19 2" xfId="23259" xr:uid="{18824355-2B2F-42D9-A227-B1C38E06C9B8}"/>
    <cellStyle name="Calculation 2 4 4 19 2 2" xfId="44625" xr:uid="{3DBF803D-72B3-4269-BEA1-A5AF82542011}"/>
    <cellStyle name="Calculation 2 4 4 19 3" xfId="34520" xr:uid="{85B20D98-62CB-4D35-8987-A10781385911}"/>
    <cellStyle name="Calculation 2 4 4 2" xfId="2010" xr:uid="{542A0DE2-8BDB-4D04-8B5A-5335FA92E79F}"/>
    <cellStyle name="Calculation 2 4 4 2 2" xfId="15270" xr:uid="{27C7B36B-6A11-4731-874A-D9F87B7909BF}"/>
    <cellStyle name="Calculation 2 4 4 2 2 2" xfId="36807" xr:uid="{EC2C526D-29DF-49A3-9260-9CD3A0AC49F2}"/>
    <cellStyle name="Calculation 2 4 4 2 3" xfId="26721" xr:uid="{B724F793-6FD5-4258-949D-B26B2A0BEF6B}"/>
    <cellStyle name="Calculation 2 4 4 2 4" xfId="5137" xr:uid="{D46207B9-A547-402A-A394-8913763C23C3}"/>
    <cellStyle name="Calculation 2 4 4 20" xfId="13635" xr:uid="{E40206E0-F381-4BC7-87E5-8976B7AB36E5}"/>
    <cellStyle name="Calculation 2 4 4 20 2" xfId="24142" xr:uid="{B30C6BBB-94C3-40EE-9016-1D6C2936944D}"/>
    <cellStyle name="Calculation 2 4 4 20 2 2" xfId="45506" xr:uid="{D52D71FB-1605-442E-8A39-52EDF6DA5DED}"/>
    <cellStyle name="Calculation 2 4 4 20 3" xfId="35401" xr:uid="{8579FA21-A9D5-4A08-88B3-4E3C106A2638}"/>
    <cellStyle name="Calculation 2 4 4 21" xfId="14531" xr:uid="{91FAE90D-48A8-4E41-A6AB-87BDFEB425CD}"/>
    <cellStyle name="Calculation 2 4 4 21 2" xfId="36068" xr:uid="{F9360142-E427-4015-9B3E-3D7637F434E3}"/>
    <cellStyle name="Calculation 2 4 4 22" xfId="26071" xr:uid="{AA690222-034D-45A6-B0E2-F24C4FAF407E}"/>
    <cellStyle name="Calculation 2 4 4 23" xfId="4433" xr:uid="{613272B9-D420-426F-96E6-1B4A0EA2901A}"/>
    <cellStyle name="Calculation 2 4 4 24" xfId="46456" xr:uid="{7D055553-350F-418F-819B-7AB064D6CEBC}"/>
    <cellStyle name="Calculation 2 4 4 25" xfId="47612" xr:uid="{AA50A963-5747-48A3-BA97-C9E4DAB48342}"/>
    <cellStyle name="Calculation 2 4 4 26" xfId="47924" xr:uid="{15F498E0-E4EE-4C16-B81C-E26E2A7EE3DA}"/>
    <cellStyle name="Calculation 2 4 4 27" xfId="48726" xr:uid="{CF19FA9A-5926-4E05-ACEC-7B40BF7CA680}"/>
    <cellStyle name="Calculation 2 4 4 28" xfId="48434" xr:uid="{BAB8E841-20A3-4B44-B018-895D1433BAF1}"/>
    <cellStyle name="Calculation 2 4 4 29" xfId="49155" xr:uid="{01A798AE-1D86-4ADB-BC8D-1D7B1F10420A}"/>
    <cellStyle name="Calculation 2 4 4 3" xfId="1768" xr:uid="{7B92AB4C-3B05-42A0-856E-BA801A583399}"/>
    <cellStyle name="Calculation 2 4 4 3 2" xfId="15727" xr:uid="{D4F540DA-E837-4560-AB86-6AAF3423A80A}"/>
    <cellStyle name="Calculation 2 4 4 3 2 2" xfId="37264" xr:uid="{803D9869-5D9A-460D-832E-DAB1B5440653}"/>
    <cellStyle name="Calculation 2 4 4 3 3" xfId="27161" xr:uid="{35B997E4-F531-48DC-950B-8297AB820661}"/>
    <cellStyle name="Calculation 2 4 4 3 4" xfId="5525" xr:uid="{C929D407-44B4-480C-B5C3-7365BD4FBAA0}"/>
    <cellStyle name="Calculation 2 4 4 30" xfId="49169" xr:uid="{4F11B034-D55B-452E-BE4E-F62F287CAA57}"/>
    <cellStyle name="Calculation 2 4 4 31" xfId="49978" xr:uid="{E2674F9C-E4AF-455B-946E-FEC4A6533033}"/>
    <cellStyle name="Calculation 2 4 4 32" xfId="50506" xr:uid="{FC5E4E24-5BA4-4861-8FEE-9E6B5DAA9D48}"/>
    <cellStyle name="Calculation 2 4 4 4" xfId="119" xr:uid="{624E572E-3456-4D47-BB9D-13142C1C1BBD}"/>
    <cellStyle name="Calculation 2 4 4 4 2" xfId="16176" xr:uid="{CB3C7588-6C14-4933-8CC7-18FFD6ED3D65}"/>
    <cellStyle name="Calculation 2 4 4 4 2 2" xfId="37713" xr:uid="{2E809592-5DE5-4725-973E-D0E345C38423}"/>
    <cellStyle name="Calculation 2 4 4 4 3" xfId="27610" xr:uid="{2CB731F9-B568-4D73-BCCD-268EF1BC2EC1}"/>
    <cellStyle name="Calculation 2 4 4 5" xfId="6111" xr:uid="{14723643-12D1-43D3-B244-C1E322048EB2}"/>
    <cellStyle name="Calculation 2 4 4 5 2" xfId="16619" xr:uid="{72BD7D34-D697-4CE8-82AB-B3A9C1E5233B}"/>
    <cellStyle name="Calculation 2 4 4 5 2 2" xfId="38156" xr:uid="{04700FA2-0053-4EB8-9E55-92A4C347B35D}"/>
    <cellStyle name="Calculation 2 4 4 5 3" xfId="28053" xr:uid="{774501F3-EAE9-4046-A2E2-614CFB22FA0F}"/>
    <cellStyle name="Calculation 2 4 4 6" xfId="6549" xr:uid="{310FD702-71B6-4FF7-8C49-3700B1D2565E}"/>
    <cellStyle name="Calculation 2 4 4 6 2" xfId="17057" xr:uid="{F763B1C7-FB76-4182-A7C6-D2CC34CD5729}"/>
    <cellStyle name="Calculation 2 4 4 6 2 2" xfId="38594" xr:uid="{3C487E66-6558-4331-B1D8-93E3A89946A2}"/>
    <cellStyle name="Calculation 2 4 4 6 3" xfId="28491" xr:uid="{7A4329B5-CA08-4034-866F-691C78BE6AE7}"/>
    <cellStyle name="Calculation 2 4 4 7" xfId="6979" xr:uid="{559BA18D-9B0B-47A8-92BB-A60176803789}"/>
    <cellStyle name="Calculation 2 4 4 7 2" xfId="17487" xr:uid="{FCCC0A5F-7521-4A05-952A-D5AAC2B7E130}"/>
    <cellStyle name="Calculation 2 4 4 7 2 2" xfId="39024" xr:uid="{4D52EC4E-367D-4C07-8B4E-2D2D6A51EE09}"/>
    <cellStyle name="Calculation 2 4 4 7 3" xfId="28921" xr:uid="{8FC6F81A-A172-4447-8E09-F628A6BB210A}"/>
    <cellStyle name="Calculation 2 4 4 8" xfId="7393" xr:uid="{CCE1C04B-5185-474F-9E88-3701A9550E47}"/>
    <cellStyle name="Calculation 2 4 4 8 2" xfId="17901" xr:uid="{16229EFE-9FCB-438E-B13E-0527227ABF1F}"/>
    <cellStyle name="Calculation 2 4 4 8 2 2" xfId="39438" xr:uid="{7743D73B-0F2F-42A5-BF56-461E2DE17E5A}"/>
    <cellStyle name="Calculation 2 4 4 8 3" xfId="29335" xr:uid="{A98CBECD-DFEC-42B7-8D1B-FAF9C3CC3130}"/>
    <cellStyle name="Calculation 2 4 4 9" xfId="8744" xr:uid="{8366F0D3-1543-4597-872C-5628543C4139}"/>
    <cellStyle name="Calculation 2 4 4 9 2" xfId="19253" xr:uid="{C06E2952-BDE3-430B-93BE-4DF9C811C2E7}"/>
    <cellStyle name="Calculation 2 4 4 9 2 2" xfId="40620" xr:uid="{74ECE4CC-4738-473B-9772-B39665B9213E}"/>
    <cellStyle name="Calculation 2 4 4 9 3" xfId="30515" xr:uid="{5D53422F-986D-469F-8483-D89F8D7068FD}"/>
    <cellStyle name="Calculation 2 4 40" xfId="48309" xr:uid="{DD4A6A00-65E8-44A3-B1F8-AF1775AB030B}"/>
    <cellStyle name="Calculation 2 4 41" xfId="49047" xr:uid="{6197276F-735B-4EF9-AC63-CDAE77F9749C}"/>
    <cellStyle name="Calculation 2 4 42" xfId="49307" xr:uid="{499659C5-DF2A-420E-A78B-3E3BB9E41D8F}"/>
    <cellStyle name="Calculation 2 4 43" xfId="49864" xr:uid="{4C72BCD6-0922-4DEE-BAAA-9FE2C41D9E78}"/>
    <cellStyle name="Calculation 2 4 5" xfId="1146" xr:uid="{AA701F72-C1CD-4045-A81F-EC9A35B6BCFC}"/>
    <cellStyle name="Calculation 2 4 5 10" xfId="9444" xr:uid="{14B5D1F9-840D-449F-8182-32331C1B5960}"/>
    <cellStyle name="Calculation 2 4 5 10 2" xfId="19953" xr:uid="{53AD8D0D-7946-4FAD-8C96-39BC217D6186}"/>
    <cellStyle name="Calculation 2 4 5 10 2 2" xfId="41320" xr:uid="{31784233-BC8D-432D-984D-4141AEEB81AE}"/>
    <cellStyle name="Calculation 2 4 5 10 3" xfId="31215" xr:uid="{9043B3B5-28A6-4E0E-90A8-2B00ABFDA126}"/>
    <cellStyle name="Calculation 2 4 5 11" xfId="9940" xr:uid="{D096ABE8-8B2A-410A-8353-D85DECDD797A}"/>
    <cellStyle name="Calculation 2 4 5 11 2" xfId="20449" xr:uid="{961B68F5-7EC9-488D-9B67-FDB26EA2CE82}"/>
    <cellStyle name="Calculation 2 4 5 11 2 2" xfId="41816" xr:uid="{97614908-BD6E-486D-B736-64D08EF2230A}"/>
    <cellStyle name="Calculation 2 4 5 11 3" xfId="31711" xr:uid="{7649B750-FB65-4BFF-9152-7F991BC42F84}"/>
    <cellStyle name="Calculation 2 4 5 12" xfId="8906" xr:uid="{2D09E48D-F4E3-4DE3-818F-5E2E38B2D8A7}"/>
    <cellStyle name="Calculation 2 4 5 12 2" xfId="19415" xr:uid="{0FAEF290-1658-43A7-B7B3-59B42BEBCFBE}"/>
    <cellStyle name="Calculation 2 4 5 12 2 2" xfId="40782" xr:uid="{01E8375C-3399-4B0D-B40C-6D763162D73C}"/>
    <cellStyle name="Calculation 2 4 5 12 3" xfId="30677" xr:uid="{568332AD-CBF3-48C1-9E24-9C6CEB33D8C7}"/>
    <cellStyle name="Calculation 2 4 5 13" xfId="10080" xr:uid="{F717EF34-1104-4944-BF3D-8F5243D40267}"/>
    <cellStyle name="Calculation 2 4 5 13 2" xfId="20589" xr:uid="{8BC0A366-B8C1-45ED-8531-870699F1B857}"/>
    <cellStyle name="Calculation 2 4 5 13 2 2" xfId="41956" xr:uid="{D1B9EAFB-5266-47BF-B75E-6489BDEAF53F}"/>
    <cellStyle name="Calculation 2 4 5 13 3" xfId="31851" xr:uid="{D54CE2BD-DAD4-4195-A879-182F5A8C6353}"/>
    <cellStyle name="Calculation 2 4 5 14" xfId="11208" xr:uid="{59FCCE0B-CD7F-4669-9399-7FE2CC9DFF26}"/>
    <cellStyle name="Calculation 2 4 5 14 2" xfId="21716" xr:uid="{0E608690-0F98-4DD4-9BEC-EB51CB6E52CF}"/>
    <cellStyle name="Calculation 2 4 5 14 2 2" xfId="43083" xr:uid="{429ACF70-1A28-4CA4-AED4-7299F49F823F}"/>
    <cellStyle name="Calculation 2 4 5 14 3" xfId="32978" xr:uid="{A5C55A6C-C1E7-4617-A83D-5AE00F2632A0}"/>
    <cellStyle name="Calculation 2 4 5 15" xfId="11680" xr:uid="{ADE0D760-CEC1-4749-BDA2-35B2BBF42C98}"/>
    <cellStyle name="Calculation 2 4 5 15 2" xfId="22188" xr:uid="{E332B171-DF2C-49CB-8A2A-4BB33931BCDB}"/>
    <cellStyle name="Calculation 2 4 5 15 2 2" xfId="43555" xr:uid="{773F8B0F-848A-44F1-ABD0-6AE42D3A1CEB}"/>
    <cellStyle name="Calculation 2 4 5 15 3" xfId="33450" xr:uid="{60F1B40C-35DD-4465-BFA8-FDF31AB40173}"/>
    <cellStyle name="Calculation 2 4 5 16" xfId="12150" xr:uid="{1284B18C-46C2-432C-B1DC-FEBA50647334}"/>
    <cellStyle name="Calculation 2 4 5 16 2" xfId="22658" xr:uid="{CFDA147A-4C4F-45B6-8FA8-C319CE37ACF3}"/>
    <cellStyle name="Calculation 2 4 5 16 2 2" xfId="44024" xr:uid="{E7876748-6C01-4751-BC8A-0D693C006E4C}"/>
    <cellStyle name="Calculation 2 4 5 16 3" xfId="33919" xr:uid="{7D95FFF6-A350-4751-97E5-B96525B2E32F}"/>
    <cellStyle name="Calculation 2 4 5 17" xfId="12616" xr:uid="{5B7EA90B-8DC7-46C6-8B46-454837451ECC}"/>
    <cellStyle name="Calculation 2 4 5 17 2" xfId="23124" xr:uid="{9A058D5B-52F5-46C9-B7E2-5F79B99672AC}"/>
    <cellStyle name="Calculation 2 4 5 17 2 2" xfId="44490" xr:uid="{E66A5243-CBE6-4A24-A468-B4FD832FB603}"/>
    <cellStyle name="Calculation 2 4 5 17 3" xfId="34385" xr:uid="{1ECD48A4-1339-47F3-97C6-A636B29CFE37}"/>
    <cellStyle name="Calculation 2 4 5 18" xfId="13081" xr:uid="{A0BDCDB8-214E-4538-877E-C38E9BFBD1DD}"/>
    <cellStyle name="Calculation 2 4 5 18 2" xfId="23589" xr:uid="{091D7E9D-DD7E-441F-9B5B-71DCC545A8DE}"/>
    <cellStyle name="Calculation 2 4 5 18 2 2" xfId="44955" xr:uid="{163309B9-4331-4575-8937-C469072D13D4}"/>
    <cellStyle name="Calculation 2 4 5 18 3" xfId="34850" xr:uid="{970D5C87-3A70-40D3-88D9-A5B367E8BF6E}"/>
    <cellStyle name="Calculation 2 4 5 19" xfId="7709" xr:uid="{19006019-1723-4D34-BACA-2CC2EA4B06CF}"/>
    <cellStyle name="Calculation 2 4 5 19 2" xfId="18217" xr:uid="{FDD67129-92E0-4D31-9AAB-7ABDED8CD442}"/>
    <cellStyle name="Calculation 2 4 5 19 2 2" xfId="39751" xr:uid="{56675996-DB80-46CA-895C-5FD5384830AF}"/>
    <cellStyle name="Calculation 2 4 5 19 3" xfId="29647" xr:uid="{DCDD623D-15A7-4920-BC7C-9A6B3C0CCFD3}"/>
    <cellStyle name="Calculation 2 4 5 2" xfId="2094" xr:uid="{20114A87-58D2-46F3-A5FB-4CDA201C8030}"/>
    <cellStyle name="Calculation 2 4 5 2 2" xfId="15314" xr:uid="{C999DA68-55E6-4FD4-ACA5-F3D9C52C2044}"/>
    <cellStyle name="Calculation 2 4 5 2 2 2" xfId="36851" xr:uid="{16852542-22A5-4720-B02A-C0D9E5680D42}"/>
    <cellStyle name="Calculation 2 4 5 2 3" xfId="26765" xr:uid="{C6413BE8-6F4F-4614-AFEA-2DB2C92B62E2}"/>
    <cellStyle name="Calculation 2 4 5 2 4" xfId="5181" xr:uid="{95BAF2EC-88A5-4CDF-A7A5-8F24113B914E}"/>
    <cellStyle name="Calculation 2 4 5 20" xfId="13679" xr:uid="{739A06BC-2711-46BC-A270-AC3BF53BDEE5}"/>
    <cellStyle name="Calculation 2 4 5 20 2" xfId="24186" xr:uid="{4E01B070-4426-410C-85BF-0CDDE25246D0}"/>
    <cellStyle name="Calculation 2 4 5 20 2 2" xfId="45550" xr:uid="{8DDABDED-32E9-4E17-B516-BB973768FB82}"/>
    <cellStyle name="Calculation 2 4 5 20 3" xfId="35445" xr:uid="{414D40B1-2B79-4AE1-8186-7F324259BCEB}"/>
    <cellStyle name="Calculation 2 4 5 21" xfId="14575" xr:uid="{2EA37B89-1550-45CA-92C4-8B21928B72B7}"/>
    <cellStyle name="Calculation 2 4 5 21 2" xfId="36112" xr:uid="{100725BC-F021-491C-80B2-40BADD4D5A78}"/>
    <cellStyle name="Calculation 2 4 5 22" xfId="26115" xr:uid="{FFAE91B8-349C-498B-BE1A-C756B0DAC4A5}"/>
    <cellStyle name="Calculation 2 4 5 23" xfId="4477" xr:uid="{DDFAF90E-E8CF-42FD-A117-E5BC7811C493}"/>
    <cellStyle name="Calculation 2 4 5 24" xfId="46569" xr:uid="{3B502550-BF9A-49D1-B584-69F460B088A6}"/>
    <cellStyle name="Calculation 2 4 5 25" xfId="3465" xr:uid="{73E321CA-9334-4431-9408-07B279EDFF5B}"/>
    <cellStyle name="Calculation 2 4 5 26" xfId="47180" xr:uid="{2179C8D5-6B0E-422C-BF4C-1B86D85AE540}"/>
    <cellStyle name="Calculation 2 4 5 27" xfId="47889" xr:uid="{202661C6-989D-43BF-AC3C-27B7DD376903}"/>
    <cellStyle name="Calculation 2 4 5 28" xfId="50062" xr:uid="{1624F10E-494B-476A-ABEA-1CD8A369D786}"/>
    <cellStyle name="Calculation 2 4 5 29" xfId="50564" xr:uid="{AC33FB33-E0E9-4EF8-B158-392C2B0EE4D5}"/>
    <cellStyle name="Calculation 2 4 5 3" xfId="2588" xr:uid="{4B02C908-51C9-481E-9543-F37CD2BD7FA3}"/>
    <cellStyle name="Calculation 2 4 5 3 2" xfId="15771" xr:uid="{B07030B8-CB08-4E0A-8DB1-DBC2D690DF6B}"/>
    <cellStyle name="Calculation 2 4 5 3 2 2" xfId="37308" xr:uid="{5EF0AA1E-0F8C-45C4-8EB8-83A8AE0E32E4}"/>
    <cellStyle name="Calculation 2 4 5 3 3" xfId="27205" xr:uid="{234612B2-5C73-4D86-90F7-86098C449E3B}"/>
    <cellStyle name="Calculation 2 4 5 4" xfId="5737" xr:uid="{1BE6E979-923F-433B-83B3-EEA610E83C79}"/>
    <cellStyle name="Calculation 2 4 5 4 2" xfId="16220" xr:uid="{48601C3B-E31E-4FB4-8B5C-E90D1598EF48}"/>
    <cellStyle name="Calculation 2 4 5 4 2 2" xfId="37757" xr:uid="{CE679ED2-BC26-448E-B6A2-4220CC5E0089}"/>
    <cellStyle name="Calculation 2 4 5 4 3" xfId="27654" xr:uid="{2A154B36-DA2C-4F5D-B3DA-34F9DA99AAEA}"/>
    <cellStyle name="Calculation 2 4 5 5" xfId="6155" xr:uid="{B16A8B44-7E1F-439E-BC2D-628B8340F7AE}"/>
    <cellStyle name="Calculation 2 4 5 5 2" xfId="16663" xr:uid="{12F2CA0F-1DAB-4D11-A4D2-BFDFA5317533}"/>
    <cellStyle name="Calculation 2 4 5 5 2 2" xfId="38200" xr:uid="{AE078F16-78D3-4E29-AE43-7ACEA3FC9EDE}"/>
    <cellStyle name="Calculation 2 4 5 5 3" xfId="28097" xr:uid="{D69DA462-3CDD-4765-8D53-387853123E47}"/>
    <cellStyle name="Calculation 2 4 5 6" xfId="6593" xr:uid="{3B3E1F27-30DA-4315-8150-F5D281DB6B8D}"/>
    <cellStyle name="Calculation 2 4 5 6 2" xfId="17101" xr:uid="{BEE7459B-48DD-4AE7-86A2-D1B49584711B}"/>
    <cellStyle name="Calculation 2 4 5 6 2 2" xfId="38638" xr:uid="{EAFC67A8-B383-4E3F-8CC8-BE78BD25CFCF}"/>
    <cellStyle name="Calculation 2 4 5 6 3" xfId="28535" xr:uid="{032C8AD4-5E42-4ABE-BF71-16623BBB50BF}"/>
    <cellStyle name="Calculation 2 4 5 7" xfId="7023" xr:uid="{9FB47713-2C7A-4D9F-A263-1BA8FFA01C53}"/>
    <cellStyle name="Calculation 2 4 5 7 2" xfId="17531" xr:uid="{C6FA6927-0072-4B68-8693-13CBACD883C8}"/>
    <cellStyle name="Calculation 2 4 5 7 2 2" xfId="39068" xr:uid="{B336769E-1759-42C5-BF05-A51248B04D99}"/>
    <cellStyle name="Calculation 2 4 5 7 3" xfId="28965" xr:uid="{33658621-189A-4318-A218-BE06191A121A}"/>
    <cellStyle name="Calculation 2 4 5 8" xfId="7437" xr:uid="{606E9065-E15B-4866-9FC2-7DD58789218E}"/>
    <cellStyle name="Calculation 2 4 5 8 2" xfId="17945" xr:uid="{F59999EA-6499-48C7-AE8F-664FED871615}"/>
    <cellStyle name="Calculation 2 4 5 8 2 2" xfId="39482" xr:uid="{C3745656-77D7-4691-AC3B-740071D6EC1A}"/>
    <cellStyle name="Calculation 2 4 5 8 3" xfId="29379" xr:uid="{C79AA478-58AE-4757-912E-E899CB2DC514}"/>
    <cellStyle name="Calculation 2 4 5 9" xfId="8788" xr:uid="{FDA25714-2236-424E-AF81-69BBB4A6C831}"/>
    <cellStyle name="Calculation 2 4 5 9 2" xfId="19297" xr:uid="{571F7754-D6A3-4E10-BA7D-C038AB7B3066}"/>
    <cellStyle name="Calculation 2 4 5 9 2 2" xfId="40664" xr:uid="{4BDCB844-AEE8-4CC7-8E65-F4CABF589D1F}"/>
    <cellStyle name="Calculation 2 4 5 9 3" xfId="30559" xr:uid="{70DAA28F-BE18-4405-BDA6-A654DC911F6D}"/>
    <cellStyle name="Calculation 2 4 6" xfId="1412" xr:uid="{A8F90717-E2F8-4167-A781-41154A22023A}"/>
    <cellStyle name="Calculation 2 4 6 10" xfId="8982" xr:uid="{9B3796FE-A135-43C5-AC95-A9CCD5B36425}"/>
    <cellStyle name="Calculation 2 4 6 10 2" xfId="19491" xr:uid="{D86A63E3-9A62-4457-8DD6-1E768ABE0194}"/>
    <cellStyle name="Calculation 2 4 6 10 2 2" xfId="40858" xr:uid="{4C9A47BC-EA59-4C82-9AAE-92915887F3AA}"/>
    <cellStyle name="Calculation 2 4 6 10 3" xfId="30753" xr:uid="{9C4C09B8-7C0B-4EBA-BA00-7454A9F6882C}"/>
    <cellStyle name="Calculation 2 4 6 11" xfId="7614" xr:uid="{8EBD831E-2563-4481-A906-F9B68CF51ABE}"/>
    <cellStyle name="Calculation 2 4 6 11 2" xfId="18123" xr:uid="{4B561AA3-0AAD-45FE-9AB3-1AE30989CA8D}"/>
    <cellStyle name="Calculation 2 4 6 11 2 2" xfId="39657" xr:uid="{4C8D27A4-3D88-4736-849C-E017556EB663}"/>
    <cellStyle name="Calculation 2 4 6 11 3" xfId="29553" xr:uid="{A13EE023-25AA-4450-BD15-C8BA45846B16}"/>
    <cellStyle name="Calculation 2 4 6 12" xfId="9602" xr:uid="{4C155FDA-CE04-4DBC-9C74-F56B965A131E}"/>
    <cellStyle name="Calculation 2 4 6 12 2" xfId="20111" xr:uid="{DA1488C8-9DFA-4C7A-AB58-A182D31A43E7}"/>
    <cellStyle name="Calculation 2 4 6 12 2 2" xfId="41478" xr:uid="{72EE3E5B-4B0D-458A-AC5E-1193777564B4}"/>
    <cellStyle name="Calculation 2 4 6 12 3" xfId="31373" xr:uid="{56DD56A6-BCE7-452E-A830-3B6A99258F68}"/>
    <cellStyle name="Calculation 2 4 6 13" xfId="8326" xr:uid="{0298CECB-1B7C-4295-9AA0-062F17DB045A}"/>
    <cellStyle name="Calculation 2 4 6 13 2" xfId="18835" xr:uid="{D5E7EF80-86AD-4807-8F67-4A7801BE3D65}"/>
    <cellStyle name="Calculation 2 4 6 13 2 2" xfId="40293" xr:uid="{35848CA8-967A-45C1-90B2-B6688D66CCD6}"/>
    <cellStyle name="Calculation 2 4 6 13 3" xfId="30188" xr:uid="{FB98BA81-AC39-4ACF-BA41-E489660EBBAC}"/>
    <cellStyle name="Calculation 2 4 6 14" xfId="8310" xr:uid="{D1B17E4B-E926-4106-B183-2CF0FDF2CE0A}"/>
    <cellStyle name="Calculation 2 4 6 14 2" xfId="18819" xr:uid="{D0824208-D939-4A1D-876C-2DC9CC994967}"/>
    <cellStyle name="Calculation 2 4 6 14 2 2" xfId="40282" xr:uid="{348ACD6C-73BB-4DDF-852E-C5430683979D}"/>
    <cellStyle name="Calculation 2 4 6 14 3" xfId="30177" xr:uid="{212AD538-5581-40FB-8AE5-5BFABFACBD40}"/>
    <cellStyle name="Calculation 2 4 6 15" xfId="10303" xr:uid="{D76C9C2B-8CC9-41DF-96EA-D839BD72EC52}"/>
    <cellStyle name="Calculation 2 4 6 15 2" xfId="20812" xr:uid="{6E9571C4-8170-48D2-B4A4-6901D8689C96}"/>
    <cellStyle name="Calculation 2 4 6 15 2 2" xfId="42179" xr:uid="{DB53BD4C-2D7D-42F7-96AE-84B2D76B1CC6}"/>
    <cellStyle name="Calculation 2 4 6 15 3" xfId="32074" xr:uid="{1923CDF7-B540-4662-927C-3446D232CED6}"/>
    <cellStyle name="Calculation 2 4 6 16" xfId="10331" xr:uid="{14454CD6-983E-42BA-9905-078D03BD070A}"/>
    <cellStyle name="Calculation 2 4 6 16 2" xfId="20840" xr:uid="{FAB39A82-54FC-49B0-90A7-856585E0A9E8}"/>
    <cellStyle name="Calculation 2 4 6 16 2 2" xfId="42207" xr:uid="{A04A9931-8133-46A7-AA46-77278D663330}"/>
    <cellStyle name="Calculation 2 4 6 16 3" xfId="32102" xr:uid="{87444485-221D-46AB-87ED-D4366E2BA857}"/>
    <cellStyle name="Calculation 2 4 6 17" xfId="11312" xr:uid="{CFDFFADC-519A-429F-8948-9AC8ADC4F92C}"/>
    <cellStyle name="Calculation 2 4 6 17 2" xfId="21820" xr:uid="{F009B92D-DEC8-4A64-9B50-1249F93E623E}"/>
    <cellStyle name="Calculation 2 4 6 17 2 2" xfId="43187" xr:uid="{6B6B0F6A-640F-4CD5-AD45-502A4A462E61}"/>
    <cellStyle name="Calculation 2 4 6 17 3" xfId="33082" xr:uid="{D5A44D3F-C847-420D-8373-17F21F613945}"/>
    <cellStyle name="Calculation 2 4 6 18" xfId="9567" xr:uid="{001E779B-8DF6-4519-B8E2-A07FDBFCC244}"/>
    <cellStyle name="Calculation 2 4 6 18 2" xfId="20076" xr:uid="{B4DE7177-7DCF-4F81-8B50-02A62D80F5A3}"/>
    <cellStyle name="Calculation 2 4 6 18 2 2" xfId="41443" xr:uid="{2673CC75-623C-4435-8F8F-FAA495026E02}"/>
    <cellStyle name="Calculation 2 4 6 18 3" xfId="31338" xr:uid="{3586EC33-2FCC-4B8D-90FE-A2CFFA1C93E6}"/>
    <cellStyle name="Calculation 2 4 6 19" xfId="10672" xr:uid="{DC5FE5A9-44EE-4EC9-BCE6-E67D2901147D}"/>
    <cellStyle name="Calculation 2 4 6 19 2" xfId="21180" xr:uid="{EE960B81-D9D3-44C0-BE81-7E93E7771861}"/>
    <cellStyle name="Calculation 2 4 6 19 2 2" xfId="42547" xr:uid="{00CE0681-AEAA-46CA-B23A-3B2EF7524F7F}"/>
    <cellStyle name="Calculation 2 4 6 19 3" xfId="32442" xr:uid="{0C9C6B72-772B-48E1-816F-3A659185C855}"/>
    <cellStyle name="Calculation 2 4 6 2" xfId="2351" xr:uid="{29BAEF59-A135-4F5C-8205-AD7E39193D29}"/>
    <cellStyle name="Calculation 2 4 6 2 2" xfId="14912" xr:uid="{0E00FDD8-C10D-4B51-892C-876731AA4D2C}"/>
    <cellStyle name="Calculation 2 4 6 2 2 2" xfId="36449" xr:uid="{E98D69FA-BFB0-4804-A424-A5BAC0A4FCBD}"/>
    <cellStyle name="Calculation 2 4 6 2 3" xfId="26426" xr:uid="{BF390779-ED1E-403A-A212-3750309A0093}"/>
    <cellStyle name="Calculation 2 4 6 2 4" xfId="4791" xr:uid="{CBBC6F45-DA4F-4AD9-A9DD-073DCCB9DF5D}"/>
    <cellStyle name="Calculation 2 4 6 20" xfId="13348" xr:uid="{ABC2C158-E2A4-425D-BC51-A837DB1D15F1}"/>
    <cellStyle name="Calculation 2 4 6 20 2" xfId="23855" xr:uid="{EC56D884-A63F-4421-8B1D-9A094C79A83E}"/>
    <cellStyle name="Calculation 2 4 6 20 2 2" xfId="45219" xr:uid="{2A7EB3FD-FFCA-43EE-BB78-ADD617E014AA}"/>
    <cellStyle name="Calculation 2 4 6 20 3" xfId="35114" xr:uid="{7E765981-23C4-400C-AC03-F491D3DF5D7C}"/>
    <cellStyle name="Calculation 2 4 6 21" xfId="14150" xr:uid="{05396181-7323-41A8-90A5-2D9EF5D62B44}"/>
    <cellStyle name="Calculation 2 4 6 21 2" xfId="35781" xr:uid="{3B22AB03-7CE1-479B-9D04-48A4A47DDFBD}"/>
    <cellStyle name="Calculation 2 4 6 22" xfId="25784" xr:uid="{F2659CFE-1D05-4F58-9C3C-D75395C751B2}"/>
    <cellStyle name="Calculation 2 4 6 23" xfId="4039" xr:uid="{FAAEF7F0-0DE1-453F-8744-79F45240FF1E}"/>
    <cellStyle name="Calculation 2 4 6 24" xfId="46650" xr:uid="{956DA2EB-6400-43AA-B7DE-F70560156AA1}"/>
    <cellStyle name="Calculation 2 4 6 25" xfId="46940" xr:uid="{2389B634-F291-4518-8B1F-1C1884680344}"/>
    <cellStyle name="Calculation 2 4 6 26" xfId="48011" xr:uid="{D1FE5E7E-4FAF-4FC0-A9A6-2D039CB6A7DC}"/>
    <cellStyle name="Calculation 2 4 6 27" xfId="49652" xr:uid="{45FD0A0B-A933-462F-B82D-41455A417253}"/>
    <cellStyle name="Calculation 2 4 6 28" xfId="50317" xr:uid="{A9835825-5CA4-4E56-9186-EA1A27607AC9}"/>
    <cellStyle name="Calculation 2 4 6 3" xfId="2842" xr:uid="{844A5339-0BCC-40B2-9AA1-374248C9E502}"/>
    <cellStyle name="Calculation 2 4 6 3 2" xfId="14802" xr:uid="{C4D26A9E-AE70-4C28-B8BF-6E39DF8C5C6C}"/>
    <cellStyle name="Calculation 2 4 6 3 2 2" xfId="36339" xr:uid="{7868A8E0-DD1C-4F29-A3DC-1D8CC8745519}"/>
    <cellStyle name="Calculation 2 4 6 3 3" xfId="26339" xr:uid="{00B7D885-8674-4A28-975E-A3AA7365FF8B}"/>
    <cellStyle name="Calculation 2 4 6 4" xfId="4769" xr:uid="{42CC61F7-BFF2-4935-9825-581DCCACBB86}"/>
    <cellStyle name="Calculation 2 4 6 4 2" xfId="14888" xr:uid="{88AD647F-C44F-4CC5-A303-467631582802}"/>
    <cellStyle name="Calculation 2 4 6 4 2 2" xfId="36425" xr:uid="{5D9B1FAB-6611-453B-BE61-1823A7DFA512}"/>
    <cellStyle name="Calculation 2 4 6 4 3" xfId="26407" xr:uid="{DA14661B-F98B-49C6-AEB8-8DFDF01BD15D}"/>
    <cellStyle name="Calculation 2 4 6 5" xfId="4779" xr:uid="{E89F9C9B-38E2-42EF-BD85-226DA247E620}"/>
    <cellStyle name="Calculation 2 4 6 5 2" xfId="14900" xr:uid="{B2EA7099-2416-4BAF-BFDC-0578492FE15A}"/>
    <cellStyle name="Calculation 2 4 6 5 2 2" xfId="36437" xr:uid="{16EB48FD-407C-4643-880E-213B327AAE98}"/>
    <cellStyle name="Calculation 2 4 6 5 3" xfId="26419" xr:uid="{69345E05-F3AF-4AC8-A5ED-73E5294081B5}"/>
    <cellStyle name="Calculation 2 4 6 6" xfId="3743" xr:uid="{752DD3D4-855A-45E9-BADE-FDF6AEB1BD30}"/>
    <cellStyle name="Calculation 2 4 6 6 2" xfId="13993" xr:uid="{4C283275-F0AE-4B27-8EB2-26983B6D0C02}"/>
    <cellStyle name="Calculation 2 4 6 6 2 2" xfId="35700" xr:uid="{C9836DEB-70AA-4252-AF78-19551264FC4C}"/>
    <cellStyle name="Calculation 2 4 6 6 3" xfId="25703" xr:uid="{917807E2-1B9D-4423-BAD9-63E01DFAB5A2}"/>
    <cellStyle name="Calculation 2 4 6 7" xfId="4624" xr:uid="{6997C356-1D7E-4F80-A28C-8F7841B3CF64}"/>
    <cellStyle name="Calculation 2 4 6 7 2" xfId="14726" xr:uid="{267E5E2C-F866-41F5-A449-9F981514DF9B}"/>
    <cellStyle name="Calculation 2 4 6 7 2 2" xfId="36263" xr:uid="{C96E74F4-9DD0-4BB1-BB70-BA694E8AACE7}"/>
    <cellStyle name="Calculation 2 4 6 7 3" xfId="26265" xr:uid="{86CC01B4-1B9E-41F1-BED1-56C8361EA823}"/>
    <cellStyle name="Calculation 2 4 6 8" xfId="4714" xr:uid="{93ABFD84-272E-4630-8A42-534A23038AF7}"/>
    <cellStyle name="Calculation 2 4 6 8 2" xfId="14824" xr:uid="{4369C0BF-6BC4-4F33-A738-BD738EABF20D}"/>
    <cellStyle name="Calculation 2 4 6 8 2 2" xfId="36361" xr:uid="{075489D5-CEA8-48F0-879C-0B256B1C8CCC}"/>
    <cellStyle name="Calculation 2 4 6 8 3" xfId="26357" xr:uid="{5ABC13B0-3A6D-4E68-AD29-7F88B6C2D80D}"/>
    <cellStyle name="Calculation 2 4 6 9" xfId="8320" xr:uid="{6D73C029-58A5-420D-98CD-50C82088046F}"/>
    <cellStyle name="Calculation 2 4 6 9 2" xfId="18829" xr:uid="{4B9A78F3-BB51-4951-B0F1-17394BC1075F}"/>
    <cellStyle name="Calculation 2 4 6 9 2 2" xfId="40290" xr:uid="{B71FE0D8-2DFC-4F6F-9FC9-636447BDF7B5}"/>
    <cellStyle name="Calculation 2 4 6 9 3" xfId="30185" xr:uid="{28ACB309-9A7B-43F6-980D-D4C24F05079B}"/>
    <cellStyle name="Calculation 2 4 7" xfId="1486" xr:uid="{35E925AF-7B5E-4738-B910-D6AE28BBDF86}"/>
    <cellStyle name="Calculation 2 4 7 2" xfId="2424" xr:uid="{4471FE34-3F12-4759-8843-71F5E2B0BCC8}"/>
    <cellStyle name="Calculation 2 4 7 2 2" xfId="36360" xr:uid="{B82772F7-9E9A-4309-BBB0-9255BBE9FEDC}"/>
    <cellStyle name="Calculation 2 4 7 2 3" xfId="14823" xr:uid="{70CC48D2-906C-49F6-B5FD-191496B23F86}"/>
    <cellStyle name="Calculation 2 4 7 3" xfId="2914" xr:uid="{700050EB-0676-4A3C-9BC7-ED43F0F62095}"/>
    <cellStyle name="Calculation 2 4 7 4" xfId="4713" xr:uid="{D8759514-6939-49F1-BC49-BE144CDADE8F}"/>
    <cellStyle name="Calculation 2 4 7 5" xfId="46722" xr:uid="{194EDC62-6123-48EE-9BA3-97C5C5429A1D}"/>
    <cellStyle name="Calculation 2 4 7 6" xfId="47011" xr:uid="{DCE03666-7E59-4D16-B83C-5D7B35795C80}"/>
    <cellStyle name="Calculation 2 4 7 7" xfId="48082" xr:uid="{8C40B9BB-6F24-4D31-8F78-0D568C2C5B3A}"/>
    <cellStyle name="Calculation 2 4 7 8" xfId="49723" xr:uid="{B63AED58-9D87-4BBB-8298-DCBDEB934431}"/>
    <cellStyle name="Calculation 2 4 7 9" xfId="50389" xr:uid="{BF0F737E-3352-4852-8E0B-5354B8F8A471}"/>
    <cellStyle name="Calculation 2 4 8" xfId="1831" xr:uid="{6EB2F57D-C677-4B16-B86C-6513C430871A}"/>
    <cellStyle name="Calculation 2 4 8 2" xfId="14911" xr:uid="{AB564D59-D72A-42E4-AA45-275D791D797F}"/>
    <cellStyle name="Calculation 2 4 8 2 2" xfId="36448" xr:uid="{A66DE517-7E24-4C02-8760-ED6726ACE443}"/>
    <cellStyle name="Calculation 2 4 8 3" xfId="26425" xr:uid="{23A9AF9F-EE06-43DE-AE91-881B6396DE46}"/>
    <cellStyle name="Calculation 2 4 8 4" xfId="4790" xr:uid="{ED3F064B-8503-4F7D-898F-365D4DEF6B44}"/>
    <cellStyle name="Calculation 2 4 9" xfId="1873" xr:uid="{AED534D8-6094-4F52-95C2-98D7C41FF5EC}"/>
    <cellStyle name="Calculation 2 4 9 2" xfId="14800" xr:uid="{B2620B06-6CA7-44A2-90AF-E3432EFCCE67}"/>
    <cellStyle name="Calculation 2 4 9 2 2" xfId="36337" xr:uid="{6B71C41D-8F1E-4D98-8784-78DD4BD7BC3A}"/>
    <cellStyle name="Calculation 2 4 9 3" xfId="26337" xr:uid="{DE6939BC-19CB-49DD-87A8-532C1A9F26FA}"/>
    <cellStyle name="Calculation 2 4 9 4" xfId="4693" xr:uid="{A171421A-F7C6-4527-B454-59C403B2690F}"/>
    <cellStyle name="Calculation 2 5" xfId="3812" xr:uid="{9AEEBC68-186E-4704-8132-1E7F8B85780B}"/>
    <cellStyle name="Check Cell 2" xfId="242" xr:uid="{709AD593-B313-4C7E-81F6-7101A93C8BDF}"/>
    <cellStyle name="Check Cell 2 2" xfId="366" xr:uid="{30F8F6EA-0E5B-4729-969F-4FD30BB1BC67}"/>
    <cellStyle name="Check Cell 2 2 2" xfId="552" xr:uid="{55E3C7CC-3588-4595-B216-874ADD219874}"/>
    <cellStyle name="Check Cell 2 3" xfId="365" xr:uid="{31C6FEFA-49C0-4EE1-A097-54558B4C2F82}"/>
    <cellStyle name="Check Cell 2 4" xfId="548" xr:uid="{F0BF1F71-B404-40C4-9553-A5FB4386084D}"/>
    <cellStyle name="Check Cell 2 5" xfId="3814" xr:uid="{6965B324-8FCD-444E-940C-894B7BAA2544}"/>
    <cellStyle name="Column_Title" xfId="3359" xr:uid="{7CA4899C-4228-4524-8AB1-5904D5D5B48F}"/>
    <cellStyle name="Comma 10" xfId="19" xr:uid="{C156C6A0-0A55-4C5E-B04D-774408ED5CBD}"/>
    <cellStyle name="Comma 10 10" xfId="1716" xr:uid="{9DB8A2CA-6368-4EFD-B255-5BEC5047D44B}"/>
    <cellStyle name="Comma 10 10 2" xfId="3240" xr:uid="{A89CFA51-006A-4AF9-B26B-9E1399D6A262}"/>
    <cellStyle name="Comma 10 10 2 2" xfId="24909" xr:uid="{3E45629A-BC5D-47E9-B470-49EF5656E5C1}"/>
    <cellStyle name="Comma 10 11" xfId="25248" xr:uid="{58DC2CE1-10BD-401F-AAE6-39E9A69987D6}"/>
    <cellStyle name="Comma 10 11 4" xfId="136" xr:uid="{4E5F65B6-27B7-4D28-BD15-D14B1421F242}"/>
    <cellStyle name="Comma 10 11 4 10" xfId="3536" xr:uid="{DB6A5ABD-2877-48CF-B3AD-4B5130DC39D6}"/>
    <cellStyle name="Comma 10 11 4 11" xfId="3296" xr:uid="{E5B5699C-F49A-4AC4-A35A-175BE70A12C2}"/>
    <cellStyle name="Comma 10 11 4 2" xfId="916" xr:uid="{73572F0F-9EBB-47DF-97CF-97CF3D3910B8}"/>
    <cellStyle name="Comma 10 11 4 2 2" xfId="8413" xr:uid="{24BC9657-11CD-4688-B059-C54B02A43983}"/>
    <cellStyle name="Comma 10 11 4 2 2 2" xfId="18922" xr:uid="{45A06C22-B1EF-49A1-94A3-85F082CA447E}"/>
    <cellStyle name="Comma 10 11 4 2 3" xfId="14218" xr:uid="{2EA2C6D8-A536-40DE-B040-F5283D6AF6B7}"/>
    <cellStyle name="Comma 10 11 4 2 4" xfId="24561" xr:uid="{B0D85919-E8EE-43BF-A6B4-C489933BFF3C}"/>
    <cellStyle name="Comma 10 11 4 2 5" xfId="25056" xr:uid="{7D297133-BB6A-4242-BD3D-632679CE236C}"/>
    <cellStyle name="Comma 10 11 4 2 6" xfId="25380" xr:uid="{EE6B8ACD-2A28-412A-909A-BE6536C14C0E}"/>
    <cellStyle name="Comma 10 11 4 2 7" xfId="4113" xr:uid="{6D11B5DB-2F8E-45EB-AABE-FDD70E0BE1B6}"/>
    <cellStyle name="Comma 10 11 4 3" xfId="1022" xr:uid="{A12D8AAA-6661-45E7-AD35-8CAF951A8FDF}"/>
    <cellStyle name="Comma 10 11 4 3 2" xfId="8522" xr:uid="{3817C4E1-E742-42D9-ACAB-2854911CBAA9}"/>
    <cellStyle name="Comma 10 11 4 3 2 2" xfId="19031" xr:uid="{1871D618-AA45-46D6-B2DB-A82EA8786748}"/>
    <cellStyle name="Comma 10 11 4 3 3" xfId="14310" xr:uid="{7421E331-C4A3-43B9-97BC-60AB2D59AB65}"/>
    <cellStyle name="Comma 10 11 4 3 4" xfId="24659" xr:uid="{564DCFA5-C834-4042-AE3E-822E4894A8F8}"/>
    <cellStyle name="Comma 10 11 4 3 5" xfId="25148" xr:uid="{4423F328-4226-4191-8A59-02E1F24E1999}"/>
    <cellStyle name="Comma 10 11 4 3 6" xfId="25472" xr:uid="{3AB30EE3-C7D9-44BA-9017-815B50EFA0B8}"/>
    <cellStyle name="Comma 10 11 4 3 7" xfId="4211" xr:uid="{5B1AD31D-3A0D-47C2-9E26-B00291222523}"/>
    <cellStyle name="Comma 10 11 4 4" xfId="1671" xr:uid="{3C5F9B64-7969-410E-BBAC-8F7C184E295E}"/>
    <cellStyle name="Comma 10 11 4 4 2" xfId="7893" xr:uid="{942DFF78-F742-45E3-BEF8-453DF2EA5C25}"/>
    <cellStyle name="Comma 10 11 4 4 2 2" xfId="18401" xr:uid="{E6410EA4-E9EF-497E-BA1E-1FB0FD7B9C27}"/>
    <cellStyle name="Comma 10 11 4 4 3" xfId="14013" xr:uid="{9880A09C-8269-4C79-AA88-D5B52F4E7831}"/>
    <cellStyle name="Comma 10 11 4 4 4" xfId="3763" xr:uid="{90703072-D030-446B-A240-1E5FEC3C9A1A}"/>
    <cellStyle name="Comma 10 11 4 4 5" xfId="47937" xr:uid="{F3356B0C-5BE6-4C5D-BC56-DD00DE4B15F9}"/>
    <cellStyle name="Comma 10 11 4 5" xfId="3601" xr:uid="{AFFB26F0-8377-43D3-BA01-9B6C9CDD1C5F}"/>
    <cellStyle name="Comma 10 11 4 5 2" xfId="13838" xr:uid="{6BF02D6A-8D2D-480C-A8AC-7B1745BB8F3B}"/>
    <cellStyle name="Comma 10 11 4 6" xfId="13788" xr:uid="{D298B76A-446A-49AA-9983-B7EDA13FCB57}"/>
    <cellStyle name="Comma 10 11 4 7" xfId="24296" xr:uid="{9724E855-479E-4EC5-9FA4-41C7682B61F0}"/>
    <cellStyle name="Comma 10 11 4 8" xfId="24888" xr:uid="{184E290B-020C-4C34-926F-A2C293F92484}"/>
    <cellStyle name="Comma 10 11 4 9" xfId="25212" xr:uid="{261B7B30-A5D4-4ECF-B36B-7CBB8C4A57B7}"/>
    <cellStyle name="Comma 10 12" xfId="3562" xr:uid="{4939B9F5-537D-44C8-A973-6102F4D2472E}"/>
    <cellStyle name="Comma 10 13" xfId="50824" xr:uid="{27F4A823-FD6E-4851-8A0A-0481C6D7FE8C}"/>
    <cellStyle name="Comma 10 14" xfId="50894" xr:uid="{01ACC9C0-1F03-457E-9C6F-0550BB5F790E}"/>
    <cellStyle name="Comma 10 18" xfId="90" xr:uid="{FBB384F1-F218-44E0-AF07-0E3DB303DE21}"/>
    <cellStyle name="Comma 10 18 2" xfId="1636" xr:uid="{CE3E856B-AE0C-41F0-876C-EAC6671344BC}"/>
    <cellStyle name="Comma 10 18 2 2" xfId="1152" xr:uid="{B5CE0B3F-BA1A-472C-B543-107001EDB21D}"/>
    <cellStyle name="Comma 10 18 2 2 2" xfId="1628" xr:uid="{E0F72E80-EA9C-4260-A32A-05DF8F43FFE2}"/>
    <cellStyle name="Comma 10 18 2 2 2 2" xfId="3239" xr:uid="{BAF99517-5364-4A1B-B635-BADBF55ED6CF}"/>
    <cellStyle name="Comma 10 18 2 2 2 2 2" xfId="46832" xr:uid="{5DD0F70F-0517-4010-AE3B-F04C59135620}"/>
    <cellStyle name="Comma 10 18 2 2 3" xfId="46571" xr:uid="{D1F72DA6-2937-4EA6-9E35-DEAD069CF3F2}"/>
    <cellStyle name="Comma 10 18 2 3" xfId="3517" xr:uid="{907D880A-006D-443E-8F90-6DE5D889AAE4}"/>
    <cellStyle name="Comma 10 18 3" xfId="92" xr:uid="{483ED26F-B2DE-4CF0-A6A8-4293A7BEFBA0}"/>
    <cellStyle name="Comma 10 18 3 2" xfId="1630" xr:uid="{0E41C4CD-13B9-42AE-93BF-FC3ADA7A7B1F}"/>
    <cellStyle name="Comma 10 18 3 2 2" xfId="46834" xr:uid="{8EF325DF-5F98-4D35-8BDE-E9574762929A}"/>
    <cellStyle name="Comma 10 18 3 3" xfId="1048" xr:uid="{3E6AAA97-0EC6-4838-BEA9-7CD1204A109E}"/>
    <cellStyle name="Comma 10 18 3 3 2" xfId="46526" xr:uid="{09FA38E2-5A81-4649-A9EA-1A90061A4644}"/>
    <cellStyle name="Comma 10 18 3 4" xfId="3484" xr:uid="{AE716099-42A1-4F2B-80F5-1F66D2A19582}"/>
    <cellStyle name="Comma 10 18 3 6" xfId="49842" xr:uid="{9B9858F3-E132-44D6-A89F-097D03B5B8A5}"/>
    <cellStyle name="Comma 10 18 3 6 2 3" xfId="3252" xr:uid="{C864156C-03F9-4DEE-A24D-3D7C5CBEE730}"/>
    <cellStyle name="Comma 10 18 4" xfId="1584" xr:uid="{B635E551-8908-44CD-A5BB-48764E8F95EF}"/>
    <cellStyle name="Comma 10 18 4 2" xfId="46814" xr:uid="{E58CE1ED-A413-470D-9802-98F026AC918A}"/>
    <cellStyle name="Comma 10 18 5" xfId="3507" xr:uid="{A40B9E11-3407-44A3-890B-42DAC4D03B35}"/>
    <cellStyle name="Comma 10 2" xfId="20" xr:uid="{FA573A7F-38A9-4D50-9A90-50510163FC32}"/>
    <cellStyle name="Comma 10 2 10" xfId="50895" xr:uid="{B48D8FEA-0362-4767-BD0E-28426B29FD3C}"/>
    <cellStyle name="Comma 10 2 2" xfId="157" xr:uid="{4569CA00-61BC-434D-938E-CB029BC98ADB}"/>
    <cellStyle name="Comma 10 2 2 10" xfId="50847" xr:uid="{02228907-6461-4905-811A-D0F8F602E704}"/>
    <cellStyle name="Comma 10 2 2 11" xfId="50908" xr:uid="{AE9CFDBD-FE7F-4F74-8E56-1E5C8CCCCCFD}"/>
    <cellStyle name="Comma 10 2 2 2" xfId="85" xr:uid="{BE1FF983-863F-4A7B-93DD-590D4731A5E9}"/>
    <cellStyle name="Comma 10 2 2 2 2" xfId="14294" xr:uid="{39AD56F1-254C-4657-91C0-B882729D42FF}"/>
    <cellStyle name="Comma 10 2 2 2 3" xfId="4195" xr:uid="{F5D2E265-1EC4-4202-B12C-D0FF26156273}"/>
    <cellStyle name="Comma 10 2 2 2 4" xfId="3991" xr:uid="{8526B768-245A-499C-AD17-8D07AF485B70}"/>
    <cellStyle name="Comma 10 2 2 2 5" xfId="3261" xr:uid="{77917D62-88F0-4A7C-9B74-C530E22224BA}"/>
    <cellStyle name="Comma 10 2 2 3" xfId="1682" xr:uid="{15CBD13A-AE7C-45C3-A699-60DD0F8E1DC3}"/>
    <cellStyle name="Comma 10 2 2 3 2" xfId="19015" xr:uid="{3AE881A2-F7AA-4E4A-997D-709736747978}"/>
    <cellStyle name="Comma 10 2 2 3 3" xfId="8506" xr:uid="{6C85E271-A1A4-4E5C-B591-5E79B4F666C3}"/>
    <cellStyle name="Comma 10 2 2 3 4" xfId="47948" xr:uid="{F0DBF699-9DCC-4394-A4BB-1D039945F93E}"/>
    <cellStyle name="Comma 10 2 2 4" xfId="13821" xr:uid="{9A737999-7816-4467-B2B3-16D20F327105}"/>
    <cellStyle name="Comma 10 2 2 5" xfId="24643" xr:uid="{15FD9564-F715-4B95-B8A3-881B3B240432}"/>
    <cellStyle name="Comma 10 2 2 6" xfId="25132" xr:uid="{E4D2DB18-0DEC-40F9-9221-6D3893236CEE}"/>
    <cellStyle name="Comma 10 2 2 7" xfId="25456" xr:uid="{F3797B1F-6AF9-4A42-BA4C-F96BBF74C96D}"/>
    <cellStyle name="Comma 10 2 2 8" xfId="3585" xr:uid="{B2C01EEA-6D7D-4EAA-BCAD-AED0DE624469}"/>
    <cellStyle name="Comma 10 2 2 9" xfId="3311" xr:uid="{046823BA-FC23-41AD-8EF6-73509031F8E6}"/>
    <cellStyle name="Comma 10 2 3" xfId="1624" xr:uid="{85543401-D47D-4754-BBFE-C64EC2422D88}"/>
    <cellStyle name="Comma 10 2 3 2" xfId="18905" xr:uid="{0F14C412-BA64-4332-A1AD-31D3B3820E38}"/>
    <cellStyle name="Comma 10 2 3 3" xfId="8396" xr:uid="{F79565BB-C08E-4C41-B67C-5E8BD3B2375D}"/>
    <cellStyle name="Comma 10 2 3 4" xfId="46830" xr:uid="{EA78ACDC-97E0-4309-87B7-E23F25E1A6D0}"/>
    <cellStyle name="Comma 10 2 4" xfId="899" xr:uid="{4317495F-0500-4F6F-8DE7-03CDD380F3B0}"/>
    <cellStyle name="Comma 10 2 4 2" xfId="14202" xr:uid="{50999BFB-54A5-43C2-AB35-7D45D6CF00BA}"/>
    <cellStyle name="Comma 10 2 5" xfId="24545" xr:uid="{5635F849-7851-4EAC-BCFD-37DB31E657E8}"/>
    <cellStyle name="Comma 10 2 6" xfId="25040" xr:uid="{7DA92B2B-67FB-437A-9082-238634F0A2DB}"/>
    <cellStyle name="Comma 10 2 7" xfId="25364" xr:uid="{B1CFE8F1-1970-4C53-86A6-F02064F1FC53}"/>
    <cellStyle name="Comma 10 2 8" xfId="4097" xr:uid="{283E3573-400D-488B-8550-163857DEA8ED}"/>
    <cellStyle name="Comma 10 2 9" xfId="50825" xr:uid="{5BF8A094-07FD-491B-8BB5-1F9AEEC7887B}"/>
    <cellStyle name="Comma 10 3" xfId="836" xr:uid="{079D457A-6545-4A2D-9BC5-53C0D5B97242}"/>
    <cellStyle name="Comma 10 3 2" xfId="8335" xr:uid="{72AA2D9A-36D6-4B8E-90A7-DF6A3E633583}"/>
    <cellStyle name="Comma 10 3 2 2" xfId="18844" xr:uid="{F13F5B81-F4BD-4BA1-9069-C86967AA77A3}"/>
    <cellStyle name="Comma 10 3 3" xfId="14163" xr:uid="{8FAC7C10-3BAD-4EC1-A348-D0BD925732AF}"/>
    <cellStyle name="Comma 10 3 4" xfId="24500" xr:uid="{CDFF9A90-27B9-4FE1-A792-51D9EBD249F4}"/>
    <cellStyle name="Comma 10 3 5" xfId="25000" xr:uid="{7B83C297-BB75-47ED-B8CF-93D7E8F69A18}"/>
    <cellStyle name="Comma 10 3 6" xfId="25322" xr:uid="{9C30F41E-CB3E-45EE-849C-EF6BE03658D8}"/>
    <cellStyle name="Comma 10 3 7" xfId="4052" xr:uid="{21415B2F-45EA-406D-8955-70448169FD79}"/>
    <cellStyle name="Comma 10 3 8" xfId="50846" xr:uid="{BBD77CD4-F358-425F-BEAE-83BE12864683}"/>
    <cellStyle name="Comma 10 3 9" xfId="50907" xr:uid="{F8DA2D81-D41A-4E23-99F0-DFD1C0734EE9}"/>
    <cellStyle name="Comma 10 4" xfId="968" xr:uid="{5F37BC63-A47D-407B-B834-F7023320C076}"/>
    <cellStyle name="Comma 10 4 2" xfId="8467" xr:uid="{4B83D6F3-9630-4A40-8A1B-39A9EFBD729A}"/>
    <cellStyle name="Comma 10 4 2 2" xfId="18976" xr:uid="{B78C570B-D392-4D38-96A0-2336E9437CAF}"/>
    <cellStyle name="Comma 10 4 3" xfId="14255" xr:uid="{A7486174-FA34-44BA-9C75-DA11E5A0549B}"/>
    <cellStyle name="Comma 10 4 4" xfId="24604" xr:uid="{76E7F382-5C96-463D-A6AD-8AFD3FFE61BD}"/>
    <cellStyle name="Comma 10 4 5" xfId="25093" xr:uid="{8CBC48B2-A76C-4C2A-AA8E-1480CCC12BF8}"/>
    <cellStyle name="Comma 10 4 6" xfId="25417" xr:uid="{945ED966-FE1F-46ED-BEBB-E2965B5321A2}"/>
    <cellStyle name="Comma 10 4 7" xfId="4156" xr:uid="{5E8CCD6E-587C-4F4A-AD14-924E492018FA}"/>
    <cellStyle name="Comma 10 5" xfId="1563" xr:uid="{445CFBCD-FF8C-4E2A-B3B8-5BE21C3713A1}"/>
    <cellStyle name="Comma 10 5 2" xfId="7986" xr:uid="{84BFAE10-C7E5-4272-9BA5-8B8950B9471C}"/>
    <cellStyle name="Comma 10 5 2 2" xfId="18495" xr:uid="{1BFAC09C-DF9E-4887-9C60-A23424C967D4}"/>
    <cellStyle name="Comma 10 5 3" xfId="14056" xr:uid="{960FA9B7-7ED6-4CC6-B72E-F36F1FDB8018}"/>
    <cellStyle name="Comma 10 5 4" xfId="3851" xr:uid="{29B5B7F0-64AC-4DBB-B740-30ADAC2851AE}"/>
    <cellStyle name="Comma 10 5 5" xfId="46798" xr:uid="{5825295A-40F0-44BC-9291-8EEF0A88EFC3}"/>
    <cellStyle name="Comma 10 6" xfId="282" xr:uid="{280B47E9-CCC0-4EF9-A58A-9CC896D57AF7}"/>
    <cellStyle name="Comma 10 6 2" xfId="13996" xr:uid="{4889EA1E-9F0F-46E7-A0BA-5356E11BB155}"/>
    <cellStyle name="Comma 10 6 3" xfId="3746" xr:uid="{9159C704-A2E1-416B-A252-0301646223E2}"/>
    <cellStyle name="Comma 10 7" xfId="7871" xr:uid="{848B9317-FF9F-40C4-AA8F-62CB22CA9F2C}"/>
    <cellStyle name="Comma 10 7 2" xfId="18379" xr:uid="{295EF879-CA63-4F1C-ACD4-C9C4CF21F409}"/>
    <cellStyle name="Comma 10 8" xfId="13800" xr:uid="{5B9A1679-CBFD-4B50-A115-C1E773059083}"/>
    <cellStyle name="Comma 10 9" xfId="24348" xr:uid="{0E309217-5729-41E4-906D-066BAEB2D145}"/>
    <cellStyle name="Comma 100 3" xfId="1149" xr:uid="{B1900122-74BE-4FDE-91A1-7924475EB015}"/>
    <cellStyle name="Comma 100 3 2" xfId="93" xr:uid="{BA3B32F7-3D86-4782-B1DF-5BB836D2DE8D}"/>
    <cellStyle name="Comma 100 3 2 10" xfId="3293" xr:uid="{FDC7D322-2248-4A1C-8C8B-98E3ED450C12}"/>
    <cellStyle name="Comma 100 3 2 2" xfId="94" xr:uid="{95A22B9D-9E65-41D5-9144-93C39744BE62}"/>
    <cellStyle name="Comma 100 3 2 2 2" xfId="1677" xr:uid="{9CEACDB5-BDB8-4600-94F2-F00959C6BF42}"/>
    <cellStyle name="Comma 100 3 2 2 2 2" xfId="18404" xr:uid="{A90B3369-EED9-4D75-93F8-1EE03C034BA4}"/>
    <cellStyle name="Comma 100 3 2 2 2 3" xfId="7896" xr:uid="{8F163C8D-4298-415C-9EC7-7B5129E2B8CE}"/>
    <cellStyle name="Comma 100 3 2 2 2 4" xfId="47943" xr:uid="{27CFBD37-6F89-44CC-ACA5-589871823DA8}"/>
    <cellStyle name="Comma 100 3 2 2 3" xfId="14015" xr:uid="{BCD967AC-EC06-4277-96BC-810B7B374FE4}"/>
    <cellStyle name="Comma 100 3 2 2 4" xfId="3766" xr:uid="{361B51DD-AAA9-420C-AD64-D5695D53D883}"/>
    <cellStyle name="Comma 100 3 2 2 5" xfId="3306" xr:uid="{33F75690-234F-4BE2-9621-37C71F9EDA9F}"/>
    <cellStyle name="Comma 100 3 2 3" xfId="146" xr:uid="{043159A9-EECF-491A-8B1C-4AC570019FDF}"/>
    <cellStyle name="Comma 100 3 2 3 2" xfId="1676" xr:uid="{CDCDA6E9-AD07-477A-9D70-1EBB7A507EC2}"/>
    <cellStyle name="Comma 100 3 2 3 2 2" xfId="13842" xr:uid="{54775763-605C-4BA5-8372-829051C5DBCF}"/>
    <cellStyle name="Comma 100 3 2 3 2 3" xfId="47942" xr:uid="{B97B0467-AC02-44E7-BEE6-D3DFF3A0D3FD}"/>
    <cellStyle name="Comma 100 3 2 3 3" xfId="3605" xr:uid="{AA38A01C-81C5-4D0B-A834-84EC7B1BC848}"/>
    <cellStyle name="Comma 100 3 2 3 4" xfId="3305" xr:uid="{AFBACFAB-FC42-4D96-9957-A785865DC9C6}"/>
    <cellStyle name="Comma 100 3 2 4" xfId="1669" xr:uid="{563A50FD-560B-41CA-A89B-F0A2D25759E1}"/>
    <cellStyle name="Comma 100 3 2 4 2" xfId="13790" xr:uid="{54B2F2D3-9D1B-47A1-A186-13ACCAB8962F}"/>
    <cellStyle name="Comma 100 3 2 4 3" xfId="47935" xr:uid="{1B4EE5B3-5ED8-487E-8482-9E92214CED45}"/>
    <cellStyle name="Comma 100 3 2 5" xfId="3234" xr:uid="{2EA341F3-196D-4F0C-B3E3-C33DC124CD86}"/>
    <cellStyle name="Comma 100 3 2 5 2" xfId="50873" xr:uid="{EEBE31EB-16FE-4860-95CD-00C2928E4893}"/>
    <cellStyle name="Comma 100 3 2 5 3" xfId="50920" xr:uid="{ED8AD840-9D3E-4983-9F97-7D54046A1199}"/>
    <cellStyle name="Comma 100 3 2 5 4" xfId="24297" xr:uid="{243CC63E-D5D3-431C-9BB8-7C79F92F2EAA}"/>
    <cellStyle name="Comma 100 3 2 6" xfId="24884" xr:uid="{2F17FF2F-06E7-451E-B782-E3EDB952D108}"/>
    <cellStyle name="Comma 100 3 2 7" xfId="25213" xr:uid="{842E502C-4869-45C9-B645-C8EF9C9C4D8B}"/>
    <cellStyle name="Comma 100 3 2 8" xfId="3538" xr:uid="{E22C85D1-575E-4040-88BE-1F012577240E}"/>
    <cellStyle name="Comma 100 3 2 9" xfId="3519" xr:uid="{A623BB59-A8F9-4F2A-98F9-AFF123AC2E10}"/>
    <cellStyle name="Comma 100 3 3" xfId="23698" xr:uid="{E685855D-DBA7-4BBC-8671-D2F20ADBA3CA}"/>
    <cellStyle name="Comma 100 3 4" xfId="98" xr:uid="{9C7F8EED-9F8D-40DD-BEAF-E20F7C6000FB}"/>
    <cellStyle name="Comma 100 3 4 2" xfId="24880" xr:uid="{4F0EDF8B-3AF5-4568-B067-69BF584D127D}"/>
    <cellStyle name="Comma 100 3 5" xfId="13190" xr:uid="{4D0D51AB-011B-4ADE-B2BC-583D3BE6DDB4}"/>
    <cellStyle name="Comma 100 3 6" xfId="3509" xr:uid="{271D127C-F091-4261-A75B-3F5D4DF2ABAA}"/>
    <cellStyle name="Comma 100 3 7" xfId="3361" xr:uid="{146668DD-CF9F-4CED-BBCF-471086A04DD7}"/>
    <cellStyle name="Comma 100 3 8" xfId="3353" xr:uid="{EF2B3420-3E3F-4A92-9E18-03D99D11BCDD}"/>
    <cellStyle name="Comma 103 3 2 2 2 7" xfId="225" xr:uid="{1C9597B8-B6E9-4581-A24B-58A30654A44C}"/>
    <cellStyle name="Comma 103 3 2 2 2 7 2" xfId="1713" xr:uid="{E14FCDDA-F1B0-4159-80FB-963030D8E11E}"/>
    <cellStyle name="Comma 103 3 2 2 2 7 2 2" xfId="7927" xr:uid="{504E14B1-3B50-419B-9659-182A0701851D}"/>
    <cellStyle name="Comma 103 3 2 2 2 7 2 2 2" xfId="18436" xr:uid="{60A3ABC1-6D36-44D0-925D-0FFE551A8E9B}"/>
    <cellStyle name="Comma 103 3 2 2 2 7 2 3" xfId="14040" xr:uid="{63F0926C-DBAD-4637-B758-F9D4375A85C4}"/>
    <cellStyle name="Comma 103 3 2 2 2 7 2 4" xfId="3790" xr:uid="{6D84295F-C53F-4261-A4C5-91A5835AA733}"/>
    <cellStyle name="Comma 103 3 2 2 2 7 3" xfId="3742" xr:uid="{5F602BFF-BF92-48BA-82C6-AFC58BA98DE7}"/>
    <cellStyle name="Comma 103 3 2 2 2 7 3 2" xfId="13992" xr:uid="{3E0B6F1C-5702-45EC-930A-62E24582B997}"/>
    <cellStyle name="Comma 103 3 2 2 2 7 4" xfId="13799" xr:uid="{142694FE-D809-48CF-BDC2-8349E679A1A4}"/>
    <cellStyle name="Comma 103 3 2 2 2 7 5" xfId="24322" xr:uid="{4614092F-2641-4F7E-B2DC-9551D71748D3}"/>
    <cellStyle name="Comma 103 3 2 2 2 7 6" xfId="24879" xr:uid="{32C9400F-E9C1-40A7-8649-F29EED476C48}"/>
    <cellStyle name="Comma 103 3 2 2 2 7 7" xfId="25233" xr:uid="{F1F98954-6DEB-4EF1-AE55-83FF46B47A14}"/>
    <cellStyle name="Comma 103 3 2 2 2 7 8" xfId="3560" xr:uid="{A02F1281-F09C-4D26-BB30-136A8482F5C1}"/>
    <cellStyle name="Comma 11" xfId="97" xr:uid="{A439E349-EEC1-432E-B2B2-15C8B8447BCF}"/>
    <cellStyle name="Comma 11 10" xfId="25262" xr:uid="{38B25C7C-3C47-4D9E-9B6E-DD4E4ADE719F}"/>
    <cellStyle name="Comma 11 11" xfId="3570" xr:uid="{26875210-8000-44A4-ACB0-59B87151767D}"/>
    <cellStyle name="Comma 11 2" xfId="890" xr:uid="{D18EA3BB-754A-4DC3-8789-366E1A2C972D}"/>
    <cellStyle name="Comma 11 2 2" xfId="998" xr:uid="{94674E14-EA2E-412D-81E4-4A20B5614E60}"/>
    <cellStyle name="Comma 11 2 2 10 3 3 3 2 2 2" xfId="191" xr:uid="{C48B41EB-D1F6-4B64-AF47-6B0102FD87CD}"/>
    <cellStyle name="Comma 11 2 2 10 3 3 3 2 2 2 2" xfId="1701" xr:uid="{4D68AF56-A355-401D-9CA5-45E84D255EAE}"/>
    <cellStyle name="Comma 11 2 2 10 3 3 3 2 2 2 2 2" xfId="7932" xr:uid="{DD07C161-D61D-48C8-BDBD-7229EF0F278F}"/>
    <cellStyle name="Comma 11 2 2 10 3 3 3 2 2 2 2 2 2" xfId="18441" xr:uid="{69AD2937-CE2F-4657-AB66-2BE592F5681C}"/>
    <cellStyle name="Comma 11 2 2 10 3 3 3 2 2 2 2 3" xfId="14044" xr:uid="{31BB7E86-4B4B-4DC6-A68B-A413A754844F}"/>
    <cellStyle name="Comma 11 2 2 10 3 3 3 2 2 2 2 4" xfId="3794" xr:uid="{3095289A-B231-41CF-99C4-B2927AE7FBC4}"/>
    <cellStyle name="Comma 11 2 2 10 3 3 3 2 2 2 2 5" xfId="47967" xr:uid="{FE9A0413-6263-4EB3-A7C0-BFA85A4CC094}"/>
    <cellStyle name="Comma 11 2 2 10 3 3 3 2 2 2 3" xfId="3749" xr:uid="{F10F43D3-7AB3-4125-A728-CB776E2B8863}"/>
    <cellStyle name="Comma 11 2 2 10 3 3 3 2 2 2 3 2" xfId="13999" xr:uid="{AC74071B-A0F8-43A0-B342-E58C57041B89}"/>
    <cellStyle name="Comma 11 2 2 10 3 3 3 2 2 2 4" xfId="13802" xr:uid="{2C9D428E-B8FC-447D-AEBA-F5C7E055AAC2}"/>
    <cellStyle name="Comma 11 2 2 10 3 3 3 2 2 2 5" xfId="24325" xr:uid="{7D5A1EAB-6E8A-438D-ABDA-30B2EA6DB5A3}"/>
    <cellStyle name="Comma 11 2 2 10 3 3 3 2 2 2 6" xfId="24898" xr:uid="{EE8D76DF-4044-427C-A2A5-EB8471DF283C}"/>
    <cellStyle name="Comma 11 2 2 10 3 3 3 2 2 2 7" xfId="25236" xr:uid="{4B596DE9-45ED-41E5-9240-5D6C1DDB6FCE}"/>
    <cellStyle name="Comma 11 2 2 10 3 3 3 2 2 2 8" xfId="3564" xr:uid="{C0508BBE-E903-4385-9A99-65AFCEED62A1}"/>
    <cellStyle name="Comma 11 2 2 10 3 3 3 2 2 2 9" xfId="3333" xr:uid="{DD95884E-41FD-4C99-9738-1F2AB602C57F}"/>
    <cellStyle name="Comma 11 2 2 2" xfId="8497" xr:uid="{D8225880-8ED7-4FC6-902E-0F750F19CB4D}"/>
    <cellStyle name="Comma 11 2 2 2 2" xfId="19006" xr:uid="{FFB7B34D-7333-46C0-AA5A-BBFFB4BEDE4E}"/>
    <cellStyle name="Comma 11 2 2 3" xfId="14285" xr:uid="{EA28E320-35D9-4F3C-9311-34E7712345C4}"/>
    <cellStyle name="Comma 11 2 2 4" xfId="24634" xr:uid="{9D6CDECF-1A9F-4682-96FF-101E90E56121}"/>
    <cellStyle name="Comma 11 2 2 5" xfId="25123" xr:uid="{D0150841-126F-4CCA-8A72-F91A2C599EFA}"/>
    <cellStyle name="Comma 11 2 2 6" xfId="25447" xr:uid="{A37CBA47-0F58-4673-91F8-95421C1E2B04}"/>
    <cellStyle name="Comma 11 2 2 7" xfId="4186" xr:uid="{B4F821A2-D603-482D-9C1E-4F5A2D8E090E}"/>
    <cellStyle name="Comma 11 2 3" xfId="1627" xr:uid="{AAC0AC4C-1BB1-4BD7-A258-AF8DD415E73C}"/>
    <cellStyle name="Comma 11 2 3 2" xfId="18896" xr:uid="{88528D85-BBB9-4EA8-A718-8DBF4BDC524C}"/>
    <cellStyle name="Comma 11 2 3 3" xfId="8387" xr:uid="{981A15C2-878E-43EA-AAAB-ED799F95EB5D}"/>
    <cellStyle name="Comma 11 2 3 4" xfId="46831" xr:uid="{B9F538BB-7FEC-4709-8F00-13B71B3AB965}"/>
    <cellStyle name="Comma 11 2 4" xfId="14193" xr:uid="{FB53B5B1-EFC4-44BE-A4FC-70096446C6CF}"/>
    <cellStyle name="Comma 11 2 5" xfId="24536" xr:uid="{6EEFD32D-0C39-4437-8B6A-FB88A708CFFF}"/>
    <cellStyle name="Comma 11 2 6" xfId="25031" xr:uid="{D623CC16-54DF-4BC0-88F8-2B177FD33D98}"/>
    <cellStyle name="Comma 11 2 7" xfId="25355" xr:uid="{DFB017BB-3C7D-42B3-A362-9BD958E2B179}"/>
    <cellStyle name="Comma 11 2 8" xfId="4088" xr:uid="{9C63B0E6-A6B4-4E51-9453-7FD6B4767A3D}"/>
    <cellStyle name="Comma 11 3" xfId="792" xr:uid="{E1D2264D-58EE-428B-998C-226E7BD3F21C}"/>
    <cellStyle name="Comma 11 3 2" xfId="1647" xr:uid="{5C42C006-C3ED-4C08-971A-E5A1D3E6AE53}"/>
    <cellStyle name="Comma 11 3 2 2" xfId="18828" xr:uid="{580876F9-5C5B-41D3-A4D4-D5377454BC34}"/>
    <cellStyle name="Comma 11 3 2 3" xfId="8319" xr:uid="{5243CFDA-068A-4B95-BC90-35D0A66D9599}"/>
    <cellStyle name="Comma 11 3 2 4" xfId="46847" xr:uid="{FE6EAFDE-78FC-43E8-A7AC-20323EB4EBE5}"/>
    <cellStyle name="Comma 11 3 3" xfId="14149" xr:uid="{DC194207-C554-4E57-BCC9-B5788666EF0F}"/>
    <cellStyle name="Comma 11 3 4" xfId="24487" xr:uid="{2923EDA3-CEDD-4D8F-83E7-F51DD20A29EF}"/>
    <cellStyle name="Comma 11 3 5" xfId="24993" xr:uid="{935BB04E-F70A-43D2-B989-DFCC4698F3E9}"/>
    <cellStyle name="Comma 11 3 6" xfId="25315" xr:uid="{3169EE6D-1A89-43F3-8ADA-ED63B0E33FDF}"/>
    <cellStyle name="Comma 11 3 7" xfId="4038" xr:uid="{B899A32E-AAB1-41E5-9928-3231672295A1}"/>
    <cellStyle name="Comma 11 4" xfId="961" xr:uid="{2181698B-D320-4DBE-9678-A12ED9C7A26B}"/>
    <cellStyle name="Comma 11 4 2" xfId="8460" xr:uid="{04FE25E2-FAAF-4239-82F4-017EFC067382}"/>
    <cellStyle name="Comma 11 4 2 2" xfId="18969" xr:uid="{23FB208A-C072-4496-BDE6-2494F514D45E}"/>
    <cellStyle name="Comma 11 4 3" xfId="14248" xr:uid="{18F4B3A1-8480-41C1-AD11-6F0FEE4B8270}"/>
    <cellStyle name="Comma 11 4 4" xfId="24597" xr:uid="{C3772572-C736-413C-8FBF-536478785A05}"/>
    <cellStyle name="Comma 11 4 5" xfId="25086" xr:uid="{57FDC79E-7B34-48C9-81F7-A1B4AB66EDF8}"/>
    <cellStyle name="Comma 11 4 6" xfId="25410" xr:uid="{ABEE1E92-A37C-4332-AE79-849F2D190C17}"/>
    <cellStyle name="Comma 11 4 7" xfId="4149" xr:uid="{271EFC88-B572-41DB-8066-5FCDE1009CC0}"/>
    <cellStyle name="Comma 11 5" xfId="559" xr:uid="{60C065F8-9A76-4AA4-9F1B-165C9B8A1F0D}"/>
    <cellStyle name="Comma 11 5 2" xfId="14101" xr:uid="{8B776235-1EE1-4EF4-A774-F9AD0FAB8B96}"/>
    <cellStyle name="Comma 11 5 3" xfId="3920" xr:uid="{A5FA7F3A-F839-46FF-9A66-6FA27F538809}"/>
    <cellStyle name="Comma 11 6" xfId="8092" xr:uid="{FC3133ED-1D59-49F8-AFE7-6D570D1DEFF9}"/>
    <cellStyle name="Comma 11 6 2" xfId="18601" xr:uid="{DFF4C288-D280-4C1B-A4C5-A4A33D6ACFF2}"/>
    <cellStyle name="Comma 11 7" xfId="13808" xr:uid="{5BA12D55-3C99-47A3-8FA2-39764C3EDF3C}"/>
    <cellStyle name="Comma 11 8" xfId="24403" xr:uid="{EECC7BAD-B65E-4BA8-897B-E4546E726500}"/>
    <cellStyle name="Comma 11 9" xfId="24937" xr:uid="{29BFACC5-B02B-4A1C-9B34-3D737078CA06}"/>
    <cellStyle name="Comma 119" xfId="158" xr:uid="{357C9984-263F-4F3F-ADA0-54D41BB22417}"/>
    <cellStyle name="Comma 119 2" xfId="1683" xr:uid="{1E082BAC-A9C4-46B2-AA90-E6389E63753E}"/>
    <cellStyle name="Comma 119 2 2" xfId="14049" xr:uid="{459E5EA3-8601-428D-BB0B-0B865973EA64}"/>
    <cellStyle name="Comma 119 2 3" xfId="3801" xr:uid="{3842A372-B957-40EC-8B07-78C7E2DE17CA}"/>
    <cellStyle name="Comma 119 2 4" xfId="47949" xr:uid="{1EA0F99C-C47F-470F-B67D-266C09452D95}"/>
    <cellStyle name="Comma 119 3" xfId="7939" xr:uid="{ED443F20-2C20-46CD-9A98-B2BF8CD442CD}"/>
    <cellStyle name="Comma 119 3 2" xfId="18448" xr:uid="{FCE982EE-CF0A-46F3-8F4F-124624FBF391}"/>
    <cellStyle name="Comma 119 4" xfId="13822" xr:uid="{3B96F75A-BA99-47AE-99A5-DAFD5F4825C0}"/>
    <cellStyle name="Comma 119 5" xfId="24330" xr:uid="{A7F2783C-7EC9-406F-8730-271AE257A729}"/>
    <cellStyle name="Comma 119 6" xfId="24883" xr:uid="{3D7A7E8E-EE9C-4A78-B2ED-0D2D702B6792}"/>
    <cellStyle name="Comma 119 7" xfId="25241" xr:uid="{C2E030F3-7B4E-410E-8703-3729A29C0546}"/>
    <cellStyle name="Comma 119 8" xfId="3586" xr:uid="{8376DC50-1604-406A-9492-FAACA1931266}"/>
    <cellStyle name="Comma 119 9" xfId="3312" xr:uid="{76FC277D-0D01-4826-B7DA-DB3BCF57E419}"/>
    <cellStyle name="Comma 12" xfId="730" xr:uid="{351D6FBE-7A2E-486D-A985-DB552934D43B}"/>
    <cellStyle name="Comma 12 10" xfId="3578" xr:uid="{CF1326AA-BE25-459C-B04F-ED104414231E}"/>
    <cellStyle name="Comma 12 2" xfId="851" xr:uid="{32295B88-3012-442A-84B1-65E58CE434FE}"/>
    <cellStyle name="Comma 12 2 2" xfId="3553" xr:uid="{011C1F02-B5A9-49DF-9F46-45805FCB226F}"/>
    <cellStyle name="Comma 12 2 2 2" xfId="3718" xr:uid="{0B21858B-2E72-4ED2-8084-93458735CEA3}"/>
    <cellStyle name="Comma 12 2 2 2 2" xfId="13967" xr:uid="{CFA4DE9E-B61E-4256-8680-3DA907B5EA45}"/>
    <cellStyle name="Comma 12 2 2 3" xfId="7823" xr:uid="{E2A1EAD5-EE42-4645-AA09-4F8876B36A82}"/>
    <cellStyle name="Comma 12 2 2 3 2" xfId="18331" xr:uid="{63FFB0B5-5C4A-4F83-8D86-6702314CFD7B}"/>
    <cellStyle name="Comma 12 2 2 4" xfId="13795" xr:uid="{DA1B4325-8512-43C5-BB6A-CB8F4AE60FAE}"/>
    <cellStyle name="Comma 12 2 3" xfId="8348" xr:uid="{04787B63-F42E-4575-A95D-55468FE468ED}"/>
    <cellStyle name="Comma 12 2 3 2" xfId="18857" xr:uid="{853BF93F-6CA1-4E79-8127-2E8210263D92}"/>
    <cellStyle name="Comma 12 2 4" xfId="14172" xr:uid="{BE19A820-DE75-43A7-B312-19B7986DE56E}"/>
    <cellStyle name="Comma 12 2 5" xfId="24509" xr:uid="{90C9D2A2-ACA0-4B00-8306-2DB2388FF8E8}"/>
    <cellStyle name="Comma 12 2 6" xfId="25009" xr:uid="{1AA73D83-978E-48EC-801B-489E1E17AE35}"/>
    <cellStyle name="Comma 12 2 7" xfId="25331" xr:uid="{40C6539D-FF1D-488A-8F0D-0D3379DAA0E5}"/>
    <cellStyle name="Comma 12 2 8" xfId="4062" xr:uid="{46C3A73F-0FED-4F4C-87EA-4373C8AC1D87}"/>
    <cellStyle name="Comma 12 2 9" xfId="49835" xr:uid="{1503A7C7-C5BD-480A-8F43-B7506BAA37A7}"/>
    <cellStyle name="Comma 12 3" xfId="977" xr:uid="{12887BF3-0F55-4E09-A0CB-50BA3B8C70C4}"/>
    <cellStyle name="Comma 12 3 2" xfId="8476" xr:uid="{B967DDC2-33DD-49B5-9B62-832AC377D52C}"/>
    <cellStyle name="Comma 12 3 2 2" xfId="18985" xr:uid="{3E3B799C-9A17-4859-B4A4-1CC646E9BB9F}"/>
    <cellStyle name="Comma 12 3 3" xfId="14264" xr:uid="{3154555E-DF84-41A2-BAAD-B7BA04003BA6}"/>
    <cellStyle name="Comma 12 3 4" xfId="24613" xr:uid="{8C728CDA-E57B-41AE-A2DC-EF36D0AF2082}"/>
    <cellStyle name="Comma 12 3 5" xfId="25102" xr:uid="{60F6703C-D2AD-43EE-A025-631C0D36DB84}"/>
    <cellStyle name="Comma 12 3 6" xfId="25426" xr:uid="{23E82B35-FB66-4213-8659-44309ECBBACF}"/>
    <cellStyle name="Comma 12 3 7" xfId="4165" xr:uid="{D5CCDB31-4A7D-45B1-8789-5D097018613D}"/>
    <cellStyle name="Comma 12 4" xfId="1614" xr:uid="{E3F94006-864E-4DFE-83AD-86D26BDA1E14}"/>
    <cellStyle name="Comma 12 4 2" xfId="14131" xr:uid="{8E029694-DCBE-4DE2-8D4E-F87967833B35}"/>
    <cellStyle name="Comma 12 4 3" xfId="4007" xr:uid="{3EC750D8-9FD1-4787-9CF0-6C9A8CC99254}"/>
    <cellStyle name="Comma 12 4 4" xfId="46825" xr:uid="{858F0BAC-893E-40E4-B9B7-0EA419C22288}"/>
    <cellStyle name="Comma 12 5" xfId="8262" xr:uid="{FD2175E3-1F6F-4391-978D-5E4FD3F4EFAB}"/>
    <cellStyle name="Comma 12 5 2" xfId="18771" xr:uid="{4366EE52-0DD4-4BF5-9A39-5BAA4B012A34}"/>
    <cellStyle name="Comma 12 6" xfId="13815" xr:uid="{3DDD4B07-601C-4547-9077-DFB36148EBA3}"/>
    <cellStyle name="Comma 12 7" xfId="24464" xr:uid="{759C407A-0E58-4DB8-832F-0ECF79E86E13}"/>
    <cellStyle name="Comma 12 8" xfId="24974" xr:uid="{979F11CC-64A0-4ADD-8A52-2FDA8CDAE725}"/>
    <cellStyle name="Comma 12 9" xfId="25296" xr:uid="{77C7FF37-FDC7-4630-B0A1-2C90C825AFC4}"/>
    <cellStyle name="Comma 13" xfId="910" xr:uid="{EF169367-D656-443F-A0E7-0892F28DAEA0}"/>
    <cellStyle name="Comma 13 2" xfId="1017" xr:uid="{158C1BB4-83D8-4116-8ECC-6FF928B1BBC3}"/>
    <cellStyle name="Comma 13 2 2" xfId="8517" xr:uid="{26595125-112D-4F8A-940A-DFEAB63103DB}"/>
    <cellStyle name="Comma 13 2 2 2" xfId="19026" xr:uid="{CA7BD8EC-2176-4FF8-9DBE-0A070D799AAA}"/>
    <cellStyle name="Comma 13 2 3" xfId="14305" xr:uid="{FB4EF1BB-E9D3-49A7-96B1-DF9DDF1EEA85}"/>
    <cellStyle name="Comma 13 2 4" xfId="24654" xr:uid="{9FFC982C-40BC-4283-9A6E-AFD7ADE00F3E}"/>
    <cellStyle name="Comma 13 2 5" xfId="25143" xr:uid="{94A1F180-76CA-4CBA-924D-42FEBB6BC2FA}"/>
    <cellStyle name="Comma 13 2 6" xfId="25467" xr:uid="{0682D16D-183B-44AC-A410-A95BE9C24B0C}"/>
    <cellStyle name="Comma 13 2 7" xfId="4206" xr:uid="{3FC20EFC-9A31-4BC5-86A8-E194FB5B7154}"/>
    <cellStyle name="Comma 13 3" xfId="1617" xr:uid="{0BB11052-5D41-42B9-B76C-73C82DB6C9BF}"/>
    <cellStyle name="Comma 13 3 2" xfId="14213" xr:uid="{A8FDB0E8-2BC1-4CCB-AEC2-1700EF05BEE7}"/>
    <cellStyle name="Comma 13 3 3" xfId="4108" xr:uid="{29507632-0DE8-4BEF-B604-5E15E1066339}"/>
    <cellStyle name="Comma 13 3 3 8 3" xfId="193" xr:uid="{DBE0BC02-D010-44E5-ABD4-B1E9EA578793}"/>
    <cellStyle name="Comma 13 3 3 8 3 2" xfId="1702" xr:uid="{924EB16D-82ED-4FAA-BE57-9B847480B8D2}"/>
    <cellStyle name="Comma 13 3 3 8 3 2 2" xfId="7914" xr:uid="{68A21DB8-0958-4187-A6C1-E83C7C263D95}"/>
    <cellStyle name="Comma 13 3 3 8 3 2 2 2" xfId="18422" xr:uid="{EC445F1D-5463-4333-B012-2A4763D76486}"/>
    <cellStyle name="Comma 13 3 3 8 3 2 3" xfId="14027" xr:uid="{B703B956-21C0-4BD1-B488-6EDB73F53519}"/>
    <cellStyle name="Comma 13 3 3 8 3 2 4" xfId="3778" xr:uid="{8596C497-B407-4BE1-A46C-F75E93686610}"/>
    <cellStyle name="Comma 13 3 3 8 3 2 5" xfId="47968" xr:uid="{2A736B01-ADA2-4F60-8906-6E122EF15DD9}"/>
    <cellStyle name="Comma 13 3 3 8 3 3" xfId="3750" xr:uid="{3FDF40DA-D080-4C60-9612-F2DAEF8CF154}"/>
    <cellStyle name="Comma 13 3 3 8 3 3 2" xfId="14000" xr:uid="{B61FAFDF-B7E5-456C-8604-63258AEA4283}"/>
    <cellStyle name="Comma 13 3 3 8 3 4" xfId="13803" xr:uid="{9F23453C-F4C2-4CAD-9101-EE9C0AC4D488}"/>
    <cellStyle name="Comma 13 3 3 8 3 5" xfId="24309" xr:uid="{DD105706-DE25-4601-8BAE-56A9FEC8EC03}"/>
    <cellStyle name="Comma 13 3 3 8 3 6" xfId="24902" xr:uid="{A673DE28-FF8F-4250-AC66-6C8CDCA31AB7}"/>
    <cellStyle name="Comma 13 3 3 8 3 7" xfId="25223" xr:uid="{F4C79E78-458D-4150-82DC-90242FF48E7E}"/>
    <cellStyle name="Comma 13 3 3 8 3 8" xfId="3565" xr:uid="{8346263D-2132-4BFC-8DC0-C69E818B83E8}"/>
    <cellStyle name="Comma 13 3 3 8 3 9" xfId="3334" xr:uid="{C94D3C57-9F86-4B0B-8D30-19A88A844ABB}"/>
    <cellStyle name="Comma 13 3 4" xfId="46827" xr:uid="{92EEFD3E-0D48-416F-A8FE-794169AD5841}"/>
    <cellStyle name="Comma 13 4" xfId="8407" xr:uid="{50AE8FD0-7B38-473D-BD0E-2D8F71D39E62}"/>
    <cellStyle name="Comma 13 4 2" xfId="18916" xr:uid="{D7C06E98-4CDF-4007-881A-ECD106D46762}"/>
    <cellStyle name="Comma 13 5" xfId="13823" xr:uid="{1426446D-D151-4216-8E1D-88EEA7E5F041}"/>
    <cellStyle name="Comma 13 6" xfId="24556" xr:uid="{BF7B6A75-C2D7-43B3-BC88-414B7CEEBC7C}"/>
    <cellStyle name="Comma 13 6 2" xfId="3256" xr:uid="{DA6FEC71-4B8D-42B6-9AAB-A4F34105B55C}"/>
    <cellStyle name="Comma 13 7" xfId="25051" xr:uid="{B9995D26-3EEF-4B4F-9205-8A4F1DE54844}"/>
    <cellStyle name="Comma 13 8" xfId="25375" xr:uid="{F2AA1291-2F5E-451A-BB02-45865A9C451A}"/>
    <cellStyle name="Comma 13 9" xfId="3587" xr:uid="{8C74C2E6-6DD0-4E86-91AA-AC640E44C91F}"/>
    <cellStyle name="Comma 14" xfId="912" xr:uid="{0F776713-CE3C-40F1-A6E3-5303B242BCB4}"/>
    <cellStyle name="Comma 14 2" xfId="1019" xr:uid="{3A4EEE78-8D94-4DC0-AFDD-226E076EB737}"/>
    <cellStyle name="Comma 14 2 2" xfId="8519" xr:uid="{51BF2234-68B9-4BA9-87AB-D765B4FA9FC0}"/>
    <cellStyle name="Comma 14 2 2 2" xfId="19028" xr:uid="{428CBE7C-AC0C-4026-BB98-26309F789B5D}"/>
    <cellStyle name="Comma 14 2 3" xfId="14307" xr:uid="{61F21572-187A-4419-8A23-19474870BC7D}"/>
    <cellStyle name="Comma 14 2 4" xfId="24656" xr:uid="{8DBF9BF6-B168-4439-881D-95791ECF7F78}"/>
    <cellStyle name="Comma 14 2 5" xfId="25145" xr:uid="{498DDAB3-055B-4C35-80F7-5BD87F8029F6}"/>
    <cellStyle name="Comma 14 2 6" xfId="25469" xr:uid="{F65C9516-8F22-411B-908E-1F162EB64C28}"/>
    <cellStyle name="Comma 14 2 7" xfId="4208" xr:uid="{E32FA087-A69F-4B24-8D0B-6E73CE97B4FD}"/>
    <cellStyle name="Comma 14 3" xfId="8409" xr:uid="{B01C8F71-A153-413F-9381-EC90056DB887}"/>
    <cellStyle name="Comma 14 3 2" xfId="18918" xr:uid="{3DAAD063-1B2A-45F5-A60C-FB6933AAEE46}"/>
    <cellStyle name="Comma 14 4" xfId="14215" xr:uid="{0E058D2A-9E55-48E0-802C-09C687C507BE}"/>
    <cellStyle name="Comma 14 5" xfId="24558" xr:uid="{9D982792-EB9B-434F-AE5F-130D66A6DF2E}"/>
    <cellStyle name="Comma 14 6" xfId="25053" xr:uid="{BA165FE8-92ED-426F-9849-CBF73926F961}"/>
    <cellStyle name="Comma 14 7" xfId="25377" xr:uid="{0F50CF80-8B10-4406-8F6F-DD0D9DBAC37C}"/>
    <cellStyle name="Comma 14 8" xfId="4110" xr:uid="{3D6722C1-B63B-4D3F-B710-F36E174FF6B6}"/>
    <cellStyle name="Comma 15" xfId="914" xr:uid="{85917EB7-9E0F-4EA4-8BD0-4BA44B6211F7}"/>
    <cellStyle name="Comma 15 2" xfId="1020" xr:uid="{930EFD8F-6586-4FD6-9FB5-8C55769DF82A}"/>
    <cellStyle name="Comma 15 2 2" xfId="8520" xr:uid="{F0D2626B-12BA-44CF-A687-463167CC3B34}"/>
    <cellStyle name="Comma 15 2 2 2" xfId="19029" xr:uid="{33AE2DC1-1D38-48C9-95AB-FA547A2F9743}"/>
    <cellStyle name="Comma 15 2 3" xfId="14308" xr:uid="{6C9CA34E-AA43-4270-A1CB-176F9FEEA3D8}"/>
    <cellStyle name="Comma 15 2 4" xfId="24657" xr:uid="{E76F4138-3A5D-4692-9799-D2C2E371DA59}"/>
    <cellStyle name="Comma 15 2 5" xfId="25146" xr:uid="{C54F6AD7-6A39-497A-A572-6E0F3AD6D77F}"/>
    <cellStyle name="Comma 15 2 6" xfId="25470" xr:uid="{3BF077F3-48EB-40DB-BE0B-950916796B96}"/>
    <cellStyle name="Comma 15 2 7" xfId="4209" xr:uid="{038B04E5-1BDF-4870-9196-C8E8C174354F}"/>
    <cellStyle name="Comma 15 3" xfId="3255" xr:uid="{3431EACC-A7E3-4735-8232-9895721B012A}"/>
    <cellStyle name="Comma 15 3 2" xfId="18920" xr:uid="{097808DF-1F39-471D-9C7A-7563F40F28F0}"/>
    <cellStyle name="Comma 15 3 3" xfId="8411" xr:uid="{D3696FEF-4EF4-4286-A801-776F1FCF20EA}"/>
    <cellStyle name="Comma 15 4" xfId="14216" xr:uid="{B46931A9-07A4-4BF6-BC92-E98E416C4E25}"/>
    <cellStyle name="Comma 15 5" xfId="24559" xr:uid="{2B742BFE-70AA-4468-95C4-51CCB123BD3B}"/>
    <cellStyle name="Comma 15 6" xfId="25054" xr:uid="{9620F8DB-0516-40EA-BDF5-329C50CE68BB}"/>
    <cellStyle name="Comma 15 7" xfId="25378" xr:uid="{2E0C9D21-E023-465D-9AB1-D96E250458C6}"/>
    <cellStyle name="Comma 15 8" xfId="4111" xr:uid="{807EB1D4-04A2-4BB5-9781-3B141715E1DB}"/>
    <cellStyle name="Comma 16" xfId="751" xr:uid="{7869D403-779E-456B-ACAA-3E3DB484CF09}"/>
    <cellStyle name="Comma 16 2" xfId="950" xr:uid="{9CEFFF4D-4F70-4DB8-BFAD-F3CC38DD4EFE}"/>
    <cellStyle name="Comma 16 2 2" xfId="8449" xr:uid="{52DB82E7-E646-48A9-A576-5262B111FF59}"/>
    <cellStyle name="Comma 16 2 2 2" xfId="18958" xr:uid="{462F8646-79AD-43D7-95C0-1FDB340100B9}"/>
    <cellStyle name="Comma 16 2 3" xfId="14237" xr:uid="{79E6FA5C-D0F7-492B-905E-E8926DF946A9}"/>
    <cellStyle name="Comma 16 2 4" xfId="24586" xr:uid="{5B7BA8A2-5208-4968-864F-1613B492B953}"/>
    <cellStyle name="Comma 16 2 5" xfId="25075" xr:uid="{79DBEA55-2ACE-4422-926A-79416F4AB15C}"/>
    <cellStyle name="Comma 16 2 6" xfId="25399" xr:uid="{E1903C88-981D-44B9-A494-C9B68E6EE6A8}"/>
    <cellStyle name="Comma 16 2 7" xfId="4138" xr:uid="{C4062E45-B44A-43C6-89CD-71A51D506E27}"/>
    <cellStyle name="Comma 16 3" xfId="1663" xr:uid="{754288A0-2849-4F28-B4AC-FFC5A2298B03}"/>
    <cellStyle name="Comma 16 3 2" xfId="18793" xr:uid="{825448CE-6D1C-453E-BA54-42F837887E24}"/>
    <cellStyle name="Comma 16 3 3" xfId="8284" xr:uid="{512CD70B-1335-4990-85B5-166FC548DC08}"/>
    <cellStyle name="Comma 16 3 4" xfId="46857" xr:uid="{1A539787-05AF-4613-A5ED-D53370219D37}"/>
    <cellStyle name="Comma 16 4" xfId="14138" xr:uid="{E8C62E1E-9401-4BB7-A14A-FCA2D394F604}"/>
    <cellStyle name="Comma 16 5" xfId="24472" xr:uid="{AF562AAB-DE27-4888-A5EB-D4DE400D5DA5}"/>
    <cellStyle name="Comma 16 6" xfId="24981" xr:uid="{F6298B64-D0BE-46C5-A3B0-28B5D2F3B8B4}"/>
    <cellStyle name="Comma 16 7" xfId="25303" xr:uid="{0910EBC6-89A7-4FC1-972F-5CCDF9016D28}"/>
    <cellStyle name="Comma 16 8" xfId="4017" xr:uid="{657A59F3-A9BC-4082-BCA3-F6DB01875F77}"/>
    <cellStyle name="Comma 17" xfId="732" xr:uid="{5856A3F5-3331-4BC0-8FD6-93E928457623}"/>
    <cellStyle name="Comma 17 2" xfId="8265" xr:uid="{645C9514-E546-4024-AC6D-BB3300C5625A}"/>
    <cellStyle name="Comma 17 2 2" xfId="18774" xr:uid="{53A17F6E-23B9-4676-A2DF-D850893F5456}"/>
    <cellStyle name="Comma 17 3" xfId="14133" xr:uid="{C0647F41-115A-4D34-A3E9-7955C0E7185A}"/>
    <cellStyle name="Comma 17 4" xfId="24466" xr:uid="{A494B33F-76E2-4FAC-A82B-8C19CE026F03}"/>
    <cellStyle name="Comma 17 5" xfId="24976" xr:uid="{1C4D612F-7F0A-40E6-B00B-E3D6601195A3}"/>
    <cellStyle name="Comma 17 6" xfId="25298" xr:uid="{2323C6DE-B8ED-420D-86CD-F6220296A016}"/>
    <cellStyle name="Comma 17 7" xfId="4009" xr:uid="{18CB7504-0CBD-4485-A9F2-93550CB0C7C0}"/>
    <cellStyle name="Comma 18" xfId="920" xr:uid="{46376704-2E30-44D5-91EE-AFD900A9A48C}"/>
    <cellStyle name="Comma 18 2" xfId="8416" xr:uid="{95ABA063-AE69-4206-8DB5-2C7F9A3A6777}"/>
    <cellStyle name="Comma 18 2 2" xfId="18925" xr:uid="{8F583154-B53B-4B7A-AAE5-0D4F5ABC3718}"/>
    <cellStyle name="Comma 18 3" xfId="14219" xr:uid="{0615B17E-571F-4594-B99C-0A693725C686}"/>
    <cellStyle name="Comma 18 4" xfId="24564" xr:uid="{FD7C5F67-3068-4FAA-9CC7-F970C626FE67}"/>
    <cellStyle name="Comma 18 5" xfId="25057" xr:uid="{EB9AF838-1A60-4E6C-B842-14F2C51E4F37}"/>
    <cellStyle name="Comma 18 6" xfId="25381" xr:uid="{7D293C06-15DF-46FA-AC0F-B1ECF3DA53A5}"/>
    <cellStyle name="Comma 18 7" xfId="4115" xr:uid="{94878A26-3FEF-4D57-B8AB-F4F7AE6F2871}"/>
    <cellStyle name="Comma 19" xfId="188" xr:uid="{5CDB54F3-E938-46A8-B138-729F0D8EC991}"/>
    <cellStyle name="Comma 19 2" xfId="1697" xr:uid="{0D8AA42D-A097-42A5-9163-FEB759CA5C55}"/>
    <cellStyle name="Comma 19 2 2" xfId="14223" xr:uid="{29A516C4-5AB2-4CEF-AA23-C0E9B671C050}"/>
    <cellStyle name="Comma 19 2 3" xfId="4119" xr:uid="{ACFC3C7E-8E94-43EF-AE65-C4CE3E5BA56D}"/>
    <cellStyle name="Comma 19 2 4" xfId="47963" xr:uid="{1050D9C3-40FF-44E5-913D-18E36B07AA51}"/>
    <cellStyle name="Comma 19 3" xfId="8421" xr:uid="{057155CF-FB2B-46DF-80AB-94A6097C9DA2}"/>
    <cellStyle name="Comma 19 3 2" xfId="18930" xr:uid="{38EABB8A-F8B2-4C51-8068-00D3E68ACC89}"/>
    <cellStyle name="Comma 19 4" xfId="13816" xr:uid="{8CE3E3EF-899C-46BE-8B16-A9FA5F252D4F}"/>
    <cellStyle name="Comma 19 5" xfId="24569" xr:uid="{54B4F57F-4C80-4FA7-BD63-5897CCA6693E}"/>
    <cellStyle name="Comma 19 6" xfId="25061" xr:uid="{AA39F1A6-E865-49A5-921D-57F884F1FC9B}"/>
    <cellStyle name="Comma 19 7" xfId="25385" xr:uid="{03827F2F-E36E-4C56-AFB2-96430488E798}"/>
    <cellStyle name="Comma 19 8" xfId="3580" xr:uid="{2669156D-3327-4D5F-9112-5947E85CF9CD}"/>
    <cellStyle name="Comma 19 9" xfId="3330" xr:uid="{5F0D2874-FCDA-4EF0-A87F-1F5C75D746F8}"/>
    <cellStyle name="Comma 2" xfId="11" xr:uid="{14C6B643-BE9B-4A7B-94B6-A3E561216D16}"/>
    <cellStyle name="Comma 2 10" xfId="3503" xr:uid="{71DCE065-BA7C-47B6-BC0C-8176E8E7DFFC}"/>
    <cellStyle name="Comma 2 101 2 2" xfId="181" xr:uid="{F9F3D1AC-3251-4AB6-8CAC-E2360DE096FE}"/>
    <cellStyle name="Comma 2 101 2 2 2" xfId="1694" xr:uid="{46375736-220B-4E84-B705-CBDEF3EB153A}"/>
    <cellStyle name="Comma 2 101 2 2 2 2" xfId="14017" xr:uid="{CC0AADFD-2862-4530-B30D-B6749BD17597}"/>
    <cellStyle name="Comma 2 101 2 2 2 3" xfId="3769" xr:uid="{CC2BC1EC-7BE3-4CA1-8318-ADE785FA91FA}"/>
    <cellStyle name="Comma 2 101 2 2 2 4" xfId="47960" xr:uid="{ED1155F4-B740-4E6E-A025-CB6C43F58AF6}"/>
    <cellStyle name="Comma 2 101 2 2 3" xfId="7901" xr:uid="{7141674D-1B18-4B3E-8647-2ADFF1DCF501}"/>
    <cellStyle name="Comma 2 101 2 2 3 2" xfId="18409" xr:uid="{E8F8AE55-D8AD-4C09-A371-EF1168F32CEB}"/>
    <cellStyle name="Comma 2 101 2 2 4" xfId="13817" xr:uid="{9AD0BA15-3F20-4A59-9E7C-E22C943ACACC}"/>
    <cellStyle name="Comma 2 101 2 2 5" xfId="24299" xr:uid="{D5967B5E-7ECE-4075-ADFB-6A78F05E9029}"/>
    <cellStyle name="Comma 2 101 2 2 6" xfId="24894" xr:uid="{4048ECA3-4307-4FF5-A3E4-CDB94C4B7FBA}"/>
    <cellStyle name="Comma 2 101 2 2 7" xfId="25215" xr:uid="{D55C7C1A-C2E4-4891-802D-4B407DFA59B0}"/>
    <cellStyle name="Comma 2 101 2 2 8" xfId="3581" xr:uid="{96C08ED3-8E78-458A-8F01-5CAC1B864E71}"/>
    <cellStyle name="Comma 2 101 2 2 9" xfId="3325" xr:uid="{53E5C3AF-16FC-444E-8093-DBA66D868E7E}"/>
    <cellStyle name="Comma 2 101 2 9 2" xfId="1655" xr:uid="{61CEB1FB-95FA-413F-92C6-EA1610C62663}"/>
    <cellStyle name="Comma 2 101 2 9 2 2" xfId="46854" xr:uid="{ABAFA6DA-BD41-4555-8E3F-11D73DEC90FC}"/>
    <cellStyle name="Comma 2 11" xfId="3253" xr:uid="{732C5A61-9F28-430B-A1EE-ADBC95D43D60}"/>
    <cellStyle name="Comma 2 11 2" xfId="3506" xr:uid="{EDCF2D8E-3A31-435E-A552-B722265EEFEB}"/>
    <cellStyle name="Comma 2 115" xfId="194" xr:uid="{1448D907-BEA5-4C8C-BFB7-1CAD49E37322}"/>
    <cellStyle name="Comma 2 115 2" xfId="1703" xr:uid="{E1BB1077-7124-4112-99EB-D6C1F2AE7418}"/>
    <cellStyle name="Comma 2 115 2 2" xfId="7935" xr:uid="{2AF0BB34-9586-4AFF-90D4-68E90CEB1FD4}"/>
    <cellStyle name="Comma 2 115 2 2 2" xfId="18444" xr:uid="{0A249919-6797-42BC-8AD2-2E028DE66111}"/>
    <cellStyle name="Comma 2 115 2 3" xfId="14047" xr:uid="{95094DC6-7F8A-4A5B-8FF4-D44796ED2504}"/>
    <cellStyle name="Comma 2 115 2 4" xfId="3797" xr:uid="{C5589341-A341-4B80-9ACC-27750F40C6FA}"/>
    <cellStyle name="Comma 2 115 2 5" xfId="47969" xr:uid="{0F29039F-1D31-4606-8C05-02923FB93AC7}"/>
    <cellStyle name="Comma 2 115 3" xfId="3751" xr:uid="{5BEFCA38-C1B9-45F6-A717-9D59BEF6DA3E}"/>
    <cellStyle name="Comma 2 115 3 2" xfId="14001" xr:uid="{D0CE1717-8183-4904-908D-4384B3CAD399}"/>
    <cellStyle name="Comma 2 115 4" xfId="13804" xr:uid="{FABBE548-E2E6-46C4-BDCF-E29D10DEA929}"/>
    <cellStyle name="Comma 2 115 5" xfId="24328" xr:uid="{AA5321E4-B071-434A-8483-0766A069B9F5}"/>
    <cellStyle name="Comma 2 115 6" xfId="24901" xr:uid="{27FA78B6-5BFA-4067-9AF7-E2B68E1A08E1}"/>
    <cellStyle name="Comma 2 115 7" xfId="25239" xr:uid="{2D91ABA8-E02F-48D3-812C-56A35D2F0796}"/>
    <cellStyle name="Comma 2 115 8" xfId="3566" xr:uid="{261A29F6-E01D-4768-83A5-54E26E18F926}"/>
    <cellStyle name="Comma 2 115 9" xfId="3335" xr:uid="{A33601F7-BE35-40B2-98FF-FC1C771CB651}"/>
    <cellStyle name="Comma 2 12" xfId="91" xr:uid="{EA64989A-254E-46BB-B618-5EA4E28E3A47}"/>
    <cellStyle name="Comma 2 12 2" xfId="1629" xr:uid="{08C28DBC-68AA-4D01-B5B0-44003233AAC7}"/>
    <cellStyle name="Comma 2 12 2 2" xfId="46833" xr:uid="{0818CCE0-8DD7-4778-B0A1-6FA5E8D44817}"/>
    <cellStyle name="Comma 2 12 3" xfId="1576" xr:uid="{1988782B-3329-48C6-9ECA-9271434CCC3C}"/>
    <cellStyle name="Comma 2 12 3 2" xfId="46808" xr:uid="{D963695D-8C1B-4192-A8C4-024B76569D6F}"/>
    <cellStyle name="Comma 2 12 4" xfId="3987" xr:uid="{0E491D28-84BE-49A7-A88B-13CA88C9EEFE}"/>
    <cellStyle name="Comma 2 13" xfId="50820" xr:uid="{37B30406-AFB1-4375-B4EB-719888415936}"/>
    <cellStyle name="Comma 2 14" xfId="3257" xr:uid="{CE851BE0-F989-4CFB-9FB9-6E0D7ACDB2BD}"/>
    <cellStyle name="Comma 2 14 2" xfId="50859" xr:uid="{6992D1C0-75F7-4B4E-B656-C8C9F8B2AD14}"/>
    <cellStyle name="Comma 2 14 2 2" xfId="50914" xr:uid="{8ED7EB03-9E8D-42DF-AEE8-5B90CA6F2C70}"/>
    <cellStyle name="Comma 2 15" xfId="50891" xr:uid="{CD4C031B-930E-4437-A8FF-17A9BEA55D1E}"/>
    <cellStyle name="Comma 2 15 2 5 3 2 2 2" xfId="174" xr:uid="{A39979B4-8D9A-46D4-8780-813F93E606E1}"/>
    <cellStyle name="Comma 2 15 2 5 3 2 2 2 2" xfId="1692" xr:uid="{4A6F97E7-B259-4A18-A8DE-2E613680D636}"/>
    <cellStyle name="Comma 2 15 2 5 3 2 2 2 2 2" xfId="14016" xr:uid="{92F40D62-8D1C-48C5-BFDA-8902069D162E}"/>
    <cellStyle name="Comma 2 15 2 5 3 2 2 2 2 3" xfId="3767" xr:uid="{BDA06293-D3BD-470B-936B-903D4BE16FAE}"/>
    <cellStyle name="Comma 2 15 2 5 3 2 2 2 2 4" xfId="47958" xr:uid="{65E6B3DE-D74E-4F18-B182-079B7270CFE2}"/>
    <cellStyle name="Comma 2 15 2 5 3 2 2 2 3" xfId="7897" xr:uid="{F023F770-03F2-4EAE-BD47-C10FF2C447A0}"/>
    <cellStyle name="Comma 2 15 2 5 3 2 2 2 3 2" xfId="18405" xr:uid="{1D16ECD3-A534-4BFE-880C-8F81080FAF7F}"/>
    <cellStyle name="Comma 2 15 2 5 3 2 2 2 4" xfId="13813" xr:uid="{99C47EB5-6F02-4E0C-A576-8B8C80E5FFB5}"/>
    <cellStyle name="Comma 2 15 2 5 3 2 2 2 5" xfId="24298" xr:uid="{1731E69E-5A26-4E10-8A15-244585DB5271}"/>
    <cellStyle name="Comma 2 15 2 5 3 2 2 2 6" xfId="24885" xr:uid="{E5324691-6039-450E-94E0-428E28202B7C}"/>
    <cellStyle name="Comma 2 15 2 5 3 2 2 2 7" xfId="25214" xr:uid="{1D5A110C-BEAC-4C65-9AA8-A37DBDF9BD95}"/>
    <cellStyle name="Comma 2 15 2 5 3 2 2 2 8" xfId="3575" xr:uid="{446EE856-8254-41DD-A3DE-277A077EDFAB}"/>
    <cellStyle name="Comma 2 15 2 5 3 2 2 2 9" xfId="3323" xr:uid="{8F5AFA44-67A3-4C8A-9E12-67E7A1738C04}"/>
    <cellStyle name="Comma 2 2" xfId="56" xr:uid="{B2F21F75-F6C2-47BE-8A47-36C891BB4213}"/>
    <cellStyle name="Comma 2 2 10" xfId="940" xr:uid="{0414CD51-17DF-4382-B494-BFCEF348438B}"/>
    <cellStyle name="Comma 2 2 10 2" xfId="8438" xr:uid="{61738CCC-F14B-42CF-A279-A272FFD96875}"/>
    <cellStyle name="Comma 2 2 10 2 2" xfId="18947" xr:uid="{661CC32E-F1B4-46AA-95D6-9738BBFD3978}"/>
    <cellStyle name="Comma 2 2 10 3" xfId="14228" xr:uid="{FCE924F3-2921-42E9-A478-7FBB19AD4CA1}"/>
    <cellStyle name="Comma 2 2 10 4" xfId="24577" xr:uid="{71BA8EF9-6298-4E4D-8377-F842E0DD5626}"/>
    <cellStyle name="Comma 2 2 10 5" xfId="25066" xr:uid="{965FDF09-4DD2-44A6-BC5B-74355269F75A}"/>
    <cellStyle name="Comma 2 2 10 6" xfId="25390" xr:uid="{60105143-911F-43A6-B764-F5CE0F790505}"/>
    <cellStyle name="Comma 2 2 10 7" xfId="4129" xr:uid="{41DBDFBB-CABF-429B-AC60-E97BA4F641D4}"/>
    <cellStyle name="Comma 2 2 11" xfId="221" xr:uid="{681F0E52-E13A-4BF5-B578-B3633699AA36}"/>
    <cellStyle name="Comma 2 2 11 2" xfId="7916" xr:uid="{B4782720-6A7B-4C9B-A1B4-81BFF89608CB}"/>
    <cellStyle name="Comma 2 2 11 2 2" xfId="18424" xr:uid="{209EDBD4-1B40-48D2-8413-3BDF8FACA156}"/>
    <cellStyle name="Comma 2 2 11 3" xfId="14029" xr:uid="{E9BB4629-B4F9-407A-B5E3-524B0CFA7044}"/>
    <cellStyle name="Comma 2 2 11 4" xfId="3780" xr:uid="{6CB5BC81-46F5-4B26-9E2D-96EA66A34A67}"/>
    <cellStyle name="Comma 2 2 12" xfId="1709" xr:uid="{6B1148FC-3A79-47F2-ACDF-5602962BEC78}"/>
    <cellStyle name="Comma 2 2 12 2" xfId="13853" xr:uid="{23A19025-5E1B-4360-9698-8E0604582343}"/>
    <cellStyle name="Comma 2 2 12 3" xfId="3614" xr:uid="{9A3C2F70-097B-480B-8DB3-9EAB07BA69C9}"/>
    <cellStyle name="Comma 2 2 12 4" xfId="47973" xr:uid="{2272F9FD-9224-4FDD-9D99-410CB95643D2}"/>
    <cellStyle name="Comma 2 2 13" xfId="3277" xr:uid="{C94D88F6-AD7A-44E6-8BBF-436F89DF7C25}"/>
    <cellStyle name="Comma 2 2 13 2" xfId="18088" xr:uid="{B3FC3B6D-100D-4066-B3D7-FF965C50791E}"/>
    <cellStyle name="Comma 2 2 14" xfId="13792" xr:uid="{6FAC0A26-CC34-4729-A478-F6F4D8347EAF}"/>
    <cellStyle name="Comma 2 2 15" xfId="24311" xr:uid="{75ECD99A-2162-49B2-8FE5-CB7ED729A568}"/>
    <cellStyle name="Comma 2 2 16" xfId="24912" xr:uid="{D34DA65E-94A2-4044-8688-19704A6AC907}"/>
    <cellStyle name="Comma 2 2 17" xfId="24897" xr:uid="{2FBC7478-F7F5-4F3A-8CFE-B72F3455C8D0}"/>
    <cellStyle name="Comma 2 2 18" xfId="25225" xr:uid="{4D7EA17E-4E0D-42D4-B5BC-C29177655FFD}"/>
    <cellStyle name="Comma 2 2 19" xfId="3541" xr:uid="{C7508855-A9BE-48E8-A190-9000D3CE00CD}"/>
    <cellStyle name="Comma 2 2 2" xfId="66" xr:uid="{BCAEA6B8-E716-4766-81EF-61B920CB41A1}"/>
    <cellStyle name="Comma 2 2 2 10" xfId="1587" xr:uid="{9D04F614-3738-40BF-AF7A-A35F21DB3834}"/>
    <cellStyle name="Comma 2 2 2 10 2" xfId="1639" xr:uid="{F83F6826-3A03-407D-A63C-FBF95BA953CC}"/>
    <cellStyle name="Comma 2 2 2 10 2 2" xfId="46840" xr:uid="{6249F7F6-28EF-41F0-8171-B303561715D3}"/>
    <cellStyle name="Comma 2 2 2 10 3" xfId="25245" xr:uid="{995481B7-6665-4AB2-A3A3-EE3C1F8B78F0}"/>
    <cellStyle name="Comma 2 2 2 10 4" xfId="46816" xr:uid="{C186D52F-4113-4300-9A09-3A6BA5A98710}"/>
    <cellStyle name="Comma 2 2 2 11" xfId="3847" xr:uid="{A2EA1440-A317-4110-B5D8-FFE26D24B973}"/>
    <cellStyle name="Comma 2 2 2 12" xfId="3303" xr:uid="{9D823349-F730-4C34-9374-F8AC2F1FA119}"/>
    <cellStyle name="Comma 2 2 2 2" xfId="81" xr:uid="{48CDB062-CDDA-4991-9974-FB0CE192B4A8}"/>
    <cellStyle name="Comma 2 2 2 2 10" xfId="3568" xr:uid="{AA58463C-0219-4047-9CD3-167993629CCB}"/>
    <cellStyle name="Comma 2 2 2 2 2" xfId="897" xr:uid="{3B89D515-719A-4298-A04D-058D71326A29}"/>
    <cellStyle name="Comma 2 2 2 2 2 2" xfId="8394" xr:uid="{3829056B-3F10-4C66-BC46-BA3001784544}"/>
    <cellStyle name="Comma 2 2 2 2 2 2 2" xfId="18903" xr:uid="{A61ECFA0-478B-475E-97D5-E12AF5A57F4F}"/>
    <cellStyle name="Comma 2 2 2 2 2 3" xfId="14200" xr:uid="{1B55ED26-27EC-402C-AA44-332CB108EAA8}"/>
    <cellStyle name="Comma 2 2 2 2 2 4" xfId="24543" xr:uid="{1D1923C2-8755-46DD-B346-D73ACDE61656}"/>
    <cellStyle name="Comma 2 2 2 2 2 5" xfId="25038" xr:uid="{D127733F-9C98-4AD6-BD31-C19ABF69C548}"/>
    <cellStyle name="Comma 2 2 2 2 2 6" xfId="25362" xr:uid="{46CF4096-E87B-4D46-8595-09BE3C0CBA56}"/>
    <cellStyle name="Comma 2 2 2 2 2 7" xfId="4095" xr:uid="{E4DF7830-36B9-450D-B66C-ED7B29050F7E}"/>
    <cellStyle name="Comma 2 2 2 2 3" xfId="1005" xr:uid="{3072BDD8-393B-4ECC-A639-A059570144E8}"/>
    <cellStyle name="Comma 2 2 2 2 3 2" xfId="8504" xr:uid="{E3240186-0FD6-41E5-9142-3B1650AA1DAF}"/>
    <cellStyle name="Comma 2 2 2 2 3 2 2" xfId="19013" xr:uid="{B963E55A-6320-489E-B584-14972CF5E230}"/>
    <cellStyle name="Comma 2 2 2 2 3 3" xfId="14292" xr:uid="{346DDE3C-9516-4DCA-AA9F-0480D7D7C001}"/>
    <cellStyle name="Comma 2 2 2 2 3 4" xfId="24641" xr:uid="{DAA08D7E-996F-4D18-8E66-0FB719914312}"/>
    <cellStyle name="Comma 2 2 2 2 3 5" xfId="25130" xr:uid="{D451140F-EBCE-4FFE-A8C8-8E44916006B1}"/>
    <cellStyle name="Comma 2 2 2 2 3 6" xfId="25454" xr:uid="{D338229A-60AF-494F-90F8-A1D8AF27DE8B}"/>
    <cellStyle name="Comma 2 2 2 2 3 7" xfId="4193" xr:uid="{1E4B89BA-2294-4FAF-AFF8-6FB362027592}"/>
    <cellStyle name="Comma 2 2 2 2 4" xfId="1642" xr:uid="{CA046530-90FB-4A90-B81F-0C6EE882ADAF}"/>
    <cellStyle name="Comma 2 2 2 2 4 2" xfId="7934" xr:uid="{CFC1F18B-075F-4B47-9238-DEEDDD0A69C3}"/>
    <cellStyle name="Comma 2 2 2 2 4 2 2" xfId="198" xr:uid="{50C44752-2FA9-48F4-A99C-299A5F6D213B}"/>
    <cellStyle name="Comma 2 2 2 2 4 2 2 2" xfId="1705" xr:uid="{08CB5617-451D-4490-A3A5-11FCC53B7DE8}"/>
    <cellStyle name="Comma 2 2 2 2 4 2 2 2 2" xfId="18443" xr:uid="{659DB1DF-17B8-4EAD-969F-C7F777244D8C}"/>
    <cellStyle name="Comma 2 2 2 2 4 2 2 2 3" xfId="47971" xr:uid="{32D91B7B-A006-46BD-8EE1-CB0BDDC3ACF6}"/>
    <cellStyle name="Comma 2 2 2 2 4 2 2 3" xfId="3338" xr:uid="{B144234F-6AC7-4F86-BC87-414FA84CA7AE}"/>
    <cellStyle name="Comma 2 2 2 2 4 3" xfId="14046" xr:uid="{13592338-89CF-4B99-BB83-13F797F7D326}"/>
    <cellStyle name="Comma 2 2 2 2 4 4" xfId="3796" xr:uid="{D630E28C-BFEA-4E71-92C6-5913BB8E74C0}"/>
    <cellStyle name="Comma 2 2 2 2 4 5" xfId="46843" xr:uid="{9D627A47-1CC6-4F60-B891-8699BABC29C0}"/>
    <cellStyle name="Comma 2 2 2 2 5" xfId="3754" xr:uid="{1D3EF029-D6B3-4734-A08F-E9267917EE52}"/>
    <cellStyle name="Comma 2 2 2 2 5 2" xfId="14004" xr:uid="{396AE0EA-4049-4E55-9085-CEDBECC7A3E3}"/>
    <cellStyle name="Comma 2 2 2 2 6" xfId="13806" xr:uid="{FC92BC51-C83D-4C5D-B750-859387D2C94C}"/>
    <cellStyle name="Comma 2 2 2 2 7" xfId="24327" xr:uid="{5E587EC4-2FD8-4204-B6DD-791D4FF97D2B}"/>
    <cellStyle name="Comma 2 2 2 2 8" xfId="24900" xr:uid="{55527A95-AC97-42A9-A31A-014AA3E9EAEA}"/>
    <cellStyle name="Comma 2 2 2 2 9" xfId="25238" xr:uid="{8DAEB6FF-E779-4589-8E6D-3AD2609808BB}"/>
    <cellStyle name="Comma 2 2 2 3" xfId="656" xr:uid="{476DC4F2-0A9A-49F1-9BE1-B2CB09E5B860}"/>
    <cellStyle name="Comma 2 2 2 3 2" xfId="8189" xr:uid="{D2BECDA4-422B-4C6D-B84A-4AECE3D32092}"/>
    <cellStyle name="Comma 2 2 2 3 2 2" xfId="18698" xr:uid="{1E73E037-B19A-4F8B-B0F3-8A71759011B5}"/>
    <cellStyle name="Comma 2 2 2 3 3" xfId="14111" xr:uid="{5F70A854-A192-4737-8638-161F8B20511E}"/>
    <cellStyle name="Comma 2 2 2 3 4" xfId="24430" xr:uid="{5692E910-BD94-4884-B9B1-BDCE9BCCDD05}"/>
    <cellStyle name="Comma 2 2 2 3 5" xfId="24952" xr:uid="{AECB1EA0-7182-4940-92F2-FC0632474170}"/>
    <cellStyle name="Comma 2 2 2 3 6" xfId="25277" xr:uid="{D525440C-00DD-4442-97E2-42228C550603}"/>
    <cellStyle name="Comma 2 2 2 3 7" xfId="3961" xr:uid="{CE21E406-1EC5-4765-B16A-35B5DAE95225}"/>
    <cellStyle name="Comma 2 2 2 4" xfId="832" xr:uid="{EE97E129-66D3-40E8-B70D-8833C9BA2650}"/>
    <cellStyle name="Comma 2 2 2 4 2" xfId="8332" xr:uid="{2F8F4E17-49AE-4924-80D1-0942F655455C}"/>
    <cellStyle name="Comma 2 2 2 4 2 2" xfId="18841" xr:uid="{2561FBD3-8DF5-4C34-8197-AE6C73CBF99A}"/>
    <cellStyle name="Comma 2 2 2 4 3" xfId="14161" xr:uid="{AE933796-823C-4694-8E68-C6224837D0DC}"/>
    <cellStyle name="Comma 2 2 2 4 4" xfId="24498" xr:uid="{946B5E07-A595-4E55-AC96-57E9CACD388A}"/>
    <cellStyle name="Comma 2 2 2 4 5" xfId="24998" xr:uid="{19F84656-4FBF-47E3-9B55-9E33943D7017}"/>
    <cellStyle name="Comma 2 2 2 4 6" xfId="25320" xr:uid="{C13DD0C7-1352-49A6-AB35-1DA580F7C89D}"/>
    <cellStyle name="Comma 2 2 2 4 7" xfId="4050" xr:uid="{625601CE-9F91-427C-BA72-E7E089165EED}"/>
    <cellStyle name="Comma 2 2 2 5" xfId="966" xr:uid="{3BDC7447-149B-443C-A2E9-F1E14A68285D}"/>
    <cellStyle name="Comma 2 2 2 5 2" xfId="8465" xr:uid="{BF30F656-2773-4042-8F47-2C4C2D1C199F}"/>
    <cellStyle name="Comma 2 2 2 5 2 2" xfId="18974" xr:uid="{3F3E3666-3048-47C7-81F3-4193DBD385A3}"/>
    <cellStyle name="Comma 2 2 2 5 3" xfId="14253" xr:uid="{6C97376A-9F96-4EB8-8154-25BB43D3011E}"/>
    <cellStyle name="Comma 2 2 2 5 4" xfId="24602" xr:uid="{69AB2DA6-356C-41C0-97EF-47AD2D002841}"/>
    <cellStyle name="Comma 2 2 2 5 5" xfId="25091" xr:uid="{9EB8700F-1910-4346-B2C0-F1FB9399D0A6}"/>
    <cellStyle name="Comma 2 2 2 5 6" xfId="25415" xr:uid="{9F6C7A99-DFBE-43B6-B4EB-C696483BF1FC}"/>
    <cellStyle name="Comma 2 2 2 5 7" xfId="4154" xr:uid="{8D7981FB-AFD7-4C9C-B1B8-8E4E733332A9}"/>
    <cellStyle name="Comma 2 2 2 6" xfId="210" xr:uid="{A72E4A72-5B53-4161-B3EB-25D321D9C924}"/>
    <cellStyle name="Comma 2 2 2 6 2" xfId="18490" xr:uid="{6C9E53C0-0424-4C67-88E7-2CA30B5C8201}"/>
    <cellStyle name="Comma 2 2 2 6 3" xfId="7981" xr:uid="{48628CD6-84A8-4401-B2AF-4776FB061BB8}"/>
    <cellStyle name="Comma 2 2 2 7" xfId="1184" xr:uid="{693C5428-43A9-4C8B-9A04-469875C41143}"/>
    <cellStyle name="Comma 2 2 2 7 2" xfId="14052" xr:uid="{9D9796D8-60A8-41BD-A0F7-321D7561E5E9}"/>
    <cellStyle name="Comma 2 2 2 7 3" xfId="46584" xr:uid="{F46E9ECC-45B8-4FC3-9859-DEB5FBC93B2D}"/>
    <cellStyle name="Comma 2 2 2 8" xfId="1593" xr:uid="{16DE79E8-4B09-4EC3-B3B3-3C6225646569}"/>
    <cellStyle name="Comma 2 2 2 8 2" xfId="24345" xr:uid="{16C97439-08F1-42CD-B8AE-B5648A9B6A61}"/>
    <cellStyle name="Comma 2 2 2 8 3" xfId="46819" xr:uid="{BCC33E8C-B7C3-4198-9425-7418DBA63F7D}"/>
    <cellStyle name="Comma 2 2 2 9" xfId="1675" xr:uid="{B9491466-5E59-4F21-8C9E-9F9A50960B18}"/>
    <cellStyle name="Comma 2 2 2 9 2" xfId="24919" xr:uid="{9395B095-04D7-44F1-ABE8-9C35400ED0C6}"/>
    <cellStyle name="Comma 2 2 2 9 3" xfId="47941" xr:uid="{87039DF8-021D-436F-A7ED-7B4EFABCDA81}"/>
    <cellStyle name="Comma 2 2 20" xfId="3516" xr:uid="{49D6ED57-6186-45B6-94F8-7DF64E511C79}"/>
    <cellStyle name="Comma 2 2 21" xfId="46415" xr:uid="{92D9B718-E5FC-47CF-8B78-9C5CC2330D85}"/>
    <cellStyle name="Comma 2 2 22" xfId="46431" xr:uid="{D496B71F-6839-4E59-B547-224A34D5F65B}"/>
    <cellStyle name="Comma 2 2 23" xfId="46445" xr:uid="{8D27072B-42CD-4766-B5FE-2DBCCF1B81D6}"/>
    <cellStyle name="Comma 2 2 24" xfId="50838" xr:uid="{0468EB1E-8341-4F09-8934-AAC442FFDB56}"/>
    <cellStyle name="Comma 2 2 25" xfId="3259" xr:uid="{5BA18029-C2D5-4C5C-A406-53A5DEA062C9}"/>
    <cellStyle name="Comma 2 2 26" xfId="50904" xr:uid="{4CBF061D-53B8-4C85-9484-844C8009A8F4}"/>
    <cellStyle name="Comma 2 2 3" xfId="87" xr:uid="{18D25705-9704-438A-BE44-BAD21853EF11}"/>
    <cellStyle name="Comma 2 2 3 10" xfId="3567" xr:uid="{F5C47D8F-0372-4E7C-89A7-E2FC635E2842}"/>
    <cellStyle name="Comma 2 2 3 11" xfId="3337" xr:uid="{253124EF-697A-400D-8D2E-0BA75F9BC959}"/>
    <cellStyle name="Comma 2 2 3 12" xfId="3489" xr:uid="{60DA51D2-969C-4E66-A1A9-9EDE21701315}"/>
    <cellStyle name="Comma 2 2 3 2" xfId="841" xr:uid="{10087069-D9FD-420F-B63C-06C51C99BB6D}"/>
    <cellStyle name="Comma 2 2 3 2 2" xfId="8339" xr:uid="{FAC02D70-078F-4734-98B1-68DE650FE776}"/>
    <cellStyle name="Comma 2 2 3 2 2 2" xfId="18848" xr:uid="{077D40DE-26D8-47B8-9C8C-1EF7C29552D4}"/>
    <cellStyle name="Comma 2 2 3 2 3" xfId="14167" xr:uid="{B8F0CA72-16E8-4DA0-9164-31F4E7FC1467}"/>
    <cellStyle name="Comma 2 2 3 2 4" xfId="24504" xr:uid="{89F8F987-2ACF-43E9-8F2F-6963FBD2EFCA}"/>
    <cellStyle name="Comma 2 2 3 2 5" xfId="25004" xr:uid="{FFA896BF-1248-4EEB-936F-4CB1836A2129}"/>
    <cellStyle name="Comma 2 2 3 2 6" xfId="25326" xr:uid="{77C29A28-0020-471D-AAE4-07EE3F71479D}"/>
    <cellStyle name="Comma 2 2 3 2 7" xfId="4056" xr:uid="{0CD9EF4E-11D0-49EF-8509-4F016A8C428C}"/>
    <cellStyle name="Comma 2 2 3 3" xfId="972" xr:uid="{94B5E233-60E6-424F-839F-7B4847BA2F13}"/>
    <cellStyle name="Comma 2 2 3 3 2" xfId="8471" xr:uid="{2E43F4B6-3768-4FC0-8037-A00691E8AE6B}"/>
    <cellStyle name="Comma 2 2 3 3 2 2" xfId="18980" xr:uid="{FB5E9785-3AED-48DF-9CBE-F9E50A6B1C98}"/>
    <cellStyle name="Comma 2 2 3 3 3" xfId="14259" xr:uid="{C912DB49-44EF-4FFC-BA96-49BF696D0BAC}"/>
    <cellStyle name="Comma 2 2 3 3 4" xfId="24608" xr:uid="{E3A2865F-0D2F-4F29-BAEC-CE7A52E1657B}"/>
    <cellStyle name="Comma 2 2 3 3 5" xfId="25097" xr:uid="{09F0069C-9FDA-45B7-9DC1-DE9EF47AE774}"/>
    <cellStyle name="Comma 2 2 3 3 6" xfId="25421" xr:uid="{AC91F739-0FED-4E01-8CA1-5B998829B024}"/>
    <cellStyle name="Comma 2 2 3 3 7" xfId="4160" xr:uid="{563DE561-410B-4C92-BF08-1EFD428BF690}"/>
    <cellStyle name="Comma 2 2 3 4" xfId="197" xr:uid="{5259799D-5648-4346-A014-9BABB78DAFD8}"/>
    <cellStyle name="Comma 2 2 3 4 2" xfId="7933" xr:uid="{3E41B681-6CF3-417C-B444-070E2B91002A}"/>
    <cellStyle name="Comma 2 2 3 4 2 2" xfId="18442" xr:uid="{71287E90-A8A0-46C8-A4E1-9E9B67AB719A}"/>
    <cellStyle name="Comma 2 2 3 4 3" xfId="14045" xr:uid="{E67BB97A-3358-4E35-9F93-CB178A2C9364}"/>
    <cellStyle name="Comma 2 2 3 4 4" xfId="3795" xr:uid="{6D58FF55-0EB9-4A18-8AEA-18799B891CEF}"/>
    <cellStyle name="Comma 2 2 3 5" xfId="1631" xr:uid="{9691E001-4E2C-4959-B045-05E751B0F48F}"/>
    <cellStyle name="Comma 2 2 3 5 2" xfId="14003" xr:uid="{43F52D76-33B4-4E55-B17A-1A2CA457A9B5}"/>
    <cellStyle name="Comma 2 2 3 5 3" xfId="3753" xr:uid="{7C12007B-FED1-4B41-B2B6-B4DAA8780227}"/>
    <cellStyle name="Comma 2 2 3 5 4" xfId="46835" xr:uid="{B24A4943-F231-4B9F-8A42-44BA46C5FA81}"/>
    <cellStyle name="Comma 2 2 3 6" xfId="1704" xr:uid="{2F4984FF-76F5-4F87-BAD4-ADF28E5BF261}"/>
    <cellStyle name="Comma 2 2 3 6 2" xfId="13805" xr:uid="{CCA3BE74-8CEB-429A-9245-6263B16FEE93}"/>
    <cellStyle name="Comma 2 2 3 6 3" xfId="47970" xr:uid="{181DB135-82B2-4AE3-ADDD-5B4D17722932}"/>
    <cellStyle name="Comma 2 2 3 7" xfId="24326" xr:uid="{DF8705AE-5AE9-49F0-800B-D94BC543E121}"/>
    <cellStyle name="Comma 2 2 3 8" xfId="24899" xr:uid="{4A3D4228-0428-416D-BD34-27696B06C41B}"/>
    <cellStyle name="Comma 2 2 3 9" xfId="25237" xr:uid="{75D465EF-7E84-44F2-9641-6DD7228C6BE4}"/>
    <cellStyle name="Comma 2 2 4" xfId="37" xr:uid="{DB56041D-EEFB-476A-96DC-13EF665A1D45}"/>
    <cellStyle name="Comma 2 2 4 10" xfId="3572" xr:uid="{0954C716-5E00-4B7A-993E-6D937866FEA2}"/>
    <cellStyle name="Comma 2 2 4 11" xfId="3321" xr:uid="{9D5F857D-B990-40C3-9390-7D10AE334E5C}"/>
    <cellStyle name="Comma 2 2 4 2" xfId="74" xr:uid="{6059AE23-EC37-41A7-A42E-6570483E85EE}"/>
    <cellStyle name="Comma 2 2 4 2 2" xfId="858" xr:uid="{72B90799-0C02-4343-8A79-C3C30544A38C}"/>
    <cellStyle name="Comma 2 2 4 2 2 2" xfId="18864" xr:uid="{C5725E39-40AE-4539-9D2F-6EBCB7C9E0B1}"/>
    <cellStyle name="Comma 2 2 4 2 2 3" xfId="8355" xr:uid="{07FAD8DC-D40D-4DAF-A7A4-0091BE949436}"/>
    <cellStyle name="Comma 2 2 4 2 3" xfId="14176" xr:uid="{6CBA62CD-AFDF-4BC2-B27A-E7B9AD95B319}"/>
    <cellStyle name="Comma 2 2 4 2 4" xfId="24514" xr:uid="{6E1114E6-6726-40FF-8363-B274DA0653AA}"/>
    <cellStyle name="Comma 2 2 4 2 5" xfId="25013" xr:uid="{9DB95056-2492-4411-8BD2-39E44491D023}"/>
    <cellStyle name="Comma 2 2 4 2 6" xfId="25335" xr:uid="{A5EB2B1C-3F2D-4718-A684-9E55EFC7EE0C}"/>
    <cellStyle name="Comma 2 2 4 2 7" xfId="4066" xr:uid="{B8892F5A-1D93-4C5A-A2B8-D798554B33B6}"/>
    <cellStyle name="Comma 2 2 4 2 8" xfId="3482" xr:uid="{BF52520A-6367-437E-84CE-CC4E04B391DE}"/>
    <cellStyle name="Comma 2 2 4 3" xfId="981" xr:uid="{5461F9CF-D2B5-4B93-8B3E-08A689E56358}"/>
    <cellStyle name="Comma 2 2 4 3 2" xfId="8480" xr:uid="{F99E18BC-792B-4526-8C91-44B27A61A808}"/>
    <cellStyle name="Comma 2 2 4 3 2 2" xfId="18989" xr:uid="{5322423D-3257-4046-B465-66E4CCC2E9A7}"/>
    <cellStyle name="Comma 2 2 4 3 3" xfId="14268" xr:uid="{0BAE01A2-B8A8-417C-8926-FF413F0CF224}"/>
    <cellStyle name="Comma 2 2 4 3 4" xfId="24617" xr:uid="{365D9B2A-CBC9-42C2-AC5F-4B65CFBD6FF7}"/>
    <cellStyle name="Comma 2 2 4 3 5" xfId="25106" xr:uid="{764A6241-6D06-431A-9529-31809227A7D8}"/>
    <cellStyle name="Comma 2 2 4 3 6" xfId="25430" xr:uid="{86F830CB-EE19-48F1-BB7A-A5F65359E52C}"/>
    <cellStyle name="Comma 2 2 4 3 7" xfId="4169" xr:uid="{3858C4F9-25BF-4281-B217-FF142873F2AB}"/>
    <cellStyle name="Comma 2 2 4 4" xfId="1691" xr:uid="{0990DB83-3326-4F1F-8FFF-8B91F2C57DAB}"/>
    <cellStyle name="Comma 2 2 4 4 2" xfId="14020" xr:uid="{BE7EADD8-4A35-43BF-8272-7D42D07F40C7}"/>
    <cellStyle name="Comma 2 2 4 4 3" xfId="3772" xr:uid="{37E48B8F-0F39-46E1-B7BD-E51B2A367C7F}"/>
    <cellStyle name="Comma 2 2 4 4 4" xfId="47957" xr:uid="{73C1F043-2687-4C3C-999A-5B5EE09EC398}"/>
    <cellStyle name="Comma 2 2 4 5" xfId="7905" xr:uid="{0C3736A4-0F76-4A0A-B79E-0E95FD654E2D}"/>
    <cellStyle name="Comma 2 2 4 5 2" xfId="18413" xr:uid="{D3616C12-A58A-4F76-8E8E-CFB6ACAB6A22}"/>
    <cellStyle name="Comma 2 2 4 6" xfId="13810" xr:uid="{167D0830-E766-4BF5-9664-623BBDF03BFB}"/>
    <cellStyle name="Comma 2 2 4 7" xfId="24302" xr:uid="{4FEEBF31-75AB-49F4-988B-4BEDCA3043DE}"/>
    <cellStyle name="Comma 2 2 4 8" xfId="24889" xr:uid="{6127CD22-ECE7-4369-A9F4-AF18791F7D7A}"/>
    <cellStyle name="Comma 2 2 4 9" xfId="25217" xr:uid="{E5956A45-BBFD-4BCF-BF02-049771B878A5}"/>
    <cellStyle name="Comma 2 2 5" xfId="114" xr:uid="{29939C53-DACE-4361-A549-6991191E17B3}"/>
    <cellStyle name="Comma 2 2 5 2" xfId="277" xr:uid="{DEFFEA65-9079-42BA-BC4A-7B39328D504D}"/>
    <cellStyle name="Comma 2 2 5 2 2" xfId="18491" xr:uid="{E2DF035A-7DF5-4081-95A4-44272E010A9A}"/>
    <cellStyle name="Comma 2 2 5 2 3" xfId="7982" xr:uid="{0A376EE1-2B72-45D0-ACA9-0885693E087B}"/>
    <cellStyle name="Comma 2 2 5 3" xfId="14053" xr:uid="{2FBB06E8-E7AD-4E9D-9C91-A50F57C3C7E1}"/>
    <cellStyle name="Comma 2 2 5 4" xfId="24346" xr:uid="{FE14495B-5CEE-4FCE-BCCF-EF46CD7C2684}"/>
    <cellStyle name="Comma 2 2 5 5" xfId="24920" xr:uid="{955225AA-FB5D-4B00-93AA-8193A83FECCE}"/>
    <cellStyle name="Comma 2 2 5 6" xfId="25246" xr:uid="{7B99B6BF-81FC-477D-BCF7-A9AA9FD39547}"/>
    <cellStyle name="Comma 2 2 5 7" xfId="107" xr:uid="{09132C1F-6A8E-4066-BB0D-A75BD0AF9117}"/>
    <cellStyle name="Comma 2 2 5 8" xfId="3848" xr:uid="{42FB4A06-1A14-405E-BD36-BDDB059CC8EE}"/>
    <cellStyle name="Comma 2 2 6" xfId="294" xr:uid="{BF815216-68BC-4915-B771-C0ADB01AC6A5}"/>
    <cellStyle name="Comma 2 2 6 2" xfId="7989" xr:uid="{DEBAC872-037E-4BF9-B889-77997838001F}"/>
    <cellStyle name="Comma 2 2 6 2 2" xfId="18498" xr:uid="{98ABBF5F-44E6-4B7B-A8BE-389BD79B7BB3}"/>
    <cellStyle name="Comma 2 2 6 3" xfId="14058" xr:uid="{7F175424-C5BA-43F8-9DA7-EA4BA172ABF6}"/>
    <cellStyle name="Comma 2 2 6 4" xfId="24350" xr:uid="{9BECC1C2-EA37-42C0-8884-760999A045CC}"/>
    <cellStyle name="Comma 2 2 6 5" xfId="24923" xr:uid="{7C2C3228-0C5F-4335-A2C3-F438BB7A2AF5}"/>
    <cellStyle name="Comma 2 2 6 6" xfId="25250" xr:uid="{C4314EAF-E58B-40B9-B37D-251E352228BB}"/>
    <cellStyle name="Comma 2 2 6 7" xfId="3853" xr:uid="{1E277E5F-988E-4ACB-AEBE-1A24D422BE76}"/>
    <cellStyle name="Comma 2 2 7" xfId="733" xr:uid="{A2A1A7BF-3B98-4C5A-B423-0FA6A0C491AD}"/>
    <cellStyle name="Comma 2 2 7 2" xfId="8266" xr:uid="{2466C363-C4F5-4A80-9A80-B5C98E25AA81}"/>
    <cellStyle name="Comma 2 2 7 2 2" xfId="18775" xr:uid="{FCA736D4-284F-452D-AB8F-CC73BFD4EF34}"/>
    <cellStyle name="Comma 2 2 7 3" xfId="14134" xr:uid="{F7B5EA86-315F-4587-942A-E169BB7F09C4}"/>
    <cellStyle name="Comma 2 2 7 4" xfId="24467" xr:uid="{7D91A5C8-7468-476D-A2FD-A11FA14D033D}"/>
    <cellStyle name="Comma 2 2 7 5" xfId="24977" xr:uid="{4FAC3E90-C457-46C5-8D79-8C4450506415}"/>
    <cellStyle name="Comma 2 2 7 6" xfId="25299" xr:uid="{960AF213-ABC2-4F54-889C-5F3B0111D2D8}"/>
    <cellStyle name="Comma 2 2 7 7" xfId="4010" xr:uid="{0C266387-82B0-40E0-A78B-4090097A4FEB}"/>
    <cellStyle name="Comma 2 2 7 8" xfId="3501" xr:uid="{2975D319-A122-4D21-B753-CBFA797ABC05}"/>
    <cellStyle name="Comma 2 2 8" xfId="921" xr:uid="{4843DEE5-630D-4185-B87B-D71557DA1A5B}"/>
    <cellStyle name="Comma 2 2 8 2" xfId="8417" xr:uid="{C520772E-E97B-497C-8A1F-573E5E722F91}"/>
    <cellStyle name="Comma 2 2 8 2 2" xfId="18926" xr:uid="{DB3C4E81-3838-41CA-8CB5-78904C9DECB0}"/>
    <cellStyle name="Comma 2 2 8 3" xfId="14220" xr:uid="{7B69256F-288F-457A-B5D8-AE177A78436E}"/>
    <cellStyle name="Comma 2 2 8 4" xfId="24565" xr:uid="{6F6D2481-0132-43FE-866B-9ACCBA025BC3}"/>
    <cellStyle name="Comma 2 2 8 5" xfId="25058" xr:uid="{062C5B62-2608-4372-9268-1F96DC49BABD}"/>
    <cellStyle name="Comma 2 2 8 6" xfId="25382" xr:uid="{2FFE5BA5-2791-4E47-BE37-6B1131378556}"/>
    <cellStyle name="Comma 2 2 8 7" xfId="4116" xr:uid="{B92E3EAC-6937-4B57-B448-DF7771BE916B}"/>
    <cellStyle name="Comma 2 2 9" xfId="925" xr:uid="{09715F93-FDE5-47E4-86AE-27FBEDB82638}"/>
    <cellStyle name="Comma 2 2 9 2" xfId="8422" xr:uid="{E7D75D86-B62B-4138-B89F-AF100E10CA5B}"/>
    <cellStyle name="Comma 2 2 9 2 2" xfId="18931" xr:uid="{87FCC915-2C45-4951-98A0-647B3252FB39}"/>
    <cellStyle name="Comma 2 2 9 3" xfId="14224" xr:uid="{92A9CCE3-ED7B-4A95-BE46-4BC8E2BFE438}"/>
    <cellStyle name="Comma 2 2 9 4" xfId="24570" xr:uid="{76020E55-C782-4D72-858D-39AB2AC00E46}"/>
    <cellStyle name="Comma 2 2 9 5" xfId="25062" xr:uid="{75614C52-A3DD-4A9D-904C-DC6C0598753C}"/>
    <cellStyle name="Comma 2 2 9 6" xfId="25386" xr:uid="{3E5D3AB4-3EE8-496E-ACF5-72F656310B90}"/>
    <cellStyle name="Comma 2 2 9 7" xfId="4120" xr:uid="{31EC96E7-FAC1-42B4-A0D0-9A20C2132473}"/>
    <cellStyle name="Comma 2 3" xfId="62" xr:uid="{B011FE0A-1E8C-45F8-A2D4-778DE5BD6C3B}"/>
    <cellStyle name="Comma 2 3 2" xfId="77" xr:uid="{90D5E68C-C4C7-45A3-8853-5C4A3F9829FD}"/>
    <cellStyle name="Comma 2 3 2 2" xfId="640" xr:uid="{86D042BE-47B8-4298-9E1E-E1506F4E9EF4}"/>
    <cellStyle name="Comma 2 3 2 3" xfId="3903" xr:uid="{865550DC-15DE-4741-9432-839E80889D08}"/>
    <cellStyle name="Comma 2 3 3" xfId="117" xr:uid="{6EF0BD2F-CD2A-4EA0-9C67-566C322F0B64}"/>
    <cellStyle name="Comma 2 3 3 2" xfId="760" xr:uid="{331FD4C7-0B71-4ED6-A1CD-A0E6B720D379}"/>
    <cellStyle name="Comma 2 3 3 3" xfId="3322" xr:uid="{81ED2D7F-C5E5-40F6-BAFC-FAEC56F3AF5A}"/>
    <cellStyle name="Comma 2 3 4" xfId="104" xr:uid="{8381626E-A895-4AAC-9781-80AABAF90977}"/>
    <cellStyle name="Comma 2 3 4 2" xfId="7928" xr:uid="{81F4FABD-A365-4D62-A1E0-9A9F4BADD45B}"/>
    <cellStyle name="Comma 2 3 4 2 2" xfId="18437" xr:uid="{102545D8-576D-44BB-8BCC-BDBC8ABB8A57}"/>
    <cellStyle name="Comma 2 3 4 3" xfId="14041" xr:uid="{671FE9F8-C038-4C9E-BA7D-61EBB9FD8A28}"/>
    <cellStyle name="Comma 2 3 4 4" xfId="3791" xr:uid="{CF6CE188-BD11-4AB5-8DFF-9155121B47A4}"/>
    <cellStyle name="Comma 2 3 5" xfId="24323" xr:uid="{26BECFB2-8074-460B-B19F-4D1B1B4F65A2}"/>
    <cellStyle name="Comma 2 3 6" xfId="24910" xr:uid="{0C583A0F-0EA3-4C7F-96C1-FCB7EE51A4F2}"/>
    <cellStyle name="Comma 2 3 7" xfId="25234" xr:uid="{CA8040A1-ED89-4BC0-9F27-302CDFC60F78}"/>
    <cellStyle name="Comma 2 3 8" xfId="50866" xr:uid="{C3DCF673-DE0A-4C02-81EB-8D71FDB3D51C}"/>
    <cellStyle name="Comma 2 3 9" xfId="50918" xr:uid="{B3D4F9DA-B547-4FF4-A122-5B6579E8EEA6}"/>
    <cellStyle name="Comma 2 4" xfId="50" xr:uid="{F3851FEF-04EC-4438-A1F9-79500E0F7C1D}"/>
    <cellStyle name="Comma 2 4 10" xfId="24882" xr:uid="{9F9BFFCD-B664-48F8-B5AC-63B7CA173146}"/>
    <cellStyle name="Comma 2 4 11" xfId="25240" xr:uid="{9469DA04-9A68-4365-9CDF-1C5C38DDE120}"/>
    <cellStyle name="Comma 2 4 12" xfId="3557" xr:uid="{BD249C0C-9D9B-43E1-A735-69563E070082}"/>
    <cellStyle name="Comma 2 4 13" xfId="3365" xr:uid="{13C74F6F-AF00-408D-8CED-21946940BBCE}"/>
    <cellStyle name="Comma 2 4 14" xfId="3315" xr:uid="{F1782904-C2EA-41D2-A575-4745DBA69A68}"/>
    <cellStyle name="Comma 2 4 15" xfId="50874" xr:uid="{79117635-94A6-41EB-8DE8-A7E10EB488A6}"/>
    <cellStyle name="Comma 2 4 2" xfId="156" xr:uid="{53A4AD8F-87CD-4DBA-8BEC-D656D4B161C0}"/>
    <cellStyle name="Comma 2 4 2 10" xfId="3310" xr:uid="{F4EEE6E9-5C8D-4B32-BDDC-24516821B4D2}"/>
    <cellStyle name="Comma 2 4 2 2" xfId="1000" xr:uid="{ACDBE22F-8CE7-4C17-B645-89FE8433C1BB}"/>
    <cellStyle name="Comma 2 4 2 2 2" xfId="8499" xr:uid="{333E95B8-AAE0-4C27-B9FC-BECB89624D01}"/>
    <cellStyle name="Comma 2 4 2 2 2 2" xfId="19008" xr:uid="{134DD371-B31E-4E98-B165-C25F5AC925F8}"/>
    <cellStyle name="Comma 2 4 2 2 3" xfId="14287" xr:uid="{BCABC6A1-B7CA-4EAB-A8F3-148AFF6C705B}"/>
    <cellStyle name="Comma 2 4 2 2 4" xfId="24636" xr:uid="{90EED382-7A6D-4640-A224-499E4CD08403}"/>
    <cellStyle name="Comma 2 4 2 2 5" xfId="25125" xr:uid="{891FA8D0-1B37-49C0-9651-6A38ED729431}"/>
    <cellStyle name="Comma 2 4 2 2 6" xfId="25449" xr:uid="{894E732A-CB5F-4379-BCAC-DD544FA8C8D0}"/>
    <cellStyle name="Comma 2 4 2 2 7" xfId="4188" xr:uid="{7A2834FA-577A-407D-9087-8C20D06F88A9}"/>
    <cellStyle name="Comma 2 4 2 3" xfId="892" xr:uid="{C2D2DC83-B6F0-4096-B896-222E9F75210E}"/>
    <cellStyle name="Comma 2 4 2 3 2" xfId="14195" xr:uid="{3BE24C92-A045-40CE-A163-ED235936B7A5}"/>
    <cellStyle name="Comma 2 4 2 3 3" xfId="4090" xr:uid="{4D80DFA0-F9CD-43B4-BF62-6E357C6A7D2E}"/>
    <cellStyle name="Comma 2 4 2 4" xfId="1644" xr:uid="{1F286FD3-25F6-4E2F-BCBA-70E6D8E69615}"/>
    <cellStyle name="Comma 2 4 2 4 2" xfId="18898" xr:uid="{2B5C9F12-09D9-4D4A-AC10-78182AC18BFA}"/>
    <cellStyle name="Comma 2 4 2 4 3" xfId="8389" xr:uid="{A6C3978A-2F84-4154-9D6B-C8A86A7A4215}"/>
    <cellStyle name="Comma 2 4 2 4 4" xfId="46845" xr:uid="{3EC7A4EA-2DF3-4FE5-ACDA-820C08C40F77}"/>
    <cellStyle name="Comma 2 4 2 5" xfId="1681" xr:uid="{AAAF2EBE-824A-45C1-AEB9-A4936B9ACFEF}"/>
    <cellStyle name="Comma 2 4 2 5 2" xfId="13820" xr:uid="{7C0A24F9-EB15-43C1-B558-CFE0B5745DB8}"/>
    <cellStyle name="Comma 2 4 2 5 3" xfId="47947" xr:uid="{E70E81F5-0B0C-46FE-99FA-5C4EBAB53AD0}"/>
    <cellStyle name="Comma 2 4 2 6" xfId="24538" xr:uid="{9360C0A8-54D5-4DA1-9D88-0E7491B79051}"/>
    <cellStyle name="Comma 2 4 2 7" xfId="25033" xr:uid="{161AEBCC-8BB3-4B41-81A6-A5973B1A3C53}"/>
    <cellStyle name="Comma 2 4 2 8" xfId="25357" xr:uid="{384A599B-2230-4C35-8A6F-8EC289ADE0B6}"/>
    <cellStyle name="Comma 2 4 2 9" xfId="3584" xr:uid="{D0D5C28E-085A-4FB5-AC79-5E42879B5627}"/>
    <cellStyle name="Comma 2 4 3" xfId="801" xr:uid="{8383E5B4-189E-4554-99C0-E1763697AC78}"/>
    <cellStyle name="Comma 2 4 3 2" xfId="8324" xr:uid="{5E68BEE1-5314-4EFA-8C92-F3452DC425CA}"/>
    <cellStyle name="Comma 2 4 3 2 2" xfId="18833" xr:uid="{11233BB2-653D-49AD-98C8-019413DDCBF3}"/>
    <cellStyle name="Comma 2 4 3 3" xfId="14154" xr:uid="{4DE99DDE-869D-4017-A38A-AD854E11CFBC}"/>
    <cellStyle name="Comma 2 4 3 4" xfId="24490" xr:uid="{26A026F0-951A-440C-8FF1-5891BC69FDB1}"/>
    <cellStyle name="Comma 2 4 3 5" xfId="24995" xr:uid="{890D9620-DCA9-4F08-943E-A7BD63EC07D5}"/>
    <cellStyle name="Comma 2 4 3 6" xfId="25317" xr:uid="{BFE40480-C568-4DC6-92DA-F43107C35AF7}"/>
    <cellStyle name="Comma 2 4 3 7" xfId="4043" xr:uid="{8A73B53C-027F-4800-A272-2A57738E7F34}"/>
    <cellStyle name="Comma 2 4 4" xfId="963" xr:uid="{0E8E13F3-332D-4B00-925E-787F05684A19}"/>
    <cellStyle name="Comma 2 4 4 2" xfId="8462" xr:uid="{6BEA519E-E3D7-410E-99A2-EF3219F4E80D}"/>
    <cellStyle name="Comma 2 4 4 2 2" xfId="18971" xr:uid="{5B4279CC-E983-4832-B90A-33983D17D351}"/>
    <cellStyle name="Comma 2 4 4 3" xfId="14250" xr:uid="{C4F85DF4-6B66-4FA8-BFE5-B8CC164F27EB}"/>
    <cellStyle name="Comma 2 4 4 4" xfId="24599" xr:uid="{4B2FEA86-5A1D-4CB7-A389-6132825632CD}"/>
    <cellStyle name="Comma 2 4 4 5" xfId="25088" xr:uid="{5EC7D567-3B55-443F-8E7D-DE5BB2F4417D}"/>
    <cellStyle name="Comma 2 4 4 6" xfId="25412" xr:uid="{22D56C6A-864C-4D82-8B98-AB41E864E97C}"/>
    <cellStyle name="Comma 2 4 4 7" xfId="4151" xr:uid="{6CDF0429-6595-444D-89E8-992CFEF02442}"/>
    <cellStyle name="Comma 2 4 5" xfId="164" xr:uid="{C4F43BC5-17A3-44D3-AF25-6C26BAAFE900}"/>
    <cellStyle name="Comma 2 4 5 2" xfId="7938" xr:uid="{0612FBBD-579E-4FA9-A3B1-005002888CD5}"/>
    <cellStyle name="Comma 2 4 5 2 2" xfId="18447" xr:uid="{274A14AF-8E37-4237-94F5-1379EB18982C}"/>
    <cellStyle name="Comma 2 4 5 3" xfId="14048" xr:uid="{8003D4B3-EBB7-4FBC-9DE0-CADE4914C389}"/>
    <cellStyle name="Comma 2 4 5 4" xfId="3800" xr:uid="{73AF526D-6998-4809-8E14-BDE0E9277A57}"/>
    <cellStyle name="Comma 2 4 5 5" xfId="4128" xr:uid="{2CBC2E4D-303E-4880-B220-6DBEDC5614AA}"/>
    <cellStyle name="Comma 2 4 6" xfId="1607" xr:uid="{1DF46BC0-FB25-4202-B226-A5D3781C5E5A}"/>
    <cellStyle name="Comma 2 4 6 2" xfId="13989" xr:uid="{9A0E7708-F2C0-4784-B3BB-A489184AA6D6}"/>
    <cellStyle name="Comma 2 4 6 3" xfId="3739" xr:uid="{DF9A6B90-396C-4DF0-98B8-1AF7E632D2DD}"/>
    <cellStyle name="Comma 2 4 6 4" xfId="46824" xr:uid="{A34D674F-28B6-44ED-82AA-7044F5E0946B}"/>
    <cellStyle name="Comma 2 4 7" xfId="1686" xr:uid="{EA9613B3-F4EF-4370-9388-356E39B0B3DB}"/>
    <cellStyle name="Comma 2 4 7 2" xfId="18370" xr:uid="{D0B4E4C1-8F31-452D-94FF-DF6A8689B188}"/>
    <cellStyle name="Comma 2 4 7 3" xfId="7862" xr:uid="{0776E37F-93F8-42D8-99BF-7D4D415D801A}"/>
    <cellStyle name="Comma 2 4 7 4" xfId="47952" xr:uid="{67A32177-2B99-46D9-9F8E-C4BEE5389E61}"/>
    <cellStyle name="Comma 2 4 8" xfId="13797" xr:uid="{2144AA99-60B3-41AB-8121-657F7BF81E2F}"/>
    <cellStyle name="Comma 2 4 9" xfId="24329" xr:uid="{EF63C39D-E269-4885-8ED0-5B0B46FA413E}"/>
    <cellStyle name="Comma 2 5" xfId="48" xr:uid="{1D077333-F084-49C3-8D40-4EB14B692794}"/>
    <cellStyle name="Comma 2 5 10" xfId="24917" xr:uid="{0B1297F5-8158-4BBA-863A-D7BFD354D51C}"/>
    <cellStyle name="Comma 2 5 11" xfId="25243" xr:uid="{158AC404-B000-410B-9722-A19E28F38D04}"/>
    <cellStyle name="Comma 2 5 12" xfId="25539" xr:uid="{2612647C-1907-4860-BF88-06BE63D7FCD5}"/>
    <cellStyle name="Comma 2 5 13" xfId="3844" xr:uid="{BADDCFAD-033B-41BE-9BBD-052CDB717E3B}"/>
    <cellStyle name="Comma 2 5 14" xfId="46414" xr:uid="{1E3CADC4-DBDC-4AFB-8A72-8A45B79E1C7D}"/>
    <cellStyle name="Comma 2 5 15" xfId="3358" xr:uid="{410FCD0E-63A1-416F-AF5E-451A8406B6D6}"/>
    <cellStyle name="Comma 2 5 16" xfId="3486" xr:uid="{F3445C6B-41F5-4AA4-AA4E-B5B6D2DBF058}"/>
    <cellStyle name="Comma 2 5 17" xfId="47269" xr:uid="{56B91281-3C44-46BE-BD0E-E43C737CD8AB}"/>
    <cellStyle name="Comma 2 5 18" xfId="3260" xr:uid="{57F5321E-5DB7-4DFC-B096-448CE9F3243D}"/>
    <cellStyle name="Comma 2 5 2" xfId="46" xr:uid="{48061603-7448-447A-89FD-12CFEEDE61A2}"/>
    <cellStyle name="Comma 2 5 2 2" xfId="65" xr:uid="{53F75C71-688F-4442-8BD1-C40E30E83F0E}"/>
    <cellStyle name="Comma 2 5 2 2 2" xfId="80" xr:uid="{3E5E7BC1-0DD3-4043-9292-86F01B025A4C}"/>
    <cellStyle name="Comma 2 5 2 2 2 2" xfId="18769" xr:uid="{07900F9B-93B9-42D1-8BCB-504553B9590D}"/>
    <cellStyle name="Comma 2 5 2 2 3" xfId="8260" xr:uid="{C70597FD-B7D1-4ADA-84AC-B3D6F16EB3A7}"/>
    <cellStyle name="Comma 2 5 2 3" xfId="61" xr:uid="{22DABD61-2086-455A-9209-75F3548C3D10}"/>
    <cellStyle name="Comma 2 5 2 3 2" xfId="76" xr:uid="{C8A590DA-C859-44B8-90D7-45A377A11875}"/>
    <cellStyle name="Comma 2 5 2 3 2 2" xfId="3579" xr:uid="{760CFC4B-7C07-4B5F-B760-7519AC42DD3A}"/>
    <cellStyle name="Comma 2 5 2 3 3" xfId="14129" xr:uid="{9C200B13-5DB2-412E-A41B-8F40696D6568}"/>
    <cellStyle name="Comma 2 5 2 4" xfId="68" xr:uid="{D4A2A029-68DC-4316-B5F4-B89BC7F3F1AB}"/>
    <cellStyle name="Comma 2 5 2 4 2" xfId="24462" xr:uid="{D382CC4E-842F-4964-8753-6D7C62C28A70}"/>
    <cellStyle name="Comma 2 5 2 5" xfId="24972" xr:uid="{80BCC8AE-DBD2-48C0-86DC-AE3FB60CE834}"/>
    <cellStyle name="Comma 2 5 2 6" xfId="25294" xr:uid="{6DA380C8-FD7D-456D-9A49-DB9C71782C39}"/>
    <cellStyle name="Comma 2 5 2 7" xfId="25543" xr:uid="{99C53570-0322-411E-9AD4-636E0BE0E6B0}"/>
    <cellStyle name="Comma 2 5 2 8" xfId="4005" xr:uid="{283134B3-2C80-4E56-A129-D4123C2243A2}"/>
    <cellStyle name="Comma 2 5 3" xfId="112" xr:uid="{E6C06D8F-A927-4F4C-94E7-CF0C27CFF60A}"/>
    <cellStyle name="Comma 2 5 3 2" xfId="8258" xr:uid="{858E26B2-3DAA-43FF-B7A9-DF7857CD7435}"/>
    <cellStyle name="Comma 2 5 3 2 2" xfId="18767" xr:uid="{CFA733F3-7842-448C-A01A-6209B2CEB44D}"/>
    <cellStyle name="Comma 2 5 3 3" xfId="14127" xr:uid="{4B100EB0-D0CF-478C-9931-96C0A2D1DC9D}"/>
    <cellStyle name="Comma 2 5 3 4" xfId="24460" xr:uid="{84B1DF62-63B3-49FE-9461-DD28BE685993}"/>
    <cellStyle name="Comma 2 5 3 5" xfId="24970" xr:uid="{CACCE39B-F754-4275-9C30-84D36F6A32D0}"/>
    <cellStyle name="Comma 2 5 3 6" xfId="25292" xr:uid="{373F3854-46EA-4881-A89B-E387DE69D75E}"/>
    <cellStyle name="Comma 2 5 3 7" xfId="4003" xr:uid="{F2B5BE67-4F00-43DF-B071-831592BAE5F4}"/>
    <cellStyle name="Comma 2 5 4" xfId="737" xr:uid="{F95AAB5D-0539-4D7F-8A48-16974907401A}"/>
    <cellStyle name="Comma 2 5 5" xfId="274" xr:uid="{34C9673B-D516-4508-825C-EA77BDDC802B}"/>
    <cellStyle name="Comma 2 5 5 2" xfId="18487" xr:uid="{3C059BB2-EFD4-42E4-9FCA-B0130159C085}"/>
    <cellStyle name="Comma 2 5 5 3" xfId="7978" xr:uid="{10E30650-1A8C-4DF8-BFC3-6E36EA05A70A}"/>
    <cellStyle name="Comma 2 5 6" xfId="1616" xr:uid="{7F355CF6-EEBF-454A-94EF-2DF3D6F84CA5}"/>
    <cellStyle name="Comma 2 5 6 2" xfId="22317" xr:uid="{84216339-3AB3-426E-9A79-5454A2F53852}"/>
    <cellStyle name="Comma 2 5 6 3" xfId="11809" xr:uid="{0F6160F0-BA58-4380-B741-CA6A0DA3BA12}"/>
    <cellStyle name="Comma 2 5 6 4" xfId="49829" xr:uid="{9EF15761-F922-4865-A679-21E4E269527C}"/>
    <cellStyle name="Comma 2 5 7" xfId="1715" xr:uid="{FC8EA121-1EFC-4FA2-96DB-E1E20F0BEF19}"/>
    <cellStyle name="Comma 2 5 7 2" xfId="14050" xr:uid="{FF466B3B-FE83-44BA-B3EC-37A5E24A0E06}"/>
    <cellStyle name="Comma 2 5 7 3" xfId="46885" xr:uid="{D33B90C4-0839-459B-8381-4C09E70792AD}"/>
    <cellStyle name="Comma 2 5 8" xfId="84" xr:uid="{3614F7BF-D5DC-41D2-9500-B2AF17577D36}"/>
    <cellStyle name="Comma 2 5 8 2" xfId="24342" xr:uid="{24F94361-7A91-448B-82C6-F03E104B44D7}"/>
    <cellStyle name="Comma 2 5 9" xfId="24906" xr:uid="{008634F3-7A48-4A16-BAD3-8D0D6B2133F6}"/>
    <cellStyle name="Comma 2 6" xfId="69" xr:uid="{8C2F7912-28EC-4F50-BB08-45E934BD55F4}"/>
    <cellStyle name="Comma 2 6 2" xfId="283" xr:uid="{E8915638-93B6-4222-BDAA-5C85808BDC88}"/>
    <cellStyle name="Comma 2 6 3" xfId="3343" xr:uid="{09B7DBF2-97D4-4982-8365-0DD2C56F9B39}"/>
    <cellStyle name="Comma 2 63 2" xfId="1051" xr:uid="{017D86CC-4B6A-4556-974B-293C3C9994BD}"/>
    <cellStyle name="Comma 2 63 2 2" xfId="1156" xr:uid="{2676DC1B-17B5-4877-973A-9894EB5F7B97}"/>
    <cellStyle name="Comma 2 63 2 2 2" xfId="46574" xr:uid="{C9D26012-812E-482E-A448-3D9FC73BDFCE}"/>
    <cellStyle name="Comma 2 63 2 3" xfId="46528" xr:uid="{96DCBB82-C1F3-4014-B7EB-58B4EC01265D}"/>
    <cellStyle name="Comma 2 7" xfId="729" xr:uid="{9C0EE72C-6347-4468-8B60-BFF74F135148}"/>
    <cellStyle name="Comma 2 7 2" xfId="8261" xr:uid="{209BDA8C-FA6D-46BD-BB2F-A413FB6417EB}"/>
    <cellStyle name="Comma 2 7 2 2" xfId="18770" xr:uid="{7CA8C34A-CAA9-45E7-9581-49572A0C1357}"/>
    <cellStyle name="Comma 2 7 3" xfId="14130" xr:uid="{479FC6E9-9322-45F5-AD7B-BFA8B6EF5919}"/>
    <cellStyle name="Comma 2 7 4" xfId="24463" xr:uid="{76098264-E03B-42E1-A2FC-6800D0C2EBDD}"/>
    <cellStyle name="Comma 2 7 5" xfId="24973" xr:uid="{A0A4BD6E-FB62-461F-B7AF-78BE69553179}"/>
    <cellStyle name="Comma 2 7 6" xfId="25295" xr:uid="{93DE7C63-72A8-485C-8091-D738A2B0AA00}"/>
    <cellStyle name="Comma 2 7 7" xfId="4006" xr:uid="{9F90806E-1A0C-460B-9BA7-022958C0AA09}"/>
    <cellStyle name="Comma 2 8" xfId="25545" xr:uid="{46FB7027-DD49-46C6-9D9D-ECE91C169389}"/>
    <cellStyle name="Comma 2 9" xfId="211" xr:uid="{8C7FC9CC-4437-4018-B1F2-31A3711183A4}"/>
    <cellStyle name="Comma 2 9 2" xfId="1687" xr:uid="{441464A1-AA40-4995-88FC-4E80172E8DFE}"/>
    <cellStyle name="Comma 2 9 2 2" xfId="3528" xr:uid="{53479725-2781-46CC-86B5-BE4CEC917EC5}"/>
    <cellStyle name="Comma 2 9 2 3" xfId="46869" xr:uid="{9D4D49EB-3CF4-442B-84B3-E8B6AA8BB59C}"/>
    <cellStyle name="Comma 2 9 2 4" xfId="47953" xr:uid="{0B43D4C0-1077-4BEB-8F55-2492B336C657}"/>
    <cellStyle name="Comma 2 9 3" xfId="3317" xr:uid="{DC2D74EE-65A6-4588-8B03-02E24FC085EF}"/>
    <cellStyle name="Comma 20" xfId="938" xr:uid="{66A38AE4-BC04-42AA-8B3D-1BD5D1A43EB4}"/>
    <cellStyle name="Comma 20 2" xfId="4127" xr:uid="{DA9EA194-7CC0-4D63-A59B-C0E81D31C8C9}"/>
    <cellStyle name="Comma 20 2 2" xfId="14227" xr:uid="{C03D9CF4-F092-4660-8BF5-F8CA66601A73}"/>
    <cellStyle name="Comma 20 3" xfId="8436" xr:uid="{34FE7D66-51F2-4E4E-8930-7D022DCCFD06}"/>
    <cellStyle name="Comma 20 3 2" xfId="18945" xr:uid="{7DC796E9-BAC1-4358-823E-C26C0B285528}"/>
    <cellStyle name="Comma 20 4" xfId="13819" xr:uid="{419BA9EA-A977-445C-931A-374B502AAEEE}"/>
    <cellStyle name="Comma 20 5" xfId="24575" xr:uid="{680224FA-9D45-4038-9E4B-4C889F2B13E6}"/>
    <cellStyle name="Comma 20 6" xfId="25065" xr:uid="{74B49208-CA95-409E-9166-7C1A818731FA}"/>
    <cellStyle name="Comma 20 7" xfId="25389" xr:uid="{5947AB72-2950-4435-95F5-55ABE57ADEAA}"/>
    <cellStyle name="Comma 20 8" xfId="3583" xr:uid="{97FC08D5-00BF-446E-B2DE-A254A7C6AA7B}"/>
    <cellStyle name="Comma 21" xfId="1689" xr:uid="{D598DCC5-96F1-4E94-8EB0-9AC9784EAEF4}"/>
    <cellStyle name="Comma 21 2" xfId="7918" xr:uid="{95001D38-77C6-43FA-A474-5FE8642B6C16}"/>
    <cellStyle name="Comma 21 2 2" xfId="18426" xr:uid="{560816D3-BF31-49E6-8B18-2776601C14AA}"/>
    <cellStyle name="Comma 21 3" xfId="14031" xr:uid="{B7D7740A-D613-4906-9CD6-0DFAAB853CF0}"/>
    <cellStyle name="Comma 21 4" xfId="3782" xr:uid="{16EE5494-4F1A-4E77-BE61-8CC6E0A5BECC}"/>
    <cellStyle name="Comma 21 5" xfId="3319" xr:uid="{F3D19E41-DAFE-40B9-BB21-026BB96A3CF3}"/>
    <cellStyle name="Comma 21 6" xfId="47955" xr:uid="{73BCA3D7-6A53-48D6-873E-51B74E47CDA7}"/>
    <cellStyle name="Comma 22" xfId="1668" xr:uid="{D4466C6C-78C7-4E09-9426-471CA6EDE26B}"/>
    <cellStyle name="Comma 22 2" xfId="13832" xr:uid="{BB955AF5-B3A4-4274-9A8B-29CB3A8EBA88}"/>
    <cellStyle name="Comma 22 3" xfId="3596" xr:uid="{2E9A0410-DABC-48F9-BE5E-A103BACC223D}"/>
    <cellStyle name="Comma 22 4" xfId="47934" xr:uid="{C5A15A6C-87BF-4AB8-8236-3ECEA545444D}"/>
    <cellStyle name="Comma 23" xfId="1708" xr:uid="{D93EDB6D-D835-41F4-879D-885C25ABF84C}"/>
    <cellStyle name="Comma 23 2" xfId="13786" xr:uid="{9889B617-6513-489E-98C1-48411C263092}"/>
    <cellStyle name="Comma 23 3" xfId="46882" xr:uid="{7B99DE81-7F80-4E87-97F3-182A1A127550}"/>
    <cellStyle name="Comma 23 4" xfId="47972" xr:uid="{B1A63EE5-1089-4478-BB97-7A2E06CCF00F}"/>
    <cellStyle name="Comma 24" xfId="3276" xr:uid="{EED241BA-1515-430E-A588-897B4B0CCBAF}"/>
    <cellStyle name="Comma 24 2" xfId="24312" xr:uid="{3650866A-7460-4AEC-B61F-E46A6751A5CC}"/>
    <cellStyle name="Comma 25" xfId="3284" xr:uid="{806341E5-619A-4D1D-9C91-817D36617C75}"/>
    <cellStyle name="Comma 25 2" xfId="25226" xr:uid="{44779E0C-CE0F-4E65-8DE9-A33BDF1BC7C7}"/>
    <cellStyle name="Comma 25 3" xfId="3251" xr:uid="{FB6576E4-1784-4140-A827-EE3D9A2DB421}"/>
    <cellStyle name="Comma 257" xfId="2" xr:uid="{00000000-0005-0000-0000-000000000000}"/>
    <cellStyle name="Comma 257 2" xfId="35" xr:uid="{716319D6-81B2-45EB-9F8D-6B20B5EE5B5E}"/>
    <cellStyle name="Comma 257 2 10" xfId="50899" xr:uid="{3B606985-EB49-4D0A-A116-D4625003A116}"/>
    <cellStyle name="Comma 257 2 2" xfId="64" xr:uid="{34F1136F-B06B-47AB-83C3-688E3AE5B045}"/>
    <cellStyle name="Comma 257 2 2 2" xfId="79" xr:uid="{A05C4068-973E-48EE-B6DE-6595EB167D6A}"/>
    <cellStyle name="Comma 257 2 2 2 2" xfId="3238" xr:uid="{0E7C6066-62EC-4F29-B6CC-D586175741D0}"/>
    <cellStyle name="Comma 257 2 2 2 2 2" xfId="18768" xr:uid="{0B483C8C-807F-4D0B-A0BE-51884AD84F4A}"/>
    <cellStyle name="Comma 257 2 2 2 2 3" xfId="3244" xr:uid="{6030113F-E281-4826-99BD-EC48E790E04C}"/>
    <cellStyle name="Comma 257 2 2 3" xfId="8259" xr:uid="{1129B773-D6CB-4151-96C5-100A88626619}"/>
    <cellStyle name="Comma 257 2 2 4" xfId="50855" xr:uid="{46EE7F64-C505-4D1C-B70D-DF3F4B3109AA}"/>
    <cellStyle name="Comma 257 2 2 5" xfId="50912" xr:uid="{6C49D3B0-9592-43AD-9F44-5E2055B0B726}"/>
    <cellStyle name="Comma 257 2 3" xfId="60" xr:uid="{0C216DBB-DDD0-4F50-A833-80D7F49E4343}"/>
    <cellStyle name="Comma 257 2 3 2" xfId="75" xr:uid="{338BE2B8-10A0-4C07-88D9-40D0F5BC8A76}"/>
    <cellStyle name="Comma 257 2 3 2 2" xfId="3481" xr:uid="{5D907783-52FD-4CFA-BD67-86C5F7C0BD87}"/>
    <cellStyle name="Comma 257 2 3 3" xfId="14128" xr:uid="{EF4679C0-BCA6-40E9-967E-B6D2C8207AF2}"/>
    <cellStyle name="Comma 257 2 3 4" xfId="50875" xr:uid="{EA501EF6-E1DD-417C-8F98-F6C8E53B5490}"/>
    <cellStyle name="Comma 257 2 3 5" xfId="50921" xr:uid="{C802341F-A0BF-4008-8D21-E2E48D6016E6}"/>
    <cellStyle name="Comma 257 2 4" xfId="67" xr:uid="{D982683A-3357-429F-8E75-AD37D7FD76AD}"/>
    <cellStyle name="Comma 257 2 4 2" xfId="24461" xr:uid="{A0B8508E-CB38-4CFD-9E0A-3D84804EEA64}"/>
    <cellStyle name="Comma 257 2 5" xfId="1666" xr:uid="{BB228865-5C9E-41B0-9466-B93FA5396489}"/>
    <cellStyle name="Comma 257 2 5 2" xfId="24971" xr:uid="{CBF84D2B-D3FE-4FD8-B49F-1350ED963D93}"/>
    <cellStyle name="Comma 257 2 5 3" xfId="47932" xr:uid="{1E405CF9-C4AE-4641-B124-6EBADD3F12E1}"/>
    <cellStyle name="Comma 257 2 6" xfId="25293" xr:uid="{E8AC807F-B49F-4D11-8231-1FB7E0223DFF}"/>
    <cellStyle name="Comma 257 2 7" xfId="25546" xr:uid="{DAA5147E-7C1D-454C-B1C9-ED652534E3A0}"/>
    <cellStyle name="Comma 257 2 8" xfId="4004" xr:uid="{57FDD448-273B-4A9A-B45A-1538C8D119F2}"/>
    <cellStyle name="Comma 257 2 9" xfId="50831" xr:uid="{CBC48C6B-1DED-44F7-B0CF-50482C75D8B8}"/>
    <cellStyle name="Comma 257 3" xfId="9" xr:uid="{BE48F7E1-FF2C-4FD8-884C-B99DFD1FB75F}"/>
    <cellStyle name="Comma 257 3 2" xfId="18764" xr:uid="{2D640C88-8534-4D69-B29D-E9387299AE9D}"/>
    <cellStyle name="Comma 257 3 2 2" xfId="50837" xr:uid="{07D3B50E-B92C-45AD-81AF-3C16096A03B1}"/>
    <cellStyle name="Comma 257 3 2 3" xfId="50903" xr:uid="{D9738983-3F2B-4BFF-AD15-39575BD69C6E}"/>
    <cellStyle name="Comma 257 3 3" xfId="25542" xr:uid="{3C2BDE17-5D62-44D7-8FDB-9A4C43A4B173}"/>
    <cellStyle name="Comma 257 3 4" xfId="8255" xr:uid="{80E5F296-1803-46F3-A45F-2B0655C5E7D8}"/>
    <cellStyle name="Comma 257 3 5" xfId="50819" xr:uid="{9AA1EEDA-6828-4A77-9954-50D819658520}"/>
    <cellStyle name="Comma 257 3 6" xfId="50890" xr:uid="{3B35FE43-95F0-495E-96E5-94675ECA4D1B}"/>
    <cellStyle name="Comma 257 4" xfId="14126" xr:uid="{BCA54E17-11BB-4D9D-9628-8ABA980AA287}"/>
    <cellStyle name="Comma 257 4 2" xfId="50835" xr:uid="{8607BADD-3268-4AFA-B6D2-70EFFE0F5434}"/>
    <cellStyle name="Comma 257 4 3" xfId="50902" xr:uid="{CB7CAE54-EE45-4D30-A7E5-8DBE55A2E06F}"/>
    <cellStyle name="Comma 257 5" xfId="24457" xr:uid="{D09359EB-D256-4219-A876-4A67B189D218}"/>
    <cellStyle name="Comma 257 6" xfId="24969" xr:uid="{3EC358C0-D108-4589-B92D-6E9A44F5BC16}"/>
    <cellStyle name="Comma 257 7" xfId="25291" xr:uid="{5342D393-49AD-4867-95D2-C76213B1601F}"/>
    <cellStyle name="Comma 257 8" xfId="25538" xr:uid="{4B4008A4-B30F-4B88-804B-3CF291C7AAFD}"/>
    <cellStyle name="Comma 257 9" xfId="4000" xr:uid="{BF7D8F55-AC8A-4A26-A0E5-251DA08427FB}"/>
    <cellStyle name="Comma 26" xfId="25541" xr:uid="{8DEBDBCD-CF32-49E4-BBB1-0A8CAD0FE4D1}"/>
    <cellStyle name="Comma 27" xfId="837" xr:uid="{52477F5F-8E31-4820-8AAC-AC9F2B353B35}"/>
    <cellStyle name="Comma 27 10" xfId="3273" xr:uid="{F61C3452-7451-4B44-93E3-E8F69EEC5BE3}"/>
    <cellStyle name="Comma 27 11" xfId="3254" xr:uid="{B681F98E-9D80-40C2-9C51-18CB21441985}"/>
    <cellStyle name="Comma 27 2" xfId="900" xr:uid="{574E6150-F0BC-4136-A5AC-06B71EB0D8CA}"/>
    <cellStyle name="Comma 27 2 2" xfId="1007" xr:uid="{6F1D64A6-6CE8-48BC-8C64-462AB51FCAF9}"/>
    <cellStyle name="Comma 27 2 2 2" xfId="8507" xr:uid="{6F26F563-E1AC-4BA4-8022-7F57AFFACBE5}"/>
    <cellStyle name="Comma 27 2 2 2 2" xfId="19016" xr:uid="{328C8D64-B145-4725-98D9-64F3C70B2556}"/>
    <cellStyle name="Comma 27 2 2 3" xfId="14295" xr:uid="{D4104AFF-6D16-48EA-B338-83D18ED6F1F6}"/>
    <cellStyle name="Comma 27 2 2 4" xfId="24644" xr:uid="{69114F92-CBF3-4203-A9E5-0982EE462492}"/>
    <cellStyle name="Comma 27 2 2 5" xfId="25133" xr:uid="{5DFF9DD1-1D56-43DA-9FD4-015F6A1523E1}"/>
    <cellStyle name="Comma 27 2 2 6" xfId="25457" xr:uid="{F65F3788-157C-475A-AD81-BFCE7F7C98C2}"/>
    <cellStyle name="Comma 27 2 2 7" xfId="4196" xr:uid="{8513856D-3AA0-4823-BAD1-E739AF5649B7}"/>
    <cellStyle name="Comma 27 2 3" xfId="8397" xr:uid="{1858AC42-C965-4A23-BABD-2EFF6000C041}"/>
    <cellStyle name="Comma 27 2 3 2" xfId="18906" xr:uid="{B0668B95-2161-419D-A66F-B99C49311DC3}"/>
    <cellStyle name="Comma 27 2 4" xfId="14203" xr:uid="{31A3C928-38A3-4186-8F07-6FF5469B82BA}"/>
    <cellStyle name="Comma 27 2 5" xfId="24546" xr:uid="{AEFB21AB-7F45-4CA5-8A5A-FF6E1B4126DA}"/>
    <cellStyle name="Comma 27 2 6" xfId="25041" xr:uid="{97242208-53AB-4496-B22A-A6EA1FC25BE4}"/>
    <cellStyle name="Comma 27 2 7" xfId="25365" xr:uid="{86F0CA8F-7936-4408-99B1-6CAD656C7B4E}"/>
    <cellStyle name="Comma 27 2 8" xfId="4098" xr:uid="{B4F2531E-53C7-46A8-AF00-791583745744}"/>
    <cellStyle name="Comma 27 3" xfId="969" xr:uid="{0EBFE971-9AB0-4607-948A-ED8EA6E62C3E}"/>
    <cellStyle name="Comma 27 3 2" xfId="8468" xr:uid="{F909D5BE-3648-4944-AFEB-D6751EF66DDD}"/>
    <cellStyle name="Comma 27 3 2 2" xfId="18977" xr:uid="{19A7A9EB-BC26-407B-92B6-57471E24C7F7}"/>
    <cellStyle name="Comma 27 3 3" xfId="14256" xr:uid="{6B0DF087-5206-46CB-82B5-743B1BAA35D6}"/>
    <cellStyle name="Comma 27 3 4" xfId="24605" xr:uid="{CA714253-2781-49E6-8E75-5FB643063A5E}"/>
    <cellStyle name="Comma 27 3 5" xfId="25094" xr:uid="{BA339989-551C-413A-B5AA-F3166A4D95E3}"/>
    <cellStyle name="Comma 27 3 6" xfId="25418" xr:uid="{61659EF8-6DDB-4716-8606-7A2A395EC666}"/>
    <cellStyle name="Comma 27 3 7" xfId="4157" xr:uid="{72F33FD4-B784-4B58-AFE4-4E33F77279EE}"/>
    <cellStyle name="Comma 27 4" xfId="8336" xr:uid="{3A4159D6-9CB0-40C7-8A0B-083FDBE603E8}"/>
    <cellStyle name="Comma 27 4 2" xfId="18845" xr:uid="{C849D2A4-AAAD-459B-A1BB-F7C5B1E3B2BE}"/>
    <cellStyle name="Comma 27 5" xfId="14164" xr:uid="{0A1CA8D3-F9FC-486D-B3D1-58E75AB28E4F}"/>
    <cellStyle name="Comma 27 6" xfId="24501" xr:uid="{0D00B8B0-2935-4162-8DE7-99F4DDE2FDDC}"/>
    <cellStyle name="Comma 27 7" xfId="25001" xr:uid="{25CA3E06-8E10-4915-B1D8-5B5848E2B9F0}"/>
    <cellStyle name="Comma 27 8" xfId="25323" xr:uid="{F717A180-9892-4E97-A759-C2DEFDCB70F0}"/>
    <cellStyle name="Comma 27 9" xfId="4053" xr:uid="{7759581E-B8EB-474F-AD28-171226361689}"/>
    <cellStyle name="Comma 28" xfId="151" xr:uid="{2AF4D14C-33A9-4243-822E-E83D8DAFEAFC}"/>
    <cellStyle name="Comma 28 2" xfId="1679" xr:uid="{2A0C2484-8222-4EA3-BEC6-B1A768781499}"/>
    <cellStyle name="Comma 28 2 2" xfId="3532" xr:uid="{1AAFCDE9-926E-45EF-A8DF-AC8522DD6DE9}"/>
    <cellStyle name="Comma 28 2 3" xfId="47945" xr:uid="{2FB5178F-1A91-4397-8517-BEA63F141EA4}"/>
    <cellStyle name="Comma 28 3" xfId="3235" xr:uid="{4EECBAF9-C586-46DA-9E02-A8038245DAA8}"/>
    <cellStyle name="Comma 28 3 2" xfId="50876" xr:uid="{F4075D34-8393-46BB-A96F-5E1BFE26EAAC}"/>
    <cellStyle name="Comma 28 3 3" xfId="50922" xr:uid="{6DF486C7-0C99-4BE9-AA66-294036365563}"/>
    <cellStyle name="Comma 28 3 4" xfId="3308" xr:uid="{64FD8CF1-E183-4EF7-983A-8D8D933B3E87}"/>
    <cellStyle name="Comma 29" xfId="199" xr:uid="{2D4409FB-BBAE-4EEB-9271-2073B25999E3}"/>
    <cellStyle name="Comma 29 2" xfId="3526" xr:uid="{6128BE77-3EE2-4FD6-B686-9DBDD64BB243}"/>
    <cellStyle name="Comma 29 3" xfId="3471" xr:uid="{695AC281-DC9B-400E-9097-DDBAADE7E833}"/>
    <cellStyle name="Comma 3" xfId="30" xr:uid="{D81E6817-E012-4E79-B313-20C41E4F17FB}"/>
    <cellStyle name="Comma 3 10" xfId="24875" xr:uid="{DB9D0750-165A-4EC5-853B-0D4FFA191345}"/>
    <cellStyle name="Comma 3 11" xfId="25209" xr:uid="{5E42FCF0-375E-4CE4-9949-7AA71275B4D1}"/>
    <cellStyle name="Comma 3 12" xfId="25544" xr:uid="{E22D3AD9-1BFC-4D10-9686-E7AC9EB42AB2}"/>
    <cellStyle name="Comma 3 13" xfId="3510" xr:uid="{BB47AAC4-1512-4FAA-8C64-954D83312652}"/>
    <cellStyle name="Comma 3 14" xfId="3287" xr:uid="{6B7855E8-4082-40D9-80D3-F087D4307894}"/>
    <cellStyle name="Comma 3 15" xfId="50829" xr:uid="{427AFB96-DC9C-4045-9B65-5EB1A79B3219}"/>
    <cellStyle name="Comma 3 16" xfId="50898" xr:uid="{77C5F6F7-1B96-45B5-A590-EDD43E10B26B}"/>
    <cellStyle name="Comma 3 2" xfId="43" xr:uid="{E85E1F6A-3DA5-403F-84BA-D3231C7BF4B5}"/>
    <cellStyle name="Comma 3 2 10" xfId="3520" xr:uid="{BA6BBDF6-95C7-428B-93DB-EAF1FAAFA4B2}"/>
    <cellStyle name="Comma 3 2 11" xfId="3368" xr:uid="{50071FD1-4CB2-454C-83CF-32EDD05A1AFD}"/>
    <cellStyle name="Comma 3 2 12" xfId="3331" xr:uid="{D0040A2F-8B8E-42EE-93A3-603390E9EC29}"/>
    <cellStyle name="Comma 3 2 13" xfId="3488" xr:uid="{0E3007B1-01EE-4AC9-8D8C-10634A321CA9}"/>
    <cellStyle name="Comma 3 2 14" xfId="50854" xr:uid="{C0FFB4DF-BBBE-4814-A166-9FCA8E90CACC}"/>
    <cellStyle name="Comma 3 2 15" xfId="3258" xr:uid="{7B2EC553-5B35-4B5F-93CA-9FF317956C8F}"/>
    <cellStyle name="Comma 3 2 16" xfId="50911" xr:uid="{107208AC-0865-4DE2-A3D8-FCEA82427908}"/>
    <cellStyle name="Comma 3 2 2" xfId="118" xr:uid="{B4A35866-9D55-44F4-BBC4-560A655500B2}"/>
    <cellStyle name="Comma 3 2 2 10" xfId="1722" xr:uid="{43A9F2F4-4F4A-42B2-83B7-F12F78930944}"/>
    <cellStyle name="Comma 3 2 2 10 2" xfId="46411" xr:uid="{98046CB9-C869-4D25-A11F-0D4914850671}"/>
    <cellStyle name="Comma 3 2 2 11" xfId="3356" xr:uid="{280C540E-7AA1-4A1A-BD62-6201ACD2915F}"/>
    <cellStyle name="Comma 3 2 2 12" xfId="3324" xr:uid="{434E7882-7F4E-4FD8-93DB-B34A1B750216}"/>
    <cellStyle name="Comma 3 2 2 2" xfId="1635" xr:uid="{797B4096-EF99-4CBD-90B4-90643FAEE671}"/>
    <cellStyle name="Comma 3 2 2 2 2" xfId="14025" xr:uid="{662684FF-7EEE-4B52-A23B-F376E3A47DBD}"/>
    <cellStyle name="Comma 3 2 2 2 3" xfId="3523" xr:uid="{1F8BFEE6-7105-480E-912F-15BF8A292E6E}"/>
    <cellStyle name="Comma 3 2 2 3" xfId="1693" xr:uid="{82221B53-0476-4479-95D5-CB6D0721C623}"/>
    <cellStyle name="Comma 3 2 2 3 2" xfId="18419" xr:uid="{67F445C8-ACC0-42E1-B3D1-BC11E73F10BC}"/>
    <cellStyle name="Comma 3 2 2 3 3" xfId="7911" xr:uid="{3A1D9BD9-F55B-469E-970A-B1858F310673}"/>
    <cellStyle name="Comma 3 2 2 3 4" xfId="47959" xr:uid="{EDA6041C-DD0E-4A7A-A296-F12E0703FFBE}"/>
    <cellStyle name="Comma 3 2 2 4" xfId="13784" xr:uid="{82A514E2-591F-472A-A73D-8CC977605B23}"/>
    <cellStyle name="Comma 3 2 2 5" xfId="13814" xr:uid="{EC6E55A8-E2CD-4243-A7DA-3EDD8D23D1D0}"/>
    <cellStyle name="Comma 3 2 2 6" xfId="24307" xr:uid="{48DEDE6C-2B24-42E7-A3F1-3CBA890B420B}"/>
    <cellStyle name="Comma 3 2 2 7" xfId="24887" xr:uid="{86A2A790-CD3B-4CBB-BB6A-0A31FA25D370}"/>
    <cellStyle name="Comma 3 2 2 8" xfId="25221" xr:uid="{B9BE2A71-D840-4A96-9685-00898E09E049}"/>
    <cellStyle name="Comma 3 2 2 9" xfId="3513" xr:uid="{93F1BCA9-1D49-4CC1-BEFF-718EE8D67071}"/>
    <cellStyle name="Comma 3 2 3" xfId="651" xr:uid="{D1C0DE4A-31D7-4C56-82C3-C5B9D1C5E9FE}"/>
    <cellStyle name="Comma 3 2 3 2" xfId="8184" xr:uid="{4EAED9CE-1227-4686-99B6-A949CE27E181}"/>
    <cellStyle name="Comma 3 2 3 2 2" xfId="18693" xr:uid="{BDB58A65-3F3F-49C1-A9F5-7B753CFA9ABF}"/>
    <cellStyle name="Comma 3 2 3 3" xfId="14106" xr:uid="{AEFD9F48-0956-47B1-9048-5417557B8343}"/>
    <cellStyle name="Comma 3 2 3 4" xfId="24425" xr:uid="{AD647217-A315-4248-996A-43436325DA75}"/>
    <cellStyle name="Comma 3 2 3 5" xfId="24947" xr:uid="{9430925B-82B7-4E4F-B9D1-5AA8B7C9C7FE}"/>
    <cellStyle name="Comma 3 2 3 6" xfId="25272" xr:uid="{A553E995-68D7-410D-9C3F-FB8C76246810}"/>
    <cellStyle name="Comma 3 2 3 7" xfId="3956" xr:uid="{80507463-9BFC-48B2-8B76-6F2AC4B1B5DE}"/>
    <cellStyle name="Comma 3 2 4" xfId="761" xr:uid="{167E1FF5-C2B3-4215-B49C-9CBD5636BF71}"/>
    <cellStyle name="Comma 3 2 5" xfId="223" xr:uid="{B329FDFD-6741-4DE4-87E5-F0643C5C8296}"/>
    <cellStyle name="Comma 3 2 5 2" xfId="7923" xr:uid="{EF9C5AE2-B62D-4284-AE10-470BDD290522}"/>
    <cellStyle name="Comma 3 2 5 2 2" xfId="18431" xr:uid="{72153EC3-3981-4C7A-B6CC-96E071F979D1}"/>
    <cellStyle name="Comma 3 2 5 3" xfId="14036" xr:uid="{7EC40651-F22C-4C11-A439-8E2C1C73E04C}"/>
    <cellStyle name="Comma 3 2 5 4" xfId="3787" xr:uid="{46CCDBB1-D9B5-456B-AF12-A54D1DAD05A4}"/>
    <cellStyle name="Comma 3 2 6" xfId="1699" xr:uid="{335EF051-3891-4FD6-90C1-4FA43BFE96A7}"/>
    <cellStyle name="Comma 3 2 6 2" xfId="24316" xr:uid="{BFB22BB7-3950-4A10-837A-975EADA7223C}"/>
    <cellStyle name="Comma 3 2 6 3" xfId="46875" xr:uid="{6F6EF011-241D-4FC1-B2EB-F2F2051C0485}"/>
    <cellStyle name="Comma 3 2 6 4" xfId="47965" xr:uid="{4EEBF61F-A871-453A-A33A-D2C106656F8A}"/>
    <cellStyle name="Comma 3 2 7" xfId="83" xr:uid="{F3ACBC07-3352-4248-B68C-567EC5F6EB5A}"/>
    <cellStyle name="Comma 3 2 7 2" xfId="24891" xr:uid="{DCB100A7-5279-42EB-B7E5-39D1677F3749}"/>
    <cellStyle name="Comma 3 2 8" xfId="25230" xr:uid="{63C712D6-20AD-4B7D-94A1-71E24D457DCB}"/>
    <cellStyle name="Comma 3 2 9" xfId="3540" xr:uid="{A73EEFEA-B6ED-40C4-B979-93C62D579FEE}"/>
    <cellStyle name="Comma 3 3" xfId="71" xr:uid="{8862961E-0EBD-440A-BD8C-6D0549B2D454}"/>
    <cellStyle name="Comma 3 3 10" xfId="50915" xr:uid="{63215364-27E9-40A2-8BD2-017F0263CD1A}"/>
    <cellStyle name="Comma 3 3 2" xfId="639" xr:uid="{3853DB90-0317-4221-B8CF-A11AB02F046A}"/>
    <cellStyle name="Comma 3 3 2 2" xfId="8171" xr:uid="{3BA1CECD-D1AC-4A71-B3EE-67CE6F125A6F}"/>
    <cellStyle name="Comma 3 3 2 2 2" xfId="18680" xr:uid="{075F7444-1215-49A6-A1C4-B58F4C1BE70B}"/>
    <cellStyle name="Comma 3 3 2 3" xfId="14103" xr:uid="{9BC62B60-D6E0-408F-A297-01788189C462}"/>
    <cellStyle name="Comma 3 3 2 4" xfId="24421" xr:uid="{02E6A138-BF7F-4475-8B59-6BFCCAAF5FC0}"/>
    <cellStyle name="Comma 3 3 2 5" xfId="24944" xr:uid="{6BA00BCB-AEB8-4446-B341-507A1DA275B2}"/>
    <cellStyle name="Comma 3 3 2 6" xfId="25269" xr:uid="{A8F4184E-A05C-4D62-A24D-26A47642CADF}"/>
    <cellStyle name="Comma 3 3 2 7" xfId="3951" xr:uid="{3749DEB0-B14B-4130-AB35-D918B1C8A568}"/>
    <cellStyle name="Comma 3 3 3" xfId="847" xr:uid="{3EEE33CE-06BA-467B-ADD8-363436926F8A}"/>
    <cellStyle name="Comma 3 3 3 2" xfId="8345" xr:uid="{3B76E2A3-3F8D-4097-B1E8-47CB97D28605}"/>
    <cellStyle name="Comma 3 3 3 2 2" xfId="18854" xr:uid="{C63BB00B-1506-41A9-A060-F912C44D32E9}"/>
    <cellStyle name="Comma 3 3 3 3" xfId="14170" xr:uid="{EE7607B0-1AC2-4927-AFDA-103AE7723573}"/>
    <cellStyle name="Comma 3 3 3 4" xfId="24507" xr:uid="{66D77A22-F2AF-4DDA-BA56-F74503B27954}"/>
    <cellStyle name="Comma 3 3 3 5" xfId="25007" xr:uid="{FEE357C1-71BA-4B73-844D-6CF7368363DB}"/>
    <cellStyle name="Comma 3 3 3 6" xfId="25329" xr:uid="{0CCB9418-0507-41D6-A94A-6F8AFD9DD015}"/>
    <cellStyle name="Comma 3 3 3 7" xfId="4060" xr:uid="{65797549-EFFA-45E7-B89B-B6AC807953CA}"/>
    <cellStyle name="Comma 3 3 4" xfId="975" xr:uid="{CE51FED1-FBC9-43F8-81A0-2F88BE643C19}"/>
    <cellStyle name="Comma 3 3 4 2" xfId="8474" xr:uid="{6505101A-C733-43DE-921C-C540DA9C47C8}"/>
    <cellStyle name="Comma 3 3 4 2 2" xfId="18983" xr:uid="{4FDE5C7B-A213-4D44-86CB-E6B245D00BF6}"/>
    <cellStyle name="Comma 3 3 4 3" xfId="14262" xr:uid="{E08BF158-2DF4-435F-BCA7-BB9368AC69C9}"/>
    <cellStyle name="Comma 3 3 4 4" xfId="24611" xr:uid="{5A95A66D-1C79-42B9-A1B7-FD50647D67A0}"/>
    <cellStyle name="Comma 3 3 4 5" xfId="25100" xr:uid="{ED98D3BC-B917-4022-A20E-5D5CFC5BEE8E}"/>
    <cellStyle name="Comma 3 3 4 6" xfId="25424" xr:uid="{44E9D07F-7323-4849-B652-318AF5844327}"/>
    <cellStyle name="Comma 3 3 4 7" xfId="4163" xr:uid="{AA360265-6EF6-4B1B-9190-2DC688DA565B}"/>
    <cellStyle name="Comma 3 3 5" xfId="284" xr:uid="{B3A237B0-7FDF-4260-9EE6-9FE4A624FBBE}"/>
    <cellStyle name="Comma 3 3 6" xfId="13809" xr:uid="{96972919-F364-4E24-91D7-08C9EA7CC3E9}"/>
    <cellStyle name="Comma 3 3 7" xfId="3571" xr:uid="{75746635-0CC8-43E5-A810-F923C4C6D4CE}"/>
    <cellStyle name="Comma 3 3 8" xfId="3367" xr:uid="{2D1DFB3C-0884-45EF-89E5-999E534E439B}"/>
    <cellStyle name="Comma 3 3 9" xfId="50862" xr:uid="{D4FF61AC-C8E9-4F0D-9FF5-71100EF69472}"/>
    <cellStyle name="Comma 3 4" xfId="738" xr:uid="{EDE4A50D-4C07-4615-80E9-DB9296F658CC}"/>
    <cellStyle name="Comma 3 4 10" xfId="50923" xr:uid="{764FAFEA-5304-4D21-AB05-B0F6AC001742}"/>
    <cellStyle name="Comma 3 4 2" xfId="949" xr:uid="{08A25310-7F01-4408-907B-D254A8BAE43F}"/>
    <cellStyle name="Comma 3 4 2 2" xfId="8448" xr:uid="{4E0178BB-2279-4EBA-A16F-A924E6793303}"/>
    <cellStyle name="Comma 3 4 2 2 2" xfId="18957" xr:uid="{61F12389-B9F0-4870-AB98-CB8EA2081BF8}"/>
    <cellStyle name="Comma 3 4 2 3" xfId="14236" xr:uid="{AF77B44C-DC8D-46E9-8E4B-DD1DF0351D32}"/>
    <cellStyle name="Comma 3 4 2 4" xfId="24585" xr:uid="{B3AAE624-31EA-492A-AF5E-E954FB4F7E82}"/>
    <cellStyle name="Comma 3 4 2 5" xfId="25074" xr:uid="{D976D7C1-F382-441C-B8B0-ED610BA34EA0}"/>
    <cellStyle name="Comma 3 4 2 6" xfId="25398" xr:uid="{245F5288-ADD1-4DEA-A844-26476DC6CD15}"/>
    <cellStyle name="Comma 3 4 2 7" xfId="4137" xr:uid="{FF5D8C2D-C303-4576-9F15-6465DE5AD2DC}"/>
    <cellStyle name="Comma 3 4 3" xfId="1620" xr:uid="{4CB88EB3-86D9-4B7B-AE87-2839114808D1}"/>
    <cellStyle name="Comma 3 4 3 2" xfId="18780" xr:uid="{17898D90-75BF-4592-B5A4-AAF8BD59C22C}"/>
    <cellStyle name="Comma 3 4 3 3" xfId="8271" xr:uid="{931C9618-2E14-4F40-9277-8520A2F9FA99}"/>
    <cellStyle name="Comma 3 4 3 4" xfId="46828" xr:uid="{453AAB7F-AA88-42B5-88E7-32D20EABB355}"/>
    <cellStyle name="Comma 3 4 4" xfId="14137" xr:uid="{EC4BC5B9-9810-4359-98CE-841C65B0B521}"/>
    <cellStyle name="Comma 3 4 5" xfId="24471" xr:uid="{3BB2A94B-3E9D-4A92-B291-3B7031601332}"/>
    <cellStyle name="Comma 3 4 6" xfId="24980" xr:uid="{F090CBBA-47CE-4BB8-B69D-1DED8698DC75}"/>
    <cellStyle name="Comma 3 4 7" xfId="25302" xr:uid="{7295F863-3990-435D-BA3D-6F2AD78A6DE8}"/>
    <cellStyle name="Comma 3 4 8" xfId="4013" xr:uid="{5E74D5CE-7651-47CC-BB10-BDFC730AD972}"/>
    <cellStyle name="Comma 3 4 9" xfId="50877" xr:uid="{A585C625-8A46-4972-88B1-D9F38441933A}"/>
    <cellStyle name="Comma 3 5" xfId="1454" xr:uid="{7B0E3798-5877-4DB6-ADBA-2C0D8AB04E01}"/>
    <cellStyle name="Comma 3 5 2" xfId="7890" xr:uid="{FC3B88A1-083A-4C29-B186-29F40505985A}"/>
    <cellStyle name="Comma 3 5 2 2" xfId="18398" xr:uid="{B8BA5057-F01C-4ED1-838C-8DFCE23150BB}"/>
    <cellStyle name="Comma 3 5 3" xfId="14010" xr:uid="{3665FA49-1D3C-4661-B6A1-ADA32B872D2E}"/>
    <cellStyle name="Comma 3 5 4" xfId="3760" xr:uid="{9FC7943C-7A71-4699-91E7-26DECCAE8B97}"/>
    <cellStyle name="Comma 3 5 5" xfId="46691" xr:uid="{3C7A0584-7955-4E0D-9399-AE04AFA71C04}"/>
    <cellStyle name="Comma 3 6" xfId="162" xr:uid="{17605C52-C35D-4F51-A5AF-B0ADA04CC625}"/>
    <cellStyle name="Comma 3 6 10" xfId="3354" xr:uid="{1F4C6C09-5C1C-4EE4-AD7B-8B674FB55D44}"/>
    <cellStyle name="Comma 3 6 11" xfId="3314" xr:uid="{5CA55A87-2596-4D0F-ACC4-759452B134E8}"/>
    <cellStyle name="Comma 3 6 11 2" xfId="47110" xr:uid="{41C33FA4-EAF6-470E-9601-2F5743CFAD07}"/>
    <cellStyle name="Comma 3 6 2" xfId="1633" xr:uid="{1776E67D-A300-4456-A780-1EC581145D43}"/>
    <cellStyle name="Comma 3 6 2 2" xfId="18432" xr:uid="{1EC4DAFF-275C-4F8F-A88E-3F311A1FB070}"/>
    <cellStyle name="Comma 3 6 2 3" xfId="3521" xr:uid="{35755355-4189-4E5B-837D-3ACDB16E58F0}"/>
    <cellStyle name="Comma 3 6 3" xfId="1685" xr:uid="{5366CC74-2FE0-403A-933E-53AF80462321}"/>
    <cellStyle name="Comma 3 6 3 2" xfId="13782" xr:uid="{0F1F8796-9BE1-4E58-BA79-83C9D82E3841}"/>
    <cellStyle name="Comma 3 6 3 3" xfId="47951" xr:uid="{D47E75BD-7110-49C3-B052-74A058239984}"/>
    <cellStyle name="Comma 3 6 4" xfId="14037" xr:uid="{6FA20A72-E4C2-4B2A-9FA8-1AFAAFBF4F05}"/>
    <cellStyle name="Comma 3 6 5" xfId="24319" xr:uid="{E714DE7F-72FE-4CD0-9D2F-A0CC60C5A41C}"/>
    <cellStyle name="Comma 3 6 6" xfId="24911" xr:uid="{D2131352-7029-4974-A810-64E36DA28D1D}"/>
    <cellStyle name="Comma 3 6 7" xfId="25231" xr:uid="{58846796-8257-413D-A4F3-BF2F13AB52FB}"/>
    <cellStyle name="Comma 3 6 8" xfId="3511" xr:uid="{388EC841-188A-47FA-89AA-2897C655ADD1}"/>
    <cellStyle name="Comma 3 6 9" xfId="1720" xr:uid="{A933E3A9-A23C-4BA7-B303-7CF8AB68EBC0}"/>
    <cellStyle name="Comma 3 6 9 2" xfId="46409" xr:uid="{053B18FC-DB40-4127-9738-7BF0C729C2C0}"/>
    <cellStyle name="Comma 3 7" xfId="1667" xr:uid="{25CCF7C7-B179-4589-9F41-D2FCE74E9427}"/>
    <cellStyle name="Comma 3 7 2" xfId="13827" xr:uid="{5F7CA28E-8C5B-464E-9231-00DFA66CA48A}"/>
    <cellStyle name="Comma 3 7 3" xfId="3591" xr:uid="{FEBD5A81-0852-4E73-ADC8-84F53C0AD5BD}"/>
    <cellStyle name="Comma 3 7 4" xfId="47933" xr:uid="{C7AB071A-A4EC-49BF-9EB2-B629804F0221}"/>
    <cellStyle name="Comma 3 8" xfId="13785" xr:uid="{F2D603C0-1D56-47CE-B3EE-3DC1C869533B}"/>
    <cellStyle name="Comma 3 9" xfId="24292" xr:uid="{BD2BD596-5067-463D-8D1C-A9FF722F20A9}"/>
    <cellStyle name="Comma 30" xfId="206" xr:uid="{044C5AAF-CFFA-41F2-81F4-8177CD7ACF63}"/>
    <cellStyle name="Comma 30 2" xfId="46413" xr:uid="{F16D0070-5488-4C05-B096-5D9F2DC04CAD}"/>
    <cellStyle name="Comma 30 3" xfId="3469" xr:uid="{49F1227C-F2B4-4E1E-98ED-F28DDB567AFF}"/>
    <cellStyle name="Comma 31" xfId="201" xr:uid="{2D0922A2-226B-4B1E-BA4B-B93CF48F8B4D}"/>
    <cellStyle name="Comma 31 2" xfId="1637" xr:uid="{565723EE-9139-47E6-81A0-10451A23DA32}"/>
    <cellStyle name="Comma 31 2 2" xfId="46838" xr:uid="{DE09C660-72C9-480C-9E12-8514E6184852}"/>
    <cellStyle name="Comma 31 3" xfId="3352" xr:uid="{ED2F4C53-5F52-4573-B58E-79054D64BBEC}"/>
    <cellStyle name="Comma 31 4" xfId="3470" xr:uid="{F37EE01A-D3A7-4C13-87BB-7E7A63835F76}"/>
    <cellStyle name="Comma 32" xfId="111" xr:uid="{67FFC52D-5843-4EAC-ABE5-7ECB5423E2D7}"/>
    <cellStyle name="Comma 32 2" xfId="46427" xr:uid="{9CFECDFF-0DFA-49FF-9839-F5D92AE29EB7}"/>
    <cellStyle name="Comma 32 3" xfId="3349" xr:uid="{E7C769B7-FE24-4125-8E83-CCB1CBE52A3C}"/>
    <cellStyle name="Comma 33" xfId="214" xr:uid="{E2BA1889-78CD-457E-AEB2-6A357A457E2F}"/>
    <cellStyle name="Comma 33 2" xfId="1674" xr:uid="{7141507D-863C-427A-8CC2-D0E93C17C09B}"/>
    <cellStyle name="Comma 33 2 2" xfId="46861" xr:uid="{0D97A755-A164-49DB-A78E-D55140C1E71F}"/>
    <cellStyle name="Comma 33 2 3" xfId="47940" xr:uid="{E2150EE9-8754-4EC3-9064-065DBD8B83BD}"/>
    <cellStyle name="Comma 33 3" xfId="3300" xr:uid="{452E54D5-5B6A-406C-B395-895294C78F75}"/>
    <cellStyle name="Comma 34" xfId="46428" xr:uid="{AF0649DC-B8A2-4D55-8E51-6500F770EBA3}"/>
    <cellStyle name="Comma 35" xfId="46437" xr:uid="{995F841C-5F4F-4483-BB8F-2938E2E47D9E}"/>
    <cellStyle name="Comma 36" xfId="46438" xr:uid="{D105DB4B-AEC3-4365-9FE0-F1D6CD225755}"/>
    <cellStyle name="Comma 37" xfId="46439" xr:uid="{CDCE6382-F65C-480C-A276-663EABA7DECF}"/>
    <cellStyle name="Comma 37 2" xfId="183" xr:uid="{A93CD345-6CD8-466B-A8A5-3993ADD0DD29}"/>
    <cellStyle name="Comma 37 2 2" xfId="1695" xr:uid="{BBB423AF-DCAE-445D-BEB4-EC8F077B152B}"/>
    <cellStyle name="Comma 37 2 2 2" xfId="14019" xr:uid="{CEA67398-3597-4365-8AB0-92244A748F54}"/>
    <cellStyle name="Comma 37 2 2 3" xfId="3771" xr:uid="{E19D3DA7-5DFB-496D-89F2-E7DDD7227918}"/>
    <cellStyle name="Comma 37 2 2 4" xfId="47961" xr:uid="{A75B544A-F4D6-41D3-8CB3-7FF9ADA7CF67}"/>
    <cellStyle name="Comma 37 2 3" xfId="7903" xr:uid="{77AC7504-9CBF-425C-91D9-986D30E3AAD9}"/>
    <cellStyle name="Comma 37 2 3 2" xfId="18411" xr:uid="{B7A80719-BFB9-4E8A-BDBF-EFAAB9256C38}"/>
    <cellStyle name="Comma 37 2 4" xfId="13818" xr:uid="{7D7E43B7-548D-45C7-88E0-404F987A29E8}"/>
    <cellStyle name="Comma 37 2 5" xfId="24301" xr:uid="{0A0558B1-CEB7-4561-9E5B-B83E181707E8}"/>
    <cellStyle name="Comma 37 2 6" xfId="24895" xr:uid="{060C3423-8BFA-475A-BE84-CBF29B9191E5}"/>
    <cellStyle name="Comma 37 2 7" xfId="25216" xr:uid="{E42E5AC9-9665-4D95-B335-5CB0C00BDB46}"/>
    <cellStyle name="Comma 37 2 8" xfId="3582" xr:uid="{575D19C1-C713-4253-B32B-48F1DA17146E}"/>
    <cellStyle name="Comma 37 2 9" xfId="3327" xr:uid="{FC326DDD-E059-4E2D-82A0-9DD8BEDB86B7}"/>
    <cellStyle name="Comma 38" xfId="46441" xr:uid="{95424484-5E48-4C52-8215-66B213FCB488}"/>
    <cellStyle name="Comma 39" xfId="46442" xr:uid="{386E0B64-BF03-4027-80FB-02D807D0563B}"/>
    <cellStyle name="Comma 4" xfId="12" xr:uid="{24A37A3A-A236-4AE0-B0B4-400F2204B8AD}"/>
    <cellStyle name="Comma 4 10" xfId="942" xr:uid="{70BE0B3D-26D9-4DFD-B697-A57AC71D19EF}"/>
    <cellStyle name="Comma 4 10 2" xfId="1638" xr:uid="{6F6A40CF-FD75-4366-B440-D9D54906DBA4}"/>
    <cellStyle name="Comma 4 10 2 2" xfId="18949" xr:uid="{E0177D78-34E5-4778-97DA-751FB4D9BA54}"/>
    <cellStyle name="Comma 4 10 2 3" xfId="8440" xr:uid="{52229610-E3BC-4546-8B99-59F30824945C}"/>
    <cellStyle name="Comma 4 10 2 4" xfId="46839" xr:uid="{5B19A756-2E4F-41CD-980B-3F3ED20D3ABC}"/>
    <cellStyle name="Comma 4 10 3" xfId="1586" xr:uid="{9D23E06C-F276-4163-8133-F17E5C772376}"/>
    <cellStyle name="Comma 4 10 3 2" xfId="14229" xr:uid="{955F5550-946E-4F2A-A16A-3BEB30B8BB31}"/>
    <cellStyle name="Comma 4 10 3 3" xfId="46815" xr:uid="{D31A27F3-6284-4ADF-AB31-91F1CDEE184E}"/>
    <cellStyle name="Comma 4 10 4" xfId="24578" xr:uid="{09C7F245-0B69-40E2-AF88-EDF8897551C7}"/>
    <cellStyle name="Comma 4 10 5" xfId="25067" xr:uid="{B16AA9BC-67F7-4015-A3E6-FC373664F5DD}"/>
    <cellStyle name="Comma 4 10 6" xfId="25391" xr:uid="{93901C96-0E77-4751-A21A-BC3641F70A64}"/>
    <cellStyle name="Comma 4 10 7" xfId="4130" xr:uid="{510854BD-0368-4A29-96EA-1A785B05E8AD}"/>
    <cellStyle name="Comma 4 10 8" xfId="49831" xr:uid="{C7B86700-C9BE-45D6-A392-E85A39CC1553}"/>
    <cellStyle name="Comma 4 11" xfId="150" xr:uid="{882917A2-AB6B-4B0B-9167-B46DAC4FDC1C}"/>
    <cellStyle name="Comma 4 11 2" xfId="7892" xr:uid="{4142C10A-59D6-4C54-B583-F3A557D36EC0}"/>
    <cellStyle name="Comma 4 11 2 2" xfId="18400" xr:uid="{862582FD-5A99-48DE-9997-1D7A70236852}"/>
    <cellStyle name="Comma 4 11 3" xfId="14012" xr:uid="{8E9E8D94-A89F-4CA6-91E6-4A4FFA179072}"/>
    <cellStyle name="Comma 4 11 4" xfId="3762" xr:uid="{1DCF0038-A117-468D-85D3-3BEF00D668D9}"/>
    <cellStyle name="Comma 4 12" xfId="1698" xr:uid="{A968593D-E971-49F0-93FD-F8D0BA1F1C7C}"/>
    <cellStyle name="Comma 4 12 2" xfId="13854" xr:uid="{52D6A57F-C6DD-4F71-A840-DE1D2320D65A}"/>
    <cellStyle name="Comma 4 12 3" xfId="3615" xr:uid="{E7E876D7-EA4F-4A79-9877-C9ED25D67583}"/>
    <cellStyle name="Comma 4 12 4" xfId="47964" xr:uid="{07FFFA01-07EF-46EB-AF7D-09DBA18272B4}"/>
    <cellStyle name="Comma 4 13" xfId="1710" xr:uid="{B3DF00C6-6513-43D3-B3BF-8206FBC65738}"/>
    <cellStyle name="Comma 4 13 2" xfId="18089" xr:uid="{A7B554E0-74E5-4D2F-8B21-0AC962E10716}"/>
    <cellStyle name="Comma 4 13 3" xfId="7580" xr:uid="{ED99A621-833A-4F53-AEB4-95C350B0C2C8}"/>
    <cellStyle name="Comma 4 13 4" xfId="47974" xr:uid="{49CFDFE6-BFF2-4A10-A7CF-6A9D59FC5E6F}"/>
    <cellStyle name="Comma 4 14" xfId="3233" xr:uid="{AAA575F7-C139-47E2-BA40-80B713BD6AB3}"/>
    <cellStyle name="Comma 4 14 2" xfId="50878" xr:uid="{9810FE09-CCFF-474A-ABEF-3D4FDD51CEF7}"/>
    <cellStyle name="Comma 4 14 3" xfId="50924" xr:uid="{5EDB0AF9-49BC-4AFD-B5E9-00EE98383546}"/>
    <cellStyle name="Comma 4 14 4" xfId="3278" xr:uid="{510A381F-C225-47D7-A819-6729C2F258BE}"/>
    <cellStyle name="Comma 4 15" xfId="24295" xr:uid="{8E6BA5AA-7F8E-4C3E-80C2-471D3953B1F5}"/>
    <cellStyle name="Comma 4 16" xfId="24876" xr:uid="{B8FC68AC-BC51-4D4B-8551-ACF42B43DED5}"/>
    <cellStyle name="Comma 4 17" xfId="25211" xr:uid="{93E14B3B-50C8-4546-8373-43FE8C860AB3}"/>
    <cellStyle name="Comma 4 18" xfId="3542" xr:uid="{1E5ABE1F-D4E6-427D-A249-959987A94D0F}"/>
    <cellStyle name="Comma 4 18 3" xfId="165" xr:uid="{80E55D95-BEB2-453C-AF2F-CD27D4864C3E}"/>
    <cellStyle name="Comma 4 18 3 2" xfId="1688" xr:uid="{C99854FC-2228-44CD-B769-6EE7652634EC}"/>
    <cellStyle name="Comma 4 18 3 2 2" xfId="7931" xr:uid="{CE2FE3C7-4221-480C-BA36-E1A8906BB876}"/>
    <cellStyle name="Comma 4 18 3 2 2 2" xfId="18440" xr:uid="{1B41A6A2-23C9-4C71-A16D-B5D1133273E1}"/>
    <cellStyle name="Comma 4 18 3 2 3" xfId="14043" xr:uid="{9AF19A80-9B6B-4248-AF9A-07ACEC4E86FA}"/>
    <cellStyle name="Comma 4 18 3 2 4" xfId="3793" xr:uid="{224E670C-AB5B-4702-9C6C-12120A03C9FA}"/>
    <cellStyle name="Comma 4 18 3 2 5" xfId="47954" xr:uid="{3E7FB049-52B8-4811-9E02-98E56EEC0677}"/>
    <cellStyle name="Comma 4 18 3 3" xfId="3748" xr:uid="{11C1B5DD-718C-4FD6-96A8-F8E6F1795D0D}"/>
    <cellStyle name="Comma 4 18 3 3 2" xfId="13998" xr:uid="{8C1CBB69-6A0A-4B68-90AF-4D7CF9A636DF}"/>
    <cellStyle name="Comma 4 18 3 4" xfId="13801" xr:uid="{087A940E-E0C8-4EB6-952C-AD6E48003703}"/>
    <cellStyle name="Comma 4 18 3 5" xfId="24324" xr:uid="{F29BCFC4-D899-4304-BAD6-8F68669DC693}"/>
    <cellStyle name="Comma 4 18 3 6" xfId="24896" xr:uid="{DBA99FAA-BD3C-49E1-8FC9-356715F9F4CC}"/>
    <cellStyle name="Comma 4 18 3 7" xfId="25235" xr:uid="{C7A3B9FA-AC5A-442A-A793-675E7B61B74C}"/>
    <cellStyle name="Comma 4 18 3 8" xfId="3563" xr:uid="{BE72F5E9-A249-4258-AAD0-D460A942F2B6}"/>
    <cellStyle name="Comma 4 18 3 9" xfId="3318" xr:uid="{B297603B-C6B8-42B9-BA9A-6DCD8F59E809}"/>
    <cellStyle name="Comma 4 19" xfId="3508" xr:uid="{404132D1-1B2A-4849-99F9-1FBB2518A3EF}"/>
    <cellStyle name="Comma 4 2" xfId="29" xr:uid="{371B1D59-49E7-4C60-B52D-F8AE33A79150}"/>
    <cellStyle name="Comma 4 2 10" xfId="24924" xr:uid="{248EBB0B-ECF2-4D0B-AD05-11F07EDDEFF1}"/>
    <cellStyle name="Comma 4 2 11" xfId="25251" xr:uid="{2B349600-9D54-4D9A-A16D-6FFA900D5897}"/>
    <cellStyle name="Comma 4 2 12" xfId="3854" xr:uid="{1AB0AB43-8213-448C-9D64-3B70D7ACA0CD}"/>
    <cellStyle name="Comma 4 2 13" xfId="3518" xr:uid="{E8F51AEC-7FC6-486F-9462-A3347F07233F}"/>
    <cellStyle name="Comma 4 2 14" xfId="3371" xr:uid="{ADC11414-008E-4F27-B592-36FB8C37B54C}"/>
    <cellStyle name="Comma 4 2 15" xfId="3329" xr:uid="{E319AC81-390F-496F-AD5C-631FC5F051E3}"/>
    <cellStyle name="Comma 4 2 16" xfId="50828" xr:uid="{9D5F89BE-9E3B-4B25-9F88-1D425E0FFB21}"/>
    <cellStyle name="Comma 4 2 17" xfId="3263" xr:uid="{0BC729F8-DA96-4F80-8F80-069644CDCCD0}"/>
    <cellStyle name="Comma 4 2 18" xfId="50897" xr:uid="{5EDF5DC1-A97D-4F72-9B85-0CB95D60F32D}"/>
    <cellStyle name="Comma 4 2 2" xfId="57" xr:uid="{696526A4-F59E-40FA-A742-4C39C90836E5}"/>
    <cellStyle name="Comma 4 2 2 10" xfId="3954" xr:uid="{9B128A31-D5F2-44A3-96FB-FC6A2BC6F552}"/>
    <cellStyle name="Comma 4 2 2 11" xfId="50853" xr:uid="{3B850212-6EE0-4385-B87C-1F7B059C03A7}"/>
    <cellStyle name="Comma 4 2 2 12" xfId="50910" xr:uid="{3B7978F7-C71B-49AD-902D-FD3D188061B6}"/>
    <cellStyle name="Comma 4 2 2 2" xfId="894" xr:uid="{82FC447A-9049-4D73-820C-20A2348EF744}"/>
    <cellStyle name="Comma 4 2 2 2 2" xfId="1002" xr:uid="{FDCFB3E6-8CCF-4C7C-8DCF-49AB1E83428B}"/>
    <cellStyle name="Comma 4 2 2 2 2 2" xfId="8501" xr:uid="{E71924FB-2BCF-4882-9F14-C2B024E10A3B}"/>
    <cellStyle name="Comma 4 2 2 2 2 2 2" xfId="19010" xr:uid="{F14DEB22-F45B-4AE7-857B-DE75E18FF929}"/>
    <cellStyle name="Comma 4 2 2 2 2 3" xfId="14289" xr:uid="{2E2F00D9-34C2-44B1-B390-AAF7CB3F0364}"/>
    <cellStyle name="Comma 4 2 2 2 2 4" xfId="24638" xr:uid="{E3B43045-6696-4AAD-AE17-4B8D3617D487}"/>
    <cellStyle name="Comma 4 2 2 2 2 5" xfId="25127" xr:uid="{C667E6B8-4069-473B-9E58-A5AC3C97EEE2}"/>
    <cellStyle name="Comma 4 2 2 2 2 6" xfId="25451" xr:uid="{CB1F655B-DDBF-4814-8D87-E45E1010CFCF}"/>
    <cellStyle name="Comma 4 2 2 2 2 7" xfId="4190" xr:uid="{AF67CC56-6767-4D49-92BD-9B3DE9436372}"/>
    <cellStyle name="Comma 4 2 2 2 3" xfId="8391" xr:uid="{E242570E-181D-4ABB-B737-0140A67C19E3}"/>
    <cellStyle name="Comma 4 2 2 2 3 2" xfId="18900" xr:uid="{BF64DA62-AA61-42D2-9E4F-BD6F76C6F5C8}"/>
    <cellStyle name="Comma 4 2 2 2 4" xfId="14197" xr:uid="{63070F49-1655-469A-904B-E614D6F679D4}"/>
    <cellStyle name="Comma 4 2 2 2 5" xfId="24540" xr:uid="{22A80BB1-3734-45E7-BBD2-C171C51A50D1}"/>
    <cellStyle name="Comma 4 2 2 2 6" xfId="25035" xr:uid="{501F29EE-26B4-4DEA-A37B-CFF516CA2710}"/>
    <cellStyle name="Comma 4 2 2 2 7" xfId="25359" xr:uid="{E59055C5-712B-4226-B019-C16974BDD576}"/>
    <cellStyle name="Comma 4 2 2 2 8" xfId="4092" xr:uid="{4EDDF899-27FE-4464-97E8-216EDCD3C912}"/>
    <cellStyle name="Comma 4 2 2 3" xfId="815" xr:uid="{28775680-EB2E-4268-A86E-043A1E3FF705}"/>
    <cellStyle name="Comma 4 2 2 3 2" xfId="8325" xr:uid="{810F7487-1252-4B4B-AF54-ABD0546A0639}"/>
    <cellStyle name="Comma 4 2 2 3 2 2" xfId="18834" xr:uid="{E4189FE2-F081-4958-BBB7-3170899AE933}"/>
    <cellStyle name="Comma 4 2 2 3 3" xfId="14155" xr:uid="{F01D0E4C-A7D8-4D8E-ABF7-87FAF36E7EB9}"/>
    <cellStyle name="Comma 4 2 2 3 4" xfId="24493" xr:uid="{C4022B39-A5C8-4B46-8474-9D927FE09741}"/>
    <cellStyle name="Comma 4 2 2 3 5" xfId="24996" xr:uid="{15FE4F35-5548-419A-85B2-99FED56C7881}"/>
    <cellStyle name="Comma 4 2 2 3 6" xfId="25318" xr:uid="{467DBF9C-76D8-442E-AE6F-B298378FC9A6}"/>
    <cellStyle name="Comma 4 2 2 3 7" xfId="4044" xr:uid="{EED05943-BFE0-4918-8E6C-80ABCD48EEC7}"/>
    <cellStyle name="Comma 4 2 2 4" xfId="964" xr:uid="{612339B0-E767-4219-9A41-54FB4E9E3B1E}"/>
    <cellStyle name="Comma 4 2 2 4 2" xfId="8463" xr:uid="{3430DB61-6A59-41FC-A6C7-C0644B937A05}"/>
    <cellStyle name="Comma 4 2 2 4 2 2" xfId="18972" xr:uid="{3BEA2862-8D8B-425D-8983-A711EBA1178F}"/>
    <cellStyle name="Comma 4 2 2 4 3" xfId="14251" xr:uid="{ABA8FCE8-ED98-49EB-8D71-A7FF67268357}"/>
    <cellStyle name="Comma 4 2 2 4 4" xfId="24600" xr:uid="{E988995E-4606-4056-8ADC-AD2CAFC3EB50}"/>
    <cellStyle name="Comma 4 2 2 4 5" xfId="25089" xr:uid="{9339EDBF-3A19-4186-96CD-6D152634EC3E}"/>
    <cellStyle name="Comma 4 2 2 4 6" xfId="25413" xr:uid="{5071F2B1-634D-47FA-BCE5-283BADE873BF}"/>
    <cellStyle name="Comma 4 2 2 4 7" xfId="4152" xr:uid="{6B56ED37-14A2-402D-9E51-A2C768CFF29D}"/>
    <cellStyle name="Comma 4 2 2 5" xfId="8180" xr:uid="{F61C6A44-A345-4C5B-9FD8-EE6A5194F8DE}"/>
    <cellStyle name="Comma 4 2 2 5 2" xfId="18689" xr:uid="{1F32A8A3-24B0-4D9B-9D6A-AFEE749DB00B}"/>
    <cellStyle name="Comma 4 2 2 6" xfId="14105" xr:uid="{FCD76D4F-AC8B-41BC-880C-98FB233353FB}"/>
    <cellStyle name="Comma 4 2 2 7" xfId="24424" xr:uid="{292C1684-22C2-49F5-B4C1-64DECDE974D5}"/>
    <cellStyle name="Comma 4 2 2 8" xfId="24946" xr:uid="{5F079958-AFF9-4918-8E53-5405E851738E}"/>
    <cellStyle name="Comma 4 2 2 9" xfId="25271" xr:uid="{A4D5E5DB-035C-44C7-8E35-F969CBB9CCC2}"/>
    <cellStyle name="Comma 4 2 3" xfId="72" xr:uid="{DE0884EC-9428-4585-8274-2BADDA0E0A17}"/>
    <cellStyle name="Comma 4 2 3 2" xfId="982" xr:uid="{D6016D15-A233-43F3-9971-3C67C0376E7D}"/>
    <cellStyle name="Comma 4 2 3 2 2" xfId="8481" xr:uid="{84A7B973-F775-4C66-9F28-EC40550178AD}"/>
    <cellStyle name="Comma 4 2 3 2 2 2" xfId="18990" xr:uid="{55FE2F3F-0D7C-43D7-A549-65E17B6DD648}"/>
    <cellStyle name="Comma 4 2 3 2 3" xfId="14269" xr:uid="{72A593CA-3741-4E7F-975D-7167DB91CD82}"/>
    <cellStyle name="Comma 4 2 3 2 4" xfId="24618" xr:uid="{D50B7DDA-5FA3-4E52-85C8-08E46B4A3D35}"/>
    <cellStyle name="Comma 4 2 3 2 5" xfId="25107" xr:uid="{9FA20548-D0B1-467B-B633-10E0BD405F3F}"/>
    <cellStyle name="Comma 4 2 3 2 6" xfId="25431" xr:uid="{E01969F8-3B1C-4DD9-A2F3-E2181A6A9455}"/>
    <cellStyle name="Comma 4 2 3 2 7" xfId="4170" xr:uid="{8629B169-E090-4C5A-B4FE-803A55175A58}"/>
    <cellStyle name="Comma 4 2 3 3" xfId="859" xr:uid="{43F93DC5-E6F4-4291-B381-2338B54AD0F6}"/>
    <cellStyle name="Comma 4 2 3 3 2" xfId="18865" xr:uid="{A5CC3765-0A31-4A1D-B6A2-2BB257F271D3}"/>
    <cellStyle name="Comma 4 2 3 3 3" xfId="8356" xr:uid="{ADAD910A-E82F-4C7B-A5F7-F9E575A04CBE}"/>
    <cellStyle name="Comma 4 2 3 4" xfId="14177" xr:uid="{23AF3738-7E55-4788-9FCF-EF8A490B9C17}"/>
    <cellStyle name="Comma 4 2 3 5" xfId="24515" xr:uid="{D2BB97BB-7300-4DC2-8667-CCCDB110A6B2}"/>
    <cellStyle name="Comma 4 2 3 6" xfId="25014" xr:uid="{8C6FDFB2-6895-44D9-AE55-F1EE6855A291}"/>
    <cellStyle name="Comma 4 2 3 7" xfId="25336" xr:uid="{E52262CA-2B47-4059-869A-9E211FAD7121}"/>
    <cellStyle name="Comma 4 2 3 8" xfId="4067" xr:uid="{A1B4F574-D5BD-45D9-8659-B0A874ED0CD8}"/>
    <cellStyle name="Comma 4 2 3 9" xfId="3340" xr:uid="{BD3EBD59-EF3D-48D1-A31B-F9C4198B559A}"/>
    <cellStyle name="Comma 4 2 4" xfId="911" xr:uid="{EA1044BD-85E5-406B-930C-EC3EB270B2A2}"/>
    <cellStyle name="Comma 4 2 4 2" xfId="1018" xr:uid="{86DF6132-9D79-47DE-810A-E8A24EFEFECA}"/>
    <cellStyle name="Comma 4 2 4 2 2" xfId="8518" xr:uid="{6A34B1C6-5760-4873-8542-67C38403F5F9}"/>
    <cellStyle name="Comma 4 2 4 2 2 2" xfId="19027" xr:uid="{29A609BC-6A1F-4659-9332-7D684FDAD663}"/>
    <cellStyle name="Comma 4 2 4 2 3" xfId="14306" xr:uid="{F2A90CFB-9AE4-42D9-BA28-EB727A438642}"/>
    <cellStyle name="Comma 4 2 4 2 4" xfId="24655" xr:uid="{37DF2A36-B269-4038-B50A-8B4C5C662599}"/>
    <cellStyle name="Comma 4 2 4 2 5" xfId="25144" xr:uid="{D7568305-E185-4143-A405-575ECD87CF19}"/>
    <cellStyle name="Comma 4 2 4 2 6" xfId="25468" xr:uid="{05D4660A-A79B-40EA-813A-057BF255A21D}"/>
    <cellStyle name="Comma 4 2 4 2 7" xfId="4207" xr:uid="{3D67C870-F70E-4B20-B021-2F62C008CEE8}"/>
    <cellStyle name="Comma 4 2 4 3" xfId="8408" xr:uid="{2CA4DD0E-86A4-454D-8F4D-61317A09A5A2}"/>
    <cellStyle name="Comma 4 2 4 3 2" xfId="18917" xr:uid="{791A912E-A422-4C19-AA8B-F6DBEDDA9D08}"/>
    <cellStyle name="Comma 4 2 4 4" xfId="14214" xr:uid="{9A200DF5-685C-4C45-ABBC-7A3879053664}"/>
    <cellStyle name="Comma 4 2 4 5" xfId="24557" xr:uid="{B6099B20-92A3-4731-8BAD-C523DA5C903B}"/>
    <cellStyle name="Comma 4 2 4 6" xfId="25052" xr:uid="{E9FB6391-CE28-4399-A695-530B3319A8F2}"/>
    <cellStyle name="Comma 4 2 4 7" xfId="25376" xr:uid="{CF5B5577-0306-49F2-8361-7980A033F7BC}"/>
    <cellStyle name="Comma 4 2 4 8" xfId="4109" xr:uid="{A449043B-E774-47C2-A7C8-C4964E243D4F}"/>
    <cellStyle name="Comma 4 2 5" xfId="763" xr:uid="{07F83C8A-19EE-406A-8971-3F1751AC0C9A}"/>
    <cellStyle name="Comma 4 2 5 2" xfId="8295" xr:uid="{83D29175-929A-4DB5-ADD7-A937BCA6DFEC}"/>
    <cellStyle name="Comma 4 2 5 2 2" xfId="18804" xr:uid="{80EBC36A-7686-401A-9B49-DF0835AB25A5}"/>
    <cellStyle name="Comma 4 2 5 3" xfId="14142" xr:uid="{54DE3DDD-08F4-431D-9988-1B0980FA924E}"/>
    <cellStyle name="Comma 4 2 5 4" xfId="24477" xr:uid="{9899CB61-438C-445D-A0DF-AF2476DD940E}"/>
    <cellStyle name="Comma 4 2 5 5" xfId="24985" xr:uid="{0213A109-CE2E-4563-8FAE-193B7862A4E1}"/>
    <cellStyle name="Comma 4 2 5 6" xfId="25307" xr:uid="{C3460873-CCB7-461A-9596-5C80A193DB98}"/>
    <cellStyle name="Comma 4 2 5 7" xfId="4023" xr:uid="{AEE61606-E5F7-4579-B681-EB95C395C61A}"/>
    <cellStyle name="Comma 4 2 6" xfId="954" xr:uid="{18A66299-9C19-4210-8AE0-E847E181AA82}"/>
    <cellStyle name="Comma 4 2 6 2" xfId="8453" xr:uid="{475F1A15-78F5-42D7-88CC-A0263554F0CF}"/>
    <cellStyle name="Comma 4 2 6 2 2" xfId="18962" xr:uid="{EDA44F05-DF24-4BB6-878B-4BCD521E80AD}"/>
    <cellStyle name="Comma 4 2 6 3" xfId="14241" xr:uid="{48D33E12-9F82-4A1A-BF27-53133FA53E16}"/>
    <cellStyle name="Comma 4 2 6 4" xfId="24590" xr:uid="{927C5326-9F82-4E8D-A2B4-5971C56B11CE}"/>
    <cellStyle name="Comma 4 2 6 5" xfId="25079" xr:uid="{55FA7CFB-4B67-4757-A4A9-BE709310D197}"/>
    <cellStyle name="Comma 4 2 6 6" xfId="25403" xr:uid="{5E3F0B14-39D9-41F2-8BFB-45D34D343FE3}"/>
    <cellStyle name="Comma 4 2 6 7" xfId="4142" xr:uid="{FBD5EEA2-BEF3-47A2-9D11-2D4CF2CD9B28}"/>
    <cellStyle name="Comma 4 2 7" xfId="1216" xr:uid="{5B5CE8D5-B9A5-41D9-B0EB-CC649466F55F}"/>
    <cellStyle name="Comma 4 2 7 2" xfId="18499" xr:uid="{95755D3C-C500-4A54-872B-0DCC75300086}"/>
    <cellStyle name="Comma 4 2 7 3" xfId="7990" xr:uid="{F8D30D97-8443-4BF3-B12B-B42AE4B3E42C}"/>
    <cellStyle name="Comma 4 2 7 4" xfId="46604" xr:uid="{DEE52A25-7C27-47BD-B973-B0AD6F4719A4}"/>
    <cellStyle name="Comma 4 2 8" xfId="1696" xr:uid="{D8EC1553-2FAF-4749-9ADF-23E7FA80577C}"/>
    <cellStyle name="Comma 4 2 8 2" xfId="14059" xr:uid="{32A54F67-3707-43B4-B817-E28C1C0DAF1D}"/>
    <cellStyle name="Comma 4 2 8 3" xfId="47962" xr:uid="{88A0F4A4-18A1-4EAE-A926-C35DD1ADA962}"/>
    <cellStyle name="Comma 4 2 9" xfId="101" xr:uid="{D15DE462-70C1-404B-A8C4-06662F7B6E0A}"/>
    <cellStyle name="Comma 4 2 9 2" xfId="24351" xr:uid="{7327D4BC-B82A-496D-93F6-C632F5E1976C}"/>
    <cellStyle name="Comma 4 20" xfId="46416" xr:uid="{E29F6ECA-35E9-4668-B5EF-65BE5BEE521F}"/>
    <cellStyle name="Comma 4 21" xfId="46430" xr:uid="{7C1740C2-6CB8-4DEB-925F-F80954C61C2E}"/>
    <cellStyle name="Comma 4 22" xfId="46446" xr:uid="{F363513B-9AC0-467A-B31C-1EF2B3E7EC6A}"/>
    <cellStyle name="Comma 4 23" xfId="3339" xr:uid="{D15E18C2-AAE9-4453-B234-EE16CBD12FF3}"/>
    <cellStyle name="Comma 4 24" xfId="50821" xr:uid="{418F4B5B-0EB4-47DD-9C0F-92FBAE1ECEA5}"/>
    <cellStyle name="Comma 4 25" xfId="3267" xr:uid="{68FC7B55-115D-4FD2-8884-F59F25146001}"/>
    <cellStyle name="Comma 4 26" xfId="50892" xr:uid="{C542D1F5-8458-4F98-93D8-F1646886B646}"/>
    <cellStyle name="Comma 4 3" xfId="38" xr:uid="{B3EAB2CF-05A7-450F-B242-4B7197E44399}"/>
    <cellStyle name="Comma 4 3 10" xfId="3905" xr:uid="{AF70C003-29BB-4E05-81B8-D7CD7BC3746F}"/>
    <cellStyle name="Comma 4 3 11" xfId="50839" xr:uid="{DCF7FABE-1EAD-4C0F-96C4-99D1A44D0848}"/>
    <cellStyle name="Comma 4 3 12" xfId="50905" xr:uid="{B6B87E5B-4F7C-4236-9523-E278633C8696}"/>
    <cellStyle name="Comma 4 3 2" xfId="973" xr:uid="{3DCDF91E-2B29-4675-9770-6A92B1D519D7}"/>
    <cellStyle name="Comma 4 3 2 2" xfId="8472" xr:uid="{06CA8660-0ADC-4A98-BD85-71A496AEC2DF}"/>
    <cellStyle name="Comma 4 3 2 2 2" xfId="18981" xr:uid="{BBE44B7F-DD2D-4B94-A6B8-B9CDF409DA98}"/>
    <cellStyle name="Comma 4 3 2 3" xfId="14260" xr:uid="{20299457-78BA-4A22-A3B4-B9ACA972D4E0}"/>
    <cellStyle name="Comma 4 3 2 4" xfId="24609" xr:uid="{4BD146A2-20C7-471C-AE39-2665804980F1}"/>
    <cellStyle name="Comma 4 3 2 5" xfId="25098" xr:uid="{39543402-9890-4C4A-B75D-9A1227F7D6CC}"/>
    <cellStyle name="Comma 4 3 2 6" xfId="25422" xr:uid="{89DF5005-593B-4411-9B50-AC1F4C46A701}"/>
    <cellStyle name="Comma 4 3 2 7" xfId="4161" xr:uid="{C1497F86-6480-407B-A9EB-7834C638F6E9}"/>
    <cellStyle name="Comma 4 3 3" xfId="842" xr:uid="{F7ED0625-5954-4DFC-89F6-F28C8790FA30}"/>
    <cellStyle name="Comma 4 3 3 2" xfId="18849" xr:uid="{E799C693-8B29-4483-AAF3-0E23F08023F6}"/>
    <cellStyle name="Comma 4 3 3 3" xfId="8340" xr:uid="{1A4CDFF5-8974-4890-A1BC-5FB2247F09C8}"/>
    <cellStyle name="Comma 4 3 4" xfId="3237" xr:uid="{30CAA75E-2178-4402-8701-6D988D9802C0}"/>
    <cellStyle name="Comma 4 3 4 2" xfId="14168" xr:uid="{FBD86E44-E5ED-4525-A04C-F888FC353DDA}"/>
    <cellStyle name="Comma 4 3 5" xfId="24505" xr:uid="{E3486441-97CC-49FD-A821-A99717EF1C57}"/>
    <cellStyle name="Comma 4 3 6" xfId="25005" xr:uid="{FD863EB6-EE1D-4755-A6A9-CB6CDCC40D2B}"/>
    <cellStyle name="Comma 4 3 7" xfId="25327" xr:uid="{2DB6AD7F-695B-4981-A2CB-7E0B387976DD}"/>
    <cellStyle name="Comma 4 3 8" xfId="4057" xr:uid="{5F5D83D4-3187-49B1-9FA6-55634E1A538E}"/>
    <cellStyle name="Comma 4 3 9" xfId="3364" xr:uid="{379E89DE-44F1-45EC-B1A8-4F3D635623EC}"/>
    <cellStyle name="Comma 4 4" xfId="73" xr:uid="{786DA985-2DD3-4B82-959F-E656226D89CB}"/>
    <cellStyle name="Comma 4 4 10" xfId="50916" xr:uid="{49E8DCE9-F6FF-4126-AE26-A979FCA04787}"/>
    <cellStyle name="Comma 4 4 2" xfId="978" xr:uid="{130A0FDD-55E4-449F-9C90-C94B5D24D669}"/>
    <cellStyle name="Comma 4 4 2 2" xfId="8477" xr:uid="{F1379FF9-9BE9-49C9-A818-3680F7B45C2A}"/>
    <cellStyle name="Comma 4 4 2 2 2" xfId="18986" xr:uid="{82312F09-07CE-4BF7-A373-59B19511CF7F}"/>
    <cellStyle name="Comma 4 4 2 3" xfId="14265" xr:uid="{855B3EAF-487A-42A6-AE53-08972E264C4D}"/>
    <cellStyle name="Comma 4 4 2 4" xfId="24614" xr:uid="{F2F77546-DE03-434C-AC4F-B190F7B842AD}"/>
    <cellStyle name="Comma 4 4 2 5" xfId="25103" xr:uid="{8C10503A-BA5D-44E2-8ABF-7216DBC39A1E}"/>
    <cellStyle name="Comma 4 4 2 6" xfId="25427" xr:uid="{62586370-7388-4122-A329-4C5608EA6E82}"/>
    <cellStyle name="Comma 4 4 2 7" xfId="4166" xr:uid="{CD496142-CC8E-4BDD-8C07-75FD6CD4347F}"/>
    <cellStyle name="Comma 4 4 3" xfId="1621" xr:uid="{65792AAC-8FFD-4536-965E-D2E344BA3565}"/>
    <cellStyle name="Comma 4 4 3 2" xfId="18858" xr:uid="{05258533-1848-4578-B644-5D7D9298E56E}"/>
    <cellStyle name="Comma 4 4 3 3" xfId="8349" xr:uid="{57D661C2-D2EA-4AF4-B7DC-BAA496690726}"/>
    <cellStyle name="Comma 4 4 3 4" xfId="46829" xr:uid="{2FED1549-9888-43B0-AB89-9F88F467AB4A}"/>
    <cellStyle name="Comma 4 4 4" xfId="852" xr:uid="{C6B7DEB3-4F8F-4AC0-91EF-0B4BED5EFC42}"/>
    <cellStyle name="Comma 4 4 4 2" xfId="14173" xr:uid="{9EF2CA02-2142-4399-AFFA-E01F6E1920C2}"/>
    <cellStyle name="Comma 4 4 5" xfId="24510" xr:uid="{003DE8F9-E1E6-46C3-88A1-040781D28076}"/>
    <cellStyle name="Comma 4 4 6" xfId="25010" xr:uid="{71A1BE6B-80B9-460E-8574-DC96F22E7D7B}"/>
    <cellStyle name="Comma 4 4 7" xfId="25332" xr:uid="{33223FA6-3923-47FD-AEBA-4BFAF4B3E53B}"/>
    <cellStyle name="Comma 4 4 8" xfId="4063" xr:uid="{CB4A3F45-34AE-4DE5-ABDA-86DE46B43267}"/>
    <cellStyle name="Comma 4 4 9" xfId="50863" xr:uid="{47B81B2A-621D-4E93-8708-AA618B2BC7AF}"/>
    <cellStyle name="Comma 4 5" xfId="135" xr:uid="{F50F7512-388A-4A93-9BDE-15710EBEA150}"/>
    <cellStyle name="Comma 4 5 10" xfId="3535" xr:uid="{CD0D8B41-F6AB-4815-A71A-F0ECD601BD41}"/>
    <cellStyle name="Comma 4 5 11" xfId="3295" xr:uid="{C3C04667-1755-4A08-8D5D-3A6BB94482B5}"/>
    <cellStyle name="Comma 4 5 2" xfId="915" xr:uid="{3A1F1B45-7F69-42ED-920C-C638C1B5087E}"/>
    <cellStyle name="Comma 4 5 2 2" xfId="8412" xr:uid="{BC5868BF-5F4B-4168-975C-59E01AD50587}"/>
    <cellStyle name="Comma 4 5 2 2 2" xfId="18921" xr:uid="{D8903C0B-92B4-4349-AE6C-B84E464B2514}"/>
    <cellStyle name="Comma 4 5 2 3" xfId="14217" xr:uid="{0E2B592B-D70A-485D-98DE-096DC6054B4D}"/>
    <cellStyle name="Comma 4 5 2 4" xfId="24560" xr:uid="{9A160867-4EF4-487E-95D0-51C7BA8710FD}"/>
    <cellStyle name="Comma 4 5 2 5" xfId="25055" xr:uid="{0EBE7D66-4CF6-4A65-A61B-2B7CB5E7E0DB}"/>
    <cellStyle name="Comma 4 5 2 6" xfId="25379" xr:uid="{CC87E383-6185-4AC1-B668-2102EFFE686E}"/>
    <cellStyle name="Comma 4 5 2 7" xfId="4112" xr:uid="{45BE34CC-6727-4173-895B-723559140B51}"/>
    <cellStyle name="Comma 4 5 3" xfId="1021" xr:uid="{1596C55C-2480-4CD9-BF47-23A885F2F7FA}"/>
    <cellStyle name="Comma 4 5 3 2" xfId="8521" xr:uid="{699601BE-7708-4DCF-860A-626E5C41AFE4}"/>
    <cellStyle name="Comma 4 5 3 2 2" xfId="19030" xr:uid="{9B1C3B24-2751-43E3-AC9A-22D75FB5FFC8}"/>
    <cellStyle name="Comma 4 5 3 3" xfId="14309" xr:uid="{960F9CDD-B4F1-4D14-97E6-A8A35DCFD813}"/>
    <cellStyle name="Comma 4 5 3 4" xfId="24658" xr:uid="{D3254EFE-40ED-4B85-8FF1-3899CC0A632E}"/>
    <cellStyle name="Comma 4 5 3 5" xfId="25147" xr:uid="{D1586D04-3553-485F-BF9F-7E10FD7B40AF}"/>
    <cellStyle name="Comma 4 5 3 6" xfId="25471" xr:uid="{09272759-2FE1-4D0E-B59A-CC5C0258E1C9}"/>
    <cellStyle name="Comma 4 5 3 7" xfId="4210" xr:uid="{0C04B09C-478F-4CE7-9A63-E280BC7A750E}"/>
    <cellStyle name="Comma 4 5 4" xfId="1662" xr:uid="{EB906E30-08B4-4D22-B2C7-E65F2A755DE1}"/>
    <cellStyle name="Comma 4 5 4 2" xfId="8263" xr:uid="{97E2547F-ADCB-4A71-9A97-7CA9C4B5C387}"/>
    <cellStyle name="Comma 4 5 4 2 2" xfId="18772" xr:uid="{E12EEE93-15B2-4EEA-86A2-5421C1444AE2}"/>
    <cellStyle name="Comma 4 5 4 3" xfId="14132" xr:uid="{22030370-0769-4606-B930-D6F340349C0F}"/>
    <cellStyle name="Comma 4 5 4 4" xfId="4008" xr:uid="{0653F7AF-2F3E-492B-B6D6-8AA3B84A05E5}"/>
    <cellStyle name="Comma 4 5 4 5" xfId="46856" xr:uid="{4FEFFF9E-9040-49DF-B6CF-CE05A59533F5}"/>
    <cellStyle name="Comma 4 5 5" xfId="1670" xr:uid="{D25BC470-55E9-4141-AF96-6ABA3ED581CC}"/>
    <cellStyle name="Comma 4 5 5 2" xfId="13837" xr:uid="{3ACA366B-A3C3-49EF-850D-5657489A79E8}"/>
    <cellStyle name="Comma 4 5 5 3" xfId="3600" xr:uid="{F3DE1384-46CD-4C52-B49D-DA8F321A7D99}"/>
    <cellStyle name="Comma 4 5 5 4" xfId="47936" xr:uid="{8DDEF725-8458-4922-999B-862780D8AB8A}"/>
    <cellStyle name="Comma 4 5 6" xfId="13787" xr:uid="{265A5801-D444-40EC-BACB-F94ADECCBE50}"/>
    <cellStyle name="Comma 4 5 7" xfId="24465" xr:uid="{6A1A4C1E-0920-4552-A755-5D9125E3340E}"/>
    <cellStyle name="Comma 4 5 8" xfId="24975" xr:uid="{6445940C-AF6C-4565-8C46-9304A75A5F66}"/>
    <cellStyle name="Comma 4 5 9" xfId="25297" xr:uid="{92C2B1DA-4766-490E-B518-B20C1495B9BB}"/>
    <cellStyle name="Comma 4 6" xfId="753" xr:uid="{F5042095-3161-4576-AA92-4D1D1E0BDA16}"/>
    <cellStyle name="Comma 4 6 10" xfId="3512" xr:uid="{489CA1D1-3629-47E0-85D5-5F37E9D372A4}"/>
    <cellStyle name="Comma 4 6 11" xfId="1721" xr:uid="{59756D11-53CE-494C-A4DC-74DAD8089FBD}"/>
    <cellStyle name="Comma 4 6 11 2" xfId="46410" xr:uid="{46C58104-5D0E-4A7D-ABF7-0517593437E9}"/>
    <cellStyle name="Comma 4 6 12" xfId="3355" xr:uid="{D4B9CEC8-4293-430B-98DA-F22CDF1DD2E7}"/>
    <cellStyle name="Comma 4 6 12 2" xfId="47111" xr:uid="{C51D6CF8-6D3C-4BA6-9945-707847427148}"/>
    <cellStyle name="Comma 4 6 2" xfId="951" xr:uid="{DC947F9B-FFB4-485A-97E3-7C09141A8CFB}"/>
    <cellStyle name="Comma 4 6 2 2" xfId="1634" xr:uid="{A5B4C60D-5CAA-4223-B4A0-5D3BE0E20C22}"/>
    <cellStyle name="Comma 4 6 2 2 2" xfId="18959" xr:uid="{663F21D5-831A-4D69-B3BC-AD01D10A9299}"/>
    <cellStyle name="Comma 4 6 2 2 3" xfId="8450" xr:uid="{6649DA61-7EBA-425A-B65E-3BFDB617E50C}"/>
    <cellStyle name="Comma 4 6 2 2 4" xfId="46836" xr:uid="{39E51088-4619-4D6D-BA3B-95861EF62065}"/>
    <cellStyle name="Comma 4 6 2 3" xfId="14238" xr:uid="{9B20554D-0BCD-413F-86A9-84610293B745}"/>
    <cellStyle name="Comma 4 6 2 4" xfId="24587" xr:uid="{780087CF-9E6E-4790-B3AE-E106C91EADC7}"/>
    <cellStyle name="Comma 4 6 2 5" xfId="25076" xr:uid="{AA7D9803-826D-4BBC-B10E-A1C2ADE3A8AC}"/>
    <cellStyle name="Comma 4 6 2 6" xfId="25400" xr:uid="{86865A95-3907-4221-B4E0-DC9CA5118596}"/>
    <cellStyle name="Comma 4 6 2 7" xfId="4139" xr:uid="{B83C516F-3AD4-4EEB-9D49-965222A94A56}"/>
    <cellStyle name="Comma 4 6 2 8" xfId="3522" xr:uid="{539FBE20-9762-486E-82AF-F3B455721552}"/>
    <cellStyle name="Comma 4 6 2 9" xfId="3274" xr:uid="{3341B23D-CD49-4D3D-AE46-5751C1F75646}"/>
    <cellStyle name="Comma 4 6 3" xfId="8287" xr:uid="{1A0C27A2-F494-4AED-85E9-8EA05EDF5A1B}"/>
    <cellStyle name="Comma 4 6 3 2" xfId="18796" xr:uid="{1EDFB0B1-3148-456C-BA56-9108989735DC}"/>
    <cellStyle name="Comma 4 6 4" xfId="160" xr:uid="{1639B343-3B35-492E-8390-5306DEE86329}"/>
    <cellStyle name="Comma 4 6 4 2" xfId="1684" xr:uid="{D7D7A2E0-A301-4DAE-8FF5-FD20745DAB1F}"/>
    <cellStyle name="Comma 4 6 4 2 2" xfId="13783" xr:uid="{78EBCD59-09DA-4ED7-B27D-1D952FB8D35A}"/>
    <cellStyle name="Comma 4 6 4 2 3" xfId="47950" xr:uid="{3C2B02DC-2A38-436A-8A62-281DFE101F40}"/>
    <cellStyle name="Comma 4 6 4 3" xfId="3313" xr:uid="{351C4B43-FAF3-4672-85DB-81D13094CBAC}"/>
    <cellStyle name="Comma 4 6 5" xfId="14139" xr:uid="{9D44D253-21AF-42A6-BF88-B6D81B848F67}"/>
    <cellStyle name="Comma 4 6 6" xfId="24474" xr:uid="{EE80B29A-349D-41D2-96AD-DED0A86EC87D}"/>
    <cellStyle name="Comma 4 6 7" xfId="24982" xr:uid="{AAC573B2-1D61-4E73-895C-9BA180A282AE}"/>
    <cellStyle name="Comma 4 6 8" xfId="25304" xr:uid="{F2FD706B-0A1A-461E-9956-C2DB0335830C}"/>
    <cellStyle name="Comma 4 6 9" xfId="4019" xr:uid="{F2DC06E0-19D3-4D19-B836-60A85ED7C05D}"/>
    <cellStyle name="Comma 4 7" xfId="734" xr:uid="{6AB430F2-8FB3-4E58-8FE1-D63D49B7191B}"/>
    <cellStyle name="Comma 4 7 2" xfId="8267" xr:uid="{53297B30-81FD-436C-9E5A-06F40D4A4A1D}"/>
    <cellStyle name="Comma 4 7 2 2" xfId="18776" xr:uid="{75B63341-5B92-4F7E-9A31-E46F43B8D1FE}"/>
    <cellStyle name="Comma 4 7 3" xfId="14135" xr:uid="{2A4876DC-A5AF-4CA0-B96C-48167B55A329}"/>
    <cellStyle name="Comma 4 7 4" xfId="24468" xr:uid="{9481051E-E156-43DE-B1A8-E327B6E6BE93}"/>
    <cellStyle name="Comma 4 7 5" xfId="24978" xr:uid="{1F03DDAE-9D5C-4117-A561-1745E4CB9176}"/>
    <cellStyle name="Comma 4 7 6" xfId="25300" xr:uid="{6163B5B6-922A-4C55-9A60-1F90DD78ED40}"/>
    <cellStyle name="Comma 4 7 7" xfId="4011" xr:uid="{1EFF468F-624B-4D47-BC7B-F261E4E49D79}"/>
    <cellStyle name="Comma 4 8" xfId="922" xr:uid="{AA910924-3905-406C-B9EA-0AEE7509CE0F}"/>
    <cellStyle name="Comma 4 8 2" xfId="8418" xr:uid="{25854B0D-3D3B-4D55-9FE0-71FD71636A99}"/>
    <cellStyle name="Comma 4 8 2 2" xfId="18927" xr:uid="{75D22046-E9C0-42CE-8BF8-3890979A0490}"/>
    <cellStyle name="Comma 4 8 3" xfId="14221" xr:uid="{89E2719C-7120-408F-8A9A-7EC1ACF22ED9}"/>
    <cellStyle name="Comma 4 8 4" xfId="24566" xr:uid="{11E5AEDF-4F95-48C9-93AA-01A93F4AD7BA}"/>
    <cellStyle name="Comma 4 8 5" xfId="25059" xr:uid="{340B78E6-6A40-4E50-B709-88567A0B911E}"/>
    <cellStyle name="Comma 4 8 6" xfId="25383" xr:uid="{5BFE15BE-EECF-4064-8F9E-A4A1D8452C83}"/>
    <cellStyle name="Comma 4 8 7" xfId="4117" xr:uid="{C7202844-F59E-4BB0-8EA2-F7DEA61B8253}"/>
    <cellStyle name="Comma 4 9" xfId="926" xr:uid="{08C8BA79-234E-42E2-8523-F15C45362DA4}"/>
    <cellStyle name="Comma 4 9 2" xfId="8423" xr:uid="{FD1D8DC4-8EE0-4B41-B845-0D71FF80AEF0}"/>
    <cellStyle name="Comma 4 9 2 2" xfId="18932" xr:uid="{DF453A1A-7ECF-4EDC-BD19-DC880862B4AF}"/>
    <cellStyle name="Comma 4 9 3" xfId="14225" xr:uid="{FD77763D-7FE3-46F4-A017-A16928E21144}"/>
    <cellStyle name="Comma 4 9 4" xfId="24571" xr:uid="{6931A0B9-49D2-43E0-BFE7-F265548A8381}"/>
    <cellStyle name="Comma 4 9 5" xfId="25063" xr:uid="{C60CD628-684D-4089-BC41-5F2DB0906545}"/>
    <cellStyle name="Comma 4 9 6" xfId="25387" xr:uid="{2161A87C-EE06-416B-B952-46A3548D164B}"/>
    <cellStyle name="Comma 4 9 7" xfId="4121" xr:uid="{575C72DB-262B-42BA-950F-EF1E86DDAF36}"/>
    <cellStyle name="Comma 40" xfId="46444" xr:uid="{2760D222-F1C1-4868-B4E2-53EA143F9BE9}"/>
    <cellStyle name="Comma 41" xfId="46451" xr:uid="{7C3AB602-B588-4270-8645-D38AC5B70B30}"/>
    <cellStyle name="Comma 42" xfId="3289" xr:uid="{CD7E6549-45D3-49C3-90A2-F73B7851B29D}"/>
    <cellStyle name="Comma 43" xfId="47113" xr:uid="{380A8C78-B2A7-443E-A07C-C55E56045D69}"/>
    <cellStyle name="Comma 44" xfId="3245" xr:uid="{93E67EC5-F12F-4B61-B083-19726F96E1B2}"/>
    <cellStyle name="Comma 44 2" xfId="50817" xr:uid="{A6E2DD99-CBB6-490D-BA90-E020B16151B4}"/>
    <cellStyle name="Comma 45" xfId="50889" xr:uid="{E8E9B398-C2F2-4EAB-BEDE-3E156B737591}"/>
    <cellStyle name="Comma 5" xfId="23" xr:uid="{C6D54542-A593-406A-BFFF-E49BB3FF6D1D}"/>
    <cellStyle name="Comma 5 10" xfId="218" xr:uid="{6C5905AE-B519-4FA4-A286-2FD2D793CD3E}"/>
    <cellStyle name="Comma 5 10 2" xfId="7910" xr:uid="{6BE1D228-C4E3-4B94-ADDD-DA9957676C0F}"/>
    <cellStyle name="Comma 5 10 2 2" xfId="18418" xr:uid="{BEB2C541-EE32-487C-BDD4-F4AF12DCB075}"/>
    <cellStyle name="Comma 5 10 3" xfId="14024" xr:uid="{08FC353B-5823-4967-8389-B47BDA465D1C}"/>
    <cellStyle name="Comma 5 10 4" xfId="3776" xr:uid="{5B949A80-1057-416D-A902-4081D607CD52}"/>
    <cellStyle name="Comma 5 11" xfId="213" xr:uid="{01A3577D-193C-4B4D-8883-B82BC22ECDB2}"/>
    <cellStyle name="Comma 5 11 2" xfId="13962" xr:uid="{848B3DCF-8383-4D7E-9D8D-C2B45364E7B4}"/>
    <cellStyle name="Comma 5 11 3" xfId="3713" xr:uid="{DB42BE90-30F7-4D7D-8421-3F21897CEEC5}"/>
    <cellStyle name="Comma 5 12" xfId="1673" xr:uid="{98DF6C39-B499-4ACF-9C75-A7189F6C534A}"/>
    <cellStyle name="Comma 5 12 2" xfId="18326" xr:uid="{B025F077-A7D9-40A5-85B9-DDA5AC8CED2E}"/>
    <cellStyle name="Comma 5 12 3" xfId="7818" xr:uid="{E92DBAF3-3F6F-4959-ABDD-51B75E16A08B}"/>
    <cellStyle name="Comma 5 12 4" xfId="47939" xr:uid="{770BE1AC-2C47-458C-ACA7-E5BB25344EA8}"/>
    <cellStyle name="Comma 5 13" xfId="1711" xr:uid="{6F0179E7-BBC2-415D-B8D6-3DDCABFBBD5B}"/>
    <cellStyle name="Comma 5 13 2" xfId="13793" xr:uid="{D50D7368-CC84-463C-9EF0-87661A3D8F64}"/>
    <cellStyle name="Comma 5 13 3" xfId="47975" xr:uid="{BC1B496C-489A-4CDB-883B-74A032F18060}"/>
    <cellStyle name="Comma 5 14" xfId="3236" xr:uid="{B7F47B42-5A4D-4416-AB30-3A38036FF302}"/>
    <cellStyle name="Comma 5 14 2" xfId="24306" xr:uid="{EB8C991A-8C37-46EF-AAE0-C23875EB5A5C}"/>
    <cellStyle name="Comma 5 14 3" xfId="50879" xr:uid="{D7832DEF-276F-46DC-B063-5C2C474FA274}"/>
    <cellStyle name="Comma 5 14 4" xfId="50925" xr:uid="{80273163-A546-461B-8483-8CEBFE98C9F8}"/>
    <cellStyle name="Comma 5 14 5" xfId="3285" xr:uid="{6AE91ACA-B8B5-439E-A837-E401D70D8242}"/>
    <cellStyle name="Comma 5 15" xfId="24878" xr:uid="{5319AF3E-03BC-4D6E-B7EA-F9BE4D6DB92B}"/>
    <cellStyle name="Comma 5 16" xfId="24908" xr:uid="{9E95941C-E0C9-4C44-9171-2C3F37AE2C79}"/>
    <cellStyle name="Comma 5 17" xfId="25220" xr:uid="{D9CB61C2-1282-4CD3-9736-B3E61DE1AEAA}"/>
    <cellStyle name="Comma 5 18" xfId="3514" xr:uid="{2C11FC95-6851-4D4E-A7DA-495DF9338FAF}"/>
    <cellStyle name="Comma 5 19" xfId="46417" xr:uid="{0BA1E548-9A86-43BF-B660-5ACDD0163FFE}"/>
    <cellStyle name="Comma 5 2" xfId="63" xr:uid="{D6A45E8F-69D3-43B8-99E5-D543FE6B5458}"/>
    <cellStyle name="Comma 5 2 10" xfId="25219" xr:uid="{DC9C1A78-97ED-4A15-85E6-B5AF18BB241B}"/>
    <cellStyle name="Comma 5 2 11" xfId="3573" xr:uid="{F6254741-B2FC-41D6-94D8-7A30F385CCCE}"/>
    <cellStyle name="Comma 5 2 12" xfId="3524" xr:uid="{1EFD43B4-3BEC-4C6A-B701-61E137F014A1}"/>
    <cellStyle name="Comma 5 2 13" xfId="3320" xr:uid="{E589F280-6C1E-48F6-9775-969A4EDEDA79}"/>
    <cellStyle name="Comma 5 2 14" xfId="3480" xr:uid="{2B2AAAA7-3007-469D-B563-54D06FBEB52F}"/>
    <cellStyle name="Comma 5 2 15" xfId="50857" xr:uid="{B6C42247-66D1-4804-83DF-0EBD02245D2E}"/>
    <cellStyle name="Comma 5 2 16" xfId="50913" xr:uid="{E7B7F7BC-C160-4CB3-A95A-0B2CC79F6A12}"/>
    <cellStyle name="Comma 5 2 2" xfId="652" xr:uid="{BA66E914-26C9-4B0A-8A8D-8917F2988DEA}"/>
    <cellStyle name="Comma 5 2 2 2" xfId="888" xr:uid="{2AC615FF-B0D9-469F-B659-A0DE77805B96}"/>
    <cellStyle name="Comma 5 2 2 2 2" xfId="1648" xr:uid="{B9100F72-C53C-4ACC-9491-9E0A0D9BBABB}"/>
    <cellStyle name="Comma 5 2 2 2 2 2" xfId="18894" xr:uid="{056D1D9C-7BA4-4FDB-BFE0-1160619ABDF4}"/>
    <cellStyle name="Comma 5 2 2 2 2 3" xfId="8385" xr:uid="{544E85AE-70FB-452D-A17D-3ABB8E3E20BE}"/>
    <cellStyle name="Comma 5 2 2 2 2 4" xfId="46848" xr:uid="{76FEF8E6-8757-43F4-8083-233A2FF84184}"/>
    <cellStyle name="Comma 5 2 2 2 3" xfId="14191" xr:uid="{DD24694F-363D-4255-8FFA-C85EDCFADADB}"/>
    <cellStyle name="Comma 5 2 2 2 4" xfId="24534" xr:uid="{59B68C2E-861F-41E7-8221-4130D85B3CBF}"/>
    <cellStyle name="Comma 5 2 2 2 5" xfId="25029" xr:uid="{C3E49B18-4F59-4E50-856A-635C84743A3B}"/>
    <cellStyle name="Comma 5 2 2 2 6" xfId="25353" xr:uid="{34A4EAF6-87B3-49D5-9A43-A3777FD49873}"/>
    <cellStyle name="Comma 5 2 2 2 7" xfId="4086" xr:uid="{23C7524B-3320-4136-AF76-ED25A237FA9D}"/>
    <cellStyle name="Comma 5 2 2 3" xfId="996" xr:uid="{1AE6C231-C2B3-4D58-8C6E-93080F53C4F0}"/>
    <cellStyle name="Comma 5 2 2 3 2" xfId="8495" xr:uid="{033BF99C-D9F7-4EA3-9D4B-403308173A1B}"/>
    <cellStyle name="Comma 5 2 2 3 2 2" xfId="19004" xr:uid="{58819C60-9F7B-4424-B2CA-85E1594D5859}"/>
    <cellStyle name="Comma 5 2 2 3 3" xfId="14283" xr:uid="{038A033E-7B72-4EB4-A470-E65DC94A3760}"/>
    <cellStyle name="Comma 5 2 2 3 4" xfId="24632" xr:uid="{19E9F129-CF5E-428B-B9F5-D21CFD8CD6D4}"/>
    <cellStyle name="Comma 5 2 2 3 5" xfId="25121" xr:uid="{0A65C4D0-4674-4EBF-B321-FF8432E016D7}"/>
    <cellStyle name="Comma 5 2 2 3 6" xfId="25445" xr:uid="{BFA3F278-B3F0-4C0E-B4A6-1037274E3F73}"/>
    <cellStyle name="Comma 5 2 2 3 7" xfId="4184" xr:uid="{EAFD6E2C-E5E9-4541-A0B2-2F80F49A7C04}"/>
    <cellStyle name="Comma 5 2 2 4" xfId="1606" xr:uid="{21BE1716-9957-4350-BF2E-11A0D770AD07}"/>
    <cellStyle name="Comma 5 2 2 4 2" xfId="18694" xr:uid="{3984FED3-F6E0-4A49-88BB-F5F6688E0A9E}"/>
    <cellStyle name="Comma 5 2 2 4 3" xfId="8185" xr:uid="{BF330091-0E0F-4DA8-B2FC-24FEC4F439C9}"/>
    <cellStyle name="Comma 5 2 2 4 4" xfId="46823" xr:uid="{C7A8A597-1103-444E-AABE-00452C8A903F}"/>
    <cellStyle name="Comma 5 2 2 5" xfId="14107" xr:uid="{DE708F12-3D5F-4420-81E2-9801DB2EFA0C}"/>
    <cellStyle name="Comma 5 2 2 6" xfId="24426" xr:uid="{E81D672C-AA08-46AC-8E2A-B7C31A07CFFF}"/>
    <cellStyle name="Comma 5 2 2 7" xfId="24948" xr:uid="{43A8EDC2-B125-4699-87C6-86C20EC4DDEE}"/>
    <cellStyle name="Comma 5 2 2 8" xfId="25273" xr:uid="{67F712CE-8441-4766-9609-DEBEED2D59C3}"/>
    <cellStyle name="Comma 5 2 2 9" xfId="3957" xr:uid="{C3E4A767-DFD4-484C-8F9F-4D1D11B85E08}"/>
    <cellStyle name="Comma 5 2 3" xfId="788" xr:uid="{86DFD12A-134D-49EC-8258-989551EA4B22}"/>
    <cellStyle name="Comma 5 2 3 2" xfId="8318" xr:uid="{EB366B24-F864-4F1F-ABDF-674616139394}"/>
    <cellStyle name="Comma 5 2 3 2 2" xfId="18827" xr:uid="{04AE1B20-C448-4E9F-A508-1B8A87CEFB7B}"/>
    <cellStyle name="Comma 5 2 3 3" xfId="14148" xr:uid="{54DBC14A-960A-4E47-8517-B244442C78E4}"/>
    <cellStyle name="Comma 5 2 3 4" xfId="24486" xr:uid="{39DE15B1-B302-4BC8-ABE6-456FE4AB9AD3}"/>
    <cellStyle name="Comma 5 2 3 5" xfId="24992" xr:uid="{5B659EEC-D25C-4B9E-A127-308500BB2D87}"/>
    <cellStyle name="Comma 5 2 3 6" xfId="25314" xr:uid="{684E360A-555A-4E3D-8AFE-604BF662B95D}"/>
    <cellStyle name="Comma 5 2 3 7" xfId="4037" xr:uid="{BC283B1C-203A-4E68-AAEA-9A479733A051}"/>
    <cellStyle name="Comma 5 2 4" xfId="960" xr:uid="{E5AB59C1-DA94-43BA-AD75-7C18953CA054}"/>
    <cellStyle name="Comma 5 2 4 2" xfId="8459" xr:uid="{2164ED28-0CEB-420A-BC09-D67B95DA7898}"/>
    <cellStyle name="Comma 5 2 4 2 2" xfId="18968" xr:uid="{0E02BE2E-43D4-444F-AF0C-5C77F4749291}"/>
    <cellStyle name="Comma 5 2 4 3" xfId="14247" xr:uid="{3F19D23C-C270-4E7D-A166-934290C2E668}"/>
    <cellStyle name="Comma 5 2 4 4" xfId="24596" xr:uid="{BB906194-4693-42CD-985C-B3C1BF9CC106}"/>
    <cellStyle name="Comma 5 2 4 5" xfId="25085" xr:uid="{C6A8EB05-51EB-47B8-A3E5-750FFC804F89}"/>
    <cellStyle name="Comma 5 2 4 6" xfId="25409" xr:uid="{C4FFF145-6530-4C20-8582-6257D4A7B3E6}"/>
    <cellStyle name="Comma 5 2 4 7" xfId="4148" xr:uid="{2B90C9AD-F1C0-4207-B993-6482CB64C940}"/>
    <cellStyle name="Comma 5 2 5" xfId="169" xr:uid="{731FC98F-298E-4479-A4F0-5E032CF4FB48}"/>
    <cellStyle name="Comma 5 2 5 2" xfId="14023" xr:uid="{2844E62F-8B66-4B8F-917D-2C25E05A525B}"/>
    <cellStyle name="Comma 5 2 5 3" xfId="3775" xr:uid="{91B0438D-CFB3-41C8-9BAC-8E28B886AFA1}"/>
    <cellStyle name="Comma 5 2 6" xfId="1690" xr:uid="{8E67C561-4D92-4BF3-AA21-BEC09F5EF266}"/>
    <cellStyle name="Comma 5 2 6 2" xfId="18417" xr:uid="{B20348EA-488F-4D48-8437-E7FD1A9B508E}"/>
    <cellStyle name="Comma 5 2 6 3" xfId="7909" xr:uid="{92371470-4264-4B51-A009-F1101393BD0C}"/>
    <cellStyle name="Comma 5 2 6 4" xfId="47956" xr:uid="{5D79CEBD-B663-4E58-A466-208B936A9998}"/>
    <cellStyle name="Comma 5 2 7" xfId="13811" xr:uid="{5B3A8CD4-B7EC-43EC-BB8D-6DC520981BD7}"/>
    <cellStyle name="Comma 5 2 8" xfId="24305" xr:uid="{1A44DC1C-10EA-413E-B512-4626A19E67D0}"/>
    <cellStyle name="Comma 5 2 9" xfId="24890" xr:uid="{9A0AD7A5-4381-425B-AABF-51C89D049497}"/>
    <cellStyle name="Comma 5 20" xfId="3496" xr:uid="{C33843F8-6718-47BF-A7F4-BBEC72A534FD}"/>
    <cellStyle name="Comma 5 21" xfId="46433" xr:uid="{9C8BD002-FE3C-48B1-9674-4CFE2E0C4730}"/>
    <cellStyle name="Comma 5 22" xfId="46449" xr:uid="{7EDA1228-97BC-43DC-B7A0-304DE724839D}"/>
    <cellStyle name="Comma 5 23" xfId="50833" xr:uid="{B3BB8829-D9F4-485F-A2CC-B26301BD1351}"/>
    <cellStyle name="Comma 5 24" xfId="50900" xr:uid="{303037DB-6A84-41BF-95BB-0CE05C209DA0}"/>
    <cellStyle name="Comma 5 3" xfId="78" xr:uid="{55B66A57-8810-40B5-9C36-90A13D8CD00B}"/>
    <cellStyle name="Comma 5 3 10" xfId="3537" xr:uid="{73C2D577-27BB-441A-98EC-5784FC6E7B35}"/>
    <cellStyle name="Comma 5 3 11" xfId="3298" xr:uid="{4342E8D3-D473-4723-9BEA-93BFE560A190}"/>
    <cellStyle name="Comma 5 3 12" xfId="3976" xr:uid="{8B0DCDEE-E639-4D1A-A77D-5FE7D52F7F77}"/>
    <cellStyle name="Comma 5 3 13" xfId="50868" xr:uid="{51257DD5-D87D-46B1-87E6-C650784B60F6}"/>
    <cellStyle name="Comma 5 3 2" xfId="846" xr:uid="{C532A390-F1BA-4BB7-8210-A20DDC45573B}"/>
    <cellStyle name="Comma 5 3 2 2" xfId="8344" xr:uid="{5899E31C-0DFB-413C-848F-DA720789200F}"/>
    <cellStyle name="Comma 5 3 2 2 2" xfId="18853" xr:uid="{AEE510C1-4A28-4D48-B118-295E690CBE2A}"/>
    <cellStyle name="Comma 5 3 2 3" xfId="14169" xr:uid="{29D7D2F9-0E66-4FDF-9400-6FD290799F84}"/>
    <cellStyle name="Comma 5 3 2 4" xfId="24506" xr:uid="{C1249B30-31E7-492B-A30E-62928ACC096C}"/>
    <cellStyle name="Comma 5 3 2 5" xfId="25006" xr:uid="{3055FF49-E9BE-4921-95DA-08F6932F7D7C}"/>
    <cellStyle name="Comma 5 3 2 6" xfId="25328" xr:uid="{C9036B0E-9B35-4383-A195-188D10260366}"/>
    <cellStyle name="Comma 5 3 2 7" xfId="4059" xr:uid="{D640B43F-6A70-4090-A965-823AC523A516}"/>
    <cellStyle name="Comma 5 3 3" xfId="974" xr:uid="{1908BB40-9778-4CB4-ADF6-46ABDA2713CD}"/>
    <cellStyle name="Comma 5 3 3 2" xfId="8473" xr:uid="{FE6A3869-CC04-4EE4-8329-B58A1C4BC786}"/>
    <cellStyle name="Comma 5 3 3 2 2" xfId="18982" xr:uid="{5FDD5ED1-C366-4570-81DC-A0317DA0F077}"/>
    <cellStyle name="Comma 5 3 3 3" xfId="14261" xr:uid="{6F0D002C-4718-4788-B900-E07D66075668}"/>
    <cellStyle name="Comma 5 3 3 4" xfId="24610" xr:uid="{AFDF5A1C-4149-4FCF-B7B9-087FCAEDF8FD}"/>
    <cellStyle name="Comma 5 3 3 5" xfId="25099" xr:uid="{484B5137-D6D9-44BF-881F-2FCA2033A7A2}"/>
    <cellStyle name="Comma 5 3 3 6" xfId="25423" xr:uid="{9FBB70AE-D65C-4278-A464-0A26667EB6F7}"/>
    <cellStyle name="Comma 5 3 3 7" xfId="4162" xr:uid="{63902031-43A2-4AD8-9296-B9D0BAE405BF}"/>
    <cellStyle name="Comma 5 3 4" xfId="142" xr:uid="{E24BAF1C-D500-47F1-B149-BDC294487E96}"/>
    <cellStyle name="Comma 5 3 4 2" xfId="7919" xr:uid="{40B82A9E-5385-4E3C-B942-FBA4817AA5EF}"/>
    <cellStyle name="Comma 5 3 4 2 2" xfId="18427" xr:uid="{D79B26AA-B386-407D-B70B-979DBCD1FE84}"/>
    <cellStyle name="Comma 5 3 4 3" xfId="14032" xr:uid="{0CF45AC8-0ECC-4EB7-AE8D-906795EB1C9F}"/>
    <cellStyle name="Comma 5 3 4 4" xfId="3783" xr:uid="{34217ED4-3758-4C20-A63E-CA8B97E7FC43}"/>
    <cellStyle name="Comma 5 3 5" xfId="1672" xr:uid="{A49DAE1F-9218-4F33-85AB-10D75DD8B405}"/>
    <cellStyle name="Comma 5 3 5 2" xfId="13840" xr:uid="{08078335-D113-4C41-B909-184CCC257CEE}"/>
    <cellStyle name="Comma 5 3 5 3" xfId="3603" xr:uid="{E77789A2-3FEB-42B4-963C-FBB5E2BD940C}"/>
    <cellStyle name="Comma 5 3 5 4" xfId="47938" xr:uid="{517B1F6F-AF7B-44B9-AF34-BFFE11810ABB}"/>
    <cellStyle name="Comma 5 3 6" xfId="124" xr:uid="{C64122EE-5F4F-4EE2-AEDE-4050F1ED717D}"/>
    <cellStyle name="Comma 5 3 6 2" xfId="13789" xr:uid="{8E737475-E7E1-479F-9397-C5A5B25F4429}"/>
    <cellStyle name="Comma 5 3 7" xfId="24313" xr:uid="{8281D6A6-4ABC-43D2-98E8-9DADE4F75860}"/>
    <cellStyle name="Comma 5 3 8" xfId="24893" xr:uid="{37E22A44-DB5F-407A-9ABA-68AFDBB85640}"/>
    <cellStyle name="Comma 5 3 9" xfId="25227" xr:uid="{313A3D76-9A32-4469-9A0B-E03C4D9BACB4}"/>
    <cellStyle name="Comma 5 4" xfId="546" xr:uid="{28103E63-DA3D-45D2-8DAE-F9EDCE869D43}"/>
    <cellStyle name="Comma 5 4 10" xfId="3574" xr:uid="{2AB19984-6B07-4DB5-BBA1-6F9C87C9A5C8}"/>
    <cellStyle name="Comma 5 4 11" xfId="50880" xr:uid="{9C259EB6-5E22-4C2F-9E90-8E72C9B4A43F}"/>
    <cellStyle name="Comma 5 4 12" xfId="50926" xr:uid="{C4A10160-112E-4A4E-86C9-373367CE750B}"/>
    <cellStyle name="Comma 5 4 2" xfId="853" xr:uid="{6FF80BB7-3D7F-4F97-B20A-ECE014157900}"/>
    <cellStyle name="Comma 5 4 2 2" xfId="8350" xr:uid="{5CC38B83-B436-430C-9F01-DC54763A91E1}"/>
    <cellStyle name="Comma 5 4 2 2 2" xfId="18859" xr:uid="{8EF95230-F3C1-48EB-B888-78E5257DA9CB}"/>
    <cellStyle name="Comma 5 4 2 3" xfId="14174" xr:uid="{0D5DDDE1-BCDE-4CE4-B141-D97FFBD3635A}"/>
    <cellStyle name="Comma 5 4 2 4" xfId="24511" xr:uid="{F83C27C7-E0C2-4AF7-8F8D-F334D1C22255}"/>
    <cellStyle name="Comma 5 4 2 5" xfId="25011" xr:uid="{2E564B7F-BE50-4E9D-BBBD-7343B1D893EC}"/>
    <cellStyle name="Comma 5 4 2 6" xfId="25333" xr:uid="{14DEA77C-14A5-49CA-AC7D-70B5FD999ABA}"/>
    <cellStyle name="Comma 5 4 2 7" xfId="4064" xr:uid="{4F7DCD8B-10C0-4D7B-A2A4-F93C6B7FF521}"/>
    <cellStyle name="Comma 5 4 3" xfId="979" xr:uid="{88BCAB9D-7E0F-44FD-ABA3-9D9F809AD8B0}"/>
    <cellStyle name="Comma 5 4 3 2" xfId="8478" xr:uid="{5247D9C2-8999-4B45-BC97-D93E4F5CB892}"/>
    <cellStyle name="Comma 5 4 3 2 2" xfId="18987" xr:uid="{D6CE13F2-29A6-458F-B519-073EED96F3D1}"/>
    <cellStyle name="Comma 5 4 3 3" xfId="14266" xr:uid="{59F30B27-B987-4178-A007-15D99E299209}"/>
    <cellStyle name="Comma 5 4 3 4" xfId="24615" xr:uid="{C68BC123-F465-4B17-858F-7401EABA1631}"/>
    <cellStyle name="Comma 5 4 3 5" xfId="25104" xr:uid="{00816C38-EFFA-44D5-BA1A-4071034E7A8A}"/>
    <cellStyle name="Comma 5 4 3 6" xfId="25428" xr:uid="{8B7412D7-09C1-49E7-AD27-575AA69081B2}"/>
    <cellStyle name="Comma 5 4 3 7" xfId="4167" xr:uid="{A9129B14-EAAB-4349-85C4-E5ED8FA0CA55}"/>
    <cellStyle name="Comma 5 4 4" xfId="3913" xr:uid="{E362EA31-7A67-4391-92F0-E4A474D6836C}"/>
    <cellStyle name="Comma 5 4 4 2" xfId="14100" xr:uid="{2440A33F-570E-4BF1-8FED-2A47D0AA7581}"/>
    <cellStyle name="Comma 5 4 5" xfId="8080" xr:uid="{6A2AD640-90FA-4E71-BFCF-7EFDF2BAB314}"/>
    <cellStyle name="Comma 5 4 5 2" xfId="18589" xr:uid="{C40FF6A6-F737-47BB-8A33-0DC7058785CF}"/>
    <cellStyle name="Comma 5 4 6" xfId="13812" xr:uid="{DDCBE8A1-9EE6-4DFF-8AA6-4D1ECBF37393}"/>
    <cellStyle name="Comma 5 4 7" xfId="24397" xr:uid="{27924280-9A7D-4C47-B90E-7C8C721D7BFD}"/>
    <cellStyle name="Comma 5 4 8" xfId="24936" xr:uid="{867B13EB-BBDE-4A47-BB2E-6443068D6933}"/>
    <cellStyle name="Comma 5 4 9" xfId="25261" xr:uid="{9C03DA06-51FA-47BA-BA1D-2518181E44C8}"/>
    <cellStyle name="Comma 5 5" xfId="754" xr:uid="{CA78E846-825E-4A09-8C18-A3401C42195A}"/>
    <cellStyle name="Comma 5 5 2" xfId="952" xr:uid="{2AB6D625-8EB8-49A3-A3AD-2453076F15DA}"/>
    <cellStyle name="Comma 5 5 2 2" xfId="8451" xr:uid="{039B545D-A4F6-49D4-8606-22A8DA597834}"/>
    <cellStyle name="Comma 5 5 2 2 2" xfId="18960" xr:uid="{F5136A5B-D008-476E-A7A4-63955709AA0D}"/>
    <cellStyle name="Comma 5 5 2 3" xfId="14239" xr:uid="{BC5DD8FD-F8AC-410C-BE0C-357424114E2F}"/>
    <cellStyle name="Comma 5 5 2 4" xfId="24588" xr:uid="{889EE94E-D2C1-495E-A5BA-B967B2E95513}"/>
    <cellStyle name="Comma 5 5 2 5" xfId="25077" xr:uid="{65990AC7-A6DC-4CDA-B714-6197FC5DFB14}"/>
    <cellStyle name="Comma 5 5 2 6" xfId="25401" xr:uid="{4CB7F837-0BA5-4589-A800-F4B59FEB8173}"/>
    <cellStyle name="Comma 5 5 2 7" xfId="4140" xr:uid="{58D1ECE1-2130-4CF6-A592-43D5BCADCC9C}"/>
    <cellStyle name="Comma 5 5 3" xfId="8288" xr:uid="{D1CF33AE-7DAE-4FD8-AE02-0E441B14E1B8}"/>
    <cellStyle name="Comma 5 5 3 2" xfId="18797" xr:uid="{88DBB40C-5157-4ABB-999A-A725B4947061}"/>
    <cellStyle name="Comma 5 5 4" xfId="14140" xr:uid="{3F36E1FC-74D6-4BA2-90C9-D26F282C4AB9}"/>
    <cellStyle name="Comma 5 5 5" xfId="24475" xr:uid="{9A9143FB-870B-48AB-8958-813FF7E61400}"/>
    <cellStyle name="Comma 5 5 6" xfId="24983" xr:uid="{A60EBB98-A05E-4B4C-BEE7-FD361DAE0180}"/>
    <cellStyle name="Comma 5 5 7" xfId="25305" xr:uid="{E20D97FF-4E52-478F-BC89-4FFBA2A2F9B6}"/>
    <cellStyle name="Comma 5 5 8" xfId="4020" xr:uid="{8C58B927-6030-43FC-92B7-54D8682A1389}"/>
    <cellStyle name="Comma 5 6" xfId="735" xr:uid="{DD413584-DA3E-443B-A696-647BFC406509}"/>
    <cellStyle name="Comma 5 6 2" xfId="8268" xr:uid="{8D9416B5-728F-4B5E-9919-2FAC0212A5A6}"/>
    <cellStyle name="Comma 5 6 2 2" xfId="18777" xr:uid="{0F6432A6-EC96-4581-9F4E-879E1FEF5ABB}"/>
    <cellStyle name="Comma 5 6 3" xfId="14136" xr:uid="{F6C77BED-85B7-4D67-906C-BC4E8F91E509}"/>
    <cellStyle name="Comma 5 6 4" xfId="24469" xr:uid="{73CB4E0F-0E6B-4274-87D5-6753D09192D0}"/>
    <cellStyle name="Comma 5 6 5" xfId="24979" xr:uid="{1C85B762-8ED5-41F4-8358-FF823E6513ED}"/>
    <cellStyle name="Comma 5 6 6" xfId="25301" xr:uid="{9729DB5F-B9AC-4B74-A8C6-654DB87FB743}"/>
    <cellStyle name="Comma 5 6 7" xfId="4012" xr:uid="{D1A490EE-913A-4E7B-AA04-8B8091C7C37E}"/>
    <cellStyle name="Comma 5 7" xfId="923" xr:uid="{0EC25EFD-45B7-4B04-AD40-7062BB472C44}"/>
    <cellStyle name="Comma 5 7 2" xfId="8419" xr:uid="{866FFDCE-9E66-4C75-9650-6EF8CF2AB6CB}"/>
    <cellStyle name="Comma 5 7 2 2" xfId="18928" xr:uid="{68B6FF22-E398-4C20-BD90-257863246F06}"/>
    <cellStyle name="Comma 5 7 3" xfId="14222" xr:uid="{05E4481E-DA97-4BBD-990C-FDBAD88D7156}"/>
    <cellStyle name="Comma 5 7 4" xfId="24567" xr:uid="{945688C6-50F2-483D-B66B-748116EB99D6}"/>
    <cellStyle name="Comma 5 7 5" xfId="25060" xr:uid="{00CC1017-E414-4CB6-A445-DCA0DE84E4CC}"/>
    <cellStyle name="Comma 5 7 6" xfId="25384" xr:uid="{965083F6-C884-456A-9796-9A5475B57849}"/>
    <cellStyle name="Comma 5 7 7" xfId="4118" xr:uid="{02ECB005-7561-4B74-9CD2-1BCED5AA30B8}"/>
    <cellStyle name="Comma 5 8" xfId="933" xr:uid="{3E02CBE3-5834-4906-A2A6-C21C6BBF8B5D}"/>
    <cellStyle name="Comma 5 8 2" xfId="8431" xr:uid="{7A57B658-2C8B-4A57-8329-FA44945FFDD4}"/>
    <cellStyle name="Comma 5 8 2 2" xfId="18940" xr:uid="{65DFE2E8-8609-41F1-9A77-01BD5E62A8E0}"/>
    <cellStyle name="Comma 5 8 3" xfId="14226" xr:uid="{65338C15-92ED-4811-931B-C78D227ABC19}"/>
    <cellStyle name="Comma 5 8 4" xfId="24573" xr:uid="{7FCDB2F3-FAC4-4131-A211-C7A2B5525AE0}"/>
    <cellStyle name="Comma 5 8 5" xfId="25064" xr:uid="{C1A297D5-B122-45B9-9B49-216229A1457D}"/>
    <cellStyle name="Comma 5 8 6" xfId="25388" xr:uid="{4A15BBFF-B87A-4891-82AB-4072EC05AF16}"/>
    <cellStyle name="Comma 5 8 7" xfId="4124" xr:uid="{4BBCDE1D-E696-424A-89A7-8EED4C640264}"/>
    <cellStyle name="Comma 5 9" xfId="948" xr:uid="{28D5886A-9C8E-40FF-997A-3E6B4C54E69D}"/>
    <cellStyle name="Comma 5 9 2" xfId="8447" xr:uid="{BB8A870C-241E-436A-AE44-0A3096519C77}"/>
    <cellStyle name="Comma 5 9 2 2" xfId="18956" xr:uid="{24B72DBD-1396-47BB-8062-99E7C24CD552}"/>
    <cellStyle name="Comma 5 9 3" xfId="14235" xr:uid="{3FC4263B-6DC7-4C40-8432-FE16C061A93D}"/>
    <cellStyle name="Comma 5 9 4" xfId="24584" xr:uid="{14F37867-B6F9-49AE-828A-1B15C62AC470}"/>
    <cellStyle name="Comma 5 9 5" xfId="25073" xr:uid="{6FE56A6C-687C-41D2-B541-D66A9E4CCA86}"/>
    <cellStyle name="Comma 5 9 6" xfId="25397" xr:uid="{8C5C6BAD-E689-4264-8FBE-AE227123D2E2}"/>
    <cellStyle name="Comma 5 9 7" xfId="4136" xr:uid="{B15F84EA-4476-4F9B-BB29-CB6A68DB608D}"/>
    <cellStyle name="Comma 6" xfId="51" xr:uid="{69C1A9A2-A951-4FD1-993D-71E473A419B0}"/>
    <cellStyle name="Comma 6 10" xfId="24315" xr:uid="{C3EAD4E1-82C3-4551-BEFB-FFFEED2E7ED5}"/>
    <cellStyle name="Comma 6 11" xfId="24881" xr:uid="{23161DAB-30C8-466D-97E7-41C770543674}"/>
    <cellStyle name="Comma 6 12" xfId="25229" xr:uid="{6D4FD368-2620-4EB5-B0EB-0C9E41929998}"/>
    <cellStyle name="Comma 6 13" xfId="3549" xr:uid="{97F7695F-2B01-4D12-8445-9731B8CAA7BF}"/>
    <cellStyle name="Comma 6 14" xfId="46418" xr:uid="{A4CAD66E-2281-4F9B-9B5B-DEFB368B2C80}"/>
    <cellStyle name="Comma 6 15" xfId="3497" xr:uid="{A6745BAA-A78E-4023-9C7A-E2939C7D39DF}"/>
    <cellStyle name="Comma 6 16" xfId="46434" xr:uid="{DECF1F6B-312B-4F7B-9F5D-8E6371D83231}"/>
    <cellStyle name="Comma 6 17" xfId="46450" xr:uid="{45BD7FBC-5BE4-4D33-A780-7941DB9F3368}"/>
    <cellStyle name="Comma 6 18" xfId="3332" xr:uid="{A80C08E2-E6D2-493B-8528-DD48868E00D2}"/>
    <cellStyle name="Comma 6 19" xfId="50826" xr:uid="{06AE55AA-DDBC-4208-9E9B-26D6F88774F3}"/>
    <cellStyle name="Comma 6 2" xfId="149" xr:uid="{A78541BE-2F19-44D3-AD50-CF702B09EC4F}"/>
    <cellStyle name="Comma 6 2 10" xfId="25224" xr:uid="{0BA787E4-A5E9-4C70-8FAD-1962B8B44074}"/>
    <cellStyle name="Comma 6 2 11" xfId="3569" xr:uid="{99B5ADAF-56AA-4377-9695-DAC0794AC1F3}"/>
    <cellStyle name="Comma 6 2 12" xfId="3307" xr:uid="{12DD97C8-ED4C-46BF-B7A3-86A7536099FF}"/>
    <cellStyle name="Comma 6 2 13" xfId="50849" xr:uid="{7B56DDD5-3513-4357-8BF1-E85F9954EC05}"/>
    <cellStyle name="Comma 6 2 14" xfId="50909" xr:uid="{CD04FF42-BCA4-4278-B5A3-F90274E9698D}"/>
    <cellStyle name="Comma 6 2 2" xfId="653" xr:uid="{37729521-213B-4E1E-9B61-B02F3BB44935}"/>
    <cellStyle name="Comma 6 2 2 2" xfId="891" xr:uid="{928A482B-EFC6-48B6-90A4-2D28DBB5575A}"/>
    <cellStyle name="Comma 6 2 2 2 2" xfId="8388" xr:uid="{11861EF7-C4BF-4053-A85B-10D9290EBAAF}"/>
    <cellStyle name="Comma 6 2 2 2 2 2" xfId="18897" xr:uid="{26552E0D-CB58-4A73-9970-AEBAF94EA5F9}"/>
    <cellStyle name="Comma 6 2 2 2 3" xfId="14194" xr:uid="{6A9C506B-D54B-4E8B-8FC5-FB03397F9DA3}"/>
    <cellStyle name="Comma 6 2 2 2 4" xfId="24537" xr:uid="{86224842-FA05-462B-BCEA-8202A100D111}"/>
    <cellStyle name="Comma 6 2 2 2 5" xfId="25032" xr:uid="{082227B3-FAAA-4C0B-B6A1-353A60A0930E}"/>
    <cellStyle name="Comma 6 2 2 2 6" xfId="25356" xr:uid="{FF7E6BF9-1980-4EAE-AB52-9C9FED45FCEC}"/>
    <cellStyle name="Comma 6 2 2 2 7" xfId="4089" xr:uid="{A65DFEB3-EC0F-4342-9A81-0938A7BF1821}"/>
    <cellStyle name="Comma 6 2 2 3" xfId="999" xr:uid="{132BCFD3-F1CF-42C8-8ACB-7D3BF61B23AA}"/>
    <cellStyle name="Comma 6 2 2 3 2" xfId="8498" xr:uid="{C5DA260B-1341-463E-8067-BC8B30138AF3}"/>
    <cellStyle name="Comma 6 2 2 3 2 2" xfId="19007" xr:uid="{834E46F9-4CAA-45CE-BAD1-DC61990064A0}"/>
    <cellStyle name="Comma 6 2 2 3 3" xfId="14286" xr:uid="{51D85057-DB01-4D0F-B04B-43492A49F936}"/>
    <cellStyle name="Comma 6 2 2 3 4" xfId="24635" xr:uid="{EEEC79AF-F628-4ED9-B731-CB1C46FA46EC}"/>
    <cellStyle name="Comma 6 2 2 3 5" xfId="25124" xr:uid="{EF8E3500-E4C3-453D-914C-2798E45AC418}"/>
    <cellStyle name="Comma 6 2 2 3 6" xfId="25448" xr:uid="{A7C6132A-4096-4D11-ADF8-B1CAAD3E8649}"/>
    <cellStyle name="Comma 6 2 2 3 7" xfId="4187" xr:uid="{9F33FD91-6017-441B-8BCF-BB74F9E5FAD7}"/>
    <cellStyle name="Comma 6 2 2 4" xfId="1645" xr:uid="{ABE624AE-83A4-4692-96B1-85F6E6CECE01}"/>
    <cellStyle name="Comma 6 2 2 4 2" xfId="18695" xr:uid="{26C90C13-946B-4A53-B810-6AC681BB459D}"/>
    <cellStyle name="Comma 6 2 2 4 3" xfId="8186" xr:uid="{BE392B5C-BF9A-4044-9AFE-5D315E2438AC}"/>
    <cellStyle name="Comma 6 2 2 4 4" xfId="46846" xr:uid="{6D08B2B7-0B0D-43BC-A76A-CBA8252AD43B}"/>
    <cellStyle name="Comma 6 2 2 5" xfId="14108" xr:uid="{9B3BC27F-E293-4883-A734-C4421933D44C}"/>
    <cellStyle name="Comma 6 2 2 6" xfId="24427" xr:uid="{CA984D8B-51EE-4E01-B107-BDD2A8A74B51}"/>
    <cellStyle name="Comma 6 2 2 7" xfId="24949" xr:uid="{1259148C-139A-4263-B2BA-D29A28F4D2D7}"/>
    <cellStyle name="Comma 6 2 2 8" xfId="25274" xr:uid="{193EB6C6-DAA6-4A83-9203-947BD719E84C}"/>
    <cellStyle name="Comma 6 2 2 9" xfId="3958" xr:uid="{CB5F1954-AC45-4E87-A7B7-BBB068DDEFDE}"/>
    <cellStyle name="Comma 6 2 3" xfId="798" xr:uid="{FF65FCB8-E3DD-4A06-8E98-1042B28B049F}"/>
    <cellStyle name="Comma 6 2 3 2" xfId="8322" xr:uid="{A43E9ECB-1454-4C8B-A4F1-62FB0D64BFDF}"/>
    <cellStyle name="Comma 6 2 3 2 2" xfId="18831" xr:uid="{AD2C08DD-3DEF-4173-8635-83D38C6DB69E}"/>
    <cellStyle name="Comma 6 2 3 3" xfId="14152" xr:uid="{DC70D2D0-2109-4119-8649-0D68A435F585}"/>
    <cellStyle name="Comma 6 2 3 4" xfId="24489" xr:uid="{9D36E3F4-082B-4BE9-9DC2-1409154F9498}"/>
    <cellStyle name="Comma 6 2 3 5" xfId="24994" xr:uid="{FECFBB15-1CE3-40A8-B0D5-4F74688A2121}"/>
    <cellStyle name="Comma 6 2 3 6" xfId="25316" xr:uid="{65606463-CAE9-473A-B8DB-B0588F2C82EB}"/>
    <cellStyle name="Comma 6 2 3 7" xfId="4041" xr:uid="{4A04763B-A8CC-4671-B28B-0C79485DF5A1}"/>
    <cellStyle name="Comma 6 2 4" xfId="962" xr:uid="{25E1F55F-E0CA-42CB-B017-57CA8441EF88}"/>
    <cellStyle name="Comma 6 2 4 2" xfId="8461" xr:uid="{D2651D4A-406F-4FBE-AE63-BBCA842C8D6B}"/>
    <cellStyle name="Comma 6 2 4 2 2" xfId="18970" xr:uid="{D322E54C-3D08-46DE-A99C-74035A864D03}"/>
    <cellStyle name="Comma 6 2 4 3" xfId="14249" xr:uid="{C66CCB83-26BB-4558-9154-FAE74E3F6A37}"/>
    <cellStyle name="Comma 6 2 4 4" xfId="24598" xr:uid="{62D9D51F-54D7-42C3-9138-102E554E47E8}"/>
    <cellStyle name="Comma 6 2 4 5" xfId="25087" xr:uid="{5EC69CA6-BCCB-44C0-A1D9-8391F2FC57C6}"/>
    <cellStyle name="Comma 6 2 4 6" xfId="25411" xr:uid="{6D931FA4-40BF-447A-9E8A-4683F6F860A7}"/>
    <cellStyle name="Comma 6 2 4 7" xfId="4150" xr:uid="{06079D61-320B-4B67-A3DC-4293C30FFF8B}"/>
    <cellStyle name="Comma 6 2 5" xfId="1601" xr:uid="{829C82AF-1936-4803-87BE-105A47E2112B}"/>
    <cellStyle name="Comma 6 2 5 2" xfId="7915" xr:uid="{D4568B9C-D5F8-491B-98FD-5D88697BC3ED}"/>
    <cellStyle name="Comma 6 2 5 2 2" xfId="18423" xr:uid="{4FD33D39-629C-432B-9285-85E56F189074}"/>
    <cellStyle name="Comma 6 2 5 3" xfId="14028" xr:uid="{11B3FB86-008D-4F29-8DCE-3140A31EEB93}"/>
    <cellStyle name="Comma 6 2 5 4" xfId="3779" xr:uid="{C9F8940B-A95B-4188-8793-DE320C93CEE1}"/>
    <cellStyle name="Comma 6 2 5 5" xfId="46822" xr:uid="{FE3C5D60-E729-43B3-A12B-810791B03405}"/>
    <cellStyle name="Comma 6 2 6" xfId="1678" xr:uid="{93AA1437-67C7-4786-AC70-137E281106AC}"/>
    <cellStyle name="Comma 6 2 6 2" xfId="14008" xr:uid="{B58C8164-ECB8-4FDD-A143-969AFC2BB698}"/>
    <cellStyle name="Comma 6 2 6 3" xfId="3758" xr:uid="{F9CF81D2-FE0D-4E79-9A41-641787EC8771}"/>
    <cellStyle name="Comma 6 2 6 4" xfId="47944" xr:uid="{5E70E738-70BF-45A8-98F7-5BB235081AB5}"/>
    <cellStyle name="Comma 6 2 7" xfId="13807" xr:uid="{136A84C5-5236-4AD2-85FD-CB6A5F3065BF}"/>
    <cellStyle name="Comma 6 2 8" xfId="24310" xr:uid="{BA391A25-EAA8-46C6-B7F7-255C247BB58E}"/>
    <cellStyle name="Comma 6 2 9" xfId="24903" xr:uid="{2E2BF0CD-A545-4CE7-8E12-02CE38CCCB3C}"/>
    <cellStyle name="Comma 6 20" xfId="50896" xr:uid="{3BA4880C-079E-4F75-8DF2-FD3A3592C072}"/>
    <cellStyle name="Comma 6 3" xfId="654" xr:uid="{469A4424-1F31-4734-816F-6279279EAC9F}"/>
    <cellStyle name="Comma 6 3 10" xfId="50871" xr:uid="{00D4A8A2-3805-4016-B12A-159E9B9B30C5}"/>
    <cellStyle name="Comma 6 3 11" xfId="50919" xr:uid="{4DF596CA-0ADA-4CFC-9150-A685F7F189CE}"/>
    <cellStyle name="Comma 6 3 2" xfId="856" xr:uid="{2E2373F6-9FC5-4DE4-8128-94ED362FA9D6}"/>
    <cellStyle name="Comma 6 3 2 2" xfId="8353" xr:uid="{185D24C3-348B-418E-BC2F-DE1BD693E779}"/>
    <cellStyle name="Comma 6 3 2 2 2" xfId="18862" xr:uid="{D394CBF5-1B3A-41CB-A2A5-A14145984C5B}"/>
    <cellStyle name="Comma 6 3 2 3" xfId="14175" xr:uid="{373D0FEA-D132-4EF9-9668-965C188FD4DC}"/>
    <cellStyle name="Comma 6 3 2 4" xfId="24512" xr:uid="{EEFFA733-D627-41F9-BD97-A3989F5A5201}"/>
    <cellStyle name="Comma 6 3 2 5" xfId="25012" xr:uid="{F6E30473-8841-4D12-99A1-DD9C54A083A8}"/>
    <cellStyle name="Comma 6 3 2 6" xfId="25334" xr:uid="{DEF5C3E1-EF29-4FDE-B661-12279F88083D}"/>
    <cellStyle name="Comma 6 3 2 7" xfId="4065" xr:uid="{53B3EBCB-D452-4D05-BE0E-3C6C9891467B}"/>
    <cellStyle name="Comma 6 3 3" xfId="980" xr:uid="{41E4199B-1BDD-48BD-A6F8-0183E8F81F14}"/>
    <cellStyle name="Comma 6 3 3 2" xfId="8479" xr:uid="{8B9BB11F-ECB1-4DAE-925B-124AA9B99E5A}"/>
    <cellStyle name="Comma 6 3 3 2 2" xfId="18988" xr:uid="{E7D99161-1AA9-465C-9725-0333F1BCA0A2}"/>
    <cellStyle name="Comma 6 3 3 3" xfId="14267" xr:uid="{09164B76-C958-479E-8B39-9E5B69C891FC}"/>
    <cellStyle name="Comma 6 3 3 4" xfId="24616" xr:uid="{D1C46B27-F6E2-43AA-817C-144732842FA5}"/>
    <cellStyle name="Comma 6 3 3 5" xfId="25105" xr:uid="{7F36E8B9-3E99-48F9-870F-FC599D4246F3}"/>
    <cellStyle name="Comma 6 3 3 6" xfId="25429" xr:uid="{86F2FB60-DEAA-4643-86FE-830762A425A9}"/>
    <cellStyle name="Comma 6 3 3 7" xfId="4168" xr:uid="{981FB817-1C85-4D5A-9151-F6DF0C551864}"/>
    <cellStyle name="Comma 6 3 4" xfId="8187" xr:uid="{B8106D33-2EA7-4C7D-BC5C-52D2470FE9FB}"/>
    <cellStyle name="Comma 6 3 4 2" xfId="18696" xr:uid="{B4FA9B55-5592-422A-B5E5-40F4FA6C8AAA}"/>
    <cellStyle name="Comma 6 3 5" xfId="14109" xr:uid="{EB6DB3B9-E1D3-4779-A993-A39A3C667705}"/>
    <cellStyle name="Comma 6 3 6" xfId="24428" xr:uid="{D329C7D2-57E3-4363-B028-3166A85D97EC}"/>
    <cellStyle name="Comma 6 3 7" xfId="24950" xr:uid="{3E475E30-0952-4E39-9FA8-18D1E48852AB}"/>
    <cellStyle name="Comma 6 3 8" xfId="25275" xr:uid="{7F7407D2-9F55-44DC-8807-230FA1B68E21}"/>
    <cellStyle name="Comma 6 3 9" xfId="3959" xr:uid="{A836B02B-DB79-4393-946B-9ABDCE2DD458}"/>
    <cellStyle name="Comma 6 4" xfId="758" xr:uid="{530F9293-9D76-48D7-80F1-0EDEB8B10A18}"/>
    <cellStyle name="Comma 6 4 2" xfId="8291" xr:uid="{A8503E20-4C7A-4DBD-A816-6262CFCDA468}"/>
    <cellStyle name="Comma 6 4 2 2" xfId="18800" xr:uid="{5CD6F6DE-2597-411B-BCEE-13E0570ABE41}"/>
    <cellStyle name="Comma 6 4 3" xfId="14141" xr:uid="{F49F7D9D-B996-4DA5-8690-4CC14A4290A6}"/>
    <cellStyle name="Comma 6 4 4" xfId="24476" xr:uid="{0760FE22-CBE7-4B29-B7F4-46D146A1C968}"/>
    <cellStyle name="Comma 6 4 5" xfId="24984" xr:uid="{5632C51C-E8A4-403E-9D7D-D477BC2AFCCB}"/>
    <cellStyle name="Comma 6 4 6" xfId="25306" xr:uid="{D8267925-4F76-4D3B-B450-9DD7FCFD01ED}"/>
    <cellStyle name="Comma 6 4 7" xfId="4022" xr:uid="{BE82343C-8D6F-46D5-BD2B-C5733AA5FC85}"/>
    <cellStyle name="Comma 6 5" xfId="953" xr:uid="{722192C0-2262-445F-9F87-D83CEF899155}"/>
    <cellStyle name="Comma 6 5 2" xfId="8452" xr:uid="{8993C684-270B-4F6D-968B-D0384CAB2AFE}"/>
    <cellStyle name="Comma 6 5 2 2" xfId="18961" xr:uid="{45293265-3917-4828-8598-C4C86AF4815F}"/>
    <cellStyle name="Comma 6 5 3" xfId="14240" xr:uid="{ACA895FB-C007-4703-805F-C45B44C422BA}"/>
    <cellStyle name="Comma 6 5 4" xfId="24589" xr:uid="{81F80669-F35A-4426-AA2E-AC2CD936BF5B}"/>
    <cellStyle name="Comma 6 5 5" xfId="25078" xr:uid="{28F2C34D-9061-4496-A4D2-AD896A9CA54F}"/>
    <cellStyle name="Comma 6 5 6" xfId="25402" xr:uid="{C2A400B9-BD51-4A43-8C6B-57F7D4B0614C}"/>
    <cellStyle name="Comma 6 5 7" xfId="4141" xr:uid="{06BC6774-D1EE-440B-988E-07EE241F68CF}"/>
    <cellStyle name="Comma 6 6" xfId="1384" xr:uid="{98CC6C06-7864-4AAF-B7AA-0F1FC8513D4D}"/>
    <cellStyle name="Comma 6 6 2" xfId="7921" xr:uid="{C89F3F46-3D89-43AF-9E0B-93DC77DE7963}"/>
    <cellStyle name="Comma 6 6 2 2" xfId="18429" xr:uid="{C0F02A6A-C903-4B30-906B-8343793127FE}"/>
    <cellStyle name="Comma 6 6 3" xfId="14034" xr:uid="{9007F32A-D9B8-476A-89BE-728687595A63}"/>
    <cellStyle name="Comma 6 6 4" xfId="3785" xr:uid="{7B4FE047-A3E3-4FA7-84AE-A9C2A179004F}"/>
    <cellStyle name="Comma 6 6 5" xfId="46646" xr:uid="{8E32C9C4-D212-4ABB-A587-8703686C5B5B}"/>
    <cellStyle name="Comma 6 7" xfId="1700" xr:uid="{7104E646-E67F-40F6-B69C-F0513F62F45D}"/>
    <cellStyle name="Comma 6 7 2" xfId="13963" xr:uid="{C1DA4488-7F91-4A84-B0E5-595DF0643045}"/>
    <cellStyle name="Comma 6 7 3" xfId="3714" xr:uid="{3D54B410-01AC-4EAC-B8FC-CA449ED4C97F}"/>
    <cellStyle name="Comma 6 7 4" xfId="46876" xr:uid="{7531E20C-5483-458C-9B48-2BFE229855AF}"/>
    <cellStyle name="Comma 6 7 5" xfId="47966" xr:uid="{3B0D3A76-7B35-4F30-8D87-E5293C81DBDC}"/>
    <cellStyle name="Comma 6 8" xfId="1712" xr:uid="{4610E33B-950B-4D10-9FA9-091079FCBF6B}"/>
    <cellStyle name="Comma 6 8 2" xfId="18327" xr:uid="{7A08D08A-BDF7-4F91-8511-04FC66634225}"/>
    <cellStyle name="Comma 6 8 3" xfId="7819" xr:uid="{F0394DB8-CA8B-4786-AF3B-19ED651F7766}"/>
    <cellStyle name="Comma 6 8 4" xfId="47976" xr:uid="{2440A3AF-31E2-4CEB-982A-C1F02EC73797}"/>
    <cellStyle name="Comma 6 9" xfId="3286" xr:uid="{9095CDEE-BFAA-49BF-A41B-14E32C0A9399}"/>
    <cellStyle name="Comma 7" xfId="13" xr:uid="{1844375E-6F5B-4635-A2EF-9BFA3DAAECC8}"/>
    <cellStyle name="Comma 7 10" xfId="24321" xr:uid="{B28D3D9A-05B2-448E-8C9C-886D3E6F3F51}"/>
    <cellStyle name="Comma 7 11" xfId="24892" xr:uid="{A4999AFB-3D53-4F8C-95D7-78C9003FD576}"/>
    <cellStyle name="Comma 7 12" xfId="24877" xr:uid="{665A188A-EBD5-49C8-9D53-0F8F44FC55A9}"/>
    <cellStyle name="Comma 7 13" xfId="25232" xr:uid="{4DF1B697-66ED-4DF6-9A20-0AAEEB5C3F70}"/>
    <cellStyle name="Comma 7 14" xfId="3539" xr:uid="{F93217E0-5BDD-430B-AB74-1D4573E45F94}"/>
    <cellStyle name="Comma 7 15" xfId="3362" xr:uid="{E95287AB-D037-40DD-AEBA-69B4AFCB25CE}"/>
    <cellStyle name="Comma 7 16" xfId="50822" xr:uid="{0739F1EF-DF2D-4B48-B313-B74F90146694}"/>
    <cellStyle name="Comma 7 17" xfId="50893" xr:uid="{86E018DE-65A9-4AEC-944A-FB2F64A9E28D}"/>
    <cellStyle name="Comma 7 2" xfId="655" xr:uid="{84C6B243-FE64-4052-BDE3-CBDCA9438891}"/>
    <cellStyle name="Comma 7 2 10" xfId="3559" xr:uid="{C562B3A1-C3B8-4CAB-AC05-CC76A5F60EAC}"/>
    <cellStyle name="Comma 7 2 11" xfId="50840" xr:uid="{D27F8863-9EBF-42A2-BE87-8B7F1FE51E90}"/>
    <cellStyle name="Comma 7 2 12" xfId="50906" xr:uid="{9A7FB974-08F2-4A29-9074-4F7B4026319B}"/>
    <cellStyle name="Comma 7 2 2" xfId="896" xr:uid="{E365FC5E-9DFB-4B4A-8248-DCEC8DBF0CFA}"/>
    <cellStyle name="Comma 7 2 2 2" xfId="8393" xr:uid="{79ACAC15-CAA1-4409-9E9C-6F26D84F127C}"/>
    <cellStyle name="Comma 7 2 2 2 2" xfId="18902" xr:uid="{FD99B6FB-3EC7-420D-B868-B26B6EB5B195}"/>
    <cellStyle name="Comma 7 2 2 3" xfId="14199" xr:uid="{A92CC76A-57C9-4AD7-92AD-B3D785781A3E}"/>
    <cellStyle name="Comma 7 2 2 4" xfId="24542" xr:uid="{47EB7AAB-E7F8-403A-B045-A7D768431478}"/>
    <cellStyle name="Comma 7 2 2 5" xfId="25037" xr:uid="{3C39B3F6-C6B3-46F5-8B7D-443183D90141}"/>
    <cellStyle name="Comma 7 2 2 6" xfId="25361" xr:uid="{95CB25D3-3E04-4E2F-A133-E201171BE2A2}"/>
    <cellStyle name="Comma 7 2 2 7" xfId="4094" xr:uid="{98054ED5-3C15-4281-A046-4C3C8636BE7D}"/>
    <cellStyle name="Comma 7 2 3" xfId="1004" xr:uid="{C526238A-4B95-48C3-9229-CAB67F2A5B7A}"/>
    <cellStyle name="Comma 7 2 3 2" xfId="8503" xr:uid="{65381280-30E5-4E4C-9545-6115CFDF5D04}"/>
    <cellStyle name="Comma 7 2 3 2 2" xfId="19012" xr:uid="{BEEFFE64-C4FC-4FB6-9ED6-AC0FEEE01B31}"/>
    <cellStyle name="Comma 7 2 3 3" xfId="14291" xr:uid="{8A1BA6C2-BD82-47DF-A055-4E68B61AA02B}"/>
    <cellStyle name="Comma 7 2 3 4" xfId="24640" xr:uid="{97B82359-0DBB-43FB-BE05-84EC7CE05178}"/>
    <cellStyle name="Comma 7 2 3 5" xfId="25129" xr:uid="{D355C426-3417-4F66-91C7-B5ECC94333B9}"/>
    <cellStyle name="Comma 7 2 3 6" xfId="25453" xr:uid="{B8457F59-7B6C-4EAC-B212-EC9DF3BF9358}"/>
    <cellStyle name="Comma 7 2 3 7" xfId="4192" xr:uid="{2A0897A6-976D-4FEB-BC48-19E9EA61C4D9}"/>
    <cellStyle name="Comma 7 2 4" xfId="1641" xr:uid="{35528108-308E-444C-B443-B7BB18F1F0EB}"/>
    <cellStyle name="Comma 7 2 4 2" xfId="8188" xr:uid="{44FA4916-FC9A-42F0-A7D9-8C33732DB91E}"/>
    <cellStyle name="Comma 7 2 4 2 2" xfId="18697" xr:uid="{9226AE97-A9C8-4E77-B534-788F60D873C4}"/>
    <cellStyle name="Comma 7 2 4 3" xfId="14110" xr:uid="{E5210752-AAF6-4ECB-825E-B0136718021E}"/>
    <cellStyle name="Comma 7 2 4 4" xfId="3960" xr:uid="{5D148CD1-6097-4E67-A7AE-2387BBF3366B}"/>
    <cellStyle name="Comma 7 2 4 5" xfId="46842" xr:uid="{B1B67CB1-26B3-4013-BC5F-DE9C4A9670EE}"/>
    <cellStyle name="Comma 7 2 5" xfId="3741" xr:uid="{A50A824F-9E9D-410C-9142-A8DD2E1FC477}"/>
    <cellStyle name="Comma 7 2 5 2" xfId="13991" xr:uid="{F5674FBD-DC69-408B-BC82-E0ADE5AC8652}"/>
    <cellStyle name="Comma 7 2 6" xfId="13798" xr:uid="{FCB61999-8D8E-4D22-A0B7-BC6FA961FAB9}"/>
    <cellStyle name="Comma 7 2 7" xfId="24429" xr:uid="{24F50D45-5832-47DB-88AE-9C42E7A1E426}"/>
    <cellStyle name="Comma 7 2 8" xfId="24951" xr:uid="{262DE7DC-82C9-421D-B95C-458F110FD1FE}"/>
    <cellStyle name="Comma 7 2 9" xfId="25276" xr:uid="{F2AC599E-6857-498A-98F9-585E0950F0EA}"/>
    <cellStyle name="Comma 7 3" xfId="831" xr:uid="{E073CD93-8E7A-49D3-9CFA-E909D6BA3769}"/>
    <cellStyle name="Comma 7 3 2" xfId="8331" xr:uid="{4AE40D4A-F45E-4D8A-9B9C-8F3CF1165141}"/>
    <cellStyle name="Comma 7 3 2 2" xfId="18840" xr:uid="{43A65181-BF86-418C-8139-30B2A6649623}"/>
    <cellStyle name="Comma 7 3 3" xfId="14160" xr:uid="{7D8C21A4-0968-49B7-B960-A925047A6515}"/>
    <cellStyle name="Comma 7 3 4" xfId="24497" xr:uid="{AC667E58-93A9-483F-B584-CECBBF1BF5C2}"/>
    <cellStyle name="Comma 7 3 5" xfId="24997" xr:uid="{1D192C51-3182-4861-8168-9FD7E92C8A44}"/>
    <cellStyle name="Comma 7 3 6" xfId="25319" xr:uid="{031945D1-1546-411F-95B2-CF1FC8BD07FA}"/>
    <cellStyle name="Comma 7 3 7" xfId="4049" xr:uid="{CAA6325C-7137-499C-97E4-D59443B3E5EA}"/>
    <cellStyle name="Comma 7 3 8" xfId="50864" xr:uid="{A6E1FFA2-7BDE-4C60-9688-BBE8957550F2}"/>
    <cellStyle name="Comma 7 3 9" xfId="50917" xr:uid="{4233B878-55DD-4641-A332-4EF54EA3B128}"/>
    <cellStyle name="Comma 7 4" xfId="965" xr:uid="{69F7032C-127E-45DA-95AA-B03BD7E19DCB}"/>
    <cellStyle name="Comma 7 4 2" xfId="8464" xr:uid="{B7BF769B-CDE2-4027-B4C1-3DD7DE55B6A5}"/>
    <cellStyle name="Comma 7 4 2 2" xfId="18973" xr:uid="{13C99BAD-0613-49A9-BB43-27FF339EBE74}"/>
    <cellStyle name="Comma 7 4 3" xfId="14252" xr:uid="{AFCE0ECB-14D5-4C32-BCA2-F367DEF8ADE4}"/>
    <cellStyle name="Comma 7 4 4" xfId="24601" xr:uid="{BCEA4F40-EF08-4E47-9131-5F1CF178D7F5}"/>
    <cellStyle name="Comma 7 4 5" xfId="25090" xr:uid="{101A808F-EC8B-4C61-A7FF-ADD106E39B4D}"/>
    <cellStyle name="Comma 7 4 6" xfId="25414" xr:uid="{0BBDB1BE-AAC9-402F-BDCC-979C0901E6FE}"/>
    <cellStyle name="Comma 7 4 7" xfId="4153" xr:uid="{FA36AFAF-6C9F-4D30-89E0-A264212F122A}"/>
    <cellStyle name="Comma 7 5" xfId="1592" xr:uid="{7776F388-0098-405C-A1E2-CE59AC4BC733}"/>
    <cellStyle name="Comma 7 5 2" xfId="7926" xr:uid="{1A48CF7B-5AB6-4E23-8FB3-440837F5F51A}"/>
    <cellStyle name="Comma 7 5 2 2" xfId="18435" xr:uid="{9B781D6D-E9C7-4FE6-A038-1AB9CE1E5289}"/>
    <cellStyle name="Comma 7 5 3" xfId="14039" xr:uid="{21867285-17A1-4943-8AC2-FB77088B6AC3}"/>
    <cellStyle name="Comma 7 5 4" xfId="3789" xr:uid="{68DBA3E3-A642-4AA1-9FFE-AFF87AE19FDC}"/>
    <cellStyle name="Comma 7 5 5" xfId="46818" xr:uid="{AD57CEB7-1FF6-42E4-8C1F-9F373AA9EE20}"/>
    <cellStyle name="Comma 7 6" xfId="3607" xr:uid="{4024EF02-95B4-45B0-B54E-AD9998D8BE64}"/>
    <cellStyle name="Comma 7 6 2" xfId="13844" xr:uid="{40305DC2-8938-44B5-935C-7294A7962045}"/>
    <cellStyle name="Comma 7 7" xfId="7565" xr:uid="{4878F5C2-3862-4BF2-B53D-75BE53A99BDB}"/>
    <cellStyle name="Comma 7 7 2" xfId="18073" xr:uid="{7023ADBD-8FA2-4CCC-B819-17A12291483E}"/>
    <cellStyle name="Comma 7 8" xfId="13265" xr:uid="{1288928E-8846-418B-927A-307EC4949BF8}"/>
    <cellStyle name="Comma 7 8 2" xfId="23772" xr:uid="{003FCB4C-4672-4010-9821-A1050AA4D6D8}"/>
    <cellStyle name="Comma 7 9" xfId="13791" xr:uid="{DB8FAD0F-AB50-40F8-9874-552FAB4671CB}"/>
    <cellStyle name="Comma 8" xfId="70" xr:uid="{291D59E7-1942-465C-8AE1-F6AFC061D8F5}"/>
    <cellStyle name="Comma 8 10" xfId="24918" xr:uid="{7BBD60BB-8300-4DD1-968F-D3CA0CA10858}"/>
    <cellStyle name="Comma 8 11" xfId="25244" xr:uid="{12B68B70-BBD9-44B6-B8FB-FCA79E3FBB68}"/>
    <cellStyle name="Comma 8 12" xfId="3550" xr:uid="{7460C037-4C1B-427B-A38B-AFF2333EC205}"/>
    <cellStyle name="Comma 8 13" xfId="3504" xr:uid="{B0EDFBC8-480A-4CB3-9634-91E2F2465EEF}"/>
    <cellStyle name="Comma 8 14" xfId="3309" xr:uid="{F053BB5E-7802-43D1-A54E-824AEBD69ADC}"/>
    <cellStyle name="Comma 8 15" xfId="49839" xr:uid="{B6AAEB61-B611-47CA-BEA4-2AD736E36BC4}"/>
    <cellStyle name="Comma 8 16" xfId="50834" xr:uid="{14635665-B16B-4C2B-B816-069037C3ACB6}"/>
    <cellStyle name="Comma 8 17" xfId="50901" xr:uid="{B411ED58-AF2F-46EC-BC76-7231E0162EE0}"/>
    <cellStyle name="Comma 8 2" xfId="659" xr:uid="{FEC2FF90-D389-4C17-A1A6-4A0B9BD3BC20}"/>
    <cellStyle name="Comma 8 2 2" xfId="901" xr:uid="{202B230D-3381-4046-9839-F160BA05F57B}"/>
    <cellStyle name="Comma 8 2 2 2" xfId="8398" xr:uid="{2CFF636B-4CA4-4C48-B70C-2B5125B7366E}"/>
    <cellStyle name="Comma 8 2 2 2 2" xfId="18907" xr:uid="{BB51A916-34D5-4155-97D1-EFE44CE0706C}"/>
    <cellStyle name="Comma 8 2 2 3" xfId="14204" xr:uid="{C9674EE5-157E-45D3-83DC-084480B266CA}"/>
    <cellStyle name="Comma 8 2 2 4" xfId="24547" xr:uid="{C62D3003-8B29-4EC7-B1AD-1B3A0CA1E64C}"/>
    <cellStyle name="Comma 8 2 2 5" xfId="25042" xr:uid="{C7C13A4D-3C39-40CD-B6AF-EC434D9ED70B}"/>
    <cellStyle name="Comma 8 2 2 6" xfId="25366" xr:uid="{AB23FD0C-8833-4495-A78F-F95B8AA503A7}"/>
    <cellStyle name="Comma 8 2 2 7" xfId="4099" xr:uid="{959A775B-DD8D-4B1F-9942-C18F019050C8}"/>
    <cellStyle name="Comma 8 2 3" xfId="1008" xr:uid="{1D08FA6A-9571-4218-9E32-6B449628CA9C}"/>
    <cellStyle name="Comma 8 2 3 2" xfId="8508" xr:uid="{96BD5E14-22AB-4F0E-B716-658B8A7F34A2}"/>
    <cellStyle name="Comma 8 2 3 2 2" xfId="19017" xr:uid="{9B9A1B01-C7E4-4390-BE71-59A710AEB883}"/>
    <cellStyle name="Comma 8 2 3 3" xfId="14296" xr:uid="{E43B9A9C-04AB-41D4-AFD8-012BCF520C61}"/>
    <cellStyle name="Comma 8 2 3 4" xfId="24645" xr:uid="{3473C22C-A9E7-4014-9DAA-A2348B43A640}"/>
    <cellStyle name="Comma 8 2 3 5" xfId="25134" xr:uid="{4B7ED6C5-EDB0-4DBD-97AA-01EFE56F480F}"/>
    <cellStyle name="Comma 8 2 3 6" xfId="25458" xr:uid="{E6F22D6A-2224-4B17-B162-1DE2891B70B1}"/>
    <cellStyle name="Comma 8 2 3 7" xfId="4197" xr:uid="{ED69CE4D-7D28-4B77-8ECD-DCFDAD2BE6FC}"/>
    <cellStyle name="Comma 8 2 4" xfId="8192" xr:uid="{2D9B2624-2814-4E75-9539-188C10216550}"/>
    <cellStyle name="Comma 8 2 4 2" xfId="18701" xr:uid="{A7073FB8-7219-45FC-8702-97D9F231A30C}"/>
    <cellStyle name="Comma 8 2 5" xfId="14112" xr:uid="{580A8B37-A086-4416-B24F-A0B29CF5ADF6}"/>
    <cellStyle name="Comma 8 2 6" xfId="24431" xr:uid="{29764942-FBBC-492A-B605-E7DF584EF3FA}"/>
    <cellStyle name="Comma 8 2 7" xfId="24953" xr:uid="{314400C5-3039-4D1A-97A8-5698D0F95B80}"/>
    <cellStyle name="Comma 8 2 8" xfId="25278" xr:uid="{A814A559-62F1-48A2-AF11-59EAE5D6E2AE}"/>
    <cellStyle name="Comma 8 2 9" xfId="3962" xr:uid="{8D8C6986-47E9-4F4E-BECB-05DB887C3D9F}"/>
    <cellStyle name="Comma 8 3" xfId="838" xr:uid="{6944F87F-691E-44CB-B8F3-15E5CB53C8FE}"/>
    <cellStyle name="Comma 8 3 2" xfId="8337" xr:uid="{6D01BA4B-0733-4AF3-B0B1-81E3923F5F67}"/>
    <cellStyle name="Comma 8 3 2 2" xfId="18846" xr:uid="{DE39415C-5190-4218-9F12-AFB2365056D2}"/>
    <cellStyle name="Comma 8 3 3" xfId="14165" xr:uid="{C4EDB510-34DF-42C0-9A81-CED1B9755B0D}"/>
    <cellStyle name="Comma 8 3 4" xfId="24502" xr:uid="{71FFB309-240D-4492-8B6E-42B629C43040}"/>
    <cellStyle name="Comma 8 3 5" xfId="25002" xr:uid="{124BEF31-E055-430B-8B29-4C70C92B6313}"/>
    <cellStyle name="Comma 8 3 6" xfId="25324" xr:uid="{9F37A295-FCE6-4157-A17E-4B3C6169CE08}"/>
    <cellStyle name="Comma 8 3 7" xfId="4054" xr:uid="{9A1CE3E7-924E-4972-96F6-B99BB9058E30}"/>
    <cellStyle name="Comma 8 4" xfId="970" xr:uid="{2CB84C1A-1767-487C-B6A0-304459B26555}"/>
    <cellStyle name="Comma 8 4 2" xfId="8469" xr:uid="{B6B2246D-54CE-42E8-BDE5-1ED5F5C07ABB}"/>
    <cellStyle name="Comma 8 4 2 2" xfId="18978" xr:uid="{4E8BECDB-5D5A-4385-9F20-980055E4C97C}"/>
    <cellStyle name="Comma 8 4 3" xfId="14257" xr:uid="{81B32CCE-6399-453A-B8C5-EF9B34884AAA}"/>
    <cellStyle name="Comma 8 4 4" xfId="24606" xr:uid="{3F0A433F-47D4-4BC2-B18B-B1A27408838D}"/>
    <cellStyle name="Comma 8 4 5" xfId="25095" xr:uid="{E8E25F19-BBAE-4198-AFBF-44E73F758E2D}"/>
    <cellStyle name="Comma 8 4 6" xfId="25419" xr:uid="{A230BD31-8D4F-423E-B128-8CDD3DCA85BC}"/>
    <cellStyle name="Comma 8 4 7" xfId="4158" xr:uid="{C907CFD4-CC6B-42EB-8718-0B0828841105}"/>
    <cellStyle name="Comma 8 5" xfId="275" xr:uid="{9AA47F1A-67C5-499E-88D3-99A379B278DB}"/>
    <cellStyle name="Comma 8 5 2" xfId="7979" xr:uid="{5547F78A-6BCE-43F6-8307-E1B3A1EFCE70}"/>
    <cellStyle name="Comma 8 5 2 2" xfId="18488" xr:uid="{E32E81FE-63EB-4FB8-9A7C-60B357287CB0}"/>
    <cellStyle name="Comma 8 5 3" xfId="14051" xr:uid="{83E4447B-1896-4F4E-9D1B-907B190411BF}"/>
    <cellStyle name="Comma 8 5 4" xfId="3845" xr:uid="{565DB8F2-8C8B-4B06-BE69-17917C33520C}"/>
    <cellStyle name="Comma 8 6" xfId="1680" xr:uid="{AF6BCF55-C875-4E9C-AAC7-5E6BB2D6E7BF}"/>
    <cellStyle name="Comma 8 6 2" xfId="13964" xr:uid="{1B801336-91DD-4B5A-BE62-9CADBC13F202}"/>
    <cellStyle name="Comma 8 6 3" xfId="3715" xr:uid="{BABA624F-D40D-4CF1-9C80-37DFC11B6C15}"/>
    <cellStyle name="Comma 8 6 4" xfId="47946" xr:uid="{8FEED61D-FD1E-4ABF-A0B3-62D54E83315E}"/>
    <cellStyle name="Comma 8 7" xfId="155" xr:uid="{813C30D9-F0A4-4365-9DB0-62F9767CE5D3}"/>
    <cellStyle name="Comma 8 7 2" xfId="13794" xr:uid="{7943F346-26D2-451D-AA93-AFBAE556C53F}"/>
    <cellStyle name="Comma 8 8" xfId="24343" xr:uid="{E870B47F-FBE1-4163-A557-E380E4B3F021}"/>
    <cellStyle name="Comma 8 9" xfId="24904" xr:uid="{C7E8E882-EB03-45C9-9A99-E76F1BF70E6C}"/>
    <cellStyle name="Comma 9" xfId="279" xr:uid="{AFC62BAA-C5AD-4039-95F4-662BE8B1FC70}"/>
    <cellStyle name="Comma 9 10" xfId="24921" xr:uid="{25A57AE8-AED7-4EBF-98D7-F368C824A66E}"/>
    <cellStyle name="Comma 9 11" xfId="25247" xr:uid="{1902C756-CA6F-44DE-BED0-CEFB18D59D63}"/>
    <cellStyle name="Comma 9 12" xfId="3555" xr:uid="{3D5D32F0-4594-4EAD-9FFB-487D575BA3EC}"/>
    <cellStyle name="Comma 9 2" xfId="839" xr:uid="{A2C8053F-C324-493D-AB9A-8CB3588C19DF}"/>
    <cellStyle name="Comma 9 2 2" xfId="1640" xr:uid="{E2215BB7-1D99-4DA8-91CC-5A1C801DFB93}"/>
    <cellStyle name="Comma 9 2 2 2" xfId="18847" xr:uid="{6DDAE5DC-0B01-4206-BBE6-39C9F92FA735}"/>
    <cellStyle name="Comma 9 2 2 3" xfId="8338" xr:uid="{71AE702B-0016-4109-A000-BB00B40FE096}"/>
    <cellStyle name="Comma 9 2 2 4" xfId="46841" xr:uid="{76041957-060B-4E3D-9EED-1EA7F5662110}"/>
    <cellStyle name="Comma 9 2 3" xfId="14166" xr:uid="{3F5FD331-DDEF-4B8D-B4C9-9A80DF6552F4}"/>
    <cellStyle name="Comma 9 2 4" xfId="24503" xr:uid="{E2458762-8B50-4828-867E-6FA6A5296EA7}"/>
    <cellStyle name="Comma 9 2 5" xfId="25003" xr:uid="{BEC3ABFA-9C36-4F1D-9189-162F1F74D34F}"/>
    <cellStyle name="Comma 9 2 6" xfId="25325" xr:uid="{C3A51D4E-4EDA-4736-BC04-B7F22271B5CE}"/>
    <cellStyle name="Comma 9 2 7" xfId="4055" xr:uid="{A1F6AD8B-F4D6-442A-ABE7-F5EAD28840D2}"/>
    <cellStyle name="Comma 9 3" xfId="971" xr:uid="{C2F52E45-C162-4B05-88B8-3E08381CF2A1}"/>
    <cellStyle name="Comma 9 3 2" xfId="1660" xr:uid="{208C8DCF-8851-4946-974C-0C13F0F960BA}"/>
    <cellStyle name="Comma 9 3 2 2" xfId="18979" xr:uid="{AE8A6ABF-EEEA-4010-9ACB-90F41B9E5C5F}"/>
    <cellStyle name="Comma 9 3 2 3" xfId="8470" xr:uid="{45C97AD6-8004-47A0-8759-F4CB4EE7055B}"/>
    <cellStyle name="Comma 9 3 2 4" xfId="46855" xr:uid="{71B1B317-7EF7-4729-8449-70EED17393D2}"/>
    <cellStyle name="Comma 9 3 3" xfId="14258" xr:uid="{9C143AD7-60C9-4188-8349-94CD2EF241B4}"/>
    <cellStyle name="Comma 9 3 4" xfId="24607" xr:uid="{C8C4197B-BE77-447F-B5D6-624240763BBF}"/>
    <cellStyle name="Comma 9 3 5" xfId="25096" xr:uid="{1AAC6CBA-7A14-4DC4-BDA2-47266970B446}"/>
    <cellStyle name="Comma 9 3 6" xfId="25420" xr:uid="{4AD4D1D1-CDC6-491F-9E03-0AEC0B3ACCAA}"/>
    <cellStyle name="Comma 9 3 7" xfId="4159" xr:uid="{01913B62-73C2-4F18-BA46-6CAC15D3F2E1}"/>
    <cellStyle name="Comma 9 4" xfId="1588" xr:uid="{678712F7-A3A6-4819-BFFD-A6240579DA47}"/>
    <cellStyle name="Comma 9 4 2" xfId="7984" xr:uid="{B71326AB-1C71-499F-ADF1-28178F1FF172}"/>
    <cellStyle name="Comma 9 4 2 2" xfId="18493" xr:uid="{39F64858-6680-4D2B-970B-764FBE7CB6B3}"/>
    <cellStyle name="Comma 9 4 3" xfId="14054" xr:uid="{484F7B45-C475-46A8-A342-4A3EBEF5A22B}"/>
    <cellStyle name="Comma 9 4 4" xfId="3849" xr:uid="{7CF43B3B-35A7-4FB0-9AC6-FBF60BD367AD}"/>
    <cellStyle name="Comma 9 4 5" xfId="46817" xr:uid="{8C2FBD98-8EBF-4EA9-BF3B-54A464A179D9}"/>
    <cellStyle name="Comma 9 5" xfId="3720" xr:uid="{CA7A948C-9261-46C9-ADB3-EF0C7070C288}"/>
    <cellStyle name="Comma 9 5 2" xfId="13969" xr:uid="{B7C56203-EC74-4525-9547-B6E074405788}"/>
    <cellStyle name="Comma 9 6" xfId="7827" xr:uid="{C1DC3631-15E1-464F-9FC7-A1B0D68B9DCA}"/>
    <cellStyle name="Comma 9 6 2" xfId="18335" xr:uid="{6F546D65-8279-4B4A-8DDB-97033345A13B}"/>
    <cellStyle name="Comma 9 7" xfId="13796" xr:uid="{5A3F058F-2DC0-45D5-A49F-C692FC1F7B37}"/>
    <cellStyle name="Comma 9 8" xfId="24347" xr:uid="{3A41F6E2-51B1-4040-9092-4DDF77A988BC}"/>
    <cellStyle name="Comma 9 9" xfId="24905" xr:uid="{23FF0225-B4E7-4A20-9171-A5BF9892A08E}"/>
    <cellStyle name="Comma 90 3 6" xfId="834" xr:uid="{0163E0BC-B206-421E-9C51-5A33A9C43247}"/>
    <cellStyle name="Comma 90 3 6 2" xfId="898" xr:uid="{F2F6179F-6F1D-463E-9F8D-45573AED88F1}"/>
    <cellStyle name="Comma 90 3 6 2 2" xfId="1006" xr:uid="{33DD689A-FC3B-40D7-8C1A-C9FB949A9F4B}"/>
    <cellStyle name="Comma 90 3 6 2 2 2" xfId="8505" xr:uid="{41FA9FD1-16BB-4269-8F13-C12E81DCFCC9}"/>
    <cellStyle name="Comma 90 3 6 2 2 2 2" xfId="19014" xr:uid="{1E7F1041-B3F8-45D2-B990-68231AAF84F0}"/>
    <cellStyle name="Comma 90 3 6 2 2 3" xfId="14293" xr:uid="{7C7046EE-50C2-44CC-8AF4-427BB0BEB0C2}"/>
    <cellStyle name="Comma 90 3 6 2 2 4" xfId="24642" xr:uid="{99341C8D-4F92-450E-8720-A76C7DDCDED8}"/>
    <cellStyle name="Comma 90 3 6 2 2 5" xfId="25131" xr:uid="{0C6A6085-2FFA-45BD-8451-135340E6B3D0}"/>
    <cellStyle name="Comma 90 3 6 2 2 6" xfId="25455" xr:uid="{D6818FE1-412A-42A4-A982-952567A87D16}"/>
    <cellStyle name="Comma 90 3 6 2 2 7" xfId="4194" xr:uid="{C90C0CB5-5B66-433E-83DB-E9CBD0C90F1B}"/>
    <cellStyle name="Comma 90 3 6 2 3" xfId="8395" xr:uid="{22AB7BEE-8DED-4841-AB25-F2C3F740B05F}"/>
    <cellStyle name="Comma 90 3 6 2 3 2" xfId="18904" xr:uid="{4896FEAA-63F0-4673-9052-CCFBDC6DDF61}"/>
    <cellStyle name="Comma 90 3 6 2 4" xfId="14201" xr:uid="{B95C4B6B-7F21-412B-8F05-23FA9F90C1CD}"/>
    <cellStyle name="Comma 90 3 6 2 5" xfId="24544" xr:uid="{DD9DE8BC-90A5-4B2A-A1DB-D338E47AACBA}"/>
    <cellStyle name="Comma 90 3 6 2 6" xfId="25039" xr:uid="{58A746EA-A544-4BDF-A6CB-74945A54CB6E}"/>
    <cellStyle name="Comma 90 3 6 2 7" xfId="25363" xr:uid="{26ECFCA9-9169-47B0-B3B0-0F23B30A737A}"/>
    <cellStyle name="Comma 90 3 6 2 8" xfId="4096" xr:uid="{A0643A55-18CF-4F5C-93AC-1287A5C306F6}"/>
    <cellStyle name="Comma 90 3 6 3" xfId="967" xr:uid="{0E91A366-CFD9-46AE-B939-A8646A8B5A2B}"/>
    <cellStyle name="Comma 90 3 6 3 2" xfId="8466" xr:uid="{7284EB14-BBE5-4894-A761-BF91B77B5C54}"/>
    <cellStyle name="Comma 90 3 6 3 2 2" xfId="18975" xr:uid="{6CE31046-85B7-4B65-9ECF-E6011E1EF4D0}"/>
    <cellStyle name="Comma 90 3 6 3 3" xfId="14254" xr:uid="{C90EB7CE-4AEC-42A8-AEBB-EAFDA01F2BE2}"/>
    <cellStyle name="Comma 90 3 6 3 4" xfId="24603" xr:uid="{7E9E3729-2FAD-4926-BD98-29E153CD0A83}"/>
    <cellStyle name="Comma 90 3 6 3 5" xfId="25092" xr:uid="{3455B9B0-6226-40BB-A1D2-DDAC4A4F0531}"/>
    <cellStyle name="Comma 90 3 6 3 6" xfId="25416" xr:uid="{4F77A1B3-2AB5-49E1-8512-86EDBBA23E22}"/>
    <cellStyle name="Comma 90 3 6 3 7" xfId="4155" xr:uid="{DEFA12FF-DC2D-4C83-9B22-6F29B9EA4441}"/>
    <cellStyle name="Comma 90 3 6 4" xfId="8334" xr:uid="{35CB8DC5-21CF-4B5D-B086-C1A8A7BE47FC}"/>
    <cellStyle name="Comma 90 3 6 4 2" xfId="18843" xr:uid="{8F18CFF3-EAFE-42BA-91DE-AC42D645FC83}"/>
    <cellStyle name="Comma 90 3 6 5" xfId="14162" xr:uid="{543ACB60-1D15-4CF9-A310-1EB4BEAAB5DD}"/>
    <cellStyle name="Comma 90 3 6 6" xfId="24499" xr:uid="{20FB0431-E46C-4F56-A902-EB17FBF5AAD7}"/>
    <cellStyle name="Comma 90 3 6 7" xfId="24999" xr:uid="{DC6D3BD5-E983-41D5-9B3C-89BD87F35BD4}"/>
    <cellStyle name="Comma 90 3 6 8" xfId="25321" xr:uid="{184618C1-516F-48DD-BDAD-2EF87D486E67}"/>
    <cellStyle name="Comma 90 3 6 9" xfId="4051" xr:uid="{FD7FD89F-416B-4292-B6DA-083E66892254}"/>
    <cellStyle name="Currency 2" xfId="47" xr:uid="{B034E683-BC99-4D17-A355-E9C9D52263C6}"/>
    <cellStyle name="Debit" xfId="106" xr:uid="{B8D915A9-C7A5-4547-AF69-6973003B2769}"/>
    <cellStyle name="Excel Built-in Comma" xfId="288" xr:uid="{D60EC0BD-299D-4FB3-AD79-90EE2DB147C9}"/>
    <cellStyle name="Excel Built-in Comma 2" xfId="550" xr:uid="{4CF355AA-91AB-4941-9CC1-E8EDE97EFAFF}"/>
    <cellStyle name="Excel_BuiltIn_Comma" xfId="287" xr:uid="{FC1AD6AA-B71B-4B20-9C81-59203A21059B}"/>
    <cellStyle name="Explanatory Text 2" xfId="245" xr:uid="{B881FF01-9880-4C1D-BE97-DFE41C43DB26}"/>
    <cellStyle name="Explanatory Text 2 2" xfId="368" xr:uid="{4DE98E80-028E-4CA8-AD08-58D815CD3D39}"/>
    <cellStyle name="Explanatory Text 2 2 2" xfId="618" xr:uid="{885DB056-19D7-442B-B326-E1015E47A2AA}"/>
    <cellStyle name="Explanatory Text 2 3" xfId="367" xr:uid="{2CE35BDC-AFDC-4E81-BFC6-C0B512750262}"/>
    <cellStyle name="Explanatory Text 2 4" xfId="617" xr:uid="{F8650EDA-AF49-48B6-80B3-1BF388351399}"/>
    <cellStyle name="Explanatory Text 2 5" xfId="3817" xr:uid="{DB4C653A-8F0E-407A-B721-76AC800C1B90}"/>
    <cellStyle name="Followed Hyperlink" xfId="3227" xr:uid="{A7BB119A-DAD3-4C73-A999-145E82B2673F}"/>
    <cellStyle name="Followed Hyperlink 2" xfId="42" xr:uid="{95A38297-8144-42BB-8D7A-EBBFA381DE8A}"/>
    <cellStyle name="Followed Hyperlink 2 2" xfId="742" xr:uid="{B0D0E6DF-82AD-49C0-8AA8-06F7772DABA6}"/>
    <cellStyle name="Followed Hyperlink 2 3" xfId="642" xr:uid="{4E231E0E-AB55-4409-ACF4-210B820DCBB3}"/>
    <cellStyle name="Followed Hyperlink 3" xfId="122" xr:uid="{6D1CE463-932B-4DD7-9776-AA733D808AD4}"/>
    <cellStyle name="Followed Hyperlink 4" xfId="49823" xr:uid="{FBB9600A-CFFE-4101-9978-CBB107956E23}"/>
    <cellStyle name="Good 2" xfId="235" xr:uid="{3643F011-287F-4C97-BDF9-EA4A15833B30}"/>
    <cellStyle name="Good 2 2" xfId="370" xr:uid="{53D16085-D525-4E1C-A249-A6B2EBA06F58}"/>
    <cellStyle name="Good 2 2 2" xfId="620" xr:uid="{06898489-DE28-4585-97BF-841B858A10E9}"/>
    <cellStyle name="Good 2 3" xfId="369" xr:uid="{DC8BCC8D-6613-4709-BC56-26C9F8BD9544}"/>
    <cellStyle name="Good 2 4" xfId="619" xr:uid="{1D1A9501-45E5-4C30-BE42-795A05B4B0A3}"/>
    <cellStyle name="Good 2 5" xfId="3807" xr:uid="{0E0585C0-11E3-4B3B-A3CD-BFE103996F2B}"/>
    <cellStyle name="Heading" xfId="290" xr:uid="{3F6714BA-BBF8-42CC-888C-AB90303E95F4}"/>
    <cellStyle name="Heading 1 2" xfId="231" xr:uid="{D991EE74-59EE-43E9-B66E-777ED644148D}"/>
    <cellStyle name="Heading 1 2 2" xfId="372" xr:uid="{D372E78C-5E25-4F02-A8A6-08DD258EE3DD}"/>
    <cellStyle name="Heading 1 2 2 2" xfId="622" xr:uid="{80702A32-AC16-4576-94F1-C1DE3D20FC27}"/>
    <cellStyle name="Heading 1 2 3" xfId="371" xr:uid="{465F12B2-DD82-47F8-A766-36C5ABC138D5}"/>
    <cellStyle name="Heading 1 2 4" xfId="621" xr:uid="{C05FB910-752B-4CA7-9E9A-EEBA912FFBF4}"/>
    <cellStyle name="Heading 1 2 5" xfId="3803" xr:uid="{B1597906-0152-4E32-BCD7-79C90E0AA6E0}"/>
    <cellStyle name="Heading 2 2" xfId="232" xr:uid="{D2AC27BC-7376-40A5-8146-71EA27F27751}"/>
    <cellStyle name="Heading 2 2 2" xfId="374" xr:uid="{44EB6E63-A2CC-4AEB-BECD-0852C17F8FB7}"/>
    <cellStyle name="Heading 2 2 2 2" xfId="626" xr:uid="{7A8B928E-B88C-4988-8BDB-0FE787FCEA24}"/>
    <cellStyle name="Heading 2 2 3" xfId="373" xr:uid="{359909F4-1B11-49EC-9F86-F1A6E6694968}"/>
    <cellStyle name="Heading 2 2 4" xfId="623" xr:uid="{307A30A2-BDB7-4D34-8311-6E893CE699E4}"/>
    <cellStyle name="Heading 2 2 5" xfId="3804" xr:uid="{CD632F50-611E-4B7B-AE38-2C4F11F0DB34}"/>
    <cellStyle name="Heading 3 2" xfId="233" xr:uid="{2988B5C0-4399-458B-A11F-8DF0EC5D7FFB}"/>
    <cellStyle name="Heading 3 2 2" xfId="376" xr:uid="{77BB9676-F04C-4568-99FD-5D10C56B07FA}"/>
    <cellStyle name="Heading 3 2 2 2" xfId="630" xr:uid="{063B107B-AEB9-46EE-90B4-EA6628DBCF0D}"/>
    <cellStyle name="Heading 3 2 3" xfId="375" xr:uid="{D1C9BAF3-8BF9-441D-85EF-A929686F274C}"/>
    <cellStyle name="Heading 3 2 4" xfId="627" xr:uid="{EF8FDF7C-80BB-464C-89A7-B1E7EBF9FF99}"/>
    <cellStyle name="Heading 3 2 5" xfId="3805" xr:uid="{06991430-F4C6-44E1-A1BB-FB67F1607A2E}"/>
    <cellStyle name="Heading 4 2" xfId="234" xr:uid="{401D397E-EBB8-4219-A943-023FCB1F9EBC}"/>
    <cellStyle name="Heading 4 2 2" xfId="378" xr:uid="{5579F60F-C732-41DE-BE25-C5DF7629DFAD}"/>
    <cellStyle name="Heading 4 2 2 2" xfId="673" xr:uid="{A1530434-D91E-40D6-BE89-24DD8CDC312B}"/>
    <cellStyle name="Heading 4 2 3" xfId="377" xr:uid="{2D0C3CE2-2E0A-4901-92DB-1FB2A7A8CD83}"/>
    <cellStyle name="Heading 4 2 4" xfId="634" xr:uid="{3F3E958D-E52B-442F-A315-2837609E065A}"/>
    <cellStyle name="Heading 4 2 5" xfId="3806" xr:uid="{1183A016-9283-4B6B-83E3-EE7EBC877FB3}"/>
    <cellStyle name="Heading1" xfId="291" xr:uid="{94B7ABD0-93BF-44E1-9119-F1D3AABB41D5}"/>
    <cellStyle name="Hyperlink" xfId="3226" builtinId="8" customBuiltin="1"/>
    <cellStyle name="Hyperlink 2" xfId="28" xr:uid="{D20B1965-6E9B-4656-90F6-92C210981D95}"/>
    <cellStyle name="Hyperlink 2 2" xfId="39" xr:uid="{519FAEFE-DBB0-45C0-B6A2-42ABB0E1320D}"/>
    <cellStyle name="Hyperlink 2 2 2" xfId="200" xr:uid="{0E3DEFC5-BF79-4F12-8B51-6CCEC24C81F7}"/>
    <cellStyle name="Hyperlink 2 2 3" xfId="657" xr:uid="{0A52F92F-4D1E-4BEF-B2C2-6BA2FE245B32}"/>
    <cellStyle name="Hyperlink 2 2 3 2" xfId="1611" xr:uid="{D49CD353-9F25-4A66-8CCE-B277B509C285}"/>
    <cellStyle name="Hyperlink 2 2 4" xfId="192" xr:uid="{87D0BEFB-D94B-42C8-B385-EBEF5E6646BC}"/>
    <cellStyle name="Hyperlink 2 2 5" xfId="1564" xr:uid="{2E3A36A7-CFC8-43FB-B247-B32C03507F6B}"/>
    <cellStyle name="Hyperlink 2 2 6" xfId="219" xr:uid="{61C06B40-F499-47F8-B8BD-BF869E1F5630}"/>
    <cellStyle name="Hyperlink 2 2 6 2" xfId="50865" xr:uid="{CB666F90-5C9E-47EE-84DD-D70CE2495015}"/>
    <cellStyle name="Hyperlink 2 3" xfId="103" xr:uid="{1A6460E9-146B-4C72-A965-743A7565BB98}"/>
    <cellStyle name="Hyperlink 2 3 2" xfId="172" xr:uid="{BCB343AB-25BD-411E-9CB8-4904AE31C1DC}"/>
    <cellStyle name="Hyperlink 2 3 3" xfId="163" xr:uid="{2A655198-4930-4776-9CB4-E7D3929E7358}"/>
    <cellStyle name="Hyperlink 2 4" xfId="644" xr:uid="{5B8CAF07-E062-437E-80E6-8145D60A0951}"/>
    <cellStyle name="Hyperlink 2 4 2" xfId="24290" xr:uid="{C122BEB6-948F-477C-8D90-4DCA797FACC0}"/>
    <cellStyle name="Hyperlink 2 5" xfId="743" xr:uid="{DDFCFB93-2CEB-42CB-A581-E0AB4A542A0A}"/>
    <cellStyle name="Hyperlink 2 6" xfId="1099" xr:uid="{58F85AA2-2EDB-4A7B-A551-F8748AE4C6D4}"/>
    <cellStyle name="Hyperlink 2 6 2" xfId="3529" xr:uid="{DDD0614C-AEDB-4474-9765-D81FCB67E573}"/>
    <cellStyle name="Hyperlink 2 7" xfId="50827" xr:uid="{0A86DD71-4AF4-4874-989A-420048BDDC4F}"/>
    <cellStyle name="Hyperlink 2 8" xfId="3265" xr:uid="{5AD24D10-CDA9-4F49-AAE7-AE198D151171}"/>
    <cellStyle name="Hyperlink 2 9" xfId="3241" xr:uid="{A08B257B-F2FF-4EDC-AFC6-91F3257D65A6}"/>
    <cellStyle name="Hyperlink 26" xfId="185" xr:uid="{A8A9921C-DBF8-4820-A0C3-CD263E505115}"/>
    <cellStyle name="Hyperlink 3" xfId="8" xr:uid="{1A63DD5B-924E-4AF3-B4B6-1E1BAA1B7D14}"/>
    <cellStyle name="Hyperlink 3 2" xfId="141" xr:uid="{273B3546-344D-4118-B94C-EFF1B2CA0871}"/>
    <cellStyle name="Hyperlink 3 2 2" xfId="88" xr:uid="{02BCF88E-EB3C-4DCF-BE01-AA4237066E39}"/>
    <cellStyle name="Hyperlink 3 2 2 2" xfId="215" xr:uid="{EAD2BBFF-6AA8-47E3-B652-86DA9F6457D2}"/>
    <cellStyle name="Hyperlink 3 2 2 2 2" xfId="173" xr:uid="{D46C7AE0-F7E9-41E4-B3BA-7C2DDF3CF3C1}"/>
    <cellStyle name="Hyperlink 3 2 2 3" xfId="177" xr:uid="{CF39BC63-C216-430F-9150-DEE9E4CDDB06}"/>
    <cellStyle name="Hyperlink 3 2 2 4" xfId="161" xr:uid="{CF903CC4-C6AF-42E8-A3FB-6AA06414D463}"/>
    <cellStyle name="Hyperlink 3 2 3" xfId="178" xr:uid="{9FBE2C34-683F-493B-9559-4B67144414EB}"/>
    <cellStyle name="Hyperlink 3 2 4" xfId="816" xr:uid="{72BA46D1-07D4-4E5B-A47D-4CCA70C1FCBD}"/>
    <cellStyle name="Hyperlink 3 2 4 2" xfId="24291" xr:uid="{8784E83C-31AE-43B1-B1CA-4BA0ADE91DA2}"/>
    <cellStyle name="Hyperlink 3 3" xfId="648" xr:uid="{047ADE29-7380-404E-AB9F-CBD095936715}"/>
    <cellStyle name="Hyperlink 3 3 2" xfId="1605" xr:uid="{25D27EDB-0266-413E-94AC-61BF209AAE31}"/>
    <cellStyle name="Hyperlink 3 4" xfId="762" xr:uid="{B6D176B7-4BFE-4828-B76A-6BECCF15E10F}"/>
    <cellStyle name="Hyperlink 3 5" xfId="3228" xr:uid="{2BC7F254-198E-47D2-9E4C-2AA928CAD7E0}"/>
    <cellStyle name="Hyperlink 3 5 2" xfId="3764" xr:uid="{53E8E4BB-4F4C-4090-BF8A-7AFCDC56A93C}"/>
    <cellStyle name="Hyperlink 3 6" xfId="50881" xr:uid="{2BFC0636-9E9C-4582-9222-8F416D57E43F}"/>
    <cellStyle name="Hyperlink 4" xfId="54" xr:uid="{370F1FA2-59D7-4105-B87F-9EFB34B120EF}"/>
    <cellStyle name="Hyperlink 4 2" xfId="166" xr:uid="{07A5EBC2-5AC2-43DC-9054-E47AFAEB0891}"/>
    <cellStyle name="Hyperlink 4 2 2" xfId="1137" xr:uid="{6D598B7C-9491-4941-A4EE-C74E27292F9B}"/>
    <cellStyle name="Hyperlink 4 3" xfId="643" xr:uid="{8A457570-0CAF-4BB6-B8A0-2A888FF32D9C}"/>
    <cellStyle name="Hyperlink 4 3 2" xfId="24289" xr:uid="{E7A9995F-733A-4F93-A292-E57196F85FFF}"/>
    <cellStyle name="Hyperlink 4 4" xfId="175" xr:uid="{9BEA403C-C94C-496B-BF2A-2D9F5E8A39AF}"/>
    <cellStyle name="Hyperlink 4 5" xfId="1580" xr:uid="{2890C85E-2230-49DE-9434-3A7A5F2D9956}"/>
    <cellStyle name="Hyperlink 5" xfId="123" xr:uid="{38094312-F29E-46DB-8A71-BA0D699A6E1E}"/>
    <cellStyle name="Hyperlink 5 2" xfId="741" xr:uid="{4D34404B-CC59-4E22-BF6D-D311BB937B49}"/>
    <cellStyle name="Hyperlink 5 3" xfId="1572" xr:uid="{F7980C5C-A3A5-4CFD-BC1D-2788FEBC8903}"/>
    <cellStyle name="Hyperlink 6" xfId="14123" xr:uid="{D1652EF4-912B-454F-AA15-6E21074D0AA0}"/>
    <cellStyle name="Hyperlink 7" xfId="204" xr:uid="{EECE66D1-CB53-4D61-A3EB-CBA25EEFD2FB}"/>
    <cellStyle name="Hyperlink 7 2" xfId="3530" xr:uid="{9696A038-DC4A-4A42-9957-1670AEB531E6}"/>
    <cellStyle name="Hyperlink 8" xfId="3360" xr:uid="{13A71175-87F9-45F3-A550-597058D50942}"/>
    <cellStyle name="Hyperlink 8 2" xfId="108" xr:uid="{6C33D59A-90CE-4DDC-919F-9823337B433D}"/>
    <cellStyle name="Input 2" xfId="238" xr:uid="{F53CDE10-E0C9-4687-A207-C866D351726E}"/>
    <cellStyle name="Input 2 2" xfId="380" xr:uid="{FF314147-5C4F-4E19-9FB0-CB0586D979D2}"/>
    <cellStyle name="Input 2 2 2" xfId="675" xr:uid="{012476AE-D8B1-4878-B4CC-985C06907A1A}"/>
    <cellStyle name="Input 2 2 2 10" xfId="4719" xr:uid="{57E77197-E113-4097-864A-794F090510BE}"/>
    <cellStyle name="Input 2 2 2 10 2" xfId="14832" xr:uid="{7D9BB686-C8DF-47C6-BF31-9169CB10831F}"/>
    <cellStyle name="Input 2 2 2 10 2 2" xfId="36369" xr:uid="{257F8935-7E38-4945-A9DE-9671A92221F4}"/>
    <cellStyle name="Input 2 2 2 10 3" xfId="26364" xr:uid="{EFEEB478-6318-4999-B30B-16FBAC99AA39}"/>
    <cellStyle name="Input 2 2 2 11" xfId="5603" xr:uid="{B235A4C5-CFE4-4FAA-A825-E78CDF77C1D2}"/>
    <cellStyle name="Input 2 2 2 11 2" xfId="15890" xr:uid="{93C1CFE2-B1FB-417E-B9F9-F3A83E1B15DC}"/>
    <cellStyle name="Input 2 2 2 11 2 2" xfId="37427" xr:uid="{8C174380-7F50-4DFC-A0D2-8103751DBA2C}"/>
    <cellStyle name="Input 2 2 2 11 3" xfId="27324" xr:uid="{554A804C-4922-4739-ABB3-0E6FA029F23B}"/>
    <cellStyle name="Input 2 2 2 12" xfId="5888" xr:uid="{DFE8E328-BAEA-4968-8ABB-F70FE56244D5}"/>
    <cellStyle name="Input 2 2 2 12 2" xfId="16396" xr:uid="{EA111FB2-6B8A-4A5B-8455-9CCA5F25C07B}"/>
    <cellStyle name="Input 2 2 2 12 2 2" xfId="37933" xr:uid="{D7341293-F71F-4E7E-B2C2-E8B2F99E4509}"/>
    <cellStyle name="Input 2 2 2 12 3" xfId="27830" xr:uid="{6237FF61-B3C1-46CA-A23B-9DF3942DDEE2}"/>
    <cellStyle name="Input 2 2 2 13" xfId="6296" xr:uid="{742EDD92-7CC0-4EE9-B846-D3B051D7E6FA}"/>
    <cellStyle name="Input 2 2 2 13 2" xfId="16804" xr:uid="{D662AF4D-197D-47BA-8213-20D4AE918D4B}"/>
    <cellStyle name="Input 2 2 2 13 2 2" xfId="38341" xr:uid="{49C1BF32-1A4C-4566-89F3-C3CBA1A2FDFF}"/>
    <cellStyle name="Input 2 2 2 13 3" xfId="28238" xr:uid="{76B93B5E-84BC-4D55-8CF2-1654F16C9882}"/>
    <cellStyle name="Input 2 2 2 14" xfId="8207" xr:uid="{73203F95-429F-4274-99A4-E0BA8E40B02C}"/>
    <cellStyle name="Input 2 2 2 14 2" xfId="18716" xr:uid="{AD712783-AE15-4B78-B6D1-5219132297FE}"/>
    <cellStyle name="Input 2 2 2 14 2 2" xfId="40196" xr:uid="{8EA7A474-5458-4E67-876E-06DDFF926366}"/>
    <cellStyle name="Input 2 2 2 14 3" xfId="30092" xr:uid="{174D6CAC-6551-4A7A-8321-0932CFDFEE26}"/>
    <cellStyle name="Input 2 2 2 15" xfId="8195" xr:uid="{2B44309E-F8DA-4EC9-8017-93D745B4C42C}"/>
    <cellStyle name="Input 2 2 2 15 2" xfId="18704" xr:uid="{4D4E3808-3D7C-47F5-BD0C-5D79D742C477}"/>
    <cellStyle name="Input 2 2 2 15 2 2" xfId="40184" xr:uid="{D4E52822-0B8A-4C3F-AE36-A50D3C460CEB}"/>
    <cellStyle name="Input 2 2 2 15 3" xfId="30080" xr:uid="{424A1C80-2B33-4A48-990E-DD4506D33F32}"/>
    <cellStyle name="Input 2 2 2 16" xfId="8071" xr:uid="{03D4ACC4-DACF-4C8A-93FB-CC4CDDBBC013}"/>
    <cellStyle name="Input 2 2 2 16 2" xfId="18580" xr:uid="{226C97F9-C4F9-4536-98B0-8F6C4D712AB4}"/>
    <cellStyle name="Input 2 2 2 16 2 2" xfId="40071" xr:uid="{EC02BE92-A79B-4278-A0A1-C846C902F1C7}"/>
    <cellStyle name="Input 2 2 2 16 3" xfId="29967" xr:uid="{C15645F0-0DEF-4B4E-8997-DD21A4051A72}"/>
    <cellStyle name="Input 2 2 2 17" xfId="9018" xr:uid="{60ACAEFD-7AB0-4457-A443-9B22FE53BE17}"/>
    <cellStyle name="Input 2 2 2 17 2" xfId="19527" xr:uid="{3048D144-0F1B-4770-96A6-BB3081C77EC0}"/>
    <cellStyle name="Input 2 2 2 17 2 2" xfId="40894" xr:uid="{F2C3A29B-1051-47D7-AFA1-D6553FC322B6}"/>
    <cellStyle name="Input 2 2 2 17 3" xfId="30789" xr:uid="{7666E27E-41BA-4F32-8DB6-E43C4F6FD0F7}"/>
    <cellStyle name="Input 2 2 2 18" xfId="7543" xr:uid="{0ACE4D28-9477-4DBB-9051-9980B2D145B0}"/>
    <cellStyle name="Input 2 2 2 18 2" xfId="18051" xr:uid="{7FD581C3-0D71-4BD8-8389-A8C9E18DFE41}"/>
    <cellStyle name="Input 2 2 2 18 2 2" xfId="39588" xr:uid="{E06084C4-0242-47B5-861D-9B3CFDE2649B}"/>
    <cellStyle name="Input 2 2 2 18 3" xfId="29485" xr:uid="{FD672A72-370C-43EE-9E01-E69343A4061B}"/>
    <cellStyle name="Input 2 2 2 19" xfId="9099" xr:uid="{4532C34B-F30B-4F29-BC7D-8CEDBD5D18D5}"/>
    <cellStyle name="Input 2 2 2 19 2" xfId="19608" xr:uid="{58485B88-AE07-45B0-96CC-7985721B1ED7}"/>
    <cellStyle name="Input 2 2 2 19 2 2" xfId="40975" xr:uid="{97BE5988-46A5-4080-9473-B2B9AA896D6D}"/>
    <cellStyle name="Input 2 2 2 19 3" xfId="30870" xr:uid="{1964A32D-B605-4033-9A1A-C0B480B6C418}"/>
    <cellStyle name="Input 2 2 2 2" xfId="1164" xr:uid="{6A71E74C-7BB4-4993-B8B5-A50B79F68B96}"/>
    <cellStyle name="Input 2 2 2 2 10" xfId="9227" xr:uid="{41E65C7C-7A87-439D-8EF1-59DAE7250CD5}"/>
    <cellStyle name="Input 2 2 2 2 10 2" xfId="19736" xr:uid="{53806E33-1D06-4F7B-BD7E-499592FFD879}"/>
    <cellStyle name="Input 2 2 2 2 10 2 2" xfId="41103" xr:uid="{77BA51A3-C522-46F0-B2A1-694715D21DB6}"/>
    <cellStyle name="Input 2 2 2 2 10 3" xfId="30998" xr:uid="{AF51766D-776C-4A26-BC2D-940BE103F9BF}"/>
    <cellStyle name="Input 2 2 2 2 11" xfId="9723" xr:uid="{49C2A1F8-46D5-414A-B9E3-A61886BD4A65}"/>
    <cellStyle name="Input 2 2 2 2 11 2" xfId="20232" xr:uid="{847730A5-8A8B-4363-AB60-E5BE4626306A}"/>
    <cellStyle name="Input 2 2 2 2 11 2 2" xfId="41599" xr:uid="{2AEBD3DD-3358-40D7-A957-1FA0C8A5BCD3}"/>
    <cellStyle name="Input 2 2 2 2 11 3" xfId="31494" xr:uid="{A66FF50D-87C8-4984-8093-182849DF744C}"/>
    <cellStyle name="Input 2 2 2 2 12" xfId="10049" xr:uid="{ECDA186F-33F9-456F-8B21-5BDD4E48D46B}"/>
    <cellStyle name="Input 2 2 2 2 12 2" xfId="20558" xr:uid="{82D78013-89CF-4301-AA78-A08532AE47F8}"/>
    <cellStyle name="Input 2 2 2 2 12 2 2" xfId="41925" xr:uid="{2EABDD23-E0B2-4B4D-9752-CDC49085D3F4}"/>
    <cellStyle name="Input 2 2 2 2 12 3" xfId="31820" xr:uid="{AFCDE436-57F4-4259-9234-9BD0847943EF}"/>
    <cellStyle name="Input 2 2 2 2 13" xfId="10481" xr:uid="{B2185C70-808A-49E5-8786-890FE07428F3}"/>
    <cellStyle name="Input 2 2 2 2 13 2" xfId="20990" xr:uid="{E12D8486-E698-4CFC-978D-3E905DF254E8}"/>
    <cellStyle name="Input 2 2 2 2 13 2 2" xfId="42357" xr:uid="{C2C43D59-2059-45D3-A266-3E573219DF39}"/>
    <cellStyle name="Input 2 2 2 2 13 3" xfId="32252" xr:uid="{4E8C3F32-0C2F-4283-A7A7-843E3E74E7DE}"/>
    <cellStyle name="Input 2 2 2 2 14" xfId="10991" xr:uid="{1DD8DD20-D86B-4A3A-9CE8-E550E9096775}"/>
    <cellStyle name="Input 2 2 2 2 14 2" xfId="21499" xr:uid="{FD044AEC-D4E1-4A4E-9BA5-9910D12D7655}"/>
    <cellStyle name="Input 2 2 2 2 14 2 2" xfId="42866" xr:uid="{B10B3A3F-6328-4DC8-B361-DF02FDCF073F}"/>
    <cellStyle name="Input 2 2 2 2 14 3" xfId="32761" xr:uid="{9B6197F8-D0B9-450F-AB41-4137F1035AF9}"/>
    <cellStyle name="Input 2 2 2 2 15" xfId="11463" xr:uid="{DBFF2AD6-2D8B-44FC-9A7E-6931326B4340}"/>
    <cellStyle name="Input 2 2 2 2 15 2" xfId="21971" xr:uid="{23BCDB29-6C38-4B09-B2EC-605291310E54}"/>
    <cellStyle name="Input 2 2 2 2 15 2 2" xfId="43338" xr:uid="{A789300B-BD6D-4B4E-99A6-914A26D80418}"/>
    <cellStyle name="Input 2 2 2 2 15 3" xfId="33233" xr:uid="{0A5C974D-54B3-42BD-A352-E92EC378C6B9}"/>
    <cellStyle name="Input 2 2 2 2 16" xfId="11933" xr:uid="{6B9AAF1E-1002-4389-8F55-3DCB17EDC906}"/>
    <cellStyle name="Input 2 2 2 2 16 2" xfId="22441" xr:uid="{C5387439-70E6-4D8A-BB0B-E7429C0EC838}"/>
    <cellStyle name="Input 2 2 2 2 16 2 2" xfId="43807" xr:uid="{789E919B-CA9A-4B4F-94B5-92CEB8D90265}"/>
    <cellStyle name="Input 2 2 2 2 16 3" xfId="33702" xr:uid="{651D4CEE-FD77-4C2D-BF62-E6C6B5FBCEA3}"/>
    <cellStyle name="Input 2 2 2 2 17" xfId="12399" xr:uid="{917F3B24-A705-4BCD-B1F4-342E6AD6EFD6}"/>
    <cellStyle name="Input 2 2 2 2 17 2" xfId="22907" xr:uid="{C926C2CF-0DA1-4121-86B9-E3D13DCB945B}"/>
    <cellStyle name="Input 2 2 2 2 17 2 2" xfId="44273" xr:uid="{8EEDA0E0-3533-4611-AC93-F16BA5D3EB87}"/>
    <cellStyle name="Input 2 2 2 2 17 3" xfId="34168" xr:uid="{CD8E9990-4C91-4072-9528-91F69D8EAEE9}"/>
    <cellStyle name="Input 2 2 2 2 18" xfId="12864" xr:uid="{571442D8-AAE0-4E7F-943C-41E3F39C4ED5}"/>
    <cellStyle name="Input 2 2 2 2 18 2" xfId="23372" xr:uid="{22447200-6935-4352-A6CD-079FF5F35868}"/>
    <cellStyle name="Input 2 2 2 2 18 2 2" xfId="44738" xr:uid="{F60156F6-448A-4EAE-8529-D83AD78A5EE4}"/>
    <cellStyle name="Input 2 2 2 2 18 3" xfId="34633" xr:uid="{B97AD064-3569-4886-944E-B042D76BB47D}"/>
    <cellStyle name="Input 2 2 2 2 19" xfId="13230" xr:uid="{E96CC405-6D5D-49DB-BBA2-B70C8A475130}"/>
    <cellStyle name="Input 2 2 2 2 19 2" xfId="23738" xr:uid="{B9D6A75D-A4AE-4585-836B-8254D4790428}"/>
    <cellStyle name="Input 2 2 2 2 19 2 2" xfId="45103" xr:uid="{6C4E509D-0E79-46B9-A9F3-069DD37EE924}"/>
    <cellStyle name="Input 2 2 2 2 19 3" xfId="34998" xr:uid="{ED650AE4-4610-47B3-8036-7E2C54AFE71E}"/>
    <cellStyle name="Input 2 2 2 2 2" xfId="2110" xr:uid="{0C4FCE17-3461-44D4-A300-E9476915E349}"/>
    <cellStyle name="Input 2 2 2 2 2 2" xfId="15097" xr:uid="{18ED7325-BD8A-4BE1-91CE-9FE64EDDB6EA}"/>
    <cellStyle name="Input 2 2 2 2 2 2 2" xfId="36634" xr:uid="{D8472B6E-E909-4757-ACB7-22A410F6FF36}"/>
    <cellStyle name="Input 2 2 2 2 2 3" xfId="26548" xr:uid="{2DEBAF44-3114-45B3-A0A1-0F8BE029BB06}"/>
    <cellStyle name="Input 2 2 2 2 2 4" xfId="4964" xr:uid="{D197224F-1060-49AA-81F7-9D8F2B82A0C8}"/>
    <cellStyle name="Input 2 2 2 2 20" xfId="13462" xr:uid="{861D5DC8-AA2F-4CC0-8832-B7CC51D66C0B}"/>
    <cellStyle name="Input 2 2 2 2 20 2" xfId="23969" xr:uid="{88DF00AC-B92E-4E90-B3B0-9F46DD5F0B1A}"/>
    <cellStyle name="Input 2 2 2 2 20 2 2" xfId="45333" xr:uid="{AE7D818E-718B-47B1-BAD5-0C171E770A9E}"/>
    <cellStyle name="Input 2 2 2 2 20 3" xfId="35228" xr:uid="{8312EAE6-4902-418A-BF1C-66D0390FFE20}"/>
    <cellStyle name="Input 2 2 2 2 21" xfId="14358" xr:uid="{F9F3FCDA-4AC5-488F-9433-0A63C988C9A7}"/>
    <cellStyle name="Input 2 2 2 2 21 2" xfId="35895" xr:uid="{0363136E-A7CE-44CE-8FF1-2C680CD4A50B}"/>
    <cellStyle name="Input 2 2 2 2 22" xfId="25898" xr:uid="{FC729C4E-920F-4A43-9B60-60442058C6D7}"/>
    <cellStyle name="Input 2 2 2 2 23" xfId="4260" xr:uid="{EAC1FC55-5415-4066-9282-9028575796C8}"/>
    <cellStyle name="Input 2 2 2 2 24" xfId="3410" xr:uid="{5DAB3C37-CB08-49EE-BC30-5A2BD4DC0B8D}"/>
    <cellStyle name="Input 2 2 2 2 25" xfId="47681" xr:uid="{8D09BAD1-37DD-4EC2-A830-B516E5D29D76}"/>
    <cellStyle name="Input 2 2 2 2 26" xfId="47318" xr:uid="{219C4306-0C2D-4086-911E-23305E1B113B}"/>
    <cellStyle name="Input 2 2 2 2 27" xfId="48814" xr:uid="{3A5A0C8F-4521-4CB1-AD86-C8C485448A58}"/>
    <cellStyle name="Input 2 2 2 2 28" xfId="49141" xr:uid="{3B44237E-65BA-4B0E-8BCB-872C7123B3FA}"/>
    <cellStyle name="Input 2 2 2 2 29" xfId="48473" xr:uid="{11F50FB7-E342-4E34-B711-9A325A12E7D6}"/>
    <cellStyle name="Input 2 2 2 2 3" xfId="2603" xr:uid="{F52A6D95-FEB2-470C-971C-4FF027F159AD}"/>
    <cellStyle name="Input 2 2 2 2 3 2" xfId="15554" xr:uid="{FD63DBFC-E112-467D-8558-19128679BED5}"/>
    <cellStyle name="Input 2 2 2 2 3 2 2" xfId="37091" xr:uid="{303713B1-DA79-40A7-AB70-DD507908A921}"/>
    <cellStyle name="Input 2 2 2 2 3 3" xfId="26988" xr:uid="{80403996-DB7A-4DDE-BF93-E75E617AA199}"/>
    <cellStyle name="Input 2 2 2 2 3 4" xfId="5394" xr:uid="{4AD189AB-EF48-407B-BBFC-152925C8351C}"/>
    <cellStyle name="Input 2 2 2 2 30" xfId="49111" xr:uid="{F62C9452-77A4-477F-A72C-301046EA3CF3}"/>
    <cellStyle name="Input 2 2 2 2 31" xfId="50077" xr:uid="{2A8C6A44-CADE-4383-8220-25EC828599D9}"/>
    <cellStyle name="Input 2 2 2 2 32" xfId="50577" xr:uid="{75A72E5D-287C-42E4-97B7-727AE08486EA}"/>
    <cellStyle name="Input 2 2 2 2 4" xfId="3051" xr:uid="{9908803C-6359-4BCE-BECC-5CCA089DE52F}"/>
    <cellStyle name="Input 2 2 2 2 4 2" xfId="16003" xr:uid="{6EEE1644-93A6-45F2-8FE3-27730B52EC32}"/>
    <cellStyle name="Input 2 2 2 2 4 2 2" xfId="37540" xr:uid="{594E6233-15AD-4611-B1CC-74ACEC28001B}"/>
    <cellStyle name="Input 2 2 2 2 4 3" xfId="27437" xr:uid="{71005AF1-FBEE-461F-A31F-0DA58199CA29}"/>
    <cellStyle name="Input 2 2 2 2 5" xfId="5938" xr:uid="{C61204A2-E0C9-4263-8E53-315311ED49AA}"/>
    <cellStyle name="Input 2 2 2 2 5 2" xfId="16446" xr:uid="{4107F362-17B1-4648-AFA0-8A578B1CCE50}"/>
    <cellStyle name="Input 2 2 2 2 5 2 2" xfId="37983" xr:uid="{E118DE39-2A61-4965-8EE1-A6FE9A5CBED8}"/>
    <cellStyle name="Input 2 2 2 2 5 3" xfId="27880" xr:uid="{965CB74F-01AB-45F5-885C-123B8A1C75BC}"/>
    <cellStyle name="Input 2 2 2 2 6" xfId="6376" xr:uid="{7CAF2BD8-546A-4C33-BC00-38F3AADE0B0B}"/>
    <cellStyle name="Input 2 2 2 2 6 2" xfId="16884" xr:uid="{00C54ABE-511B-4D44-A77E-36EE90190034}"/>
    <cellStyle name="Input 2 2 2 2 6 2 2" xfId="38421" xr:uid="{D98960FB-C91C-49A8-A60A-9F4AEC9F68AF}"/>
    <cellStyle name="Input 2 2 2 2 6 3" xfId="28318" xr:uid="{44E340A3-DA71-4263-A1B0-1F3B27A1997A}"/>
    <cellStyle name="Input 2 2 2 2 7" xfId="6806" xr:uid="{9F3540C2-53A5-4DF5-A39C-736AEC16373E}"/>
    <cellStyle name="Input 2 2 2 2 7 2" xfId="17314" xr:uid="{FC888A48-C13E-4B2E-815F-146C947F5C2C}"/>
    <cellStyle name="Input 2 2 2 2 7 2 2" xfId="38851" xr:uid="{0FD631BD-0BBF-42AE-AC16-CC0A0C78BF65}"/>
    <cellStyle name="Input 2 2 2 2 7 3" xfId="28748" xr:uid="{588D9CE4-28D8-4706-8731-817BE1EDAFD5}"/>
    <cellStyle name="Input 2 2 2 2 8" xfId="7220" xr:uid="{CD940FF7-7664-4CFF-90C9-53FFBB6016FC}"/>
    <cellStyle name="Input 2 2 2 2 8 2" xfId="17728" xr:uid="{62CF5990-0057-4EF7-8B7A-C81F3E4CC8E6}"/>
    <cellStyle name="Input 2 2 2 2 8 2 2" xfId="39265" xr:uid="{EC3D102F-71BC-4B31-961A-CF5CD27B938E}"/>
    <cellStyle name="Input 2 2 2 2 8 3" xfId="29162" xr:uid="{77CA9808-BC3D-411A-9D81-FA9D1A0255E6}"/>
    <cellStyle name="Input 2 2 2 2 9" xfId="8571" xr:uid="{00D9926E-F1B6-46F4-AAF7-22AB5A7C1BC3}"/>
    <cellStyle name="Input 2 2 2 2 9 2" xfId="19080" xr:uid="{2BDB20E5-A720-485C-822F-36311D6F041C}"/>
    <cellStyle name="Input 2 2 2 2 9 2 2" xfId="40447" xr:uid="{C7E02218-05D0-4A99-ADFE-2F2A446199F7}"/>
    <cellStyle name="Input 2 2 2 2 9 3" xfId="30342" xr:uid="{58A8FB91-234A-48EA-9E69-17601E2CE4C6}"/>
    <cellStyle name="Input 2 2 2 20" xfId="10775" xr:uid="{E408A71F-B755-4E67-AC61-5B127927A90A}"/>
    <cellStyle name="Input 2 2 2 20 2" xfId="21283" xr:uid="{9B6D94C9-39C4-448B-B8F7-9034C18AD7F1}"/>
    <cellStyle name="Input 2 2 2 20 2 2" xfId="42650" xr:uid="{B741FD27-5B2C-4F15-9DA3-B3EEEC4EB4A8}"/>
    <cellStyle name="Input 2 2 2 20 3" xfId="32545" xr:uid="{AEC1D52C-9D84-4F79-AB7F-B02147CAD014}"/>
    <cellStyle name="Input 2 2 2 21" xfId="10349" xr:uid="{C141AD77-FA7B-4865-ABCE-170C797E709E}"/>
    <cellStyle name="Input 2 2 2 21 2" xfId="20858" xr:uid="{9C641BA9-8E8C-4031-917E-828CDA82C20D}"/>
    <cellStyle name="Input 2 2 2 21 2 2" xfId="42225" xr:uid="{7A561459-7A4B-4CE0-BF25-630394763E74}"/>
    <cellStyle name="Input 2 2 2 21 3" xfId="32120" xr:uid="{3DF87EBE-9818-40E1-AD4B-D609F780E456}"/>
    <cellStyle name="Input 2 2 2 22" xfId="10276" xr:uid="{7AA3134A-8722-4D0A-9D0A-AF0056C9BD0D}"/>
    <cellStyle name="Input 2 2 2 22 2" xfId="20785" xr:uid="{35F7D0CD-F30E-48BE-8676-35E0883DD12A}"/>
    <cellStyle name="Input 2 2 2 22 2 2" xfId="42152" xr:uid="{0F22038F-6843-459D-8D0E-10824E7AFE9C}"/>
    <cellStyle name="Input 2 2 2 22 3" xfId="32047" xr:uid="{DFF9C9B0-2C27-4C0A-BD20-C71C3EFD3016}"/>
    <cellStyle name="Input 2 2 2 23" xfId="8019" xr:uid="{6596E393-88F9-4B27-A39B-E1C95F02CBF7}"/>
    <cellStyle name="Input 2 2 2 23 2" xfId="18528" xr:uid="{4FC9E02C-3527-4D42-BB19-0FCF08D35B1A}"/>
    <cellStyle name="Input 2 2 2 23 2 2" xfId="40019" xr:uid="{E53A0D8C-F01D-48FD-97DB-67590C2B96A1}"/>
    <cellStyle name="Input 2 2 2 23 3" xfId="29915" xr:uid="{C29C9EFD-F5E6-472C-B47B-97B58471483B}"/>
    <cellStyle name="Input 2 2 2 24" xfId="10872" xr:uid="{D0F3A061-2750-4775-8FE6-8534D4855D07}"/>
    <cellStyle name="Input 2 2 2 24 2" xfId="21380" xr:uid="{7D983C01-F0B4-4893-A1A3-B19AA0A13533}"/>
    <cellStyle name="Input 2 2 2 24 2 2" xfId="42747" xr:uid="{83DD1047-B284-4BFC-9A24-3F040D252F93}"/>
    <cellStyle name="Input 2 2 2 24 3" xfId="32642" xr:uid="{0176D044-1160-4FCA-A594-C761B361E387}"/>
    <cellStyle name="Input 2 2 2 25" xfId="13332" xr:uid="{9E0F56E5-B4F7-4FF0-BB8E-3A9B6444F62B}"/>
    <cellStyle name="Input 2 2 2 25 2" xfId="23839" xr:uid="{F52FACD0-35E6-48C4-9AE6-5D0F94B99CB1}"/>
    <cellStyle name="Input 2 2 2 25 2 2" xfId="45203" xr:uid="{FEF637A2-3327-4AF6-A86A-D62FA741C8D1}"/>
    <cellStyle name="Input 2 2 2 25 3" xfId="35098" xr:uid="{7C792E77-D58A-4E87-AA22-0992FD42656A}"/>
    <cellStyle name="Input 2 2 2 26" xfId="14114" xr:uid="{09C8BCB0-E269-4A53-864F-4CC35FC78A46}"/>
    <cellStyle name="Input 2 2 2 26 2" xfId="35765" xr:uid="{D2DFBF4F-32AB-4794-B27D-D00081C3DB80}"/>
    <cellStyle name="Input 2 2 2 27" xfId="24434" xr:uid="{FA4976EA-2DEC-4B27-BCF8-5F17D6E67A06}"/>
    <cellStyle name="Input 2 2 2 27 2" xfId="45746" xr:uid="{61DC8E55-D4E4-4F3A-8C08-22F98C5B147A}"/>
    <cellStyle name="Input 2 2 2 28" xfId="24409" xr:uid="{DAF8EFA8-A56D-4022-8B04-2DE0669C73CC}"/>
    <cellStyle name="Input 2 2 2 28 2" xfId="45731" xr:uid="{0B7BC818-2541-4C1E-898B-F2C175580B53}"/>
    <cellStyle name="Input 2 2 2 29" xfId="24353" xr:uid="{B7F5FF33-B692-487E-B4A6-1D65F6D87AC3}"/>
    <cellStyle name="Input 2 2 2 29 2" xfId="45677" xr:uid="{96A30C37-69E3-4938-8D0D-3E782505023A}"/>
    <cellStyle name="Input 2 2 2 3" xfId="1194" xr:uid="{98A68E16-0CEA-49AD-A214-057E0282FFA2}"/>
    <cellStyle name="Input 2 2 2 3 10" xfId="7825" xr:uid="{A1CA3F47-1CFA-441C-90A8-74BF5B83FB64}"/>
    <cellStyle name="Input 2 2 2 3 10 2" xfId="18333" xr:uid="{68B47570-49DE-4183-9828-16B178BC1493}"/>
    <cellStyle name="Input 2 2 2 3 10 2 2" xfId="39864" xr:uid="{2FF9E33F-681C-48A8-8B78-DDB34C536DEF}"/>
    <cellStyle name="Input 2 2 2 3 10 3" xfId="29760" xr:uid="{093C8A76-2ABC-464B-BBAC-5F5D9E7FAAA5}"/>
    <cellStyle name="Input 2 2 2 3 11" xfId="7705" xr:uid="{68D6FE16-7B3E-4B4F-94C6-AFAA30C8E989}"/>
    <cellStyle name="Input 2 2 2 3 11 2" xfId="18213" xr:uid="{FF6BC12A-3CE4-4031-AA93-906C8C654531}"/>
    <cellStyle name="Input 2 2 2 3 11 2 2" xfId="39747" xr:uid="{0191BDD1-EA30-432D-9530-C0928C5BE933}"/>
    <cellStyle name="Input 2 2 2 3 11 3" xfId="29643" xr:uid="{D1D3DD5C-04A6-4340-B15E-C73086CB51BB}"/>
    <cellStyle name="Input 2 2 2 3 12" xfId="10188" xr:uid="{19A3E620-6037-48F2-A896-0D0C6B25ED91}"/>
    <cellStyle name="Input 2 2 2 3 12 2" xfId="20697" xr:uid="{347960A2-9213-4256-9B2C-D35795211AF0}"/>
    <cellStyle name="Input 2 2 2 3 12 2 2" xfId="42064" xr:uid="{B3D8E273-1A1C-4E56-ACC5-362F106B0F05}"/>
    <cellStyle name="Input 2 2 2 3 12 3" xfId="31959" xr:uid="{148099EA-F29F-4499-A2C3-8EE2C82A263F}"/>
    <cellStyle name="Input 2 2 2 3 13" xfId="10601" xr:uid="{2CA703C1-D186-4727-9E27-AA485BCBA75F}"/>
    <cellStyle name="Input 2 2 2 3 13 2" xfId="21109" xr:uid="{4024CA67-F1B1-4E9B-A1A4-76DA0C4E5FE6}"/>
    <cellStyle name="Input 2 2 2 3 13 2 2" xfId="42476" xr:uid="{669D3276-00C4-476B-A62F-D5F52CAE958E}"/>
    <cellStyle name="Input 2 2 2 3 13 3" xfId="32371" xr:uid="{D51D9136-D606-4F00-8B15-2F40D4CB0CF6}"/>
    <cellStyle name="Input 2 2 2 3 14" xfId="7677" xr:uid="{D1F58BF3-6332-4223-93EF-1B60DBD9DEA5}"/>
    <cellStyle name="Input 2 2 2 3 14 2" xfId="18185" xr:uid="{1FE4897B-3F43-495F-90A1-08AF140A4D07}"/>
    <cellStyle name="Input 2 2 2 3 14 2 2" xfId="39719" xr:uid="{B6859963-C5DF-4913-9F3C-9DE6FB819297}"/>
    <cellStyle name="Input 2 2 2 3 14 3" xfId="29615" xr:uid="{6D3CE974-9075-4797-8F34-9E8C81DB55C3}"/>
    <cellStyle name="Input 2 2 2 3 15" xfId="8980" xr:uid="{10D14480-294C-46AC-AD47-2A0C9B6146F8}"/>
    <cellStyle name="Input 2 2 2 3 15 2" xfId="19489" xr:uid="{A35AE9D9-BE55-49C8-BE60-70FA53AEBA7A}"/>
    <cellStyle name="Input 2 2 2 3 15 2 2" xfId="40856" xr:uid="{2D2E9FFB-2F11-490B-A3DA-067E48B03D3C}"/>
    <cellStyle name="Input 2 2 2 3 15 3" xfId="30751" xr:uid="{32A263A9-EA97-448D-A3DB-959C75DC9C15}"/>
    <cellStyle name="Input 2 2 2 3 16" xfId="10726" xr:uid="{9724165D-753D-404C-A165-93865D30D6E6}"/>
    <cellStyle name="Input 2 2 2 3 16 2" xfId="21234" xr:uid="{A5F35169-6DF4-44CC-8E6C-3D356CFFFB6D}"/>
    <cellStyle name="Input 2 2 2 3 16 2 2" xfId="42601" xr:uid="{829B5B3D-AABA-4796-9071-F16949556AA1}"/>
    <cellStyle name="Input 2 2 2 3 16 3" xfId="32496" xr:uid="{2ACB5E34-B4C2-4746-B5F5-A7BC5553C6B4}"/>
    <cellStyle name="Input 2 2 2 3 17" xfId="11804" xr:uid="{A3726792-2975-40E2-BE3B-C3BB915834ED}"/>
    <cellStyle name="Input 2 2 2 3 17 2" xfId="22312" xr:uid="{DB1AB146-9FA6-48EF-9173-CD6990EDFC49}"/>
    <cellStyle name="Input 2 2 2 3 17 2 2" xfId="43679" xr:uid="{D1821A7C-2CDF-45A9-B683-6565E52F8551}"/>
    <cellStyle name="Input 2 2 2 3 17 3" xfId="33574" xr:uid="{D73465A5-8C8C-4469-87A1-39D89DE2E20E}"/>
    <cellStyle name="Input 2 2 2 3 18" xfId="11343" xr:uid="{D7B9E804-973C-427D-9749-44333158C26F}"/>
    <cellStyle name="Input 2 2 2 3 18 2" xfId="21851" xr:uid="{32D2F7BC-853D-4C12-BC32-0C996F8A0DD8}"/>
    <cellStyle name="Input 2 2 2 3 18 2 2" xfId="43218" xr:uid="{9E0821C1-AD12-49D6-8388-07659C0D81C8}"/>
    <cellStyle name="Input 2 2 2 3 18 3" xfId="33113" xr:uid="{045D425A-B9BC-4967-AF4F-FA0E419083DB}"/>
    <cellStyle name="Input 2 2 2 3 19" xfId="13255" xr:uid="{A71425F2-FA60-4590-9FE9-C21DD7632C99}"/>
    <cellStyle name="Input 2 2 2 3 19 2" xfId="23763" xr:uid="{64BD75FE-2782-4782-B201-F7D294047E0D}"/>
    <cellStyle name="Input 2 2 2 3 19 2 2" xfId="45128" xr:uid="{F83AB865-3694-4C76-AB03-8B1EF898BD34}"/>
    <cellStyle name="Input 2 2 2 3 19 3" xfId="35023" xr:uid="{244DE53C-73EA-4720-967A-25691C3B6D6C}"/>
    <cellStyle name="Input 2 2 2 3 2" xfId="2138" xr:uid="{C0252419-928D-4FA1-8A23-2A4D40516DE0}"/>
    <cellStyle name="Input 2 2 2 3 2 2" xfId="14685" xr:uid="{41F1CAE4-95CA-4A1C-9672-86959695D6AD}"/>
    <cellStyle name="Input 2 2 2 3 2 2 2" xfId="36222" xr:uid="{16E02669-2DD4-45A9-9545-C80D66E5908B}"/>
    <cellStyle name="Input 2 2 2 3 2 3" xfId="26225" xr:uid="{6F5C17B8-22B8-46ED-BCCC-197AA87F9F5F}"/>
    <cellStyle name="Input 2 2 2 3 2 4" xfId="4585" xr:uid="{607A66DF-24F1-468D-A8F8-A9233111E811}"/>
    <cellStyle name="Input 2 2 2 3 20" xfId="13279" xr:uid="{7013CCED-7A71-4ACF-A744-40D18E4DBA04}"/>
    <cellStyle name="Input 2 2 2 3 20 2" xfId="23786" xr:uid="{E0908E2A-AD93-4F47-846D-7CCBB8EFC868}"/>
    <cellStyle name="Input 2 2 2 3 20 2 2" xfId="45150" xr:uid="{83FF337C-7F96-4FDF-B71E-8BCD89D15789}"/>
    <cellStyle name="Input 2 2 2 3 20 3" xfId="35045" xr:uid="{5C431ED0-0D9F-4AF3-8E1E-C6F9B426EADA}"/>
    <cellStyle name="Input 2 2 2 3 21" xfId="14011" xr:uid="{FCE8B19D-B45E-4BE1-9352-7DFE58F87EC1}"/>
    <cellStyle name="Input 2 2 2 3 21 2" xfId="35709" xr:uid="{530AF005-1226-4D15-8AE3-D6F2F052696B}"/>
    <cellStyle name="Input 2 2 2 3 22" xfId="25712" xr:uid="{83BCFBD5-A373-431E-B411-8180844E4D59}"/>
    <cellStyle name="Input 2 2 2 3 23" xfId="3761" xr:uid="{1C5AFC71-37CF-4F3F-A1CF-D117227EA39A}"/>
    <cellStyle name="Input 2 2 2 3 24" xfId="3983" xr:uid="{BE14BD62-B56D-4ABE-A6BF-01483F810D00}"/>
    <cellStyle name="Input 2 2 2 3 25" xfId="47697" xr:uid="{09E1B28C-5208-4519-8B36-9896B6C06130}"/>
    <cellStyle name="Input 2 2 2 3 26" xfId="47424" xr:uid="{C4CA601E-65CF-47A5-9B6C-B97CF781CB69}"/>
    <cellStyle name="Input 2 2 2 3 27" xfId="48837" xr:uid="{2EC6CB52-BEAE-46FA-B6A8-E29E1A56BA7A}"/>
    <cellStyle name="Input 2 2 2 3 28" xfId="48415" xr:uid="{4337E095-34AE-432E-9AA8-7C4ECC36E007}"/>
    <cellStyle name="Input 2 2 2 3 29" xfId="49039" xr:uid="{489223A9-BCC1-4087-851F-196CE8333AD6}"/>
    <cellStyle name="Input 2 2 2 3 3" xfId="2630" xr:uid="{0CE71CEC-F246-4897-8F38-EA2EF2AAAFE7}"/>
    <cellStyle name="Input 2 2 2 3 3 2" xfId="13881" xr:uid="{C723E541-4D10-4A96-9FB2-0F784F0DF2A4}"/>
    <cellStyle name="Input 2 2 2 3 3 2 2" xfId="35596" xr:uid="{B30DDD3F-13A3-464B-A9C5-736359C6A61F}"/>
    <cellStyle name="Input 2 2 2 3 3 3" xfId="25606" xr:uid="{FB77BB59-403F-4A93-8831-B2A861B24197}"/>
    <cellStyle name="Input 2 2 2 3 3 4" xfId="3641" xr:uid="{17EC4103-E1D0-471D-AFDB-7E597DFB7816}"/>
    <cellStyle name="Input 2 2 2 3 30" xfId="47922" xr:uid="{40CD4CCD-1B0A-46A1-B68A-6DE0D62F1978}"/>
    <cellStyle name="Input 2 2 2 3 31" xfId="50104" xr:uid="{A8DD54F7-1F08-46D7-A76A-9863CC76B96A}"/>
    <cellStyle name="Input 2 2 2 3 32" xfId="50596" xr:uid="{AC05C8C5-D4A3-404F-A47E-1D1FE0095203}"/>
    <cellStyle name="Input 2 2 2 3 4" xfId="3064" xr:uid="{BFBBC7DD-1C79-4B18-9330-BEF4629472A5}"/>
    <cellStyle name="Input 2 2 2 3 4 2" xfId="13909" xr:uid="{4CD55157-BD61-4BBD-BB52-C3BC7D390975}"/>
    <cellStyle name="Input 2 2 2 3 4 2 2" xfId="35624" xr:uid="{CB96A598-9658-4BB1-A8E1-2A07FA631FDB}"/>
    <cellStyle name="Input 2 2 2 3 4 3" xfId="25634" xr:uid="{DF64138A-FAFF-46B0-B56F-40EC47EC5F8B}"/>
    <cellStyle name="Input 2 2 2 3 5" xfId="4851" xr:uid="{29759DE0-6613-4EA3-A034-5F504C650437}"/>
    <cellStyle name="Input 2 2 2 3 5 2" xfId="14979" xr:uid="{801A29BF-D419-4D82-B074-6F2C517770AD}"/>
    <cellStyle name="Input 2 2 2 3 5 2 2" xfId="36516" xr:uid="{EAE0D7E2-77FE-4E80-A08A-11FEDF8B816E}"/>
    <cellStyle name="Input 2 2 2 3 5 3" xfId="26466" xr:uid="{C6E923B9-91CE-4FE9-8172-BFD3213EB9A5}"/>
    <cellStyle name="Input 2 2 2 3 6" xfId="5592" xr:uid="{667A0F7D-3352-4663-B752-5F8B2F006EDC}"/>
    <cellStyle name="Input 2 2 2 3 6 2" xfId="15879" xr:uid="{BCDCD06D-FE82-4405-80AD-ABD200BB596F}"/>
    <cellStyle name="Input 2 2 2 3 6 2 2" xfId="37416" xr:uid="{55259791-517E-445D-87CC-505881E1E95C}"/>
    <cellStyle name="Input 2 2 2 3 6 3" xfId="27313" xr:uid="{170E3AC2-9E32-4B62-A789-0C13833E5DDF}"/>
    <cellStyle name="Input 2 2 2 3 7" xfId="4673" xr:uid="{575D60E1-B154-4C1D-B8E0-FAADD1CE665A}"/>
    <cellStyle name="Input 2 2 2 3 7 2" xfId="14780" xr:uid="{BC173FE9-9A1D-42C8-B616-62A8A8A3D2D0}"/>
    <cellStyle name="Input 2 2 2 3 7 2 2" xfId="36317" xr:uid="{8914EECF-9A1A-4C3E-8273-53F9584CA0D2}"/>
    <cellStyle name="Input 2 2 2 3 7 3" xfId="26319" xr:uid="{237895C9-9573-4F79-BC09-375E2AD1D754}"/>
    <cellStyle name="Input 2 2 2 3 8" xfId="3612" xr:uid="{3B2EBC71-4823-4C3B-A2F0-DC6BC0FD4B8C}"/>
    <cellStyle name="Input 2 2 2 3 8 2" xfId="13849" xr:uid="{7C1412DB-2CFB-4FDB-88E6-76E63A544DC5}"/>
    <cellStyle name="Input 2 2 2 3 8 2 2" xfId="35566" xr:uid="{87BEF909-6023-42BF-B533-EB2D3B2C711B}"/>
    <cellStyle name="Input 2 2 2 3 8 3" xfId="25576" xr:uid="{FA418F2F-CD12-4554-A33C-C1B9D64F5B74}"/>
    <cellStyle name="Input 2 2 2 3 9" xfId="7891" xr:uid="{310F42D8-AF67-40BC-AAFD-C406CB68B4E6}"/>
    <cellStyle name="Input 2 2 2 3 9 2" xfId="18399" xr:uid="{C688502D-4D16-4174-9A75-5A7073466422}"/>
    <cellStyle name="Input 2 2 2 3 9 2 2" xfId="39926" xr:uid="{5A1F1F91-0E28-45AB-B8D4-A9FC430E5CC6}"/>
    <cellStyle name="Input 2 2 2 3 9 3" xfId="29822" xr:uid="{175E490C-B221-46D1-A9FB-C7440752962D}"/>
    <cellStyle name="Input 2 2 2 30" xfId="24390" xr:uid="{84E0EE25-E3E9-46BD-8197-D9B614CF97DA}"/>
    <cellStyle name="Input 2 2 2 30 2" xfId="45714" xr:uid="{700BC87E-F35A-49E9-AECD-A33DB2C783AA}"/>
    <cellStyle name="Input 2 2 2 31" xfId="24763" xr:uid="{12EF605B-D6E4-42DF-8253-63B86B4D6654}"/>
    <cellStyle name="Input 2 2 2 31 2" xfId="45962" xr:uid="{2BBBD2CB-AE91-4772-9013-7305D1F7C0A1}"/>
    <cellStyle name="Input 2 2 2 32" xfId="24958" xr:uid="{F2410354-8CEE-40BE-8E79-F5B0045D9379}"/>
    <cellStyle name="Input 2 2 2 32 2" xfId="46103" xr:uid="{F45DECCD-204B-4495-96A5-DA58B6DEF65C}"/>
    <cellStyle name="Input 2 2 2 33" xfId="24930" xr:uid="{E66CEB99-B335-4AE7-A168-118A8EB43C12}"/>
    <cellStyle name="Input 2 2 2 33 2" xfId="46086" xr:uid="{12B8086E-1B20-4836-B8FB-849E5532F0B2}"/>
    <cellStyle name="Input 2 2 2 34" xfId="25280" xr:uid="{205B45F4-6C72-4110-A0E6-033778D3A107}"/>
    <cellStyle name="Input 2 2 2 34 2" xfId="46264" xr:uid="{A1426E18-C123-4583-AB1A-15311915945D}"/>
    <cellStyle name="Input 2 2 2 35" xfId="25266" xr:uid="{D069CEAC-DB39-432E-AA3C-D92B380899CA}"/>
    <cellStyle name="Input 2 2 2 35 2" xfId="46259" xr:uid="{9A0CC176-8D45-4CBE-8126-32C500E4C05B}"/>
    <cellStyle name="Input 2 2 2 36" xfId="25768" xr:uid="{DC27C47D-21DB-472F-A43F-E5838FABBCA3}"/>
    <cellStyle name="Input 2 2 2 37" xfId="3968" xr:uid="{DECDE11E-0A29-4048-8B14-5A07D8B793A8}"/>
    <cellStyle name="Input 2 2 2 38" xfId="47341" xr:uid="{8E53FC43-28C6-45E5-8358-BD8607A48CBD}"/>
    <cellStyle name="Input 2 2 2 39" xfId="48458" xr:uid="{5268A5D5-EB6A-4CCC-81AB-BC36DD261E85}"/>
    <cellStyle name="Input 2 2 2 4" xfId="1056" xr:uid="{CCA4F544-DD19-47E5-9E99-1F03C4D1C158}"/>
    <cellStyle name="Input 2 2 2 4 10" xfId="8021" xr:uid="{B1FA649F-42F2-47A4-841B-FBC9FFCAC5D0}"/>
    <cellStyle name="Input 2 2 2 4 10 2" xfId="18530" xr:uid="{89E5A18C-6079-4558-98CC-111C99D24BB8}"/>
    <cellStyle name="Input 2 2 2 4 10 2 2" xfId="40021" xr:uid="{FAD778D7-0669-4CE3-8A7D-57DA57C7DBE5}"/>
    <cellStyle name="Input 2 2 2 4 10 3" xfId="29917" xr:uid="{9F5072D2-E3BE-4B8A-8B5C-F4594219490F}"/>
    <cellStyle name="Input 2 2 2 4 11" xfId="9177" xr:uid="{E3A37431-4576-40D0-9D3E-E84431284910}"/>
    <cellStyle name="Input 2 2 2 4 11 2" xfId="19686" xr:uid="{2A0B9600-5698-4A62-BC2C-17BDB9D7F818}"/>
    <cellStyle name="Input 2 2 2 4 11 2 2" xfId="41053" xr:uid="{DBE503B1-A770-441D-BF31-27F41D6D2CB1}"/>
    <cellStyle name="Input 2 2 2 4 11 3" xfId="30948" xr:uid="{67FBDE0C-3E9C-4FE9-B338-394D1D2B151E}"/>
    <cellStyle name="Input 2 2 2 4 12" xfId="8029" xr:uid="{FC2835B4-B078-4AFB-B361-91CAB7A59937}"/>
    <cellStyle name="Input 2 2 2 4 12 2" xfId="18538" xr:uid="{D3B23170-2546-4CDE-A4E0-00A27D63E703}"/>
    <cellStyle name="Input 2 2 2 4 12 2 2" xfId="40029" xr:uid="{F96AEF10-7F0E-449A-9680-2F50ACAB6C8A}"/>
    <cellStyle name="Input 2 2 2 4 12 3" xfId="29925" xr:uid="{2FBE9B77-5E11-4762-AFFD-D1262E5B504D}"/>
    <cellStyle name="Input 2 2 2 4 13" xfId="10098" xr:uid="{D7AE65F7-84E4-40F4-80D4-119A79FB3D47}"/>
    <cellStyle name="Input 2 2 2 4 13 2" xfId="20607" xr:uid="{8195F91A-AE2E-4B36-87E3-BE0F83093AB8}"/>
    <cellStyle name="Input 2 2 2 4 13 2 2" xfId="41974" xr:uid="{871737C4-DA31-427F-B2E0-96E2D698CFA8}"/>
    <cellStyle name="Input 2 2 2 4 13 3" xfId="31869" xr:uid="{F8C35F65-5E86-4ABD-B987-4C7EED7A28C0}"/>
    <cellStyle name="Input 2 2 2 4 14" xfId="10419" xr:uid="{7AB99535-A684-49C3-BFFE-6E17D23ECB2C}"/>
    <cellStyle name="Input 2 2 2 4 14 2" xfId="20928" xr:uid="{01019F7C-01AF-4FA9-B7B3-34B91AA03934}"/>
    <cellStyle name="Input 2 2 2 4 14 2 2" xfId="42295" xr:uid="{D80C4DD0-FC85-423C-94F5-9EDD526504BC}"/>
    <cellStyle name="Input 2 2 2 4 14 3" xfId="32190" xr:uid="{401AC10A-8B53-447E-B976-CF1CDF54C1FB}"/>
    <cellStyle name="Input 2 2 2 4 15" xfId="10942" xr:uid="{667A9E9B-1D53-4A7F-8773-56AE3664EE92}"/>
    <cellStyle name="Input 2 2 2 4 15 2" xfId="21450" xr:uid="{AEFBBD45-F4D3-434A-BA4D-3E882A473A35}"/>
    <cellStyle name="Input 2 2 2 4 15 2 2" xfId="42817" xr:uid="{95764922-8C40-4DA3-99D4-654027522E6E}"/>
    <cellStyle name="Input 2 2 2 4 15 3" xfId="32712" xr:uid="{198EC791-1CCC-43B6-8301-6B43E679979D}"/>
    <cellStyle name="Input 2 2 2 4 16" xfId="11411" xr:uid="{A83DFF92-5BAA-4508-9D4E-ADD1998E58D3}"/>
    <cellStyle name="Input 2 2 2 4 16 2" xfId="21919" xr:uid="{7EB12977-637F-4EE6-B40C-53038B6B2898}"/>
    <cellStyle name="Input 2 2 2 4 16 2 2" xfId="43286" xr:uid="{07C3376E-6A81-4D04-A427-9990857122DC}"/>
    <cellStyle name="Input 2 2 2 4 16 3" xfId="33181" xr:uid="{932F0166-50DB-40C7-B87B-D07AAB38B5C1}"/>
    <cellStyle name="Input 2 2 2 4 17" xfId="10838" xr:uid="{5089D163-314A-4308-9943-B6A64A614FDD}"/>
    <cellStyle name="Input 2 2 2 4 17 2" xfId="21346" xr:uid="{A64681CD-58D1-49B1-B9F5-16719DD282EE}"/>
    <cellStyle name="Input 2 2 2 4 17 2 2" xfId="42713" xr:uid="{357AE658-C59D-4D43-BCC6-DEC505E385D9}"/>
    <cellStyle name="Input 2 2 2 4 17 3" xfId="32608" xr:uid="{DE987CAD-2994-410C-B435-CA854F01C0CE}"/>
    <cellStyle name="Input 2 2 2 4 18" xfId="12337" xr:uid="{21FEA0E1-176C-42E0-BBFE-B7C5D35AA883}"/>
    <cellStyle name="Input 2 2 2 4 18 2" xfId="22845" xr:uid="{C36A0D0D-6EB6-42B8-A0C6-B93E48218980}"/>
    <cellStyle name="Input 2 2 2 4 18 2 2" xfId="44211" xr:uid="{A855864D-455A-4931-AC4A-8394166F12B3}"/>
    <cellStyle name="Input 2 2 2 4 18 3" xfId="34106" xr:uid="{CA885C61-6ED7-4BE9-9FC5-E125145F9705}"/>
    <cellStyle name="Input 2 2 2 4 19" xfId="10816" xr:uid="{F3E36569-C2A7-4AF8-8A82-7ECC0E5B7AFE}"/>
    <cellStyle name="Input 2 2 2 4 19 2" xfId="21324" xr:uid="{5A94A42B-86AB-465B-884C-B954AB99F73D}"/>
    <cellStyle name="Input 2 2 2 4 19 2 2" xfId="42691" xr:uid="{A81246EF-9820-400B-B866-F6ABAB882B28}"/>
    <cellStyle name="Input 2 2 2 4 19 3" xfId="32586" xr:uid="{B1D590D3-F1A4-42DF-AB8C-3FDDD423E5A2}"/>
    <cellStyle name="Input 2 2 2 4 2" xfId="2009" xr:uid="{C6166CA7-67A2-4D75-9BF7-EC819C83C617}"/>
    <cellStyle name="Input 2 2 2 4 2 2" xfId="14769" xr:uid="{778A75A0-BA60-46BE-ADC4-D9B8B8DE3797}"/>
    <cellStyle name="Input 2 2 2 4 2 2 2" xfId="36306" xr:uid="{F09EBF4D-7A02-4455-9840-CB625F6E5F0A}"/>
    <cellStyle name="Input 2 2 2 4 2 3" xfId="26308" xr:uid="{D328F2B7-24EC-4958-B13B-0C956EAB91E5}"/>
    <cellStyle name="Input 2 2 2 4 2 4" xfId="4662" xr:uid="{83E33305-C04D-416B-AEA9-2443BE471890}"/>
    <cellStyle name="Input 2 2 2 4 20" xfId="13312" xr:uid="{E4259355-A20A-46A1-9D77-47C0E604003A}"/>
    <cellStyle name="Input 2 2 2 4 20 2" xfId="23819" xr:uid="{CB89ADAC-4546-4995-9C13-16AF2F05BA7A}"/>
    <cellStyle name="Input 2 2 2 4 20 2 2" xfId="45183" xr:uid="{3D100278-90CF-47B5-87E4-D9883DB5CF13}"/>
    <cellStyle name="Input 2 2 2 4 20 3" xfId="35078" xr:uid="{5DA46332-FCD7-40C5-9214-D3332156DEE7}"/>
    <cellStyle name="Input 2 2 2 4 21" xfId="14083" xr:uid="{062C1D0B-6DF3-4E9B-ADA7-DAB64AAEAFB3}"/>
    <cellStyle name="Input 2 2 2 4 21 2" xfId="35745" xr:uid="{74C7A446-C2FE-4DA3-824F-CFA5D103F72C}"/>
    <cellStyle name="Input 2 2 2 4 22" xfId="25748" xr:uid="{C9BB88D3-D4BB-4681-8BAE-312F8AA12FC6}"/>
    <cellStyle name="Input 2 2 2 4 23" xfId="3891" xr:uid="{29A37FA3-26CA-42C1-888D-1A411FB6CADB}"/>
    <cellStyle name="Input 2 2 2 4 24" xfId="46498" xr:uid="{320F4FE8-CD4C-4827-96DF-AB01ECE9428C}"/>
    <cellStyle name="Input 2 2 2 4 25" xfId="47611" xr:uid="{0654AB13-1052-4D94-9A72-04A7167E99B2}"/>
    <cellStyle name="Input 2 2 2 4 26" xfId="47505" xr:uid="{B716F070-BD60-4E1A-85CD-45CA56DFE5AC}"/>
    <cellStyle name="Input 2 2 2 4 27" xfId="48725" xr:uid="{185C6852-9064-4916-B142-7FADDDEE9D33}"/>
    <cellStyle name="Input 2 2 2 4 28" xfId="47699" xr:uid="{270F0332-B537-499E-ABDD-E3AA7962DF3F}"/>
    <cellStyle name="Input 2 2 2 4 29" xfId="47928" xr:uid="{25922BF6-3806-47E6-BC71-38AC08BC2273}"/>
    <cellStyle name="Input 2 2 2 4 3" xfId="1833" xr:uid="{1EE78070-0D3A-47BA-BCB0-C32131AF507A}"/>
    <cellStyle name="Input 2 2 2 4 3 2" xfId="15048" xr:uid="{6A76B8D3-17BD-435C-9C90-0A422A971552}"/>
    <cellStyle name="Input 2 2 2 4 3 2 2" xfId="36585" xr:uid="{862D63C8-A898-44B1-B96A-B3A55715B06F}"/>
    <cellStyle name="Input 2 2 2 4 3 3" xfId="26499" xr:uid="{EB82224D-AE06-466F-B571-E8573082BC2E}"/>
    <cellStyle name="Input 2 2 2 4 3 4" xfId="4916" xr:uid="{F6756926-16A5-4321-93BA-737258A7ED6B}"/>
    <cellStyle name="Input 2 2 2 4 30" xfId="48432" xr:uid="{EBC9DD41-86ED-40BF-9E18-229651048C8F}"/>
    <cellStyle name="Input 2 2 2 4 31" xfId="49977" xr:uid="{5D8439F0-5485-4346-A235-1691F50F8833}"/>
    <cellStyle name="Input 2 2 2 4 32" xfId="50505" xr:uid="{BC510CA1-113C-49CA-9F0F-C9F6FBC8F7D8}"/>
    <cellStyle name="Input 2 2 2 4 4" xfId="1938" xr:uid="{EF688961-0594-421E-ABE3-33D9A62DC5F7}"/>
    <cellStyle name="Input 2 2 2 4 4 2" xfId="15505" xr:uid="{A7DEB9FF-181F-4CD4-AABD-8AEEF6EF292C}"/>
    <cellStyle name="Input 2 2 2 4 4 2 2" xfId="37042" xr:uid="{76054E00-DF4F-452A-9D1E-8CD5A48A593C}"/>
    <cellStyle name="Input 2 2 2 4 4 3" xfId="26939" xr:uid="{76866F4D-5D0C-42B9-984F-C8967255F555}"/>
    <cellStyle name="Input 2 2 2 4 5" xfId="5667" xr:uid="{F2E464B2-7940-45DB-8169-CD211758DED4}"/>
    <cellStyle name="Input 2 2 2 4 5 2" xfId="15954" xr:uid="{84AF37E6-9E99-4D9C-9D83-C422D45F5852}"/>
    <cellStyle name="Input 2 2 2 4 5 2 2" xfId="37491" xr:uid="{CA56AF31-1DA0-4DCB-8CB7-201E26651B10}"/>
    <cellStyle name="Input 2 2 2 4 5 3" xfId="27388" xr:uid="{EDE433C4-1C11-4D96-BC1D-156B1A1DFAE5}"/>
    <cellStyle name="Input 2 2 2 4 6" xfId="5860" xr:uid="{B8B51930-8D9E-40A9-9963-183A78954132}"/>
    <cellStyle name="Input 2 2 2 4 6 2" xfId="16368" xr:uid="{5E13ADB6-D74E-4B96-ABEA-66DF86BB997C}"/>
    <cellStyle name="Input 2 2 2 4 6 2 2" xfId="37905" xr:uid="{44238226-511C-47E9-8669-237196A86234}"/>
    <cellStyle name="Input 2 2 2 4 6 3" xfId="27802" xr:uid="{B7657A90-15D9-4C4D-A28E-07FE141A2956}"/>
    <cellStyle name="Input 2 2 2 4 7" xfId="6293" xr:uid="{36CD1BFF-C1CE-4C50-A89C-E6AF8192F011}"/>
    <cellStyle name="Input 2 2 2 4 7 2" xfId="16801" xr:uid="{DD8C6328-45D9-4480-B8E2-62185E577046}"/>
    <cellStyle name="Input 2 2 2 4 7 2 2" xfId="38338" xr:uid="{927D3578-55B2-4D9B-9F7A-2412159F18B5}"/>
    <cellStyle name="Input 2 2 2 4 7 3" xfId="28235" xr:uid="{BACC0B65-43BF-4198-8EDA-6DFB4F8B7AFA}"/>
    <cellStyle name="Input 2 2 2 4 8" xfId="6727" xr:uid="{E483F855-92C8-43BE-9D7F-04B8B7D9ECFA}"/>
    <cellStyle name="Input 2 2 2 4 8 2" xfId="17235" xr:uid="{F1DE46CA-4170-4EDC-95CE-B3DBFE95C9E6}"/>
    <cellStyle name="Input 2 2 2 4 8 2 2" xfId="38772" xr:uid="{0BC3CF60-B948-4367-A716-B317FB7AA2B1}"/>
    <cellStyle name="Input 2 2 2 4 8 3" xfId="28669" xr:uid="{458BAAFE-6B6D-4545-A42F-73E9A009C69C}"/>
    <cellStyle name="Input 2 2 2 4 9" xfId="8049" xr:uid="{79DE38E1-0C42-43BB-833A-C5439FEFB108}"/>
    <cellStyle name="Input 2 2 2 4 9 2" xfId="18558" xr:uid="{6FB125F2-9F94-4A91-B317-C7EE244909DF}"/>
    <cellStyle name="Input 2 2 2 4 9 2 2" xfId="40049" xr:uid="{482D3CDD-9F65-4627-B028-CB4636DCCEEE}"/>
    <cellStyle name="Input 2 2 2 4 9 3" xfId="29945" xr:uid="{6DF65F1C-E092-45E7-80F2-8D6B1DBD57CD}"/>
    <cellStyle name="Input 2 2 2 40" xfId="48288" xr:uid="{BD1170D5-472A-4CF0-B95F-D05A06ED1C8C}"/>
    <cellStyle name="Input 2 2 2 41" xfId="48270" xr:uid="{61D362BD-D79C-4EB1-B43C-2BB7183634A0}"/>
    <cellStyle name="Input 2 2 2 42" xfId="48390" xr:uid="{C1110710-0520-4FF4-9B25-DC58E1B70735}"/>
    <cellStyle name="Input 2 2 2 43" xfId="49869" xr:uid="{96B85C6E-B480-4F0D-8E04-FC959E909914}"/>
    <cellStyle name="Input 2 2 2 5" xfId="130" xr:uid="{C3FABDF6-BF6E-4286-8172-E0875F5E957D}"/>
    <cellStyle name="Input 2 2 2 5 10" xfId="9218" xr:uid="{98C5EC4B-5013-438F-9248-5A7E19BAE46C}"/>
    <cellStyle name="Input 2 2 2 5 10 2" xfId="19727" xr:uid="{35044A6D-E64C-4783-A411-6F3F4C85AEA2}"/>
    <cellStyle name="Input 2 2 2 5 10 2 2" xfId="41094" xr:uid="{0ECC0AA3-BEE6-4DE1-9F06-7AAE1209653E}"/>
    <cellStyle name="Input 2 2 2 5 10 3" xfId="30989" xr:uid="{58E4C309-73A1-4619-B831-A32D4D3DB16D}"/>
    <cellStyle name="Input 2 2 2 5 11" xfId="9714" xr:uid="{A60841D8-99A6-4C08-8BE6-82B5349E134B}"/>
    <cellStyle name="Input 2 2 2 5 11 2" xfId="20223" xr:uid="{81839814-4A17-46D7-80E3-85540A373F62}"/>
    <cellStyle name="Input 2 2 2 5 11 2 2" xfId="41590" xr:uid="{F6EAEAED-3E19-4A01-B243-624C98559F19}"/>
    <cellStyle name="Input 2 2 2 5 11 3" xfId="31485" xr:uid="{84B66E05-6034-49B2-A7E5-9F70FDC99EEC}"/>
    <cellStyle name="Input 2 2 2 5 12" xfId="8961" xr:uid="{E04ECEDB-7939-4D81-B912-851B5F4BB69B}"/>
    <cellStyle name="Input 2 2 2 5 12 2" xfId="19470" xr:uid="{8AE0541F-F2B0-4020-B5C0-2D7499287047}"/>
    <cellStyle name="Input 2 2 2 5 12 2 2" xfId="40837" xr:uid="{EFE7D432-820D-4D14-A7C3-DE8EF0115C3C}"/>
    <cellStyle name="Input 2 2 2 5 12 3" xfId="30732" xr:uid="{6A82BE89-C17B-4DD4-8CBA-ED060E077282}"/>
    <cellStyle name="Input 2 2 2 5 13" xfId="10053" xr:uid="{C2651BA5-4767-472A-B48A-D7CB00E0D1AA}"/>
    <cellStyle name="Input 2 2 2 5 13 2" xfId="20562" xr:uid="{3410D41E-0653-4EAF-8ACE-BD0132CFF966}"/>
    <cellStyle name="Input 2 2 2 5 13 2 2" xfId="41929" xr:uid="{3906C958-9792-44B3-A6BA-F36D1B62C28E}"/>
    <cellStyle name="Input 2 2 2 5 13 3" xfId="31824" xr:uid="{9A5DC9EE-5BB3-4E86-9B49-C518D4517804}"/>
    <cellStyle name="Input 2 2 2 5 14" xfId="10982" xr:uid="{4E02453E-E0BC-4C8E-8023-8140D2D5ED80}"/>
    <cellStyle name="Input 2 2 2 5 14 2" xfId="21490" xr:uid="{F91900DF-BD88-4B5C-AB9D-BBA9DD4F0881}"/>
    <cellStyle name="Input 2 2 2 5 14 2 2" xfId="42857" xr:uid="{78CB592D-FDD3-4656-A56E-447E2197366F}"/>
    <cellStyle name="Input 2 2 2 5 14 3" xfId="32752" xr:uid="{FF390521-7814-4891-9309-92B800B7066F}"/>
    <cellStyle name="Input 2 2 2 5 15" xfId="11454" xr:uid="{BB47050A-E496-4264-B664-BEF3901C1476}"/>
    <cellStyle name="Input 2 2 2 5 15 2" xfId="21962" xr:uid="{049B865A-0BE6-447B-8C4C-3A92EDCD80BB}"/>
    <cellStyle name="Input 2 2 2 5 15 2 2" xfId="43329" xr:uid="{5EDADF00-B903-4CE9-ADCB-F29E5811CECD}"/>
    <cellStyle name="Input 2 2 2 5 15 3" xfId="33224" xr:uid="{C780FE1F-EDA1-4AAA-AB62-95C08F8EF9BB}"/>
    <cellStyle name="Input 2 2 2 5 16" xfId="11924" xr:uid="{88C13308-6DB6-4C4F-A902-5D70C48C3BF4}"/>
    <cellStyle name="Input 2 2 2 5 16 2" xfId="22432" xr:uid="{4CABFD3A-22E9-48EB-A66F-D1792F658E62}"/>
    <cellStyle name="Input 2 2 2 5 16 2 2" xfId="43798" xr:uid="{C1FEF507-148A-4B65-A8FC-AF47681855B2}"/>
    <cellStyle name="Input 2 2 2 5 16 3" xfId="33693" xr:uid="{8F4CCEA4-9EEA-4B8E-AEFF-F52F05888D09}"/>
    <cellStyle name="Input 2 2 2 5 17" xfId="12390" xr:uid="{9EF1FEF3-D30E-4189-9B1B-92E70BA5B3A8}"/>
    <cellStyle name="Input 2 2 2 5 17 2" xfId="22898" xr:uid="{FE8F8A8E-6090-4338-996E-DA6FFF151C71}"/>
    <cellStyle name="Input 2 2 2 5 17 2 2" xfId="44264" xr:uid="{3CAD4470-872B-4A78-895D-4E3A97CF0B78}"/>
    <cellStyle name="Input 2 2 2 5 17 3" xfId="34159" xr:uid="{9F2D83DC-CBA4-4D44-A346-0458EE9161C1}"/>
    <cellStyle name="Input 2 2 2 5 18" xfId="12855" xr:uid="{5A5A3687-8BFB-4648-B40F-8CEE58959428}"/>
    <cellStyle name="Input 2 2 2 5 18 2" xfId="23363" xr:uid="{C26C941E-0BF1-47BE-BF62-EDE5A381F840}"/>
    <cellStyle name="Input 2 2 2 5 18 2 2" xfId="44729" xr:uid="{D8004099-7435-48D4-BA28-517F45C248CB}"/>
    <cellStyle name="Input 2 2 2 5 18 3" xfId="34624" xr:uid="{CF79ECCD-1991-4264-8D30-70AAFD1B9B70}"/>
    <cellStyle name="Input 2 2 2 5 19" xfId="12335" xr:uid="{38139146-2988-4971-BBEC-78CBFF266D45}"/>
    <cellStyle name="Input 2 2 2 5 19 2" xfId="22843" xr:uid="{A7D95C22-CF4B-475B-A48D-339A2F312328}"/>
    <cellStyle name="Input 2 2 2 5 19 2 2" xfId="44209" xr:uid="{7B4D322D-25D3-4531-ADA7-78524BB2F89B}"/>
    <cellStyle name="Input 2 2 2 5 19 3" xfId="34104" xr:uid="{73C66866-C4CA-4CA1-9729-59BAF4EBA8C2}"/>
    <cellStyle name="Input 2 2 2 5 2" xfId="1732" xr:uid="{FD0AF3A1-D5F4-4934-9A6E-688E8D6DE2C1}"/>
    <cellStyle name="Input 2 2 2 5 2 2" xfId="15088" xr:uid="{EEA7212B-0732-4534-9FD5-2D858956AB67}"/>
    <cellStyle name="Input 2 2 2 5 2 2 2" xfId="36625" xr:uid="{B7AF4B1D-68D0-4BA9-8C56-2BDE048E6A8C}"/>
    <cellStyle name="Input 2 2 2 5 2 3" xfId="26539" xr:uid="{02BAC26A-3CEB-4F82-B9EF-8318BF31B674}"/>
    <cellStyle name="Input 2 2 2 5 2 4" xfId="4955" xr:uid="{D77ACF3E-94A5-4E4F-8123-73F1DEE656C2}"/>
    <cellStyle name="Input 2 2 2 5 20" xfId="13453" xr:uid="{DA5BFA12-3F08-487D-A656-8C3CA587947B}"/>
    <cellStyle name="Input 2 2 2 5 20 2" xfId="23960" xr:uid="{0DC50E90-6BA8-47B5-A6EC-27AE86BE5C9A}"/>
    <cellStyle name="Input 2 2 2 5 20 2 2" xfId="45324" xr:uid="{30CFAFAE-AD26-421C-B5CA-7EC921B025A9}"/>
    <cellStyle name="Input 2 2 2 5 20 3" xfId="35219" xr:uid="{78DA2E8F-F62A-4535-B5A4-DD6ECEB50FB6}"/>
    <cellStyle name="Input 2 2 2 5 21" xfId="14349" xr:uid="{D846A8D9-FC5A-4E34-B294-C7A14E308BE4}"/>
    <cellStyle name="Input 2 2 2 5 21 2" xfId="35886" xr:uid="{E6671822-9E6C-4A59-8C42-F15509BE9924}"/>
    <cellStyle name="Input 2 2 2 5 22" xfId="25889" xr:uid="{85DD9366-AF97-484D-8B69-BFF404EA88DE}"/>
    <cellStyle name="Input 2 2 2 5 23" xfId="4251" xr:uid="{AAA0FB52-6759-4BD6-A12D-BCF6C66D3421}"/>
    <cellStyle name="Input 2 2 2 5 24" xfId="4016" xr:uid="{1011BD08-21E0-442B-B74B-802B6A79A3F1}"/>
    <cellStyle name="Input 2 2 2 5 25" xfId="46594" xr:uid="{0215438E-2ADD-46D1-8982-EB1A13415937}"/>
    <cellStyle name="Input 2 2 2 5 26" xfId="47874" xr:uid="{6BE247C8-3399-451A-897B-B5FE2EBADADE}"/>
    <cellStyle name="Input 2 2 2 5 27" xfId="48650" xr:uid="{D2489314-B5F7-4E99-85C3-18E9BDC5F40C}"/>
    <cellStyle name="Input 2 2 2 5 28" xfId="49848" xr:uid="{B22562BA-27CD-4337-A90E-D4D9F3BF6987}"/>
    <cellStyle name="Input 2 2 2 5 29" xfId="49849" xr:uid="{CEE8C890-93D4-4C49-8D52-1B5ACF92A55F}"/>
    <cellStyle name="Input 2 2 2 5 3" xfId="2134" xr:uid="{17122CD4-68B6-4CFC-97C0-6411554C776D}"/>
    <cellStyle name="Input 2 2 2 5 3 2" xfId="15545" xr:uid="{DBFB45BB-801D-4B4C-A2E8-A5238E41B6EA}"/>
    <cellStyle name="Input 2 2 2 5 3 2 2" xfId="37082" xr:uid="{29B38F50-3BC1-4D32-82DC-300A8C2FE2D1}"/>
    <cellStyle name="Input 2 2 2 5 3 3" xfId="26979" xr:uid="{66D5C62A-492B-41BD-A0E7-146EC1D0B755}"/>
    <cellStyle name="Input 2 2 2 5 4" xfId="5685" xr:uid="{94BA1707-0EDB-4102-B054-1727FCA2CC1D}"/>
    <cellStyle name="Input 2 2 2 5 4 2" xfId="15994" xr:uid="{B5852EAA-81D6-49B5-BCAA-76C53813E99E}"/>
    <cellStyle name="Input 2 2 2 5 4 2 2" xfId="37531" xr:uid="{5989A771-BEEC-4468-8A5C-19CAF553408B}"/>
    <cellStyle name="Input 2 2 2 5 4 3" xfId="27428" xr:uid="{80BB2DE3-7C20-4E2A-9B43-01FFBFA7EE80}"/>
    <cellStyle name="Input 2 2 2 5 5" xfId="5929" xr:uid="{9D573EB3-DE1E-4A38-B59B-54BFCE27B16A}"/>
    <cellStyle name="Input 2 2 2 5 5 2" xfId="16437" xr:uid="{41D75949-5BB8-4C2A-9BDD-98D90B195C41}"/>
    <cellStyle name="Input 2 2 2 5 5 2 2" xfId="37974" xr:uid="{933F9EF8-A278-479D-8667-DDD55DE6A8FB}"/>
    <cellStyle name="Input 2 2 2 5 5 3" xfId="27871" xr:uid="{33E1B39C-F962-4BBA-9A2D-9A72F475A183}"/>
    <cellStyle name="Input 2 2 2 5 6" xfId="6367" xr:uid="{8667C205-0C3F-42CF-9A80-A44045135840}"/>
    <cellStyle name="Input 2 2 2 5 6 2" xfId="16875" xr:uid="{F153BF20-46A4-4F98-B830-4C8B51D88393}"/>
    <cellStyle name="Input 2 2 2 5 6 2 2" xfId="38412" xr:uid="{6ED8CA3E-B161-4512-B327-ABC9286040EF}"/>
    <cellStyle name="Input 2 2 2 5 6 3" xfId="28309" xr:uid="{CB469B1B-6DDF-4DAD-AF47-A2D4B61872EC}"/>
    <cellStyle name="Input 2 2 2 5 7" xfId="6797" xr:uid="{9AC6B01E-38EE-49D8-98FB-E3B46F0120D1}"/>
    <cellStyle name="Input 2 2 2 5 7 2" xfId="17305" xr:uid="{A94CA0A1-25FE-4CB0-8DC9-A8740858908B}"/>
    <cellStyle name="Input 2 2 2 5 7 2 2" xfId="38842" xr:uid="{1CC4ECA5-8D4A-46F9-B5BA-AF735F6199D7}"/>
    <cellStyle name="Input 2 2 2 5 7 3" xfId="28739" xr:uid="{77FF78A8-6113-4C50-B319-079DE614FD09}"/>
    <cellStyle name="Input 2 2 2 5 8" xfId="7211" xr:uid="{68327E4B-D23B-4A89-9228-12FBFCBF4FEE}"/>
    <cellStyle name="Input 2 2 2 5 8 2" xfId="17719" xr:uid="{BE52C36B-DDF3-474B-AF65-8D6F908BB3A7}"/>
    <cellStyle name="Input 2 2 2 5 8 2 2" xfId="39256" xr:uid="{670612B2-86E8-42CB-809C-7DA9E8ACDE63}"/>
    <cellStyle name="Input 2 2 2 5 8 3" xfId="29153" xr:uid="{B8122DE2-A01C-42E4-AE37-D8BD272B914E}"/>
    <cellStyle name="Input 2 2 2 5 9" xfId="8562" xr:uid="{A7272149-9FC7-49AE-B03D-559513354D68}"/>
    <cellStyle name="Input 2 2 2 5 9 2" xfId="19071" xr:uid="{4B78320B-D7FE-4444-BA07-2F39B2813F91}"/>
    <cellStyle name="Input 2 2 2 5 9 2 2" xfId="40438" xr:uid="{F15A8D0F-6CD6-4645-8B22-E7E565C9B5D5}"/>
    <cellStyle name="Input 2 2 2 5 9 3" xfId="30333" xr:uid="{7A743322-B210-4522-84EC-7331CE6E6771}"/>
    <cellStyle name="Input 2 2 2 6" xfId="1064" xr:uid="{FFB57B14-12FF-49F1-B69B-614CA95AA2E6}"/>
    <cellStyle name="Input 2 2 2 6 10" xfId="8131" xr:uid="{F7EF1E83-7714-40E9-8618-B783DBD31D7B}"/>
    <cellStyle name="Input 2 2 2 6 10 2" xfId="18640" xr:uid="{0948B2FD-5092-4E49-8E22-3644ECD092BD}"/>
    <cellStyle name="Input 2 2 2 6 10 2 2" xfId="40129" xr:uid="{6448C021-960A-4A2B-8213-975857C61929}"/>
    <cellStyle name="Input 2 2 2 6 10 3" xfId="30025" xr:uid="{3F3A47EA-4012-4408-AB7D-EB663F519083}"/>
    <cellStyle name="Input 2 2 2 6 11" xfId="7669" xr:uid="{16F018A0-14FD-499A-B15B-D15A4CE89706}"/>
    <cellStyle name="Input 2 2 2 6 11 2" xfId="18177" xr:uid="{B3711D91-4F4C-4B58-B0B5-E63710BB9C48}"/>
    <cellStyle name="Input 2 2 2 6 11 2 2" xfId="39711" xr:uid="{07974D46-13A5-4111-B12C-5FEBF27472B6}"/>
    <cellStyle name="Input 2 2 2 6 11 3" xfId="29607" xr:uid="{031BF01F-2DE3-4BC8-B827-90872C467669}"/>
    <cellStyle name="Input 2 2 2 6 12" xfId="8282" xr:uid="{062B075C-33FD-4378-8BA4-162451A4C0A9}"/>
    <cellStyle name="Input 2 2 2 6 12 2" xfId="18791" xr:uid="{E7CFCEFD-58EE-4EE7-BD22-21C7BA5D40D5}"/>
    <cellStyle name="Input 2 2 2 6 12 2 2" xfId="40259" xr:uid="{5CF0BA2B-8548-4162-AFBE-4DE61B844626}"/>
    <cellStyle name="Input 2 2 2 6 12 3" xfId="30154" xr:uid="{D32737E2-F465-486C-8282-BD623501193E}"/>
    <cellStyle name="Input 2 2 2 6 13" xfId="7814" xr:uid="{63F14B41-8657-4693-88AB-51FB1D96B566}"/>
    <cellStyle name="Input 2 2 2 6 13 2" xfId="18322" xr:uid="{5048AD1A-B0ED-428A-A344-FA9C4BCA01EF}"/>
    <cellStyle name="Input 2 2 2 6 13 2 2" xfId="39856" xr:uid="{677A7F0A-8EBC-459D-938A-F010C6FB5379}"/>
    <cellStyle name="Input 2 2 2 6 13 3" xfId="29752" xr:uid="{C3EAC051-BF5C-440F-819B-23517D606BDA}"/>
    <cellStyle name="Input 2 2 2 6 14" xfId="10675" xr:uid="{41915F0A-07F8-4D0A-A118-2B3409070200}"/>
    <cellStyle name="Input 2 2 2 6 14 2" xfId="21183" xr:uid="{C644D692-6B7B-4633-953B-5DA61E0DDAAC}"/>
    <cellStyle name="Input 2 2 2 6 14 2 2" xfId="42550" xr:uid="{F742268A-59F3-49A0-A302-B0476A5DE277}"/>
    <cellStyle name="Input 2 2 2 6 14 3" xfId="32445" xr:uid="{A96EEE7A-A461-4CAD-9707-B4F6E78AAAFF}"/>
    <cellStyle name="Input 2 2 2 6 15" xfId="10697" xr:uid="{79D409BE-C7DA-4BC2-B69E-8F33A482D640}"/>
    <cellStyle name="Input 2 2 2 6 15 2" xfId="21205" xr:uid="{4EA9BE61-830C-458D-B3BE-4C66F7C71099}"/>
    <cellStyle name="Input 2 2 2 6 15 2 2" xfId="42572" xr:uid="{B9C170EF-56BF-4177-81C9-DAA740FFDA80}"/>
    <cellStyle name="Input 2 2 2 6 15 3" xfId="32467" xr:uid="{A07756B6-BC19-4637-8005-C726102AC4D7}"/>
    <cellStyle name="Input 2 2 2 6 16" xfId="10195" xr:uid="{E61F2AF8-4374-48F7-A25E-971AD5AE29AE}"/>
    <cellStyle name="Input 2 2 2 6 16 2" xfId="20704" xr:uid="{C656277E-7F3C-4A45-85C8-D55296CD85CC}"/>
    <cellStyle name="Input 2 2 2 6 16 2 2" xfId="42071" xr:uid="{0749781D-0C24-4AC8-8B4E-DD96EB70D252}"/>
    <cellStyle name="Input 2 2 2 6 16 3" xfId="31966" xr:uid="{37E36620-0C58-48F4-AE82-2F3DC12C967A}"/>
    <cellStyle name="Input 2 2 2 6 17" xfId="7639" xr:uid="{332CF778-F519-422D-8C71-3F022BE31DFF}"/>
    <cellStyle name="Input 2 2 2 6 17 2" xfId="18148" xr:uid="{E8952BF9-F416-4DFD-A107-B0F522671992}"/>
    <cellStyle name="Input 2 2 2 6 17 2 2" xfId="39682" xr:uid="{48F450AD-3D3F-4C1A-97C9-3AAA27291140}"/>
    <cellStyle name="Input 2 2 2 6 17 3" xfId="29578" xr:uid="{C1611DD0-23E9-4560-A547-B9524739D91B}"/>
    <cellStyle name="Input 2 2 2 6 18" xfId="9032" xr:uid="{CF53B4E4-8352-48FE-9F2C-454AA21E6465}"/>
    <cellStyle name="Input 2 2 2 6 18 2" xfId="19541" xr:uid="{7FDE75B3-0705-4A7F-9EA2-842F80B32089}"/>
    <cellStyle name="Input 2 2 2 6 18 2 2" xfId="40908" xr:uid="{0AF176C3-7BB6-44DD-8C87-A2257E1D0899}"/>
    <cellStyle name="Input 2 2 2 6 18 3" xfId="30803" xr:uid="{E1D00119-0068-4227-861E-947D4A2169AF}"/>
    <cellStyle name="Input 2 2 2 6 19" xfId="10685" xr:uid="{6CD52BE3-C41B-4755-BFD4-3543AC316F23}"/>
    <cellStyle name="Input 2 2 2 6 19 2" xfId="21193" xr:uid="{6FCDF58D-A1C1-49A8-B6A1-C2C523579B2D}"/>
    <cellStyle name="Input 2 2 2 6 19 2 2" xfId="42560" xr:uid="{97A26293-0CF7-448B-8801-935FA62E0F2A}"/>
    <cellStyle name="Input 2 2 2 6 19 3" xfId="32455" xr:uid="{7059807B-17F1-43B8-83C0-D7EABBD76BE3}"/>
    <cellStyle name="Input 2 2 2 6 2" xfId="2018" xr:uid="{4E8CC83A-BD3A-4A3B-8A72-8FDD06DEDFD2}"/>
    <cellStyle name="Input 2 2 2 6 2 2" xfId="14778" xr:uid="{B6F4CDF6-9E6B-450D-B470-61F3E112D021}"/>
    <cellStyle name="Input 2 2 2 6 2 2 2" xfId="36315" xr:uid="{783F1369-A1FE-4734-AA65-4B43F171550C}"/>
    <cellStyle name="Input 2 2 2 6 2 3" xfId="26317" xr:uid="{3D976BA7-6A37-4A00-A45E-3382F20AB266}"/>
    <cellStyle name="Input 2 2 2 6 2 4" xfId="4671" xr:uid="{665B0BED-CD61-4621-9DD4-DFEF51C79515}"/>
    <cellStyle name="Input 2 2 2 6 20" xfId="13321" xr:uid="{D12A2889-6211-419E-85A9-58BE0A716A18}"/>
    <cellStyle name="Input 2 2 2 6 20 2" xfId="23828" xr:uid="{22C563EB-FC65-4444-9DED-2ED284E9E111}"/>
    <cellStyle name="Input 2 2 2 6 20 2 2" xfId="45192" xr:uid="{BCCDD816-7DB9-4C7D-B099-BEC8ADAB48B2}"/>
    <cellStyle name="Input 2 2 2 6 20 3" xfId="35087" xr:uid="{16F05C14-BC66-4FCB-B377-28410AD19B93}"/>
    <cellStyle name="Input 2 2 2 6 21" xfId="14092" xr:uid="{AAD4A9A2-3C98-4439-AE92-A94F56B19F57}"/>
    <cellStyle name="Input 2 2 2 6 21 2" xfId="35754" xr:uid="{864B7615-E285-4F5C-911E-F04DC9AA83DC}"/>
    <cellStyle name="Input 2 2 2 6 22" xfId="25757" xr:uid="{69340274-9178-4DF9-8A90-E2998C4B82F6}"/>
    <cellStyle name="Input 2 2 2 6 23" xfId="3900" xr:uid="{93C7C5C2-FD8B-4028-BD75-80EC5CE9A253}"/>
    <cellStyle name="Input 2 2 2 6 24" xfId="46533" xr:uid="{E5EFED66-83F4-4272-80DE-63F6163FC4CC}"/>
    <cellStyle name="Input 2 2 2 6 25" xfId="3347" xr:uid="{E2CE2024-12DA-4439-9248-DE81D382E626}"/>
    <cellStyle name="Input 2 2 2 6 26" xfId="47164" xr:uid="{93D9C4CE-296E-4EED-BBB9-767082E89716}"/>
    <cellStyle name="Input 2 2 2 6 27" xfId="49499" xr:uid="{AECA4DBC-BA07-4CE2-B4F4-79F132A4677E}"/>
    <cellStyle name="Input 2 2 2 6 28" xfId="49985" xr:uid="{777B3762-DC33-4ED4-8320-8D9FB8BC40D6}"/>
    <cellStyle name="Input 2 2 2 6 3" xfId="1766" xr:uid="{C8EDEA16-5623-42D4-A01D-B85FF46A3C4A}"/>
    <cellStyle name="Input 2 2 2 6 3 2" xfId="14680" xr:uid="{FAB845BF-7241-443E-A420-3615734D43DE}"/>
    <cellStyle name="Input 2 2 2 6 3 2 2" xfId="36217" xr:uid="{C3CDA193-5C5F-437F-9F15-A1D07DEDF4B2}"/>
    <cellStyle name="Input 2 2 2 6 3 3" xfId="26220" xr:uid="{EAD75DB9-0FA8-4D8A-BFB8-52233DC9133C}"/>
    <cellStyle name="Input 2 2 2 6 4" xfId="3679" xr:uid="{D057681A-BEB0-45CE-B49F-51A2CA3E25A6}"/>
    <cellStyle name="Input 2 2 2 6 4 2" xfId="13923" xr:uid="{73912878-4F46-477A-8586-27BC875797BC}"/>
    <cellStyle name="Input 2 2 2 6 4 2 2" xfId="35638" xr:uid="{1D2E7204-F467-444D-A3EE-570C0D508330}"/>
    <cellStyle name="Input 2 2 2 6 4 3" xfId="25648" xr:uid="{D3199579-A38A-4C71-B282-7237225BC91F}"/>
    <cellStyle name="Input 2 2 2 6 5" xfId="3606" xr:uid="{2A507FFE-ED15-4E6C-ADF5-A349E637B9BA}"/>
    <cellStyle name="Input 2 2 2 6 5 2" xfId="13843" xr:uid="{F977BD97-0A78-482E-873E-8434899FF46E}"/>
    <cellStyle name="Input 2 2 2 6 5 2 2" xfId="35561" xr:uid="{03BFC54C-797D-4CA9-9E8E-C1FAC6B38C21}"/>
    <cellStyle name="Input 2 2 2 6 5 3" xfId="25571" xr:uid="{927B9356-8A88-4358-ADF4-C1AA5E259301}"/>
    <cellStyle name="Input 2 2 2 6 6" xfId="5838" xr:uid="{93F87A40-60A3-4803-ACAA-AB26CCEFB137}"/>
    <cellStyle name="Input 2 2 2 6 6 2" xfId="16346" xr:uid="{BF8B7A67-AB14-42A1-BD55-83C0C8600746}"/>
    <cellStyle name="Input 2 2 2 6 6 2 2" xfId="37883" xr:uid="{DE740B8B-B666-4C03-A482-9845274E5A1D}"/>
    <cellStyle name="Input 2 2 2 6 6 3" xfId="27780" xr:uid="{C2D9BAD4-3787-48D0-A347-437B81347F49}"/>
    <cellStyle name="Input 2 2 2 6 7" xfId="3727" xr:uid="{74BE8A46-D3CE-40CE-98A7-D63F6B8720E0}"/>
    <cellStyle name="Input 2 2 2 6 7 2" xfId="13977" xr:uid="{0C346B2F-83A3-4104-BAEC-CA497FAD044B}"/>
    <cellStyle name="Input 2 2 2 6 7 2 2" xfId="35687" xr:uid="{0D2F785C-BED6-4D4E-B80C-F53214DF805F}"/>
    <cellStyle name="Input 2 2 2 6 7 3" xfId="25693" xr:uid="{1090461D-87F5-4EF9-883B-8B7BC85D4DAC}"/>
    <cellStyle name="Input 2 2 2 6 8" xfId="3700" xr:uid="{99A7988A-053A-496F-A745-EDBA1EF6736E}"/>
    <cellStyle name="Input 2 2 2 6 8 2" xfId="13949" xr:uid="{E3294A25-ACF1-4EA5-849B-E006F2C9ACC0}"/>
    <cellStyle name="Input 2 2 2 6 8 2 2" xfId="35664" xr:uid="{C4D5513D-B1C6-4ABA-A7EF-4EA813AAD3FA}"/>
    <cellStyle name="Input 2 2 2 6 8 3" xfId="25673" xr:uid="{799F764B-AED9-4218-BC47-E1A26E311E4C}"/>
    <cellStyle name="Input 2 2 2 6 9" xfId="8060" xr:uid="{E040B639-C6E0-4048-8F51-F82BF73C1523}"/>
    <cellStyle name="Input 2 2 2 6 9 2" xfId="18569" xr:uid="{A74CBF99-FFD9-4D36-99F6-9FE0A2C1E44F}"/>
    <cellStyle name="Input 2 2 2 6 9 2 2" xfId="40060" xr:uid="{7741538D-DFE0-4C97-821D-90C322486130}"/>
    <cellStyle name="Input 2 2 2 6 9 3" xfId="29956" xr:uid="{89DBFCA7-7F01-487B-89F3-3D384F67F88A}"/>
    <cellStyle name="Input 2 2 2 7" xfId="1079" xr:uid="{B176999C-B272-45CE-8198-020657514113}"/>
    <cellStyle name="Input 2 2 2 7 2" xfId="2033" xr:uid="{2B1E1147-D951-4660-88D8-924AB52F52FC}"/>
    <cellStyle name="Input 2 2 2 7 2 2" xfId="36389" xr:uid="{DAC14163-7760-4CA4-A1B4-0DC1FAF9A087}"/>
    <cellStyle name="Input 2 2 2 7 2 3" xfId="14852" xr:uid="{7A77075A-6027-46CD-A717-C4D364A1B72B}"/>
    <cellStyle name="Input 2 2 2 7 3" xfId="1837" xr:uid="{D6F6454A-B151-4883-9EC0-1468892A7D56}"/>
    <cellStyle name="Input 2 2 2 7 4" xfId="4737" xr:uid="{8857767E-49B2-4952-9690-E6FC3CC56D4F}"/>
    <cellStyle name="Input 2 2 2 7 5" xfId="46540" xr:uid="{ACCBA212-5E1D-48D8-95DF-16A7014E91E1}"/>
    <cellStyle name="Input 2 2 2 7 6" xfId="3292" xr:uid="{42410E79-8FC0-4E6F-B963-CBD5C9A49A3A}"/>
    <cellStyle name="Input 2 2 2 7 7" xfId="47569" xr:uid="{C63C8937-556F-43CB-BEB6-F757A7AB7CB3}"/>
    <cellStyle name="Input 2 2 2 7 8" xfId="49442" xr:uid="{7468D810-7714-4146-9554-1832F4799294}"/>
    <cellStyle name="Input 2 2 2 7 9" xfId="50000" xr:uid="{C26E6961-4068-4F85-8C62-F08892DCC066}"/>
    <cellStyle name="Input 2 2 2 8" xfId="1859" xr:uid="{FAAE7A6B-2525-4C00-B479-CC8BCC802244}"/>
    <cellStyle name="Input 2 2 2 8 2" xfId="13937" xr:uid="{0A6AB1C9-21DF-4E3C-BD0D-335B5262C3FB}"/>
    <cellStyle name="Input 2 2 2 8 2 2" xfId="35652" xr:uid="{F4B875C3-F125-4402-9CB9-EE6AFB93DEF2}"/>
    <cellStyle name="Input 2 2 2 8 3" xfId="25662" xr:uid="{04B158DB-1BED-401C-9205-5D34AA47B1AD}"/>
    <cellStyle name="Input 2 2 2 8 4" xfId="3689" xr:uid="{66491663-3923-4D3D-9FB4-4633DD24FD9A}"/>
    <cellStyle name="Input 2 2 2 9" xfId="1727" xr:uid="{81DBF66A-F253-44B0-BFC4-8A7389319691}"/>
    <cellStyle name="Input 2 2 2 9 2" xfId="14786" xr:uid="{B06F4309-B020-4FC0-9F43-722B335501A9}"/>
    <cellStyle name="Input 2 2 2 9 2 2" xfId="36323" xr:uid="{2A67556E-7A14-45BE-A552-66A994B44F94}"/>
    <cellStyle name="Input 2 2 2 9 3" xfId="26325" xr:uid="{D766D6CD-5E3D-4DEA-BFD8-B724DEA9F99E}"/>
    <cellStyle name="Input 2 2 2 9 4" xfId="4679" xr:uid="{061F05D8-EDC2-486D-9853-E9AB53AD536F}"/>
    <cellStyle name="Input 2 3" xfId="379" xr:uid="{2F849025-FDE7-4053-A65B-FA04E5B8664E}"/>
    <cellStyle name="Input 2 4" xfId="674" xr:uid="{249FBA41-AB1C-4BFF-965B-2FF0B2F006CC}"/>
    <cellStyle name="Input 2 4 10" xfId="3655" xr:uid="{376F426A-C555-45A1-A108-DEE8D0941212}"/>
    <cellStyle name="Input 2 4 10 2" xfId="13896" xr:uid="{B0A657F3-FADA-4A98-A028-810CCAC3DAFA}"/>
    <cellStyle name="Input 2 4 10 2 2" xfId="35611" xr:uid="{EE8E2B85-2AED-4B59-A272-F025679AA6C1}"/>
    <cellStyle name="Input 2 4 10 3" xfId="25621" xr:uid="{EEE961DB-8056-47A2-91E3-D79174B58E25}"/>
    <cellStyle name="Input 2 4 11" xfId="4756" xr:uid="{FCF58939-3F36-4A10-AD5E-06E60EAC7F3C}"/>
    <cellStyle name="Input 2 4 11 2" xfId="14871" xr:uid="{17F4EFFE-EFA2-4155-9874-97A31324486B}"/>
    <cellStyle name="Input 2 4 11 2 2" xfId="36408" xr:uid="{8393A337-1A56-4AE2-A548-FC2FD904D2C8}"/>
    <cellStyle name="Input 2 4 11 3" xfId="26392" xr:uid="{96997CED-A44A-4CC0-9148-D9F66D869967}"/>
    <cellStyle name="Input 2 4 12" xfId="3653" xr:uid="{8AD9E165-0453-414D-8AB6-680E68C52B17}"/>
    <cellStyle name="Input 2 4 12 2" xfId="13894" xr:uid="{9CBFF762-9128-488B-98E0-1AFF1A83DDA4}"/>
    <cellStyle name="Input 2 4 12 2 2" xfId="35609" xr:uid="{1BCB59F3-EE3A-4673-BF5C-9A9F0F62E91B}"/>
    <cellStyle name="Input 2 4 12 3" xfId="25619" xr:uid="{BEB01208-9083-4A8C-B14A-FEF3A6684B4E}"/>
    <cellStyle name="Input 2 4 13" xfId="3619" xr:uid="{C3975CA7-8861-4CD6-A316-A5BFCE32B317}"/>
    <cellStyle name="Input 2 4 13 2" xfId="13859" xr:uid="{67FC9344-F7EB-476E-8448-825B8EA75628}"/>
    <cellStyle name="Input 2 4 13 2 2" xfId="35574" xr:uid="{F5AE32EB-7A5A-4FC5-B882-C355F7F17C8D}"/>
    <cellStyle name="Input 2 4 13 3" xfId="25584" xr:uid="{523EBC9D-0E71-4517-96DA-D8D2DB61401A}"/>
    <cellStyle name="Input 2 4 14" xfId="8206" xr:uid="{7D2B6F45-1B82-4377-9CB6-3CD06103DCD2}"/>
    <cellStyle name="Input 2 4 14 2" xfId="18715" xr:uid="{ADB47572-7D8B-4444-8F1A-E2E7F3741F90}"/>
    <cellStyle name="Input 2 4 14 2 2" xfId="40195" xr:uid="{FBD73FBE-19A6-4BBD-9712-0452A213112A}"/>
    <cellStyle name="Input 2 4 14 3" xfId="30091" xr:uid="{59F3E65A-2D21-4A57-A6AD-F3117BFF30B1}"/>
    <cellStyle name="Input 2 4 15" xfId="8359" xr:uid="{4D06A73A-D57F-4026-81E3-5281F886D22D}"/>
    <cellStyle name="Input 2 4 15 2" xfId="18868" xr:uid="{799775A6-AFB8-4C0B-8A11-14535B8C8326}"/>
    <cellStyle name="Input 2 4 15 2 2" xfId="40309" xr:uid="{8F2F9621-4F09-49D6-8F09-A71DBE0E6227}"/>
    <cellStyle name="Input 2 4 15 3" xfId="30204" xr:uid="{A2A08FB2-89E7-4365-89E6-69E5DABC4F91}"/>
    <cellStyle name="Input 2 4 16" xfId="7788" xr:uid="{003A8932-B257-4E90-A31E-33BD0F12786B}"/>
    <cellStyle name="Input 2 4 16 2" xfId="18296" xr:uid="{8AEB9D31-3363-4C05-A408-86EB968F2811}"/>
    <cellStyle name="Input 2 4 16 2 2" xfId="39830" xr:uid="{A4EE9AF0-B9AE-4D7A-A45A-B62A955CCF13}"/>
    <cellStyle name="Input 2 4 16 3" xfId="29726" xr:uid="{13860526-EB02-4BD2-96D8-97F40820EBFE}"/>
    <cellStyle name="Input 2 4 17" xfId="8951" xr:uid="{BC5A20CC-D60D-4B37-87F7-4D846F54F419}"/>
    <cellStyle name="Input 2 4 17 2" xfId="19460" xr:uid="{63603BE6-E1B8-4996-BCB6-A8DD6EF653ED}"/>
    <cellStyle name="Input 2 4 17 2 2" xfId="40827" xr:uid="{41DBCDDD-1B31-44D6-8E94-B8F20D2FD5A9}"/>
    <cellStyle name="Input 2 4 17 3" xfId="30722" xr:uid="{8D12EB39-1D97-4E0B-A611-9F5FDF9529B4}"/>
    <cellStyle name="Input 2 4 18" xfId="7936" xr:uid="{CC40A532-2C02-41E9-A762-1460971327DE}"/>
    <cellStyle name="Input 2 4 18 2" xfId="18445" xr:uid="{50F251CE-8864-4462-8E60-F2F88E5F0874}"/>
    <cellStyle name="Input 2 4 18 2 2" xfId="39946" xr:uid="{E33C20DA-58C3-4E30-AE1F-6FE013C0DEAB}"/>
    <cellStyle name="Input 2 4 18 3" xfId="29842" xr:uid="{B76F7A87-2CE7-41A8-BC13-8E23FCB3B12B}"/>
    <cellStyle name="Input 2 4 19" xfId="7603" xr:uid="{8D0FC3EA-41FC-4D93-8207-5C18CE4218EC}"/>
    <cellStyle name="Input 2 4 19 2" xfId="18112" xr:uid="{447EC243-BADC-4E5A-AAAE-BE1E282532F0}"/>
    <cellStyle name="Input 2 4 19 2 2" xfId="39646" xr:uid="{DC82D544-B0A6-4E80-B23F-5F2D675C08E3}"/>
    <cellStyle name="Input 2 4 19 3" xfId="29542" xr:uid="{C6ABB326-F11F-4A25-AC1E-F221C6AF058E}"/>
    <cellStyle name="Input 2 4 2" xfId="1163" xr:uid="{9D559F40-7987-4E02-B806-CEB565FA1B45}"/>
    <cellStyle name="Input 2 4 2 10" xfId="9226" xr:uid="{C4DDE1A2-3478-496D-AA1D-C9C74DC06B09}"/>
    <cellStyle name="Input 2 4 2 10 2" xfId="19735" xr:uid="{D801C64D-4ABD-4510-BACE-2B117866A0B6}"/>
    <cellStyle name="Input 2 4 2 10 2 2" xfId="41102" xr:uid="{88A29F69-10C8-4A42-B91C-9B073676A865}"/>
    <cellStyle name="Input 2 4 2 10 3" xfId="30997" xr:uid="{9DA1319C-254D-40D6-9369-3200FB53CD16}"/>
    <cellStyle name="Input 2 4 2 11" xfId="9722" xr:uid="{1A2FF1BE-7183-4FC1-ABB0-DC0F3A2CB100}"/>
    <cellStyle name="Input 2 4 2 11 2" xfId="20231" xr:uid="{63464FAE-40FA-40CC-9D8A-856C7009FC15}"/>
    <cellStyle name="Input 2 4 2 11 2 2" xfId="41598" xr:uid="{A7FA0E70-255B-48E9-A7BE-C531A830994D}"/>
    <cellStyle name="Input 2 4 2 11 3" xfId="31493" xr:uid="{A4FA17E1-0C15-4C69-9ABD-0B557C78BDE3}"/>
    <cellStyle name="Input 2 4 2 12" xfId="10152" xr:uid="{B61B95C4-EB10-41D6-B47E-742C686C395D}"/>
    <cellStyle name="Input 2 4 2 12 2" xfId="20661" xr:uid="{203EFB15-507B-4AC8-A86B-35F06D656B00}"/>
    <cellStyle name="Input 2 4 2 12 2 2" xfId="42028" xr:uid="{D6771F7E-577C-4578-BC21-544D6D5DBBA3}"/>
    <cellStyle name="Input 2 4 2 12 3" xfId="31923" xr:uid="{737BA48B-B933-4366-A576-B2BB1DBEAF3B}"/>
    <cellStyle name="Input 2 4 2 13" xfId="10569" xr:uid="{6855DDB1-CA57-4594-A9F8-0D2E736DF1FC}"/>
    <cellStyle name="Input 2 4 2 13 2" xfId="21078" xr:uid="{9247AED8-AF63-4E4C-9E7D-6FA87EF40C0F}"/>
    <cellStyle name="Input 2 4 2 13 2 2" xfId="42445" xr:uid="{14E236BC-141F-4FA6-B46E-748DDDF12BA2}"/>
    <cellStyle name="Input 2 4 2 13 3" xfId="32340" xr:uid="{4AC9D2E9-886D-42CF-BD0D-B7FADD471A58}"/>
    <cellStyle name="Input 2 4 2 14" xfId="10990" xr:uid="{2665F71E-A830-4233-A7E2-A70965A43D98}"/>
    <cellStyle name="Input 2 4 2 14 2" xfId="21498" xr:uid="{D89D4AE1-1B6B-488D-8E95-6C64E7ACD520}"/>
    <cellStyle name="Input 2 4 2 14 2 2" xfId="42865" xr:uid="{68FF7B0B-261C-40AF-9B65-532DB1B1E2A9}"/>
    <cellStyle name="Input 2 4 2 14 3" xfId="32760" xr:uid="{FD3CA37D-A18F-4F51-9395-1825F4C8C1A2}"/>
    <cellStyle name="Input 2 4 2 15" xfId="11462" xr:uid="{C0DDA178-B2C3-4717-85B8-95936BB35708}"/>
    <cellStyle name="Input 2 4 2 15 2" xfId="21970" xr:uid="{BEA1CA68-EEDE-4470-AD9C-C8F17F228569}"/>
    <cellStyle name="Input 2 4 2 15 2 2" xfId="43337" xr:uid="{D7DE5ADB-448E-4C06-92E6-EEB2D311DC7C}"/>
    <cellStyle name="Input 2 4 2 15 3" xfId="33232" xr:uid="{4FF46745-E44D-4FAE-830C-D5344C2E7965}"/>
    <cellStyle name="Input 2 4 2 16" xfId="11932" xr:uid="{FDF80C93-4E50-4071-BAC3-D0C2BF607165}"/>
    <cellStyle name="Input 2 4 2 16 2" xfId="22440" xr:uid="{80662BE7-B9D1-46DA-B800-0723555EC0B4}"/>
    <cellStyle name="Input 2 4 2 16 2 2" xfId="43806" xr:uid="{055CAE53-A799-4C92-B9BD-227A7938E286}"/>
    <cellStyle name="Input 2 4 2 16 3" xfId="33701" xr:uid="{90E61AA7-DC00-4E18-9F94-B5209475A3DC}"/>
    <cellStyle name="Input 2 4 2 17" xfId="12398" xr:uid="{F68335E3-78D9-4A0C-BEC2-3147E03DD3E2}"/>
    <cellStyle name="Input 2 4 2 17 2" xfId="22906" xr:uid="{DB3DE495-214B-43CF-A84D-58C2B25EAD34}"/>
    <cellStyle name="Input 2 4 2 17 2 2" xfId="44272" xr:uid="{489BE0F2-205A-4368-A8D9-A5C179FAA4AE}"/>
    <cellStyle name="Input 2 4 2 17 3" xfId="34167" xr:uid="{3BE8E515-113C-483B-869D-984D225E4561}"/>
    <cellStyle name="Input 2 4 2 18" xfId="12863" xr:uid="{D385D7A0-F60E-4BA8-91C4-ECD6A45CCB54}"/>
    <cellStyle name="Input 2 4 2 18 2" xfId="23371" xr:uid="{249A39BE-F87D-4818-96B1-8719573D14E1}"/>
    <cellStyle name="Input 2 4 2 18 2 2" xfId="44737" xr:uid="{093CA88B-64EF-468D-B129-1C6177B503BB}"/>
    <cellStyle name="Input 2 4 2 18 3" xfId="34632" xr:uid="{EF293B3E-15EB-4862-88C4-074EFB5D7450}"/>
    <cellStyle name="Input 2 4 2 19" xfId="9620" xr:uid="{7E2C1E07-8D46-48A9-9642-0E43B2969ED1}"/>
    <cellStyle name="Input 2 4 2 19 2" xfId="20129" xr:uid="{CEE0DAE5-8FAF-4C88-84AD-913F759DEA3F}"/>
    <cellStyle name="Input 2 4 2 19 2 2" xfId="41496" xr:uid="{6DD7F020-E5DB-4C87-AE70-3908823E8943}"/>
    <cellStyle name="Input 2 4 2 19 3" xfId="31391" xr:uid="{AF9A5DA3-DCDB-490B-92B5-F19FB4C012F4}"/>
    <cellStyle name="Input 2 4 2 2" xfId="2109" xr:uid="{76BD8C8B-6E8F-44BA-8463-EF79A1B3430D}"/>
    <cellStyle name="Input 2 4 2 2 2" xfId="15096" xr:uid="{746E722E-08F5-42A2-93D5-395BC592ACFB}"/>
    <cellStyle name="Input 2 4 2 2 2 2" xfId="36633" xr:uid="{28260D1A-2591-41F9-8071-7206F0B189B1}"/>
    <cellStyle name="Input 2 4 2 2 3" xfId="26547" xr:uid="{4A1EDEDE-005C-4770-8D92-8CEF5048C5FC}"/>
    <cellStyle name="Input 2 4 2 2 4" xfId="4963" xr:uid="{CE93778C-0948-49C2-AB0F-DBCCB0AE0820}"/>
    <cellStyle name="Input 2 4 2 20" xfId="13461" xr:uid="{FEF67D0D-D6C5-485A-875C-9616BE96EA4B}"/>
    <cellStyle name="Input 2 4 2 20 2" xfId="23968" xr:uid="{EA34A97A-0242-4A55-810E-3216A29C6392}"/>
    <cellStyle name="Input 2 4 2 20 2 2" xfId="45332" xr:uid="{4C712875-1291-46C1-A075-781E61016849}"/>
    <cellStyle name="Input 2 4 2 20 3" xfId="35227" xr:uid="{C5B8F995-11D5-44BE-BD9B-ACB4023564E1}"/>
    <cellStyle name="Input 2 4 2 21" xfId="14357" xr:uid="{9B01E1F5-8BEA-40E0-95D5-08024F38A292}"/>
    <cellStyle name="Input 2 4 2 21 2" xfId="35894" xr:uid="{AD7C0886-925E-47FC-939B-55EBEAC88751}"/>
    <cellStyle name="Input 2 4 2 22" xfId="25897" xr:uid="{D8E0060C-6463-41EF-B038-A3A53AC5D27A}"/>
    <cellStyle name="Input 2 4 2 23" xfId="4259" xr:uid="{EA04B76F-3798-4F7C-B11B-A5F56D56B9A6}"/>
    <cellStyle name="Input 2 4 2 24" xfId="3401" xr:uid="{3C0D1608-77A2-4F89-895E-082BCC3CC709}"/>
    <cellStyle name="Input 2 4 2 25" xfId="47680" xr:uid="{B5FF7E04-3746-4931-951A-BDD7CFC841BE}"/>
    <cellStyle name="Input 2 4 2 26" xfId="47370" xr:uid="{C5ACE631-2D43-4D48-BC17-DF58D0ED2D2F}"/>
    <cellStyle name="Input 2 4 2 27" xfId="48813" xr:uid="{3001116C-A813-4CEB-8907-08BF7547C796}"/>
    <cellStyle name="Input 2 4 2 28" xfId="48804" xr:uid="{ED0ADABC-0F7A-4194-A07D-3AB786EFFDED}"/>
    <cellStyle name="Input 2 4 2 29" xfId="47516" xr:uid="{25E41055-5E36-4E67-A2FB-E820D8AE92BB}"/>
    <cellStyle name="Input 2 4 2 3" xfId="2602" xr:uid="{11495D67-0BC9-468C-BF45-50CC1DBE8E9B}"/>
    <cellStyle name="Input 2 4 2 3 2" xfId="15553" xr:uid="{5A906E5A-DB2E-4B43-B62B-55595D36FFBD}"/>
    <cellStyle name="Input 2 4 2 3 2 2" xfId="37090" xr:uid="{894A9045-1CFA-49C4-8A63-B38FAC99C50E}"/>
    <cellStyle name="Input 2 4 2 3 3" xfId="26987" xr:uid="{FB6FF0EE-0490-4715-B490-E65CB92ABA51}"/>
    <cellStyle name="Input 2 4 2 3 4" xfId="5393" xr:uid="{4B4D333A-CDC6-462C-BB0A-65D51C941333}"/>
    <cellStyle name="Input 2 4 2 30" xfId="49310" xr:uid="{D14E2B0C-5942-44D8-A360-8037B8A9A134}"/>
    <cellStyle name="Input 2 4 2 31" xfId="50076" xr:uid="{8783E7EF-30A7-478C-A63E-E8D779D0B1E4}"/>
    <cellStyle name="Input 2 4 2 32" xfId="50576" xr:uid="{14D79B7C-50C0-4135-A9B4-02BB15628CE7}"/>
    <cellStyle name="Input 2 4 2 4" xfId="3050" xr:uid="{66EA29C5-09F4-481F-B51B-301A7DA3D8A2}"/>
    <cellStyle name="Input 2 4 2 4 2" xfId="16002" xr:uid="{0D62A934-6B36-4DCC-8193-F9340FF7704D}"/>
    <cellStyle name="Input 2 4 2 4 2 2" xfId="37539" xr:uid="{7D175C09-28CC-4A88-A6B4-646EC7AA8D7F}"/>
    <cellStyle name="Input 2 4 2 4 3" xfId="27436" xr:uid="{2125B72D-4D60-4021-B5B3-F01AF6B81403}"/>
    <cellStyle name="Input 2 4 2 5" xfId="5937" xr:uid="{FE450FFD-55A8-408F-817D-AE09ACBBDA5E}"/>
    <cellStyle name="Input 2 4 2 5 2" xfId="16445" xr:uid="{978AFDD7-A26E-4B22-8913-A153C579BEF1}"/>
    <cellStyle name="Input 2 4 2 5 2 2" xfId="37982" xr:uid="{E51449CA-3323-467D-8CD0-8A0A23FAF69B}"/>
    <cellStyle name="Input 2 4 2 5 3" xfId="27879" xr:uid="{EC1BFE47-3B61-4920-BFE5-DC69590E4560}"/>
    <cellStyle name="Input 2 4 2 6" xfId="6375" xr:uid="{7A5F5F43-D127-4E8E-85F5-24F618E03C7F}"/>
    <cellStyle name="Input 2 4 2 6 2" xfId="16883" xr:uid="{46C29C81-4BA6-49CE-A6CC-9AD0E1555AA7}"/>
    <cellStyle name="Input 2 4 2 6 2 2" xfId="38420" xr:uid="{1A747647-49F1-4AD7-BA0D-72B1F38C261F}"/>
    <cellStyle name="Input 2 4 2 6 3" xfId="28317" xr:uid="{F172E731-9F0B-42C0-BAFF-D23157C235EB}"/>
    <cellStyle name="Input 2 4 2 7" xfId="6805" xr:uid="{A847C719-E1BC-4CA9-87E8-C71192A94454}"/>
    <cellStyle name="Input 2 4 2 7 2" xfId="17313" xr:uid="{E460F43B-62FA-4691-B1D9-3A09DF1DA2A4}"/>
    <cellStyle name="Input 2 4 2 7 2 2" xfId="38850" xr:uid="{99CAFD9E-5C60-45B4-BB4B-7F299BAC7620}"/>
    <cellStyle name="Input 2 4 2 7 3" xfId="28747" xr:uid="{C0B5178F-6847-46AE-8457-E89AD868D4BC}"/>
    <cellStyle name="Input 2 4 2 8" xfId="7219" xr:uid="{0A38D53D-1084-4D97-8464-C237EA8E6017}"/>
    <cellStyle name="Input 2 4 2 8 2" xfId="17727" xr:uid="{88113BBC-779C-4D83-9013-91368DDA36BE}"/>
    <cellStyle name="Input 2 4 2 8 2 2" xfId="39264" xr:uid="{7A1BE958-34D3-4A7C-A233-5401FE5FCCE2}"/>
    <cellStyle name="Input 2 4 2 8 3" xfId="29161" xr:uid="{22F7C98E-3FFC-4A0A-968E-ACB980704A90}"/>
    <cellStyle name="Input 2 4 2 9" xfId="8570" xr:uid="{3D6111D5-4221-42CD-B73E-89BFE8B536F6}"/>
    <cellStyle name="Input 2 4 2 9 2" xfId="19079" xr:uid="{067099CD-6E62-42A4-B833-8B65E2BBFF07}"/>
    <cellStyle name="Input 2 4 2 9 2 2" xfId="40446" xr:uid="{E168D5DE-AB8F-4BC9-834B-AED4114790BB}"/>
    <cellStyle name="Input 2 4 2 9 3" xfId="30341" xr:uid="{857A608B-AC16-4792-8859-BC61EBA04B3F}"/>
    <cellStyle name="Input 2 4 20" xfId="10804" xr:uid="{E10AB5C1-37CF-4D32-9946-4C3FCD7BBC76}"/>
    <cellStyle name="Input 2 4 20 2" xfId="21312" xr:uid="{8C32BD97-2A54-415A-8E52-E1960BD3E42B}"/>
    <cellStyle name="Input 2 4 20 2 2" xfId="42679" xr:uid="{053F1D0C-0FB4-4C52-A93E-50803E9E0300}"/>
    <cellStyle name="Input 2 4 20 3" xfId="32574" xr:uid="{130C6BCE-8A43-440F-951B-9A69F75C0B25}"/>
    <cellStyle name="Input 2 4 21" xfId="10653" xr:uid="{3890C328-75B5-448F-BD2E-F9873C4DC25E}"/>
    <cellStyle name="Input 2 4 21 2" xfId="21161" xr:uid="{30F9F0FA-D618-4CEB-9ED2-E1D0D7228314}"/>
    <cellStyle name="Input 2 4 21 2 2" xfId="42528" xr:uid="{8B68EB79-8FF6-43E8-82F4-508BD6966261}"/>
    <cellStyle name="Input 2 4 21 3" xfId="32423" xr:uid="{24A55171-3A33-499B-B979-F38D983A405B}"/>
    <cellStyle name="Input 2 4 22" xfId="10189" xr:uid="{F48DE6BD-34D2-4CED-B2B8-E1B691061440}"/>
    <cellStyle name="Input 2 4 22 2" xfId="20698" xr:uid="{BE33CC36-284B-4666-B847-F33E183DF69F}"/>
    <cellStyle name="Input 2 4 22 2 2" xfId="42065" xr:uid="{94BEBEF2-D1BA-4482-B6CA-9205768AE5C9}"/>
    <cellStyle name="Input 2 4 22 3" xfId="31960" xr:uid="{B19B9B16-FFC8-46BC-B641-587D7CD5C194}"/>
    <cellStyle name="Input 2 4 23" xfId="11371" xr:uid="{3D7E52B9-AB40-405E-9039-D27A845CFF0D}"/>
    <cellStyle name="Input 2 4 23 2" xfId="21879" xr:uid="{E5442678-D832-46B4-911F-3EE393FA6BA5}"/>
    <cellStyle name="Input 2 4 23 2 2" xfId="43246" xr:uid="{26A8CE72-71CF-4BEF-B1C9-0A7EF3ABE9D0}"/>
    <cellStyle name="Input 2 4 23 3" xfId="33141" xr:uid="{ED922384-BCC2-49E0-B0DB-5F74B1539171}"/>
    <cellStyle name="Input 2 4 24" xfId="10747" xr:uid="{3298340F-898D-4C01-92B5-D41142E77114}"/>
    <cellStyle name="Input 2 4 24 2" xfId="21255" xr:uid="{5C2D5D14-9AA4-4406-B3F0-27C43FBCF90B}"/>
    <cellStyle name="Input 2 4 24 2 2" xfId="42622" xr:uid="{8C3FC140-41E2-4EAC-A214-18EEAEA82601}"/>
    <cellStyle name="Input 2 4 24 3" xfId="32517" xr:uid="{BB7B708D-0C47-4692-A976-05589CBF8ED6}"/>
    <cellStyle name="Input 2 4 25" xfId="13331" xr:uid="{6EE31D81-54AD-4977-AA74-271D221991BB}"/>
    <cellStyle name="Input 2 4 25 2" xfId="23838" xr:uid="{48A4F791-15CA-4449-A0E8-BABEAB7CE85B}"/>
    <cellStyle name="Input 2 4 25 2 2" xfId="45202" xr:uid="{E116C535-44CA-4BF1-9779-6CB8C9144ECC}"/>
    <cellStyle name="Input 2 4 25 3" xfId="35097" xr:uid="{90FE7CB7-5FD5-45EE-A1A8-A3609B54BBD7}"/>
    <cellStyle name="Input 2 4 26" xfId="14113" xr:uid="{7D712D5E-CC1E-487F-9B70-F7DD4B74E5F9}"/>
    <cellStyle name="Input 2 4 26 2" xfId="35764" xr:uid="{9B5266F1-EA87-4EF4-8697-B0EC5489BB64}"/>
    <cellStyle name="Input 2 4 27" xfId="24433" xr:uid="{F9A1AAD6-0B9E-4AB0-9EAA-6518451A13A4}"/>
    <cellStyle name="Input 2 4 27 2" xfId="45745" xr:uid="{0858F148-31F4-4194-8160-0B22968C1233}"/>
    <cellStyle name="Input 2 4 28" xfId="24359" xr:uid="{71F51DFD-26D1-42DC-844E-22D306ACFFF7}"/>
    <cellStyle name="Input 2 4 28 2" xfId="45683" xr:uid="{85BEE41A-7118-4A98-9F0C-BEE4E3E6DE68}"/>
    <cellStyle name="Input 2 4 29" xfId="24710" xr:uid="{294FD6C8-8425-473B-88AA-3BE731FCE657}"/>
    <cellStyle name="Input 2 4 29 2" xfId="45909" xr:uid="{664E72EC-FC02-4116-9E4C-E613A1084247}"/>
    <cellStyle name="Input 2 4 3" xfId="1024" xr:uid="{CF9148F4-B764-4CE5-AC1C-623765ED73C1}"/>
    <cellStyle name="Input 2 4 3 10" xfId="9213" xr:uid="{AA6B434D-C281-4DBB-B680-1AFC99259DBA}"/>
    <cellStyle name="Input 2 4 3 10 2" xfId="19722" xr:uid="{AF24F94B-A86F-43DA-8CC8-6E39DABC96A7}"/>
    <cellStyle name="Input 2 4 3 10 2 2" xfId="41089" xr:uid="{17413EA4-01A0-4ED2-873D-E696285FA5C1}"/>
    <cellStyle name="Input 2 4 3 10 3" xfId="30984" xr:uid="{A6A5E32B-390B-4D47-AC51-80162E13083F}"/>
    <cellStyle name="Input 2 4 3 11" xfId="9709" xr:uid="{A45F775B-9EB0-4C98-9944-5CC458C00EB3}"/>
    <cellStyle name="Input 2 4 3 11 2" xfId="20218" xr:uid="{F1D4D174-6472-4A22-86CF-80CC939D6F54}"/>
    <cellStyle name="Input 2 4 3 11 2 2" xfId="41585" xr:uid="{46F85D19-8EA5-4EA3-B52F-EC3BBBD9F182}"/>
    <cellStyle name="Input 2 4 3 11 3" xfId="31480" xr:uid="{864F440E-9F4F-456D-B8C2-21190FD51708}"/>
    <cellStyle name="Input 2 4 3 12" xfId="9058" xr:uid="{108B6372-9429-44E4-8DEC-BD49A1CFDD7E}"/>
    <cellStyle name="Input 2 4 3 12 2" xfId="19567" xr:uid="{3C821C0A-67D2-40A3-91D4-6E700F171606}"/>
    <cellStyle name="Input 2 4 3 12 2 2" xfId="40934" xr:uid="{F8C4DE4C-5639-4925-A5DD-41DE266C2EB8}"/>
    <cellStyle name="Input 2 4 3 12 3" xfId="30829" xr:uid="{4D3A39E7-2141-42CC-92E4-86E9EAF141A8}"/>
    <cellStyle name="Input 2 4 3 13" xfId="7648" xr:uid="{5F8236CF-6646-4434-B38C-0F3A18992DFE}"/>
    <cellStyle name="Input 2 4 3 13 2" xfId="18157" xr:uid="{1152439F-2540-4285-BA4F-5B9BDE60276F}"/>
    <cellStyle name="Input 2 4 3 13 2 2" xfId="39691" xr:uid="{0DDF939F-A241-4B1F-B28B-17473F77B840}"/>
    <cellStyle name="Input 2 4 3 13 3" xfId="29587" xr:uid="{48A6E871-1303-4A09-8C3E-D9CBC5A181F1}"/>
    <cellStyle name="Input 2 4 3 14" xfId="10977" xr:uid="{D1C5F087-8F0A-46C3-9761-49D63242E4C2}"/>
    <cellStyle name="Input 2 4 3 14 2" xfId="21485" xr:uid="{EC72EC11-6963-42BF-8AF7-709B82A90CBB}"/>
    <cellStyle name="Input 2 4 3 14 2 2" xfId="42852" xr:uid="{D3923EE5-8CC4-4A03-9B81-C5BA737AECFC}"/>
    <cellStyle name="Input 2 4 3 14 3" xfId="32747" xr:uid="{E7EA4C11-5506-4E23-BE22-B7C064A13222}"/>
    <cellStyle name="Input 2 4 3 15" xfId="11449" xr:uid="{B7DA4CA8-65B3-4109-B4BB-B16786A4DF18}"/>
    <cellStyle name="Input 2 4 3 15 2" xfId="21957" xr:uid="{F91862A3-B601-43F4-B770-3A3C4ADD05A7}"/>
    <cellStyle name="Input 2 4 3 15 2 2" xfId="43324" xr:uid="{2B8A0307-661E-4F30-8E93-A9761D3A8116}"/>
    <cellStyle name="Input 2 4 3 15 3" xfId="33219" xr:uid="{69D8B8EF-23C1-47D0-B5E3-71F7139A3B20}"/>
    <cellStyle name="Input 2 4 3 16" xfId="11919" xr:uid="{65EA9AC6-7D4F-47FD-B079-BCA245FF01DB}"/>
    <cellStyle name="Input 2 4 3 16 2" xfId="22427" xr:uid="{2414031A-53B6-49A0-94C4-11048AC2EA16}"/>
    <cellStyle name="Input 2 4 3 16 2 2" xfId="43793" xr:uid="{6A519B7F-14BC-42A3-A278-2C2CE2AFC073}"/>
    <cellStyle name="Input 2 4 3 16 3" xfId="33688" xr:uid="{2B66A0BC-FFDE-4D22-B254-95D7D218AE96}"/>
    <cellStyle name="Input 2 4 3 17" xfId="12385" xr:uid="{81BCAC18-6655-416D-9B50-6E2BE3904502}"/>
    <cellStyle name="Input 2 4 3 17 2" xfId="22893" xr:uid="{5F440A9B-3280-4587-AE57-E542A8A13E59}"/>
    <cellStyle name="Input 2 4 3 17 2 2" xfId="44259" xr:uid="{3FE40277-8280-465E-8751-FFB89EC6236C}"/>
    <cellStyle name="Input 2 4 3 17 3" xfId="34154" xr:uid="{DFAD3D14-95AF-4617-8ACE-7CA7384D73D9}"/>
    <cellStyle name="Input 2 4 3 18" xfId="12850" xr:uid="{CBCA56E8-E988-4FCD-A293-59F7EB150A47}"/>
    <cellStyle name="Input 2 4 3 18 2" xfId="23358" xr:uid="{AAC7850F-08A7-41F6-9A55-EFCD2A69FEA9}"/>
    <cellStyle name="Input 2 4 3 18 2 2" xfId="44724" xr:uid="{79761EE3-31FC-40E1-9391-5249C8D273CA}"/>
    <cellStyle name="Input 2 4 3 18 3" xfId="34619" xr:uid="{4A1231FD-05C0-4A01-AE81-B98B697E5389}"/>
    <cellStyle name="Input 2 4 3 19" xfId="10514" xr:uid="{FCFED026-B83C-454A-AB8A-3F82CC14262B}"/>
    <cellStyle name="Input 2 4 3 19 2" xfId="21023" xr:uid="{2E42B0FE-0140-47B9-8B79-A1F76C4F8A65}"/>
    <cellStyle name="Input 2 4 3 19 2 2" xfId="42390" xr:uid="{A7E0A706-C8DE-4D75-ACA3-EA6CB4EFE4FF}"/>
    <cellStyle name="Input 2 4 3 19 3" xfId="32285" xr:uid="{C84DA1A6-27FF-43C5-AF2B-1DEFBE241180}"/>
    <cellStyle name="Input 2 4 3 2" xfId="1978" xr:uid="{00C680A7-784A-4898-81D4-85135CBC9109}"/>
    <cellStyle name="Input 2 4 3 2 2" xfId="15083" xr:uid="{8C50F56F-D31D-4B5B-9144-0872E12DA75A}"/>
    <cellStyle name="Input 2 4 3 2 2 2" xfId="36620" xr:uid="{4DE2F518-CBCD-4585-82D0-2E90C0FEE499}"/>
    <cellStyle name="Input 2 4 3 2 3" xfId="26534" xr:uid="{124B9D73-2C92-463C-BA72-370687611B20}"/>
    <cellStyle name="Input 2 4 3 2 4" xfId="4950" xr:uid="{0DEF61B8-7008-4308-ACBF-D4F8906F69EB}"/>
    <cellStyle name="Input 2 4 3 20" xfId="13448" xr:uid="{A5F84B53-E703-4365-A5FF-D35083A6A738}"/>
    <cellStyle name="Input 2 4 3 20 2" xfId="23955" xr:uid="{89D2EBFE-8BA4-412B-9838-197865B450A7}"/>
    <cellStyle name="Input 2 4 3 20 2 2" xfId="45319" xr:uid="{5E58AAA7-2DF4-4435-8DC3-82685BDD82AE}"/>
    <cellStyle name="Input 2 4 3 20 3" xfId="35214" xr:uid="{5930FD14-53E5-4D22-A359-5DFB7D27DDF6}"/>
    <cellStyle name="Input 2 4 3 21" xfId="14344" xr:uid="{A6CC9BBD-35E5-4E4E-B869-C7112E97EF5E}"/>
    <cellStyle name="Input 2 4 3 21 2" xfId="35881" xr:uid="{10DD27E7-2E70-4557-AD89-32190628C2E0}"/>
    <cellStyle name="Input 2 4 3 22" xfId="25884" xr:uid="{C38C1AB0-D2BE-4EFE-B55E-2A75B2CB48AA}"/>
    <cellStyle name="Input 2 4 3 23" xfId="4246" xr:uid="{562B2347-2F0F-4115-A73A-D222EBF2442C}"/>
    <cellStyle name="Input 2 4 3 24" xfId="3370" xr:uid="{3CAB3610-1986-4B7A-A4AE-855C355C77AB}"/>
    <cellStyle name="Input 2 4 3 25" xfId="47590" xr:uid="{6646A0A2-5C9C-477F-828A-073DE65C0EEF}"/>
    <cellStyle name="Input 2 4 3 26" xfId="47582" xr:uid="{3DBB25E2-0094-41ED-B554-76A640041D66}"/>
    <cellStyle name="Input 2 4 3 27" xfId="48697" xr:uid="{040EEB73-2463-44A9-81DB-52FBB234AAF6}"/>
    <cellStyle name="Input 2 4 3 28" xfId="48628" xr:uid="{3FE5861E-3941-4E90-A452-321859804A5C}"/>
    <cellStyle name="Input 2 4 3 29" xfId="49072" xr:uid="{3A33A29D-842A-4CB7-B6ED-52D8A139F1DD}"/>
    <cellStyle name="Input 2 4 3 3" xfId="1748" xr:uid="{D92A7433-9D2E-45FD-AF43-5F27A84281CB}"/>
    <cellStyle name="Input 2 4 3 3 2" xfId="15540" xr:uid="{FF28E152-DFE5-4998-A0E9-B89FCE41FF5A}"/>
    <cellStyle name="Input 2 4 3 3 2 2" xfId="37077" xr:uid="{B3910BD1-07F0-4021-A193-3D5BEFC60AC7}"/>
    <cellStyle name="Input 2 4 3 3 3" xfId="26974" xr:uid="{B3CAFE7E-6692-4377-B7D5-EBBC53A99D75}"/>
    <cellStyle name="Input 2 4 3 3 4" xfId="5383" xr:uid="{3EF32157-492A-4FF0-A603-2CBCCA3BD923}"/>
    <cellStyle name="Input 2 4 3 30" xfId="49000" xr:uid="{96B35D62-1624-4A1F-81A9-22C7A2260569}"/>
    <cellStyle name="Input 2 4 3 31" xfId="49948" xr:uid="{9FD8AA1F-8605-42CC-8076-3E44F4AE990E}"/>
    <cellStyle name="Input 2 4 3 32" xfId="49853" xr:uid="{4DC14E01-139B-450A-8AD1-4B446A23F34C}"/>
    <cellStyle name="Input 2 4 3 4" xfId="2520" xr:uid="{0EE41F83-3FE9-4AD2-A99E-B9A505D08864}"/>
    <cellStyle name="Input 2 4 3 4 2" xfId="15989" xr:uid="{9E80B286-DFF4-45A4-A02E-CA81312B4CC7}"/>
    <cellStyle name="Input 2 4 3 4 2 2" xfId="37526" xr:uid="{59DBA38A-36DE-488B-B8C7-17DC52E842BA}"/>
    <cellStyle name="Input 2 4 3 4 3" xfId="27423" xr:uid="{197974A3-BB92-45F3-B0B8-8539D577590B}"/>
    <cellStyle name="Input 2 4 3 5" xfId="5924" xr:uid="{A2C918C5-BDCF-477E-8B2F-3AC63C2B988C}"/>
    <cellStyle name="Input 2 4 3 5 2" xfId="16432" xr:uid="{9D6D06F5-C0E2-4EC8-BE4F-19174CE2780E}"/>
    <cellStyle name="Input 2 4 3 5 2 2" xfId="37969" xr:uid="{18567FF1-0145-4A52-8D07-7F67C7DED180}"/>
    <cellStyle name="Input 2 4 3 5 3" xfId="27866" xr:uid="{E170634D-EAEF-4033-B2EA-16849338F87D}"/>
    <cellStyle name="Input 2 4 3 6" xfId="6362" xr:uid="{B65F9119-E3D9-4F02-9F26-D9B7FC21805F}"/>
    <cellStyle name="Input 2 4 3 6 2" xfId="16870" xr:uid="{F6F59D8B-65E4-40E8-B86D-D15F1E1347C6}"/>
    <cellStyle name="Input 2 4 3 6 2 2" xfId="38407" xr:uid="{D496B7AF-B802-4D9F-AE69-0D1601D5AE76}"/>
    <cellStyle name="Input 2 4 3 6 3" xfId="28304" xr:uid="{011C56AE-16BF-4C94-89D3-E09261B1AFD6}"/>
    <cellStyle name="Input 2 4 3 7" xfId="6792" xr:uid="{06B1D8D6-104C-40F7-AD61-0BD771476E79}"/>
    <cellStyle name="Input 2 4 3 7 2" xfId="17300" xr:uid="{6DAF2FAA-4FA0-4B87-B241-78AF7454C7FC}"/>
    <cellStyle name="Input 2 4 3 7 2 2" xfId="38837" xr:uid="{BAC04999-EAAA-4D1C-AFD7-80A8EB11D3C3}"/>
    <cellStyle name="Input 2 4 3 7 3" xfId="28734" xr:uid="{55670E24-77A8-4E4B-ABAB-073158D7F8AD}"/>
    <cellStyle name="Input 2 4 3 8" xfId="7206" xr:uid="{BADA9E4C-12BA-4911-9407-A7B6921D4EBA}"/>
    <cellStyle name="Input 2 4 3 8 2" xfId="17714" xr:uid="{585D1E4D-5A49-43AD-955A-98C5FC52DEA1}"/>
    <cellStyle name="Input 2 4 3 8 2 2" xfId="39251" xr:uid="{358BBC65-8E8A-499A-854B-C671450597FC}"/>
    <cellStyle name="Input 2 4 3 8 3" xfId="29148" xr:uid="{83FD0EC1-3989-43FA-AFA2-74E9412009AD}"/>
    <cellStyle name="Input 2 4 3 9" xfId="8557" xr:uid="{EE1E1CE6-975A-4D65-8C49-9871276A6EB3}"/>
    <cellStyle name="Input 2 4 3 9 2" xfId="19066" xr:uid="{722DC3F5-8607-42CE-9378-105E2FFD27BE}"/>
    <cellStyle name="Input 2 4 3 9 2 2" xfId="40433" xr:uid="{85FE6264-5D3F-4C0B-8564-497BD05FDCEB}"/>
    <cellStyle name="Input 2 4 3 9 3" xfId="30328" xr:uid="{24B7ADFC-A85A-4400-815B-212443DFC0E0}"/>
    <cellStyle name="Input 2 4 30" xfId="24370" xr:uid="{94EE94F3-19D9-4395-8868-6FA2915ED3BB}"/>
    <cellStyle name="Input 2 4 30 2" xfId="45694" xr:uid="{7A7FE280-9A47-43B3-A4BA-CFEF609D7523}"/>
    <cellStyle name="Input 2 4 31" xfId="24665" xr:uid="{24819BED-1B0E-4D40-8361-99B62EB18A9C}"/>
    <cellStyle name="Input 2 4 31 2" xfId="45864" xr:uid="{C1BC67BE-4C80-4576-BA80-DF809F34AD0B}"/>
    <cellStyle name="Input 2 4 32" xfId="24957" xr:uid="{B1AD6442-5534-4C40-B8D4-BAC71B72CF5A}"/>
    <cellStyle name="Input 2 4 32 2" xfId="46102" xr:uid="{DE3308C9-3B04-456D-9D76-BB97732E6207}"/>
    <cellStyle name="Input 2 4 33" xfId="24942" xr:uid="{3141AF91-E99F-4628-BFEB-2B405DD78B42}"/>
    <cellStyle name="Input 2 4 33 2" xfId="46096" xr:uid="{F5EF5425-D2A9-4F25-8BFA-05D2E57980FA}"/>
    <cellStyle name="Input 2 4 34" xfId="25279" xr:uid="{A5CE1985-9696-4BAB-9674-348666AE2871}"/>
    <cellStyle name="Input 2 4 34 2" xfId="46263" xr:uid="{C212E92D-1903-4C13-98B4-479E40EFE008}"/>
    <cellStyle name="Input 2 4 35" xfId="25254" xr:uid="{6A66ADDB-5D05-4AC3-8E31-7AFF15499312}"/>
    <cellStyle name="Input 2 4 35 2" xfId="46249" xr:uid="{9A446DDA-F24E-4386-B15E-FD1641041AC2}"/>
    <cellStyle name="Input 2 4 36" xfId="25767" xr:uid="{92249E64-116E-4686-8740-AEEFAD5848F8}"/>
    <cellStyle name="Input 2 4 37" xfId="3967" xr:uid="{4582E77C-564A-4A45-870E-8FEAEA0F874F}"/>
    <cellStyle name="Input 2 4 38" xfId="47907" xr:uid="{1F87BCF3-3D2D-4305-B171-91A06E41D27C}"/>
    <cellStyle name="Input 2 4 39" xfId="48457" xr:uid="{2F027055-12D8-460D-9162-CDE180A50847}"/>
    <cellStyle name="Input 2 4 4" xfId="1214" xr:uid="{253942CD-BE2E-4C11-9773-5D77B673F903}"/>
    <cellStyle name="Input 2 4 4 10" xfId="9383" xr:uid="{33A565E0-AC8D-4594-915D-662FEB3D3EBF}"/>
    <cellStyle name="Input 2 4 4 10 2" xfId="19892" xr:uid="{5A76E141-4C80-4AE3-B3D9-69E79531E988}"/>
    <cellStyle name="Input 2 4 4 10 2 2" xfId="41259" xr:uid="{5FD22A1E-5291-4D22-9D1E-759A1C0F992E}"/>
    <cellStyle name="Input 2 4 4 10 3" xfId="31154" xr:uid="{BCB905AD-4C5B-4A46-AE56-B4162F2B1408}"/>
    <cellStyle name="Input 2 4 4 11" xfId="9879" xr:uid="{21A59811-2BA7-458D-ABB8-12070A6FE9BD}"/>
    <cellStyle name="Input 2 4 4 11 2" xfId="20388" xr:uid="{5042853F-50B5-481D-ADCC-84B8B0B87536}"/>
    <cellStyle name="Input 2 4 4 11 2 2" xfId="41755" xr:uid="{95C60448-0150-49C2-9989-198B3D1EB89D}"/>
    <cellStyle name="Input 2 4 4 11 3" xfId="31650" xr:uid="{674B87B1-4B01-40D1-9391-623940BB0967}"/>
    <cellStyle name="Input 2 4 4 12" xfId="8430" xr:uid="{735595A9-FECF-4410-BB27-1D09A12E09FD}"/>
    <cellStyle name="Input 2 4 4 12 2" xfId="18939" xr:uid="{AC404912-E687-41FB-A78A-2CEF9C147B8C}"/>
    <cellStyle name="Input 2 4 4 12 2 2" xfId="40356" xr:uid="{CAC03ED5-FEA6-4E14-B445-4AFBFD5F4559}"/>
    <cellStyle name="Input 2 4 4 12 3" xfId="30251" xr:uid="{BFD172AB-12CE-418A-8646-7CF9AC86EF32}"/>
    <cellStyle name="Input 2 4 4 13" xfId="10464" xr:uid="{CB053DDC-8B3D-4CAB-8E74-54B87B92ED09}"/>
    <cellStyle name="Input 2 4 4 13 2" xfId="20973" xr:uid="{EB008679-7021-462A-9A0D-F28337FB1F6B}"/>
    <cellStyle name="Input 2 4 4 13 2 2" xfId="42340" xr:uid="{D7F433FC-B8BF-4E4B-B175-E872151E0BA1}"/>
    <cellStyle name="Input 2 4 4 13 3" xfId="32235" xr:uid="{7CD86418-7051-4A7F-9303-5EFAF05B315A}"/>
    <cellStyle name="Input 2 4 4 14" xfId="11147" xr:uid="{78C23E8D-B7CB-48BF-BF8A-AEF436DBB7EC}"/>
    <cellStyle name="Input 2 4 4 14 2" xfId="21655" xr:uid="{E9532269-9051-4B4D-AD3F-ECF7A9E2E3F3}"/>
    <cellStyle name="Input 2 4 4 14 2 2" xfId="43022" xr:uid="{442D08E7-B2F1-4605-8503-7D679F4C5A58}"/>
    <cellStyle name="Input 2 4 4 14 3" xfId="32917" xr:uid="{7487ED6B-7CC0-4CCC-958A-AB5A0371E2FC}"/>
    <cellStyle name="Input 2 4 4 15" xfId="11619" xr:uid="{395B9264-483D-4632-A9C7-F8FFBCF90D07}"/>
    <cellStyle name="Input 2 4 4 15 2" xfId="22127" xr:uid="{7AB41A5E-CEB3-4C6C-ACBC-A2A09D2363AB}"/>
    <cellStyle name="Input 2 4 4 15 2 2" xfId="43494" xr:uid="{2E5C0753-E8E1-4682-A93F-AF79624D6076}"/>
    <cellStyle name="Input 2 4 4 15 3" xfId="33389" xr:uid="{844C3D2E-0EC3-4AF8-AA35-0558623E90FF}"/>
    <cellStyle name="Input 2 4 4 16" xfId="12089" xr:uid="{8D4CE101-74A5-495F-8678-DF08E9744BCD}"/>
    <cellStyle name="Input 2 4 4 16 2" xfId="22597" xr:uid="{F416B9C1-A12D-45BB-BDE1-1B2ABF2FEFC5}"/>
    <cellStyle name="Input 2 4 4 16 2 2" xfId="43963" xr:uid="{90642A40-3D9F-4350-9B80-7900A2DAFE57}"/>
    <cellStyle name="Input 2 4 4 16 3" xfId="33858" xr:uid="{EE3ED74F-BDBC-4DA2-91BC-15B81E6D95D5}"/>
    <cellStyle name="Input 2 4 4 17" xfId="12555" xr:uid="{79B2D91A-C24F-426D-AEE0-5C7C3B9DB3EC}"/>
    <cellStyle name="Input 2 4 4 17 2" xfId="23063" xr:uid="{47176149-C7A1-42EA-9629-249DCA704958}"/>
    <cellStyle name="Input 2 4 4 17 2 2" xfId="44429" xr:uid="{9B7E22D0-8B2F-4D55-B000-23875B368190}"/>
    <cellStyle name="Input 2 4 4 17 3" xfId="34324" xr:uid="{0408FF20-1AEA-4B9A-8B01-5FC7D0FFF72D}"/>
    <cellStyle name="Input 2 4 4 18" xfId="13020" xr:uid="{EEEA907D-318F-43D4-9B18-15A4E79493CE}"/>
    <cellStyle name="Input 2 4 4 18 2" xfId="23528" xr:uid="{651C2B3B-63DB-4E0C-AF14-B6AF565B369A}"/>
    <cellStyle name="Input 2 4 4 18 2 2" xfId="44894" xr:uid="{59E578C7-C6BC-4A9F-BF15-F4769438A79D}"/>
    <cellStyle name="Input 2 4 4 18 3" xfId="34789" xr:uid="{0224BECB-7DAF-44AA-99B3-F4116A85BB5F}"/>
    <cellStyle name="Input 2 4 4 19" xfId="10808" xr:uid="{0DB8780C-8AD5-44EE-8826-0D9052333537}"/>
    <cellStyle name="Input 2 4 4 19 2" xfId="21316" xr:uid="{6A3FBC42-B1BD-4CFB-99DA-F4018A7FDA2D}"/>
    <cellStyle name="Input 2 4 4 19 2 2" xfId="42683" xr:uid="{EDC3BDF4-E6C0-440E-B06F-EF368C0324F7}"/>
    <cellStyle name="Input 2 4 4 19 3" xfId="32578" xr:uid="{BA217C95-5E33-481A-AC74-14BE2988AB44}"/>
    <cellStyle name="Input 2 4 4 2" xfId="2157" xr:uid="{CB9A6C10-B939-4632-8A07-4F55C6177429}"/>
    <cellStyle name="Input 2 4 4 2 2" xfId="15253" xr:uid="{FAB7D5CF-4CEA-4195-9CD7-9417F446AA44}"/>
    <cellStyle name="Input 2 4 4 2 2 2" xfId="36790" xr:uid="{352E788A-3152-49A3-A498-649CEEDF31BB}"/>
    <cellStyle name="Input 2 4 4 2 3" xfId="26704" xr:uid="{10C19E08-22E2-4D61-9181-D711820A6DF9}"/>
    <cellStyle name="Input 2 4 4 2 4" xfId="5120" xr:uid="{512ABF28-C104-4C34-A24B-52F8DDBB1099}"/>
    <cellStyle name="Input 2 4 4 20" xfId="13618" xr:uid="{A1023F41-AD62-4F7A-B100-6100359301FB}"/>
    <cellStyle name="Input 2 4 4 20 2" xfId="24125" xr:uid="{B8D5B961-E6F8-4834-824B-E5DE5BF87A52}"/>
    <cellStyle name="Input 2 4 4 20 2 2" xfId="45489" xr:uid="{981F0B53-AB87-431E-B69F-10F7A99467EF}"/>
    <cellStyle name="Input 2 4 4 20 3" xfId="35384" xr:uid="{6545D0A5-0963-47F8-93B3-9E5C7D453CA2}"/>
    <cellStyle name="Input 2 4 4 21" xfId="14514" xr:uid="{CD0B4301-7D60-4F2D-9F5C-145C335AAD74}"/>
    <cellStyle name="Input 2 4 4 21 2" xfId="36051" xr:uid="{A75EE4BA-9C30-4904-8684-051DF528C7AB}"/>
    <cellStyle name="Input 2 4 4 22" xfId="26054" xr:uid="{3F0A558F-6F21-4DC4-906E-0765028721F7}"/>
    <cellStyle name="Input 2 4 4 23" xfId="4416" xr:uid="{2606B5B1-3535-4357-B553-8A5658AF5431}"/>
    <cellStyle name="Input 2 4 4 24" xfId="4072" xr:uid="{B658F6F8-C843-4549-A122-7D531E3F2787}"/>
    <cellStyle name="Input 2 4 4 25" xfId="47709" xr:uid="{0553ACF3-5CD2-427C-9F17-132E905ED1C3}"/>
    <cellStyle name="Input 2 4 4 26" xfId="47416" xr:uid="{E9200FBC-85AA-4E6F-A855-EC0F1E5F1D70}"/>
    <cellStyle name="Input 2 4 4 27" xfId="48853" xr:uid="{2791E817-323A-4178-B459-14071BE3E7EE}"/>
    <cellStyle name="Input 2 4 4 28" xfId="48409" xr:uid="{CFA8D358-70A2-4DB4-BF1C-CB57BE8A1050}"/>
    <cellStyle name="Input 2 4 4 29" xfId="49030" xr:uid="{2B7CA335-93F3-442F-A292-7738E58BE65E}"/>
    <cellStyle name="Input 2 4 4 3" xfId="2649" xr:uid="{A230EBBA-A109-47AF-92F1-27C4A64B2DA3}"/>
    <cellStyle name="Input 2 4 4 3 2" xfId="15710" xr:uid="{26DA1E8A-EEFB-4DCA-A7D6-84AF8B251893}"/>
    <cellStyle name="Input 2 4 4 3 2 2" xfId="37247" xr:uid="{AD1D05EB-A358-404D-8A1E-03D3AF42C8F6}"/>
    <cellStyle name="Input 2 4 4 3 3" xfId="27144" xr:uid="{8A2AD136-9A23-4C1B-943E-0A13C6FC2DEA}"/>
    <cellStyle name="Input 2 4 4 3 4" xfId="5510" xr:uid="{C9739E50-7EFA-4FEF-9A7F-9CBEAF3AFDE4}"/>
    <cellStyle name="Input 2 4 4 30" xfId="48439" xr:uid="{14A120AC-6ED6-4DB9-B25F-3EF2AC9B8DAF}"/>
    <cellStyle name="Input 2 4 4 31" xfId="50123" xr:uid="{97EC4E85-FA6F-4D07-98F5-C372171E6590}"/>
    <cellStyle name="Input 2 4 4 32" xfId="50609" xr:uid="{35A20967-CC63-424C-A49D-EF1EE27645B6}"/>
    <cellStyle name="Input 2 4 4 4" xfId="3073" xr:uid="{A12F51F5-C25C-4AC7-983B-FBA5AF529D15}"/>
    <cellStyle name="Input 2 4 4 4 2" xfId="16159" xr:uid="{749D1A3D-6130-408C-A7B3-5502A1241711}"/>
    <cellStyle name="Input 2 4 4 4 2 2" xfId="37696" xr:uid="{F5993CBB-F141-45E5-9F4F-97F2697BA424}"/>
    <cellStyle name="Input 2 4 4 4 3" xfId="27593" xr:uid="{CF3D8E99-A612-445B-A6C1-FFC0B6754493}"/>
    <cellStyle name="Input 2 4 4 5" xfId="6094" xr:uid="{2160CEFB-06AC-4C12-A3A4-F120FD941A30}"/>
    <cellStyle name="Input 2 4 4 5 2" xfId="16602" xr:uid="{1FAA8CF1-6240-43B6-8652-B0BE2980ED73}"/>
    <cellStyle name="Input 2 4 4 5 2 2" xfId="38139" xr:uid="{3F28A311-3A3A-47BD-BBD2-E4E18AB5BB5A}"/>
    <cellStyle name="Input 2 4 4 5 3" xfId="28036" xr:uid="{0396F0CF-2946-4364-AD23-34500E4C9262}"/>
    <cellStyle name="Input 2 4 4 6" xfId="6532" xr:uid="{40468DBA-539E-4F08-88EE-75325CE8568D}"/>
    <cellStyle name="Input 2 4 4 6 2" xfId="17040" xr:uid="{36B9615E-FF6E-4813-9C17-C1A4F73DDFED}"/>
    <cellStyle name="Input 2 4 4 6 2 2" xfId="38577" xr:uid="{8CDF9A7D-2EFA-4E23-BEC2-57E477AA9D4B}"/>
    <cellStyle name="Input 2 4 4 6 3" xfId="28474" xr:uid="{AA120C1D-6E5D-4918-BB11-3566D4BBE6E9}"/>
    <cellStyle name="Input 2 4 4 7" xfId="6962" xr:uid="{86DD8ADC-E7BF-49A3-905B-C77EE3659EF4}"/>
    <cellStyle name="Input 2 4 4 7 2" xfId="17470" xr:uid="{FD069B79-8B8C-4F96-89EB-9B40B5507479}"/>
    <cellStyle name="Input 2 4 4 7 2 2" xfId="39007" xr:uid="{3DD94052-3F8F-48B3-848A-E150693E84A2}"/>
    <cellStyle name="Input 2 4 4 7 3" xfId="28904" xr:uid="{DA3597B7-A089-423A-9559-A2405BEA4EA6}"/>
    <cellStyle name="Input 2 4 4 8" xfId="7376" xr:uid="{879BCCC6-D8C4-4C48-8140-4774BDA09926}"/>
    <cellStyle name="Input 2 4 4 8 2" xfId="17884" xr:uid="{522E1A06-A994-4994-B861-C3C44246BD19}"/>
    <cellStyle name="Input 2 4 4 8 2 2" xfId="39421" xr:uid="{B4161739-D85B-4886-9617-2E6742F9F890}"/>
    <cellStyle name="Input 2 4 4 8 3" xfId="29318" xr:uid="{88DE934B-5BE3-48C3-AAFA-78C3106A4D9A}"/>
    <cellStyle name="Input 2 4 4 9" xfId="8727" xr:uid="{745CFC0B-F8D3-4DBD-812C-2E29DFCA4077}"/>
    <cellStyle name="Input 2 4 4 9 2" xfId="19236" xr:uid="{52896835-C505-4C54-AF10-D26A50A32FEC}"/>
    <cellStyle name="Input 2 4 4 9 2 2" xfId="40603" xr:uid="{0F6013BB-C83C-42CF-8956-C12DDD708692}"/>
    <cellStyle name="Input 2 4 4 9 3" xfId="30498" xr:uid="{0B9E91E2-1725-44A0-AFAC-F6BC1BB3BDA2}"/>
    <cellStyle name="Input 2 4 40" xfId="48289" xr:uid="{DB379A25-593F-4404-B701-133D9896BC1C}"/>
    <cellStyle name="Input 2 4 41" xfId="49042" xr:uid="{3CA428A5-3EB3-4753-ABA1-73162E218EC4}"/>
    <cellStyle name="Input 2 4 42" xfId="49354" xr:uid="{4F8CF71F-00CC-42FD-95E1-018F7665C061}"/>
    <cellStyle name="Input 2 4 43" xfId="49868" xr:uid="{6222AEE8-59EC-4548-BAD1-E722E695370B}"/>
    <cellStyle name="Input 2 4 5" xfId="1272" xr:uid="{A10A8A80-B3B3-4E6E-B18D-47AC346482FA}"/>
    <cellStyle name="Input 2 4 5 10" xfId="8992" xr:uid="{EA076C1C-8E21-4FE8-A095-452999BBA2EF}"/>
    <cellStyle name="Input 2 4 5 10 2" xfId="19501" xr:uid="{431406FF-D17B-47DE-8D72-B24DCE7EFE47}"/>
    <cellStyle name="Input 2 4 5 10 2 2" xfId="40868" xr:uid="{C2440C1C-21AF-4C8F-A98A-D0EED8829AAA}"/>
    <cellStyle name="Input 2 4 5 10 3" xfId="30763" xr:uid="{A02AEA67-7657-4A71-9004-ACE7EE83B6D5}"/>
    <cellStyle name="Input 2 4 5 11" xfId="7837" xr:uid="{9FF76CEF-541E-4F2C-8F8A-A85E9B629AEF}"/>
    <cellStyle name="Input 2 4 5 11 2" xfId="18345" xr:uid="{41D7B14C-D26E-44D1-8620-CCFF79E5214B}"/>
    <cellStyle name="Input 2 4 5 11 2 2" xfId="39875" xr:uid="{CA3A3ECA-E10F-4576-8DCF-7B8B911000A1}"/>
    <cellStyle name="Input 2 4 5 11 3" xfId="29771" xr:uid="{BA4B4393-853E-4BAD-B306-B30962A9B17C}"/>
    <cellStyle name="Input 2 4 5 12" xfId="8053" xr:uid="{EF4A6B2F-6ED2-4672-9B42-8A74517B7EA4}"/>
    <cellStyle name="Input 2 4 5 12 2" xfId="18562" xr:uid="{10793783-BD69-4FB3-8E82-9CF4484199C7}"/>
    <cellStyle name="Input 2 4 5 12 2 2" xfId="40053" xr:uid="{22B6AB7C-FAF0-4D69-83D0-4ACCF72344DA}"/>
    <cellStyle name="Input 2 4 5 12 3" xfId="29949" xr:uid="{EBE21D69-D195-482E-802C-C8F2633088C9}"/>
    <cellStyle name="Input 2 4 5 13" xfId="10163" xr:uid="{A476EAA7-0388-4736-914F-0C302BB2A3F7}"/>
    <cellStyle name="Input 2 4 5 13 2" xfId="20672" xr:uid="{229A7EDF-13BF-4576-9B97-0C074FAAB1A6}"/>
    <cellStyle name="Input 2 4 5 13 2 2" xfId="42039" xr:uid="{1AC742B6-B11F-4216-AE6A-92437C103A4B}"/>
    <cellStyle name="Input 2 4 5 13 3" xfId="31934" xr:uid="{89C066E4-A623-400D-A277-023105DD1D15}"/>
    <cellStyle name="Input 2 4 5 14" xfId="10362" xr:uid="{609FE5B1-9D44-471A-A407-5A01BC73C09C}"/>
    <cellStyle name="Input 2 4 5 14 2" xfId="20871" xr:uid="{DFB6BD21-FA0A-445C-B448-A0C7EA0F009A}"/>
    <cellStyle name="Input 2 4 5 14 2 2" xfId="42238" xr:uid="{842B7AE4-12A6-4E46-B349-AABD44203035}"/>
    <cellStyle name="Input 2 4 5 14 3" xfId="32133" xr:uid="{DF3A0FDB-BAA9-437A-9737-54639644D291}"/>
    <cellStyle name="Input 2 4 5 15" xfId="10625" xr:uid="{DBA8C923-F1C6-416A-AF3E-1BC6BBEE4B1A}"/>
    <cellStyle name="Input 2 4 5 15 2" xfId="21133" xr:uid="{F2C04153-DC81-4A1B-9B76-AE15B095C076}"/>
    <cellStyle name="Input 2 4 5 15 2 2" xfId="42500" xr:uid="{EB0BBAAF-4864-452D-B1F9-73466C700711}"/>
    <cellStyle name="Input 2 4 5 15 3" xfId="32395" xr:uid="{D18AA829-EEE8-430A-AFB1-09C32FDB8F08}"/>
    <cellStyle name="Input 2 4 5 16" xfId="8122" xr:uid="{1557E290-0F6A-4E1A-8374-11569BC7D724}"/>
    <cellStyle name="Input 2 4 5 16 2" xfId="18631" xr:uid="{60152C6A-8031-478F-9119-3968D5E61F00}"/>
    <cellStyle name="Input 2 4 5 16 2 2" xfId="40120" xr:uid="{4C1C9C76-0936-4840-8ABD-FA3EBC9AC95C}"/>
    <cellStyle name="Input 2 4 5 16 3" xfId="30016" xr:uid="{A868731B-BC68-4358-97FE-402B484E9A82}"/>
    <cellStyle name="Input 2 4 5 17" xfId="8234" xr:uid="{8F2F6331-BBFD-4C59-B008-150273FCA49A}"/>
    <cellStyle name="Input 2 4 5 17 2" xfId="18743" xr:uid="{CA0C5729-C00F-4998-8CEF-279982111987}"/>
    <cellStyle name="Input 2 4 5 17 2 2" xfId="40223" xr:uid="{2046D9CB-3A03-4518-B84D-D26DE571337C}"/>
    <cellStyle name="Input 2 4 5 17 3" xfId="30119" xr:uid="{89A435D1-94EA-4FDE-B00C-A752E31D26F9}"/>
    <cellStyle name="Input 2 4 5 18" xfId="10729" xr:uid="{C7532EEB-DA0B-4426-8BA0-1F8574F15FEA}"/>
    <cellStyle name="Input 2 4 5 18 2" xfId="21237" xr:uid="{737B2F8E-509F-4FAE-8B37-BC5DF3109D51}"/>
    <cellStyle name="Input 2 4 5 18 2 2" xfId="42604" xr:uid="{794CECD6-51FC-4962-959C-116F1C415E06}"/>
    <cellStyle name="Input 2 4 5 18 3" xfId="32499" xr:uid="{CBE4174B-6DE6-45DF-BDB8-5178922D443B}"/>
    <cellStyle name="Input 2 4 5 19" xfId="10867" xr:uid="{72C8A48D-E325-497C-AD5D-5C75D0401942}"/>
    <cellStyle name="Input 2 4 5 19 2" xfId="21375" xr:uid="{E747DF9D-83F9-4A01-B611-5C5F60C5AD3B}"/>
    <cellStyle name="Input 2 4 5 19 2 2" xfId="42742" xr:uid="{D5463F0A-0875-4F26-A41F-E8213407946A}"/>
    <cellStyle name="Input 2 4 5 19 3" xfId="32637" xr:uid="{9437AD79-C3F0-4AB6-A062-66D68631B6E7}"/>
    <cellStyle name="Input 2 4 5 2" xfId="2214" xr:uid="{69C3A283-367D-45DC-B551-3688FA8D0B34}"/>
    <cellStyle name="Input 2 4 5 2 2" xfId="14921" xr:uid="{89DA42E4-9E59-4098-89E7-B7D740DE60F0}"/>
    <cellStyle name="Input 2 4 5 2 2 2" xfId="36458" xr:uid="{91C033B0-E8FE-4EA4-A3CE-D1994D8506B8}"/>
    <cellStyle name="Input 2 4 5 2 3" xfId="26435" xr:uid="{F16F1450-09DB-4AB2-A2F5-AA81E4BB255A}"/>
    <cellStyle name="Input 2 4 5 2 4" xfId="4799" xr:uid="{C2B2EA5F-6292-4AF0-90DA-55804516B220}"/>
    <cellStyle name="Input 2 4 5 20" xfId="13354" xr:uid="{E22CE434-F7E9-4AF9-A28A-C3C6577B27EC}"/>
    <cellStyle name="Input 2 4 5 20 2" xfId="23861" xr:uid="{F2B48F6F-7211-48A2-99E1-9C23035252C2}"/>
    <cellStyle name="Input 2 4 5 20 2 2" xfId="45225" xr:uid="{3F694FDB-E2B6-4749-8E11-4D13E92F88AF}"/>
    <cellStyle name="Input 2 4 5 20 3" xfId="35120" xr:uid="{FCD10E83-E019-4B74-90D5-AA7F63ACF49C}"/>
    <cellStyle name="Input 2 4 5 21" xfId="14159" xr:uid="{31D2102E-9735-48C3-8405-03A06E647CEC}"/>
    <cellStyle name="Input 2 4 5 21 2" xfId="35787" xr:uid="{0228775F-A472-483B-A437-E36E6D48B67C}"/>
    <cellStyle name="Input 2 4 5 22" xfId="25790" xr:uid="{457B4E6F-2A07-4171-8B79-DCF8B1AD8EA1}"/>
    <cellStyle name="Input 2 4 5 23" xfId="4048" xr:uid="{B4C61198-759E-4804-B0C5-52FC25B32D15}"/>
    <cellStyle name="Input 2 4 5 24" xfId="46622" xr:uid="{8729B2B4-44F1-4481-89F3-4CF90291DBDD}"/>
    <cellStyle name="Input 2 4 5 25" xfId="3462" xr:uid="{1344C64E-4775-4FEF-AD56-C17B581CB7A8}"/>
    <cellStyle name="Input 2 4 5 26" xfId="47276" xr:uid="{C691C603-B2FA-4F06-9318-DAFF88F4DAAF}"/>
    <cellStyle name="Input 2 4 5 27" xfId="49331" xr:uid="{F4369949-CF7D-4338-9455-9B5977813FA0}"/>
    <cellStyle name="Input 2 4 5 28" xfId="50179" xr:uid="{0658EC25-CA6C-45DD-AEC4-F7B2A3D8D367}"/>
    <cellStyle name="Input 2 4 5 29" xfId="50657" xr:uid="{16ABF1AD-F16E-4D34-9642-39D421837FF0}"/>
    <cellStyle name="Input 2 4 5 3" xfId="2705" xr:uid="{83CD29F4-A7A8-44BF-92F5-82558A4366FB}"/>
    <cellStyle name="Input 2 4 5 3 2" xfId="13852" xr:uid="{803799E2-D71D-4F92-94A9-350A0043B896}"/>
    <cellStyle name="Input 2 4 5 3 2 2" xfId="35569" xr:uid="{59939955-A580-43AE-B974-36C224032890}"/>
    <cellStyle name="Input 2 4 5 3 3" xfId="25579" xr:uid="{9B2535AA-2B9B-4AC7-9797-301A19B4A012}"/>
    <cellStyle name="Input 2 4 5 4" xfId="3635" xr:uid="{266FD9F4-CB3B-4767-8912-856346F60993}"/>
    <cellStyle name="Input 2 4 5 4 2" xfId="13875" xr:uid="{3C2A221F-ED5B-4B5C-BDE6-1BACAE957D0A}"/>
    <cellStyle name="Input 2 4 5 4 2 2" xfId="35590" xr:uid="{EB4DF8AF-BBAC-49D0-9C44-6B8B366C937F}"/>
    <cellStyle name="Input 2 4 5 4 3" xfId="25600" xr:uid="{025D4764-C780-44E6-9505-503F51D28B9F}"/>
    <cellStyle name="Input 2 4 5 5" xfId="3668" xr:uid="{F4D7D1B8-662D-42F5-83CF-C4CC0976E7F2}"/>
    <cellStyle name="Input 2 4 5 5 2" xfId="13912" xr:uid="{4AF48475-4F1B-4CE4-8516-D264266335C5}"/>
    <cellStyle name="Input 2 4 5 5 2 2" xfId="35627" xr:uid="{408A3F42-C380-41AD-9A48-B1CD32E43CA4}"/>
    <cellStyle name="Input 2 4 5 5 3" xfId="25637" xr:uid="{5CBCCB3D-DF0B-499C-80F2-544EC1723FEB}"/>
    <cellStyle name="Input 2 4 5 6" xfId="3773" xr:uid="{14F23201-CF1D-4216-82A1-FCFDDB1C9B92}"/>
    <cellStyle name="Input 2 4 5 6 2" xfId="14021" xr:uid="{E8AB252A-DBEE-402A-A9E7-1578BA126619}"/>
    <cellStyle name="Input 2 4 5 6 2 2" xfId="35712" xr:uid="{CCD84F9D-1AA9-485E-9BDF-31FE3CE2868A}"/>
    <cellStyle name="Input 2 4 5 6 3" xfId="25715" xr:uid="{250ACFC7-FACA-4A98-B550-332D8737016A}"/>
    <cellStyle name="Input 2 4 5 7" xfId="3650" xr:uid="{A5DEE4B5-B557-4429-83E8-7080FF08AC81}"/>
    <cellStyle name="Input 2 4 5 7 2" xfId="13891" xr:uid="{9966314A-5D14-4A72-BB83-8B328A46353F}"/>
    <cellStyle name="Input 2 4 5 7 2 2" xfId="35606" xr:uid="{589A6DA1-9B8C-4FEF-B251-49FAA40D2513}"/>
    <cellStyle name="Input 2 4 5 7 3" xfId="25616" xr:uid="{E0AECCDB-7EAF-41B8-8C40-5F4649F2CD02}"/>
    <cellStyle name="Input 2 4 5 8" xfId="4706" xr:uid="{324F5A72-0936-4B0C-B405-E0AF9EB9AAA4}"/>
    <cellStyle name="Input 2 4 5 8 2" xfId="14814" xr:uid="{E04E2545-2DAB-47EB-8C41-EB04BD7790BE}"/>
    <cellStyle name="Input 2 4 5 8 2 2" xfId="36351" xr:uid="{CD560CAE-862B-4677-93C3-3C7FE656EF0D}"/>
    <cellStyle name="Input 2 4 5 8 3" xfId="26350" xr:uid="{E08DC403-2201-4464-8AA8-8EF2BB24B20D}"/>
    <cellStyle name="Input 2 4 5 9" xfId="8330" xr:uid="{A43621B8-5C55-4E60-B20B-73CD1B46447C}"/>
    <cellStyle name="Input 2 4 5 9 2" xfId="18839" xr:uid="{777DDBC8-E19B-461F-B253-207EF394DF11}"/>
    <cellStyle name="Input 2 4 5 9 2 2" xfId="40297" xr:uid="{54E65CAC-8C22-4E4F-A433-B6396638511E}"/>
    <cellStyle name="Input 2 4 5 9 3" xfId="30192" xr:uid="{B0A0A4ED-F066-4620-92A6-DBBE40CF34EE}"/>
    <cellStyle name="Input 2 4 6" xfId="1052" xr:uid="{4188FF05-CFA8-4B40-B40B-6CDFDB45EAF5}"/>
    <cellStyle name="Input 2 4 6 10" xfId="9442" xr:uid="{56D2F9EF-F0CB-4F17-AC69-6173A3DBD5CD}"/>
    <cellStyle name="Input 2 4 6 10 2" xfId="19951" xr:uid="{4F4D7F22-04DF-4762-86DF-25C59CFAFDC4}"/>
    <cellStyle name="Input 2 4 6 10 2 2" xfId="41318" xr:uid="{8DFB18DE-34FC-4C1B-8762-91CF7060B9E6}"/>
    <cellStyle name="Input 2 4 6 10 3" xfId="31213" xr:uid="{649AD36E-1CC3-430E-A876-22D95F0A1DD5}"/>
    <cellStyle name="Input 2 4 6 11" xfId="9938" xr:uid="{19702E99-8B06-4B07-A8FD-77F6E5243672}"/>
    <cellStyle name="Input 2 4 6 11 2" xfId="20447" xr:uid="{7CE67EB2-366A-473F-A646-867D39CD9816}"/>
    <cellStyle name="Input 2 4 6 11 2 2" xfId="41814" xr:uid="{58E3792F-B6D6-4FCC-87E4-9D9C5E2DC5F5}"/>
    <cellStyle name="Input 2 4 6 11 3" xfId="31709" xr:uid="{97044A2E-E6E9-4520-BA08-106A0DB5D131}"/>
    <cellStyle name="Input 2 4 6 12" xfId="8137" xr:uid="{AB4E19D0-8334-47F2-BE4B-1112EA8A8CE2}"/>
    <cellStyle name="Input 2 4 6 12 2" xfId="18646" xr:uid="{056DF17E-D830-4AF1-9FA9-FCB07114C17C}"/>
    <cellStyle name="Input 2 4 6 12 2 2" xfId="40135" xr:uid="{4FB55193-4AF7-4F60-BC15-DC94AFD5DFA6}"/>
    <cellStyle name="Input 2 4 6 12 3" xfId="30031" xr:uid="{AFCE39CD-8009-40E7-9DDF-B3FAA28C47D7}"/>
    <cellStyle name="Input 2 4 6 13" xfId="10256" xr:uid="{E01374EF-0663-4A27-AF7F-175CFEE6934C}"/>
    <cellStyle name="Input 2 4 6 13 2" xfId="20765" xr:uid="{45B2FF23-3349-4C63-9401-839CA9A76807}"/>
    <cellStyle name="Input 2 4 6 13 2 2" xfId="42132" xr:uid="{F3F5E6E1-0947-4114-8637-8D598417811F}"/>
    <cellStyle name="Input 2 4 6 13 3" xfId="32027" xr:uid="{0170A3D7-EF23-412F-8D83-ADC9F45E4630}"/>
    <cellStyle name="Input 2 4 6 14" xfId="11206" xr:uid="{1656ABEF-762B-4CFE-9680-9277FC842DED}"/>
    <cellStyle name="Input 2 4 6 14 2" xfId="21714" xr:uid="{2D5C1BE5-4D22-4E19-A1B4-91E689C014D1}"/>
    <cellStyle name="Input 2 4 6 14 2 2" xfId="43081" xr:uid="{0FDB1231-C0B6-4A25-9A2F-5FAB2306C8F7}"/>
    <cellStyle name="Input 2 4 6 14 3" xfId="32976" xr:uid="{769FC123-F7C7-4960-8F92-9B63D32BBDAD}"/>
    <cellStyle name="Input 2 4 6 15" xfId="11678" xr:uid="{F7E0A5FB-422D-4A6A-9656-D1958223D9BF}"/>
    <cellStyle name="Input 2 4 6 15 2" xfId="22186" xr:uid="{560988C7-6AD3-4C6B-A342-F138422A8D1F}"/>
    <cellStyle name="Input 2 4 6 15 2 2" xfId="43553" xr:uid="{E178604C-0380-4C53-908F-A18822774037}"/>
    <cellStyle name="Input 2 4 6 15 3" xfId="33448" xr:uid="{F22B821C-1913-46A0-BDDC-3485C7D23FAC}"/>
    <cellStyle name="Input 2 4 6 16" xfId="12148" xr:uid="{3BF42578-9D3F-46D4-85DC-576249C4DB15}"/>
    <cellStyle name="Input 2 4 6 16 2" xfId="22656" xr:uid="{EED615A2-DF3E-4647-BF5E-E39F9B454119}"/>
    <cellStyle name="Input 2 4 6 16 2 2" xfId="44022" xr:uid="{191762F9-1BF0-4076-9062-A0D826EE7964}"/>
    <cellStyle name="Input 2 4 6 16 3" xfId="33917" xr:uid="{7E4E64D1-44A5-4013-8813-8FD4AAC0C1C1}"/>
    <cellStyle name="Input 2 4 6 17" xfId="12614" xr:uid="{0EA26778-0F43-4542-9638-2F76816DA794}"/>
    <cellStyle name="Input 2 4 6 17 2" xfId="23122" xr:uid="{EB92FFF5-48DB-4F5E-A3EF-D1E0A73979BD}"/>
    <cellStyle name="Input 2 4 6 17 2 2" xfId="44488" xr:uid="{0543D4F5-6AF6-48CC-86B8-035A00BAE66F}"/>
    <cellStyle name="Input 2 4 6 17 3" xfId="34383" xr:uid="{9D4DCF2B-90B0-42A6-A81F-B5755389F1FB}"/>
    <cellStyle name="Input 2 4 6 18" xfId="13079" xr:uid="{336551A3-39B2-44D6-ABE6-176468274C48}"/>
    <cellStyle name="Input 2 4 6 18 2" xfId="23587" xr:uid="{0408248A-6AF3-4096-82C2-27AED8E97B28}"/>
    <cellStyle name="Input 2 4 6 18 2 2" xfId="44953" xr:uid="{29FE246A-0AA6-404E-90B3-4DCC537B1430}"/>
    <cellStyle name="Input 2 4 6 18 3" xfId="34848" xr:uid="{31716E53-2978-4F4B-BEC9-EE00AF4F0913}"/>
    <cellStyle name="Input 2 4 6 19" xfId="10219" xr:uid="{C39EBF48-30CA-48B6-8795-401FD67B7BAB}"/>
    <cellStyle name="Input 2 4 6 19 2" xfId="20728" xr:uid="{E59E6904-6C08-4EC9-83EC-A9BF6E16E511}"/>
    <cellStyle name="Input 2 4 6 19 2 2" xfId="42095" xr:uid="{BCAC4B84-0BEE-4EEB-9634-5F0CB80A996F}"/>
    <cellStyle name="Input 2 4 6 19 3" xfId="31990" xr:uid="{368BD11A-92B2-455E-BE96-6A7F3DD4EE0A}"/>
    <cellStyle name="Input 2 4 6 2" xfId="2005" xr:uid="{2E684DAB-5753-4CFE-A12C-BE885AB6CDBA}"/>
    <cellStyle name="Input 2 4 6 2 2" xfId="15312" xr:uid="{299F36CA-71D8-450F-B09C-927BA6EB3359}"/>
    <cellStyle name="Input 2 4 6 2 2 2" xfId="36849" xr:uid="{21DD68DB-C13D-444A-8E7E-BD666866030B}"/>
    <cellStyle name="Input 2 4 6 2 3" xfId="26763" xr:uid="{A674BA05-9A7F-4D7B-8020-C9E0AE3147EC}"/>
    <cellStyle name="Input 2 4 6 2 4" xfId="5179" xr:uid="{644B4837-0FAB-40FA-8D44-BF29F3496BCD}"/>
    <cellStyle name="Input 2 4 6 20" xfId="13677" xr:uid="{D558D2E5-780E-4FAE-8E4A-593ED3DBA2F1}"/>
    <cellStyle name="Input 2 4 6 20 2" xfId="24184" xr:uid="{B4C9878F-E693-4C0A-92D5-5A246D3EBC8C}"/>
    <cellStyle name="Input 2 4 6 20 2 2" xfId="45548" xr:uid="{B1D462BD-B4E4-4F6C-A27B-DA0EF2CAA060}"/>
    <cellStyle name="Input 2 4 6 20 3" xfId="35443" xr:uid="{4001A665-89CA-449C-953A-4E0596E5FC4E}"/>
    <cellStyle name="Input 2 4 6 21" xfId="14573" xr:uid="{D323E021-2DD2-4F60-BBE1-9E5B659B2F2B}"/>
    <cellStyle name="Input 2 4 6 21 2" xfId="36110" xr:uid="{80957635-F0F1-4D69-B47C-A223207848CA}"/>
    <cellStyle name="Input 2 4 6 22" xfId="26113" xr:uid="{DD884E88-9E67-4B7C-8DCE-806BF42DBC97}"/>
    <cellStyle name="Input 2 4 6 23" xfId="4475" xr:uid="{A4CB5072-9D93-4AE4-B1DC-7A8D9179DC96}"/>
    <cellStyle name="Input 2 4 6 24" xfId="46529" xr:uid="{6FF38963-FC9C-4F98-A336-1F146D481A4B}"/>
    <cellStyle name="Input 2 4 6 25" xfId="46459" xr:uid="{DFBCCAC9-9CCB-4553-81AB-5C79557F9F92}"/>
    <cellStyle name="Input 2 4 6 26" xfId="47119" xr:uid="{73BEB245-72EF-4AD8-A338-9EF9972B602F}"/>
    <cellStyle name="Input 2 4 6 27" xfId="49088" xr:uid="{270B1916-D5D8-4D32-B23B-00E33FD12439}"/>
    <cellStyle name="Input 2 4 6 28" xfId="49973" xr:uid="{4270EE50-3F48-4958-AF87-72CE6A3BCA91}"/>
    <cellStyle name="Input 2 4 6 3" xfId="1756" xr:uid="{A02DD94F-EFB3-40B0-A690-35FBAAA2F843}"/>
    <cellStyle name="Input 2 4 6 3 2" xfId="15769" xr:uid="{BEBF3A08-D9A6-4B2A-AC87-204E693780EA}"/>
    <cellStyle name="Input 2 4 6 3 2 2" xfId="37306" xr:uid="{E00A84A7-30BF-4679-9B49-1A27E8B7ABB4}"/>
    <cellStyle name="Input 2 4 6 3 3" xfId="27203" xr:uid="{7955F7FD-6FE3-43ED-895B-EF08C390A257}"/>
    <cellStyle name="Input 2 4 6 4" xfId="5735" xr:uid="{5256B716-DC36-4A12-8057-9E24639C64F0}"/>
    <cellStyle name="Input 2 4 6 4 2" xfId="16218" xr:uid="{9759F779-9D2B-4E3A-9D0E-EE5985C0C106}"/>
    <cellStyle name="Input 2 4 6 4 2 2" xfId="37755" xr:uid="{FCD88B41-ECA6-4363-B9C5-E830A8AD08F2}"/>
    <cellStyle name="Input 2 4 6 4 3" xfId="27652" xr:uid="{7E460ED9-77C8-467A-9B91-BC8C97A8AC78}"/>
    <cellStyle name="Input 2 4 6 5" xfId="6153" xr:uid="{7B4B6833-4554-446C-81C1-6CE20F463EE8}"/>
    <cellStyle name="Input 2 4 6 5 2" xfId="16661" xr:uid="{435ACA2A-5D7F-4280-9112-C05F9071B728}"/>
    <cellStyle name="Input 2 4 6 5 2 2" xfId="38198" xr:uid="{95D04866-6CC2-4721-99E3-965C294F6B48}"/>
    <cellStyle name="Input 2 4 6 5 3" xfId="28095" xr:uid="{B9BA7B55-6013-4091-A618-AC2B1A080369}"/>
    <cellStyle name="Input 2 4 6 6" xfId="6591" xr:uid="{113C0E26-1C0D-4B7B-922E-70E41FA02489}"/>
    <cellStyle name="Input 2 4 6 6 2" xfId="17099" xr:uid="{A20EBE25-5C49-4727-975E-E9FE692798A7}"/>
    <cellStyle name="Input 2 4 6 6 2 2" xfId="38636" xr:uid="{4282454B-D23D-496C-B1C3-189CC6835DF0}"/>
    <cellStyle name="Input 2 4 6 6 3" xfId="28533" xr:uid="{BF118B8E-1655-4634-AD9E-0FF3BA3FDA8A}"/>
    <cellStyle name="Input 2 4 6 7" xfId="7021" xr:uid="{2141D4EE-9873-4268-9C4E-9E2D17672CAA}"/>
    <cellStyle name="Input 2 4 6 7 2" xfId="17529" xr:uid="{8BF5F9BC-DD49-4DF4-BC82-5C84AE7DD261}"/>
    <cellStyle name="Input 2 4 6 7 2 2" xfId="39066" xr:uid="{5DF7EF07-5748-4A9C-80EC-F88BD1C08B15}"/>
    <cellStyle name="Input 2 4 6 7 3" xfId="28963" xr:uid="{FDB2025A-D166-4637-A8DE-D14A4FA67EE5}"/>
    <cellStyle name="Input 2 4 6 8" xfId="7435" xr:uid="{5069CFCD-83FC-4BD8-93BA-58C05B3321FE}"/>
    <cellStyle name="Input 2 4 6 8 2" xfId="17943" xr:uid="{94501C93-0A32-4ED8-81E7-F582C5923011}"/>
    <cellStyle name="Input 2 4 6 8 2 2" xfId="39480" xr:uid="{F4300EA7-C87E-472C-9115-E619D539EA64}"/>
    <cellStyle name="Input 2 4 6 8 3" xfId="29377" xr:uid="{3E8C913F-9FA8-4BB4-B638-9454497EC683}"/>
    <cellStyle name="Input 2 4 6 9" xfId="8786" xr:uid="{F6780F42-814E-4952-92E5-83E340749962}"/>
    <cellStyle name="Input 2 4 6 9 2" xfId="19295" xr:uid="{D106C4C9-BBC9-4DC5-96CC-BCCBCD1B5FCF}"/>
    <cellStyle name="Input 2 4 6 9 2 2" xfId="40662" xr:uid="{940335E0-2BD9-45AC-A041-671C44680325}"/>
    <cellStyle name="Input 2 4 6 9 3" xfId="30557" xr:uid="{2EE3709E-CD07-454D-9B75-4CF6F1C065A7}"/>
    <cellStyle name="Input 2 4 7" xfId="1111" xr:uid="{0D5BC03F-A95B-4B43-8E37-4AC64F0D8058}"/>
    <cellStyle name="Input 2 4 7 2" xfId="2063" xr:uid="{46A831E6-9B10-4ED4-9DB9-B2E5DE5DA886}"/>
    <cellStyle name="Input 2 4 7 2 2" xfId="36388" xr:uid="{D816BDC7-EA94-4B07-BFC1-1D7AE13A15A1}"/>
    <cellStyle name="Input 2 4 7 2 3" xfId="14851" xr:uid="{DEA45B24-0D56-430B-9A77-7C6802448024}"/>
    <cellStyle name="Input 2 4 7 3" xfId="2557" xr:uid="{99FC3B0D-9491-4AB9-94A7-91D39FB7C495}"/>
    <cellStyle name="Input 2 4 7 4" xfId="4736" xr:uid="{48B34D5F-FC90-4156-A5DA-F9A424B53E9A}"/>
    <cellStyle name="Input 2 4 7 5" xfId="46558" xr:uid="{DFBE6D56-70F2-421D-B1D0-BF78FF31D362}"/>
    <cellStyle name="Input 2 4 7 6" xfId="46503" xr:uid="{116C48D5-4473-4B42-9CB3-7398A16C109A}"/>
    <cellStyle name="Input 2 4 7 7" xfId="47560" xr:uid="{A32ABA80-8388-4F42-BAC7-DBA9751E2AB3}"/>
    <cellStyle name="Input 2 4 7 8" xfId="48385" xr:uid="{C46CB023-61A3-4B6E-B97C-9F92E97D5384}"/>
    <cellStyle name="Input 2 4 7 9" xfId="50030" xr:uid="{6ABBCA41-8C3A-432D-88E3-56B6ADB9E9E3}"/>
    <cellStyle name="Input 2 4 8" xfId="1858" xr:uid="{443B63CE-F3A4-47BD-A420-C61C369F1019}"/>
    <cellStyle name="Input 2 4 8 2" xfId="13936" xr:uid="{E4B2A479-BF2C-4450-9E5B-34C1D519FDB3}"/>
    <cellStyle name="Input 2 4 8 2 2" xfId="35651" xr:uid="{7176604E-78CD-4499-8C19-B667D7B1D794}"/>
    <cellStyle name="Input 2 4 8 3" xfId="25661" xr:uid="{5A1A2DAF-3570-4FE6-A425-71CCB16810D3}"/>
    <cellStyle name="Input 2 4 8 4" xfId="3688" xr:uid="{7DE208AE-CDB5-4740-9790-2FAF817A906C}"/>
    <cellStyle name="Input 2 4 9" xfId="1921" xr:uid="{0E8B52F7-E989-427D-93F1-4A6B3B0303BC}"/>
    <cellStyle name="Input 2 4 9 2" xfId="13888" xr:uid="{5EA89719-7EB2-4EE4-9089-AD28566B867A}"/>
    <cellStyle name="Input 2 4 9 2 2" xfId="35603" xr:uid="{3193DB5B-BA9B-43A3-8627-E23FE7721AFB}"/>
    <cellStyle name="Input 2 4 9 3" xfId="25613" xr:uid="{1CA533B3-C67C-47E1-B3FC-6A67E1B42B37}"/>
    <cellStyle name="Input 2 4 9 4" xfId="3647" xr:uid="{47926ED6-268F-4200-986F-CBE935F975AB}"/>
    <cellStyle name="Input 2 5" xfId="3810" xr:uid="{C9F2B462-7B85-4F5F-870B-24130858D669}"/>
    <cellStyle name="Linked Cell 2" xfId="241" xr:uid="{AB21D353-490C-4BE9-BD3E-69DB4839A9A3}"/>
    <cellStyle name="Linked Cell 2 2" xfId="382" xr:uid="{158ED7B6-BD4C-4E0A-A51F-BFC01EEDB877}"/>
    <cellStyle name="Linked Cell 2 2 2" xfId="677" xr:uid="{FECF68A5-D82A-4FEE-BAFE-1EBA57B4897C}"/>
    <cellStyle name="Linked Cell 2 3" xfId="381" xr:uid="{995F2D2E-E9C1-482E-892C-1B1FA5F3FAFE}"/>
    <cellStyle name="Linked Cell 2 4" xfId="676" xr:uid="{84E6445A-FBF8-4F26-9BE6-01CDA7640441}"/>
    <cellStyle name="Linked Cell 2 5" xfId="3813" xr:uid="{FF203860-CB5D-4030-9FD1-FE65B6560B76}"/>
    <cellStyle name="Neutral 2" xfId="237" xr:uid="{70195301-3CB5-4895-B73E-73164313E25F}"/>
    <cellStyle name="Neutral 2 2" xfId="384" xr:uid="{2A6A9774-9C96-4819-8BFC-BC414E164FCE}"/>
    <cellStyle name="Neutral 2 2 2" xfId="679" xr:uid="{135A3362-3B1C-40FD-9056-4509AFBBD451}"/>
    <cellStyle name="Neutral 2 3" xfId="383" xr:uid="{0A31906B-C7F9-4BA3-81EB-45783B712FED}"/>
    <cellStyle name="Neutral 2 4" xfId="678" xr:uid="{445FF584-990D-4DFC-86BF-B54AAE7E8A42}"/>
    <cellStyle name="Neutral 2 5" xfId="3809" xr:uid="{F04A5C16-4342-493A-8AB6-400D39DD5156}"/>
    <cellStyle name="Normal" xfId="0" builtinId="0"/>
    <cellStyle name="Normal - Style1 2 2 2 2" xfId="137" xr:uid="{B3AABDAB-C4A9-4478-B1AA-0D02668E1941}"/>
    <cellStyle name="Normal 10" xfId="96" xr:uid="{BC5E9931-4D60-403C-90C4-A7AC62C4BE2D}"/>
    <cellStyle name="Normal 10 2" xfId="680" xr:uid="{B0B98D7A-06AA-44D3-8478-FA9EF029F29F}"/>
    <cellStyle name="Normal 10 2 2" xfId="1718" xr:uid="{947F0AB0-3102-453A-BB44-FB7D3E31B456}"/>
    <cellStyle name="Normal 10 2 2 2" xfId="3970" xr:uid="{C39E35F1-5BA7-4CA8-B502-C6545EAB183C}"/>
    <cellStyle name="Normal 10 2 3" xfId="3272" xr:uid="{F712982B-D989-4ED2-8E60-025DB7C299E2}"/>
    <cellStyle name="Normal 10 3" xfId="1131" xr:uid="{CBA31E2E-EC77-44FE-AD0F-609280E2E61A}"/>
    <cellStyle name="Normal 10 3 2" xfId="3357" xr:uid="{08BAE824-FBFE-4259-A4B9-167BDF40E1E0}"/>
    <cellStyle name="Normal 10 4" xfId="1717" xr:uid="{01740E71-963D-4341-95AE-E3FD8D3A4B28}"/>
    <cellStyle name="Normal 10 4 3" xfId="1657" xr:uid="{51EC6C72-98D1-467E-ADDE-EFE0EC784848}"/>
    <cellStyle name="Normal 11" xfId="281" xr:uid="{87AAB7BA-6A59-4FEB-90C8-C0012B15420B}"/>
    <cellStyle name="Normal 11 2" xfId="385" xr:uid="{0B9C39A3-5E2F-4FE7-A05D-9256EFF1B283}"/>
    <cellStyle name="Normal 11 2 2" xfId="843" xr:uid="{6068C2A2-883A-4526-B05B-7A27D4CC16F8}"/>
    <cellStyle name="Normal 11 2 2 2 2" xfId="49830" xr:uid="{39F5EB10-E8AC-4780-93AE-2F85B3F7E537}"/>
    <cellStyle name="Normal 11 2 3" xfId="873" xr:uid="{AB18915F-518C-4080-B30C-6B47E364C6FB}"/>
    <cellStyle name="Normal 11 2 4" xfId="776" xr:uid="{EB7AD75B-BBA7-4D6C-B31F-A06EF6A0954A}"/>
    <cellStyle name="Normal 11 2 5" xfId="109" xr:uid="{CBE0C670-2B91-4D86-9498-A73460D0ED45}"/>
    <cellStyle name="Normal 11 3" xfId="1646" xr:uid="{B6FBD086-1F80-4DD1-83FD-79DE864F95E5}"/>
    <cellStyle name="Normal 12" xfId="205" xr:uid="{B7D4DE40-9469-4086-866C-C7066BBD9FFC}"/>
    <cellStyle name="Normal 12 2" xfId="917" xr:uid="{96C9766D-7F7E-4167-9259-9606F6DFAB7B}"/>
    <cellStyle name="Normal 12 2 2" xfId="1622" xr:uid="{18A293A8-4119-4B66-9F07-C982C6E46787}"/>
    <cellStyle name="Normal 12 2 2 2 2" xfId="49826" xr:uid="{9DEE923B-2AD3-4DC8-8B93-FDB54E9A7553}"/>
    <cellStyle name="Normal 12 2 2 2 9" xfId="190" xr:uid="{FA33B8E3-038D-42E0-94DE-1EBDEE41B33F}"/>
    <cellStyle name="Normal 12 3" xfId="913" xr:uid="{23510BD6-BBDE-44AB-B6CB-8D5BCE1C5DBB}"/>
    <cellStyle name="Normal 12 4" xfId="547" xr:uid="{768992A1-FD2F-47F4-AC46-B70BE97891BC}"/>
    <cellStyle name="Normal 12 5" xfId="1612" xr:uid="{2D49059E-D8D2-462C-8955-E53A1F836C1C}"/>
    <cellStyle name="Normal 12 5 2" xfId="46435" xr:uid="{71BEF766-53B8-42A7-8194-6A757F35F00C}"/>
    <cellStyle name="Normal 120" xfId="833" xr:uid="{2E4C59AB-F1DA-4463-AD07-6BE9010A9229}"/>
    <cellStyle name="Normal 120 4" xfId="41" xr:uid="{3048AE28-7575-4CA8-BCF7-2EAAFF492872}"/>
    <cellStyle name="Normal 122 4" xfId="1" xr:uid="{00000000-0005-0000-0000-000002000000}"/>
    <cellStyle name="Normal 13" xfId="15" xr:uid="{5F5616E7-F2DA-466E-B6EE-F3715A2C99EE}"/>
    <cellStyle name="Normal 13 2" xfId="918" xr:uid="{F293C89B-3262-4D59-9BFB-3F18BA3A233E}"/>
    <cellStyle name="Normal 13 2 2" xfId="50842" xr:uid="{F3812AD9-2022-4A87-8639-75673D56EB2F}"/>
    <cellStyle name="Normal 13 3" xfId="558" xr:uid="{2E52EE58-257B-4CA7-B93D-4A80839C8B9D}"/>
    <cellStyle name="Normal 13 4" xfId="1658" xr:uid="{94530E97-9D9D-48A7-A266-8072E01D3E6D}"/>
    <cellStyle name="Normal 13 5" xfId="209" xr:uid="{C30655F6-9B54-49AC-871F-1D14BA3C41FB}"/>
    <cellStyle name="Normal 13 5 2" xfId="50823" xr:uid="{4AEB1F68-51AA-4727-9F83-403A3A594DAB}"/>
    <cellStyle name="Normal 14" xfId="386" xr:uid="{3A4EDDF7-CFC3-4ABA-94D6-320FB13604B2}"/>
    <cellStyle name="Normal 14 2" xfId="49840" xr:uid="{F89FB424-EAE5-4146-84EC-A434CB30F000}"/>
    <cellStyle name="Normal 143" xfId="1585" xr:uid="{19FABA7D-75A6-4F02-BA8C-B1020B7F2AAD}"/>
    <cellStyle name="Normal 15" xfId="387" xr:uid="{7572B5F1-1B4E-402C-9590-CB07FD0C479B}"/>
    <cellStyle name="Normal 15 2" xfId="89" xr:uid="{9E978A6B-ED6F-4127-A586-37212FB976EA}"/>
    <cellStyle name="Normal 15 2 2" xfId="777" xr:uid="{AA095D40-68F4-48A2-8E06-14464F836DCD}"/>
    <cellStyle name="Normal 15 2 3 2 2" xfId="49843" xr:uid="{B7A70C50-3197-4A68-AFE3-53FA7DE4F3A1}"/>
    <cellStyle name="Normal 15 2 3 2 2 3" xfId="3250" xr:uid="{384B17CE-690C-429D-B74D-437C3E51942C}"/>
    <cellStyle name="Normal 15 2 4" xfId="1423" xr:uid="{B5A37836-0D69-4F67-B8CF-13A3C1637D65}"/>
    <cellStyle name="Normal 15 2 4 2" xfId="1623" xr:uid="{C9831BF0-8FD4-4152-A32A-A6D637F24FD7}"/>
    <cellStyle name="Normal 15 3" xfId="855" xr:uid="{43D95AE3-5773-41DC-88B6-0BB9543B3F6E}"/>
    <cellStyle name="Normal 15 4" xfId="756" xr:uid="{CC695273-AFED-491F-B109-40E46B5301A4}"/>
    <cellStyle name="Normal 15 5 2 3" xfId="1610" xr:uid="{5DA94A1F-A431-48B1-8231-D87896824C28}"/>
    <cellStyle name="Normal 16" xfId="227" xr:uid="{553E3D59-C924-4602-BD8F-E9CB9D813CB2}"/>
    <cellStyle name="Normal 16 2" xfId="153" xr:uid="{6C918CF9-F61C-4D15-A45D-5BCF2305E3E3}"/>
    <cellStyle name="Normal 16 2 2" xfId="388" xr:uid="{087D16C6-88DC-4977-B96F-CE440FB487E3}"/>
    <cellStyle name="Normal 16 3" xfId="3798" xr:uid="{EC4B418C-9D1D-4707-9413-955714C04D75}"/>
    <cellStyle name="Normal 17" xfId="389" xr:uid="{60F6B4E9-11E0-425F-9131-12BD2CD86412}"/>
    <cellStyle name="Normal 18" xfId="549" xr:uid="{5963183B-D83A-4515-A848-007E93EB7E46}"/>
    <cellStyle name="Normal 18 2" xfId="736" xr:uid="{BF43B3E2-234A-4AE7-B0FF-14ACECA13602}"/>
    <cellStyle name="Normal 18 2 2" xfId="50882" xr:uid="{DA277557-2A96-4180-A3A9-AAFBDA0FBAFA}"/>
    <cellStyle name="Normal 18 3" xfId="3914" xr:uid="{F9D5B1C6-4D0E-48DE-B90A-1D7E9078FB74}"/>
    <cellStyle name="Normal 18 4" xfId="3576" xr:uid="{74BC65AE-8124-4197-9909-FEDBA568D929}"/>
    <cellStyle name="Normal 19" xfId="148" xr:uid="{60AB8376-AEE0-4662-AAB8-F436CB375EE7}"/>
    <cellStyle name="Normal 19 2" xfId="50814" xr:uid="{9051E764-72A8-4F7B-AE04-3D11376FC478}"/>
    <cellStyle name="Normal 2" xfId="21" xr:uid="{2A5C92A1-12CA-41BC-AEA9-B15AD3F0175E}"/>
    <cellStyle name="Normal 2 10" xfId="391" xr:uid="{2B685D9E-2B27-4404-9F48-223D6D9B7BD7}"/>
    <cellStyle name="Normal 2 10 2" xfId="3" xr:uid="{00000000-0005-0000-0000-000003000000}"/>
    <cellStyle name="Normal 2 10 2 2" xfId="154" xr:uid="{DBEF57E3-4A31-420E-91BC-B44CC519B24B}"/>
    <cellStyle name="Normal 2 10 2 2 2" xfId="392" xr:uid="{95813A90-916F-4B37-AB73-DADFEF353C0F}"/>
    <cellStyle name="Normal 2 11" xfId="393" xr:uid="{992BE788-4998-422A-BAF8-E517D2C6B0E4}"/>
    <cellStyle name="Normal 2 11 2" xfId="394" xr:uid="{7E715BAF-A052-41CC-8D6B-CB2F6C34356F}"/>
    <cellStyle name="Normal 2 12" xfId="395" xr:uid="{A1DFB378-E998-4A16-B2B8-D94716A71A37}"/>
    <cellStyle name="Normal 2 12 2" xfId="396" xr:uid="{0DF5A470-30FA-43BB-A781-6E657D004A26}"/>
    <cellStyle name="Normal 2 13" xfId="397" xr:uid="{4D9D12A5-51FD-4F7D-91A7-500B8309FC06}"/>
    <cellStyle name="Normal 2 14" xfId="398" xr:uid="{98F177CF-6845-445D-B485-6E8147162D02}"/>
    <cellStyle name="Normal 2 14 2" xfId="399" xr:uid="{FB76013A-6830-4463-9DC9-8AD098D29E51}"/>
    <cellStyle name="Normal 2 15" xfId="390" xr:uid="{0188578B-C296-4288-9D55-5FD003E04E53}"/>
    <cellStyle name="Normal 2 16" xfId="289" xr:uid="{C9589CCB-E36C-42E7-9DB2-3688D085D6F5}"/>
    <cellStyle name="Normal 2 17" xfId="789" xr:uid="{72679A78-0391-49D9-B70D-3DE91C94E333}"/>
    <cellStyle name="Normal 2 17 2" xfId="1625" xr:uid="{4776C767-24E5-4ECD-BA1E-1E55D3CBBE26}"/>
    <cellStyle name="Normal 2 17 2 2" xfId="3502" xr:uid="{33B3FD05-D272-4009-AB8E-43CD67D23D14}"/>
    <cellStyle name="Normal 2 17 3" xfId="1613" xr:uid="{DD731CB5-E56A-4796-8146-D526AD6C822B}"/>
    <cellStyle name="Normal 2 17 3 2" xfId="3556" xr:uid="{81BC0CD5-4EFA-4DFB-9F0B-A35C293DBED1}"/>
    <cellStyle name="Normal 2 18" xfId="100" xr:uid="{C7CC4793-BF8F-42E8-80C2-B8EE080C2782}"/>
    <cellStyle name="Normal 2 18 2" xfId="3577" xr:uid="{85FBD402-AFD5-4815-BC98-6BE06029BD77}"/>
    <cellStyle name="Normal 2 19" xfId="3262" xr:uid="{9EEFB74E-9501-47A1-89F8-A6BB60666802}"/>
    <cellStyle name="Normal 2 2" xfId="44" xr:uid="{4618359E-D8D1-4F74-AFE5-21AA2537787C}"/>
    <cellStyle name="Normal 2 2 10" xfId="400" xr:uid="{51F3FA36-3D53-4677-83B8-A335240E3BB2}"/>
    <cellStyle name="Normal 2 2 11" xfId="401" xr:uid="{D8C2FA5A-6E8E-481D-9B51-B224565809AF}"/>
    <cellStyle name="Normal 2 2 12" xfId="208" xr:uid="{85ED5E82-5E38-4EF0-919C-58F01090F500}"/>
    <cellStyle name="Normal 2 2 12 2" xfId="1626" xr:uid="{2A5231FB-BA75-4FE1-8D47-8925FD3159CA}"/>
    <cellStyle name="Normal 2 2 12 2 2" xfId="3561" xr:uid="{455942EE-5058-4059-B6F3-170D4E39073C}"/>
    <cellStyle name="Normal 2 2 12 3" xfId="3505" xr:uid="{EFDF125E-8E16-48FC-AF14-EE16A1DBF537}"/>
    <cellStyle name="Normal 2 2 13" xfId="50861" xr:uid="{F18FBF05-64A1-40E1-B01F-11100718B995}"/>
    <cellStyle name="Normal 2 2 2" xfId="271" xr:uid="{FA293436-B82C-47DA-8E9A-BC22D37EB14F}"/>
    <cellStyle name="Normal 2 2 2 2" xfId="222" xr:uid="{9506E6AD-FFCD-4E99-AD36-CE1E361B01F4}"/>
    <cellStyle name="Normal 2 2 2 2 2" xfId="404" xr:uid="{200EA14D-CC2D-435E-9DAD-2E86C910C2F5}"/>
    <cellStyle name="Normal 2 2 2 2 3" xfId="144" xr:uid="{DA0A44E9-6F63-4D88-939B-C93D709F15D1}"/>
    <cellStyle name="Normal 2 2 2 2 3 2" xfId="403" xr:uid="{BFE45C73-6798-43B7-9ABB-F34449DE4736}"/>
    <cellStyle name="Normal 2 2 2 3" xfId="405" xr:uid="{A4E47214-91EB-43FB-8B5A-C764CDC56123}"/>
    <cellStyle name="Normal 2 2 2 4" xfId="406" xr:uid="{5A77062B-0B68-4D73-988F-906957127909}"/>
    <cellStyle name="Normal 2 2 2 5" xfId="402" xr:uid="{CF022523-455B-4B66-B25C-6AB7B865CB61}"/>
    <cellStyle name="Normal 2 2 2 6" xfId="681" xr:uid="{EB0A78E1-8725-4976-9EED-3017D3B719F0}"/>
    <cellStyle name="Normal 2 2 2 7" xfId="3842" xr:uid="{9C688670-938F-40B0-ABF0-574A50A732E2}"/>
    <cellStyle name="Normal 2 2 2 8" xfId="3270" xr:uid="{DB088F86-A70D-4F50-910E-924092ABC15B}"/>
    <cellStyle name="Normal 2 2 3" xfId="139" xr:uid="{340B34F2-0CC8-4BC1-A065-4C69A73167AA}"/>
    <cellStyle name="Normal 2 2 3 10" xfId="408" xr:uid="{FDF34C59-66CC-4AA7-9E60-2833C8CA05D0}"/>
    <cellStyle name="Normal 2 2 3 11" xfId="409" xr:uid="{FB689649-4AF1-4D9D-A7F2-91E0A78C5529}"/>
    <cellStyle name="Normal 2 2 3 12" xfId="407" xr:uid="{2DE65BFA-1A22-42DA-9CE5-5EB846A4495F}"/>
    <cellStyle name="Normal 2 2 3 13" xfId="682" xr:uid="{D3482AAF-07FA-4F4B-9C27-7828C4A83D18}"/>
    <cellStyle name="Normal 2 2 3 2" xfId="410" xr:uid="{0FB5CF38-2580-4F88-BF93-FB024FEF4369}"/>
    <cellStyle name="Normal 2 2 3 2 2" xfId="411" xr:uid="{A33F5942-7262-4655-AA03-6B13AB4E1872}"/>
    <cellStyle name="Normal 2 2 3 2 2 2" xfId="412" xr:uid="{29B5039B-001A-45F2-9C7B-435CBE7B88E0}"/>
    <cellStyle name="Normal 2 2 3 2 3" xfId="413" xr:uid="{7AD1EFEC-305F-447C-A28A-ED7153B9F96B}"/>
    <cellStyle name="Normal 2 2 3 2 3 2" xfId="414" xr:uid="{492A05E7-179F-4AB8-898D-0890E96A7B2E}"/>
    <cellStyle name="Normal 2 2 3 2 4" xfId="415" xr:uid="{AA4A09A7-F4D2-4FFC-BFC4-A35E45F32D0D}"/>
    <cellStyle name="Normal 2 2 3 2 4 2" xfId="416" xr:uid="{23056157-F9A1-425D-8820-96C2ACB8AA88}"/>
    <cellStyle name="Normal 2 2 3 3" xfId="417" xr:uid="{5AB00B48-AC6F-4BBA-AB8D-C0CBF9594C5B}"/>
    <cellStyle name="Normal 2 2 3 3 2" xfId="418" xr:uid="{BFFEA890-BF89-45B1-95D2-C0DA534C2FB6}"/>
    <cellStyle name="Normal 2 2 3 4" xfId="419" xr:uid="{5BCE9013-B139-4E61-8084-5843C4653D5A}"/>
    <cellStyle name="Normal 2 2 3 4 2" xfId="420" xr:uid="{9034B988-8986-4B9F-A714-84DE01AB8EA1}"/>
    <cellStyle name="Normal 2 2 3 5" xfId="421" xr:uid="{6900EBD9-24CB-4CD1-80F3-8785B67A73F9}"/>
    <cellStyle name="Normal 2 2 3 5 2" xfId="422" xr:uid="{E5EFC35B-1951-4795-8F09-32E5C2D53F0F}"/>
    <cellStyle name="Normal 2 2 3 6" xfId="423" xr:uid="{23679D92-E3DC-43A2-8CC1-F7714A3F0AA5}"/>
    <cellStyle name="Normal 2 2 3 6 2" xfId="424" xr:uid="{F55B4098-B406-4BBF-A071-47292379165A}"/>
    <cellStyle name="Normal 2 2 3 7" xfId="425" xr:uid="{E38B1DC1-D1C0-42AE-9A33-EECB22B1927F}"/>
    <cellStyle name="Normal 2 2 3 7 2" xfId="426" xr:uid="{DE989146-A3C9-4ED0-9634-94443466AF03}"/>
    <cellStyle name="Normal 2 2 3 8" xfId="427" xr:uid="{CD39314C-96C7-45F9-8B29-D3C98968C1A5}"/>
    <cellStyle name="Normal 2 2 3 8 2" xfId="428" xr:uid="{6590DB96-DB0C-4F03-8A97-860D20DCE694}"/>
    <cellStyle name="Normal 2 2 3 9" xfId="429" xr:uid="{C65D0A21-5A8D-4438-AFB8-32148E6EDE59}"/>
    <cellStyle name="Normal 2 2 4" xfId="430" xr:uid="{7BA7BEBE-EB29-4D20-986B-F2A8CFE024BF}"/>
    <cellStyle name="Normal 2 2 4 2" xfId="431" xr:uid="{13D10C32-734E-49B2-9400-8D318D584442}"/>
    <cellStyle name="Normal 2 2 4 3" xfId="432" xr:uid="{BA58BAF2-D7B0-40EE-9FE6-8C73A1369989}"/>
    <cellStyle name="Normal 2 2 5" xfId="433" xr:uid="{21627CAE-4B4D-4E61-9FDF-BBBD9B100D46}"/>
    <cellStyle name="Normal 2 2 5 2" xfId="434" xr:uid="{B78EBFE7-9496-4E20-B679-F9DFE207E6ED}"/>
    <cellStyle name="Normal 2 2 6" xfId="110" xr:uid="{D7B46C93-207D-44C4-A683-31D5D4FFD55B}"/>
    <cellStyle name="Normal 2 2 7" xfId="435" xr:uid="{920E3350-DA15-4EF9-A84A-7F386ABBB711}"/>
    <cellStyle name="Normal 2 2 8" xfId="436" xr:uid="{30047AFB-CB13-4927-997C-497598E4A929}"/>
    <cellStyle name="Normal 2 2 9" xfId="437" xr:uid="{580ED9A9-03FD-444B-92C8-02045D0F191B}"/>
    <cellStyle name="Normal 2 22" xfId="33" xr:uid="{46530A96-38BD-444C-BC2A-3BC527E4AD24}"/>
    <cellStyle name="Normal 2 22 2" xfId="285" xr:uid="{E409CD18-84CC-47C8-AAB5-CF07153FB423}"/>
    <cellStyle name="Normal 2 3" xfId="226" xr:uid="{6FCDB41E-ABBC-44F3-AD37-282193C63D4F}"/>
    <cellStyle name="Normal 2 3 10" xfId="757" xr:uid="{79658C8D-1CD9-4721-9447-8F71FA7F1067}"/>
    <cellStyle name="Normal 2 3 11" xfId="1706" xr:uid="{C9DD4888-0F40-49A4-BA9F-467401E317BE}"/>
    <cellStyle name="Normal 2 3 12" xfId="3230" xr:uid="{0689E4E9-52CC-41AB-B814-FCD6BDDABC7A}"/>
    <cellStyle name="Normal 2 3 2" xfId="95" xr:uid="{852CC1D2-65A4-45D3-A261-4FB221DF68BA}"/>
    <cellStyle name="Normal 2 3 2 2" xfId="131" xr:uid="{034216B6-ED70-4038-9CEB-534DC857D8F0}"/>
    <cellStyle name="Normal 2 3 2 2 2" xfId="134" xr:uid="{878D0E0D-8075-4632-9FBA-8A18E8ACE888}"/>
    <cellStyle name="Normal 2 3 2 3" xfId="3534" xr:uid="{7E4D9F30-ECC9-4865-AEB0-D56B691355AB}"/>
    <cellStyle name="Normal 2 3 3" xfId="439" xr:uid="{A3BE7854-7D03-4921-80D2-26C56A9CFF3E}"/>
    <cellStyle name="Normal 2 3 4" xfId="440" xr:uid="{5F42803A-F241-4188-BC20-3B16A72C599D}"/>
    <cellStyle name="Normal 2 3 5" xfId="441" xr:uid="{D3DD47AB-A699-44AB-8044-A0E0050E4250}"/>
    <cellStyle name="Normal 2 3 6" xfId="442" xr:uid="{3D063754-5431-4889-B8ED-88C74483D05B}"/>
    <cellStyle name="Normal 2 3 7" xfId="443" xr:uid="{22370249-4E4E-439B-BFE8-C8B397D4B884}"/>
    <cellStyle name="Normal 2 3 7 2 2 2" xfId="1604" xr:uid="{ACA1984F-42F4-4FC2-8F77-3F2B4DE2D820}"/>
    <cellStyle name="Normal 2 3 7 3" xfId="1654" xr:uid="{9B3F5BF5-57D0-4069-858C-FFC1F81A3ECD}"/>
    <cellStyle name="Normal 2 3 7 3 2" xfId="1656" xr:uid="{BB2963AF-984B-4412-97CA-414D206FBBD6}"/>
    <cellStyle name="Normal 2 3 8" xfId="444" xr:uid="{A73ABA52-8A02-47E3-950C-4DB207BC6C3A}"/>
    <cellStyle name="Normal 2 3 9" xfId="196" xr:uid="{E35A2889-7FAB-4DD5-BC23-7141BF554646}"/>
    <cellStyle name="Normal 2 3 9 2" xfId="650" xr:uid="{049BABA6-C809-4469-8294-507EF51707A2}"/>
    <cellStyle name="Normal 2 3 9 3" xfId="438" xr:uid="{5844F50F-242A-4949-A3B1-C80BC04D3010}"/>
    <cellStyle name="Normal 2 3 9 4" xfId="1603" xr:uid="{2A823C7D-2EBA-4A2E-8C3C-701752D3BCD4}"/>
    <cellStyle name="Normal 2 4" xfId="272" xr:uid="{667A5179-29FD-4753-A4DF-C7BE7C59C7DE}"/>
    <cellStyle name="Normal 2 4 10" xfId="445" xr:uid="{D9D788A1-E000-4CF8-9F6D-2ED8F22376B4}"/>
    <cellStyle name="Normal 2 4 10 2" xfId="49838" xr:uid="{4912320A-1024-4DB5-9F63-E3DE9047B36E}"/>
    <cellStyle name="Normal 2 4 11" xfId="3843" xr:uid="{4932C429-9BDE-46B0-8C8E-50BA63499B03}"/>
    <cellStyle name="Normal 2 4 12" xfId="7655" xr:uid="{51286B91-E802-4785-8D6A-69ECE2AF33F2}"/>
    <cellStyle name="Normal 2 4 13" xfId="49841" xr:uid="{92D7EADD-1C7F-4BB5-AFE4-3670546E5804}"/>
    <cellStyle name="Normal 2 4 2" xfId="446" xr:uid="{9415E85B-C4CF-461E-BF05-A0272D67C9A6}"/>
    <cellStyle name="Normal 2 4 3" xfId="447" xr:uid="{C82B450A-B250-4B81-8E4C-923454FF0D4D}"/>
    <cellStyle name="Normal 2 4 4" xfId="448" xr:uid="{8E823378-6FDB-497F-8574-3E022220541A}"/>
    <cellStyle name="Normal 2 4 5" xfId="449" xr:uid="{42E2FD1E-8CC8-4990-B85A-18DDA8E4C3B7}"/>
    <cellStyle name="Normal 2 4 6" xfId="450" xr:uid="{3118EC41-671D-40D2-82A8-2CCEE69539C9}"/>
    <cellStyle name="Normal 2 4 7" xfId="451" xr:uid="{7D249FC3-3C73-4F80-9A0F-8ECCF9F1188B}"/>
    <cellStyle name="Normal 2 4 8" xfId="452" xr:uid="{C6A218B1-9AD7-4B82-BE46-4F60ADD575FA}"/>
    <cellStyle name="Normal 2 4 9" xfId="453" xr:uid="{6AAA29CC-E36B-4977-91EE-FCB9AE33C6FD}"/>
    <cellStyle name="Normal 2 5" xfId="454" xr:uid="{1ECB4AF3-4913-4758-AA2B-82E7E9C9A683}"/>
    <cellStyle name="Normal 2 5 2" xfId="455" xr:uid="{97540056-C677-4318-BFFA-92BD97398D4A}"/>
    <cellStyle name="Normal 2 5 3" xfId="456" xr:uid="{DE2AAC1E-A17D-4295-AAE2-7C22D24032CF}"/>
    <cellStyle name="Normal 2 5 4" xfId="457" xr:uid="{780CA58F-240F-43B3-8FAF-0D81E310AA38}"/>
    <cellStyle name="Normal 2 5 5" xfId="458" xr:uid="{54CB3B07-B1EC-4316-8DD2-1B6939B52EF9}"/>
    <cellStyle name="Normal 2 5 6" xfId="459" xr:uid="{65AD5DF9-B5FD-4C1A-B327-0FDACA355AD0}"/>
    <cellStyle name="Normal 2 5 7" xfId="460" xr:uid="{FE0FBA21-B063-4A77-87EB-D7FF11827717}"/>
    <cellStyle name="Normal 2 5 8" xfId="461" xr:uid="{5E976D2C-C95B-45DF-8247-FB2BAB8690E8}"/>
    <cellStyle name="Normal 2 5 9" xfId="1608" xr:uid="{F5860843-451B-4D89-A0EB-C5D7081B11DC}"/>
    <cellStyle name="Normal 2 6" xfId="462" xr:uid="{6977E3A3-4D42-46FC-AC77-B6E62654DBB9}"/>
    <cellStyle name="Normal 2 6 2" xfId="463" xr:uid="{D1F33081-B6A5-4962-8CBF-1545B44C517A}"/>
    <cellStyle name="Normal 2 6 2 2" xfId="464" xr:uid="{4B49F205-F5B6-4BD3-A997-1132FA83486E}"/>
    <cellStyle name="Normal 2 6 3" xfId="465" xr:uid="{66E6C1DC-31C0-462E-87F6-E5FE74F25DCB}"/>
    <cellStyle name="Normal 2 6 3 2" xfId="466" xr:uid="{767C7296-02B5-47EB-8939-DE2650F7F675}"/>
    <cellStyle name="Normal 2 6 4" xfId="467" xr:uid="{CE3DB42A-0FAC-42CE-A6D3-2FEC8900123E}"/>
    <cellStyle name="Normal 2 6 4 2" xfId="468" xr:uid="{ED29EFC4-C9A9-4BF7-A93C-E5C658B428E2}"/>
    <cellStyle name="Normal 2 66 2" xfId="1322" xr:uid="{5421F5F4-EBE4-49AD-A030-039A5D08FB0C}"/>
    <cellStyle name="Normal 2 7" xfId="469" xr:uid="{6E01CB35-BB2E-4E12-8286-82764E492FBC}"/>
    <cellStyle name="Normal 2 7 2" xfId="470" xr:uid="{FC8633AE-93D4-4C85-A32D-DCF6407B86D7}"/>
    <cellStyle name="Normal 2 7 5 2" xfId="228" xr:uid="{4A0BC661-D49C-4140-A397-4086993D367C}"/>
    <cellStyle name="Normal 2 8" xfId="471" xr:uid="{2047403C-4272-450A-89F6-E6942EFBEDF2}"/>
    <cellStyle name="Normal 2 8 2" xfId="472" xr:uid="{FDC7843A-5FAD-4A06-8C66-395B2103F4C5}"/>
    <cellStyle name="Normal 2 81 2 2" xfId="184" xr:uid="{484FB077-8CB5-47F1-9804-64F13F684048}"/>
    <cellStyle name="Normal 2 9" xfId="473" xr:uid="{499D57C1-F219-4206-A581-0D7F9CE435CD}"/>
    <cellStyle name="Normal 2 9 2" xfId="474" xr:uid="{2D7F00DD-3E85-4778-8C37-F34E7B473890}"/>
    <cellStyle name="Normal 2_Pivot-MKT" xfId="475" xr:uid="{0BB41A36-891E-43F3-9285-F1EC5F6C16DE}"/>
    <cellStyle name="Normal 20" xfId="557" xr:uid="{137E0D2A-1B1B-45A6-AE78-3C152B14956F}"/>
    <cellStyle name="Normal 21" xfId="636" xr:uid="{78BB3095-6824-4C46-BFFD-AC1ACC318E45}"/>
    <cellStyle name="Normal 211 2 2" xfId="5" xr:uid="{00000000-0005-0000-0000-000004000000}"/>
    <cellStyle name="Normal 211 2 2 2" xfId="14" xr:uid="{FE5D4D78-7A85-4D54-95BD-CE49965B8F72}"/>
    <cellStyle name="Normal 211 2 2 2 2" xfId="50841" xr:uid="{8E4A1F8F-16B6-422E-BB6E-D6BCE612495C}"/>
    <cellStyle name="Normal 211 2 2 3" xfId="26" xr:uid="{E39DF996-CE76-40FF-9779-6216CF739822}"/>
    <cellStyle name="Normal 211 2 2 3 2" xfId="50851" xr:uid="{4F3713B4-B441-46C5-A3C8-1A6E8BA39546}"/>
    <cellStyle name="Normal 211 2 2 4" xfId="17" xr:uid="{D51489BF-367A-4D36-B243-31FA9A5E55BD}"/>
    <cellStyle name="Normal 211 2 2 4 2" xfId="50844" xr:uid="{964B28C0-BD1C-4CFA-8016-9CF810A25AF4}"/>
    <cellStyle name="Normal 211 2 2 5" xfId="50836" xr:uid="{3F99079F-0130-4D45-AA32-0E2D56DD7C3B}"/>
    <cellStyle name="Normal 213 2 2" xfId="4" xr:uid="{00000000-0005-0000-0000-000005000000}"/>
    <cellStyle name="Normal 213 2 2 2" xfId="25" xr:uid="{08412B13-9F80-443E-9668-B22213E21461}"/>
    <cellStyle name="Normal 213 2 2 2 2" xfId="50850" xr:uid="{9BA7E23B-976A-4D41-80A9-06CAC5CA9FA6}"/>
    <cellStyle name="Normal 213 2 2 3" xfId="1181" xr:uid="{1CF71C0A-24B6-4986-91CB-FDC0D80C710C}"/>
    <cellStyle name="Normal 213 2 2 4" xfId="16" xr:uid="{4131081E-5FF4-4641-B92D-6351068B454E}"/>
    <cellStyle name="Normal 213 2 2 4 2" xfId="50843" xr:uid="{F576465C-8B01-49FE-8EA7-A7D334951744}"/>
    <cellStyle name="Normal 214 2 2" xfId="6" xr:uid="{00000000-0005-0000-0000-000006000000}"/>
    <cellStyle name="Normal 214 2 2 2" xfId="27" xr:uid="{C01C304B-EF46-4906-8C90-C84D8CD510E4}"/>
    <cellStyle name="Normal 214 2 2 2 2" xfId="50852" xr:uid="{65E080A0-FB49-47DF-993B-C065C7BA7EF7}"/>
    <cellStyle name="Normal 214 2 2 3" xfId="1174" xr:uid="{496EF70C-AD31-411B-B4E4-579983362CB5}"/>
    <cellStyle name="Normal 214 2 2 4" xfId="18" xr:uid="{2643E16D-8A02-4230-840E-8075D40FC819}"/>
    <cellStyle name="Normal 214 2 2 4 2" xfId="50845" xr:uid="{30A31D00-577E-43D5-BF57-E6ED6655FCCC}"/>
    <cellStyle name="Normal 218" xfId="49" xr:uid="{A69A9B8E-ECB6-4661-BD04-4BBBE7C82000}"/>
    <cellStyle name="Normal 22" xfId="551" xr:uid="{4C5F23AF-03D7-456E-AF7C-E927863D843D}"/>
    <cellStyle name="Normal 23" xfId="628" xr:uid="{F402698F-357B-4663-A0D4-A5C5AB555D55}"/>
    <cellStyle name="Normal 24" xfId="708" xr:uid="{FBBF0375-64E8-42BC-B94A-6210C829E5C9}"/>
    <cellStyle name="Normal 25" xfId="722" xr:uid="{8A30AAE7-3DD6-4D15-A03E-296FAA3EA56F}"/>
    <cellStyle name="Normal 26" xfId="721" xr:uid="{8FA3BB5E-F7D8-475C-989B-0B52B12F4214}"/>
    <cellStyle name="Normal 26 2" xfId="49827" xr:uid="{24F74C07-4228-424F-8940-3DA6BFC158B7}"/>
    <cellStyle name="Normal 27" xfId="723" xr:uid="{DC219730-0B54-4327-A582-1825FB127097}"/>
    <cellStyle name="Normal 28" xfId="724" xr:uid="{DD13446A-9922-4B2B-BC25-33A2B5C9D364}"/>
    <cellStyle name="Normal 29" xfId="152" xr:uid="{0A23AC87-B34E-40EF-A59C-1465A4E347D3}"/>
    <cellStyle name="Normal 3" xfId="34" xr:uid="{D06874B5-7207-47B0-8A5D-D6DE69784786}"/>
    <cellStyle name="Normal 3 10" xfId="476" xr:uid="{6C3F0847-FE92-4844-8930-C42D75D1ED90}"/>
    <cellStyle name="Normal 3 11" xfId="477" xr:uid="{E7C9D085-512C-4F52-9A13-D85F917E8EA4}"/>
    <cellStyle name="Normal 3 12" xfId="478" xr:uid="{B622B62C-4326-4A91-B343-2DF33564F3CB}"/>
    <cellStyle name="Normal 3 13" xfId="212" xr:uid="{6FE7CADA-19BE-4119-83AC-58C3E106D3A0}"/>
    <cellStyle name="Normal 3 14" xfId="637" xr:uid="{D0DDA508-CACC-42C3-901F-210BCA73400F}"/>
    <cellStyle name="Normal 3 14 2" xfId="857" xr:uid="{0CBDDA58-0635-4A17-ACA8-C3CCA1F09D2B}"/>
    <cellStyle name="Normal 3 14 3" xfId="759" xr:uid="{7E85E71C-3D47-4A3D-B618-827704FD72B9}"/>
    <cellStyle name="Normal 3 14 4" xfId="3949" xr:uid="{E0939C67-E7E1-4C3D-B73E-89CFBB454A13}"/>
    <cellStyle name="Normal 3 15" xfId="683" xr:uid="{26E8E19C-D8C4-4A8A-AAAA-E22A0C9ECC6A}"/>
    <cellStyle name="Normal 3 15 2" xfId="840" xr:uid="{815D9AAF-9322-4305-BFAA-EDA64D3C3B33}"/>
    <cellStyle name="Normal 3 15 3" xfId="1632" xr:uid="{5B8AB54C-F15F-40C1-9C83-C56FB07EF883}"/>
    <cellStyle name="Normal 3 16" xfId="739" xr:uid="{BF5ECFD0-D0E8-4937-894E-3360FDDDF6A5}"/>
    <cellStyle name="Normal 3 16 2" xfId="1661" xr:uid="{8A490C84-71AD-455E-B8BC-46BE830FC563}"/>
    <cellStyle name="Normal 3 19 4 2 2 2" xfId="3247" xr:uid="{737909A9-E880-487C-86EF-78C42B051EC1}"/>
    <cellStyle name="Normal 3 2" xfId="40" xr:uid="{8266C9AA-1859-4E0E-9454-246A290157CF}"/>
    <cellStyle name="Normal 3 2 2" xfId="224" xr:uid="{9FDC6805-B1F0-4596-AAC6-8261B95ECFF5}"/>
    <cellStyle name="Normal 3 2 2 2" xfId="217" xr:uid="{F8C89528-FE0D-49F7-92B4-EFE7F24F6675}"/>
    <cellStyle name="Normal 3 2 2 2 2" xfId="170" xr:uid="{1121C321-1A8F-49E1-BC88-9F698DB8CA65}"/>
    <cellStyle name="Normal 3 2 2 2 2 2" xfId="481" xr:uid="{04FA2D08-F30C-4434-80B5-415415727068}"/>
    <cellStyle name="Normal 3 2 2 2 3" xfId="3774" xr:uid="{8A19873E-EC24-473B-A755-EDAEADF3A541}"/>
    <cellStyle name="Normal 3 2 2 3" xfId="480" xr:uid="{0DEF1355-36BB-4A2C-84AC-9A83C9F398A0}"/>
    <cellStyle name="Normal 3 2 2 3 2" xfId="3902" xr:uid="{981282A1-F05E-4AAE-B7C0-ACED13E7C286}"/>
    <cellStyle name="Normal 3 2 2 3 3" xfId="3558" xr:uid="{B985CB56-7318-48D6-8960-A0D6AAAC63B1}"/>
    <cellStyle name="Normal 3 2 2 4" xfId="744" xr:uid="{1750FB74-3B4F-4A21-83AA-C2BBEF930C8D}"/>
    <cellStyle name="Normal 3 2 3" xfId="482" xr:uid="{C806F8C8-1507-4B0F-9DD4-2EAAD5EF6223}"/>
    <cellStyle name="Normal 3 2 3 2" xfId="483" xr:uid="{8BD3D6EB-9749-45AB-93C6-B9C2FA3C1F21}"/>
    <cellStyle name="Normal 3 2 3 3" xfId="50883" xr:uid="{531BDC47-0F03-4DC6-9198-A048EB847512}"/>
    <cellStyle name="Normal 3 2 4" xfId="484" xr:uid="{D74EFE56-DDAC-4D87-BB35-3198B00261BB}"/>
    <cellStyle name="Normal 3 2 4 2" xfId="485" xr:uid="{61BD0B01-1ABC-4B60-87DF-6A922EFD414A}"/>
    <cellStyle name="Normal 3 2 5" xfId="486" xr:uid="{52B1F4CC-D3BD-4EE4-9E95-5560316CAEED}"/>
    <cellStyle name="Normal 3 2 5 2" xfId="778" xr:uid="{8455CB67-8DBC-47DF-A445-BB69C661A3A9}"/>
    <cellStyle name="Normal 3 2 5 3" xfId="745" xr:uid="{B40278D7-B715-46DD-9DE9-F89406ED2F5E}"/>
    <cellStyle name="Normal 3 2 6" xfId="479" xr:uid="{E5E6BEC8-7E4B-4A31-BF9B-040703C10799}"/>
    <cellStyle name="Normal 3 2 6 2" xfId="638" xr:uid="{98A04C4E-1DF1-48D5-80B2-B56B3BA73736}"/>
    <cellStyle name="Normal 3 2 7" xfId="684" xr:uid="{77C26C5D-893B-45C4-B340-AE6FFB48FF42}"/>
    <cellStyle name="Normal 3 2 7 2" xfId="740" xr:uid="{48DB6880-1160-47B7-B8DB-BC4CCB5FC1A4}"/>
    <cellStyle name="Normal 3 3" xfId="58" xr:uid="{DD3CA219-FD8C-4D9C-B13C-A14097D67F52}"/>
    <cellStyle name="Normal 3 3 2" xfId="487" xr:uid="{F7979368-1633-4996-9185-FC89C6CF8594}"/>
    <cellStyle name="Normal 3 3 2 2" xfId="780" xr:uid="{BD163967-FBD0-4C8E-AD6C-32963F6E9C23}"/>
    <cellStyle name="Normal 3 3 2 3" xfId="747" xr:uid="{8F5D245E-1403-4535-80B9-92E5CD1FB008}"/>
    <cellStyle name="Normal 3 3 3" xfId="488" xr:uid="{A67E3628-42D5-4A3F-AA39-23AAFB504DEC}"/>
    <cellStyle name="Normal 3 3 4" xfId="645" xr:uid="{A33E6162-1A6D-4CCB-B762-4A25F7C0DE17}"/>
    <cellStyle name="Normal 3 3 4 2" xfId="779" xr:uid="{5983D886-056B-4F59-AEA0-4EEBDCD26882}"/>
    <cellStyle name="Normal 3 3 5" xfId="685" xr:uid="{C4747CF8-FB44-4D3C-83FF-D21EF84D66B5}"/>
    <cellStyle name="Normal 3 3 5 2" xfId="746" xr:uid="{D0B8C086-A819-4DB6-83BA-79F9FBD4116F}"/>
    <cellStyle name="Normal 3 3 6" xfId="273" xr:uid="{59FF5F07-AA2C-418E-A390-CBA90EC60A9A}"/>
    <cellStyle name="Normal 3 3 7" xfId="126" xr:uid="{C2A3A48C-1FC4-4FC6-A372-412541A55977}"/>
    <cellStyle name="Normal 3 4" xfId="32" xr:uid="{C0445CDE-0F01-4F24-A5C4-D8829782B386}"/>
    <cellStyle name="Normal 3 4 2" xfId="286" xr:uid="{867AC1C5-70AC-4D0F-BB0F-4F452DE5C755}"/>
    <cellStyle name="Normal 3 4 2 2" xfId="489" xr:uid="{669CA02E-A839-4E29-81A6-6B8490378E2A}"/>
    <cellStyle name="Normal 3 4 3" xfId="490" xr:uid="{64965E87-9E76-4754-B5C4-8FF5743471FA}"/>
    <cellStyle name="Normal 3 5" xfId="491" xr:uid="{86B8C403-5F79-46CA-945B-F459612CB875}"/>
    <cellStyle name="Normal 3 5 2" xfId="492" xr:uid="{2790F717-A01B-4D82-BC3F-D4AA413C3578}"/>
    <cellStyle name="Normal 3 5 3" xfId="50867" xr:uid="{542AC08D-69E6-4C98-A6FD-C2D7B12B7E0F}"/>
    <cellStyle name="Normal 3 6" xfId="493" xr:uid="{9EF96504-64FC-4377-9BAC-35E2AE6EF1E3}"/>
    <cellStyle name="Normal 3 6 2" xfId="494" xr:uid="{86F055A5-2F2B-4BA9-98B9-0D6949A30BCA}"/>
    <cellStyle name="Normal 3 6 3" xfId="50884" xr:uid="{FDE2FD92-1B66-4B5A-8C5B-CF87BEBCF68B}"/>
    <cellStyle name="Normal 3 7" xfId="495" xr:uid="{1E745032-4542-4800-94F9-5669D0ED6B52}"/>
    <cellStyle name="Normal 3 7 2" xfId="496" xr:uid="{514548A3-ED58-4020-9223-7065638B5FDC}"/>
    <cellStyle name="Normal 3 8" xfId="497" xr:uid="{76AF0539-05EF-465E-B0E6-1735EDBFD247}"/>
    <cellStyle name="Normal 3 8 2" xfId="498" xr:uid="{BC9F9820-F0E1-49C9-A4DE-21B485C377A1}"/>
    <cellStyle name="Normal 3 9" xfId="499" xr:uid="{8CF7D870-4973-4267-8463-083FE9494C4B}"/>
    <cellStyle name="Normal 3 9 2" xfId="500" xr:uid="{93A24433-98DC-43BA-B80F-895715205967}"/>
    <cellStyle name="Normal 30" xfId="731" xr:uid="{F1CFC1F2-63D6-4FB5-A63B-6AB961FA6892}"/>
    <cellStyle name="Normal 31" xfId="919" xr:uid="{44FBC876-8B8B-427B-BAD5-ADFEE3801347}"/>
    <cellStyle name="Normal 319 3" xfId="182" xr:uid="{8FB52369-7CDD-4094-960D-601763CD0F6F}"/>
    <cellStyle name="Normal 32" xfId="924" xr:uid="{DD1E1609-EE7A-4D25-B13B-78605062991B}"/>
    <cellStyle name="Normal 33" xfId="932" xr:uid="{84DB157E-46F3-4199-BDCF-E5693F7AEFFD}"/>
    <cellStyle name="Normal 34" xfId="934" xr:uid="{7D1C6966-A408-44ED-8A70-5EFCCA094A66}"/>
    <cellStyle name="Normal 35" xfId="189" xr:uid="{0146DD0F-35FF-4D6D-BE8B-ED9D36886885}"/>
    <cellStyle name="Normal 35 2" xfId="49832" xr:uid="{AB0E6744-963E-4397-914A-0B270F7C51B8}"/>
    <cellStyle name="Normal 35 3" xfId="49825" xr:uid="{CBF1DE69-633D-44D3-9703-81D351558994}"/>
    <cellStyle name="Normal 36" xfId="935" xr:uid="{81F1D68F-38A8-4106-89B6-4697C4E02D86}"/>
    <cellStyle name="Normal 37" xfId="936" xr:uid="{F089FADD-07B9-45CB-9340-4C16425203C3}"/>
    <cellStyle name="Normal 37 2" xfId="4126" xr:uid="{5D88452C-513E-446B-9207-9A414B0D043F}"/>
    <cellStyle name="Normal 37 2 2" xfId="49833" xr:uid="{A28B3555-2854-4FB2-BDAC-03F488A21135}"/>
    <cellStyle name="Normal 37 3" xfId="3552" xr:uid="{93572D2A-7862-47A3-9C7E-6C3BCEAA1121}"/>
    <cellStyle name="Normal 38" xfId="927" xr:uid="{9E99D2FC-747B-4343-BF09-0F709781209F}"/>
    <cellStyle name="Normal 38 2" xfId="187" xr:uid="{4026C64B-9383-4FCE-828D-480D7CD48E91}"/>
    <cellStyle name="Normal 38 3" xfId="3551" xr:uid="{A641D854-43B5-4462-AE7F-DB912C754B3E}"/>
    <cellStyle name="Normal 39" xfId="929" xr:uid="{7C54245B-6FB8-4CDD-9F90-56176A360110}"/>
    <cellStyle name="Normal 4" xfId="36" xr:uid="{31ED651C-5C92-4C0E-8B37-6A6A073E341A}"/>
    <cellStyle name="Normal 4 2" xfId="53" xr:uid="{BDBF6AFA-3E41-4560-A65E-57B26DD19458}"/>
    <cellStyle name="Normal 4 2 2" xfId="168" xr:uid="{FCC1CA46-32D8-4FC3-AD2F-C7EEEF6E76BB}"/>
    <cellStyle name="Normal 4 2 3" xfId="3525" xr:uid="{DC9D64D5-3BBA-4C29-87E4-52102C649CE2}"/>
    <cellStyle name="Normal 4 2 4" xfId="50860" xr:uid="{54B6C06C-BFC8-4293-AFF7-67F7DEF91226}"/>
    <cellStyle name="Normal 4 2 5" xfId="3268" xr:uid="{EEE50FB2-DE88-4987-942A-CD7EFDD53ECA}"/>
    <cellStyle name="Normal 4 2 6" xfId="3248" xr:uid="{50C14B45-8D77-4770-AEBD-02E6CF3C0BA2}"/>
    <cellStyle name="Normal 4 21" xfId="195" xr:uid="{DF28ACCD-7750-49AB-AB50-72888331DA3B}"/>
    <cellStyle name="Normal 4 3" xfId="216" xr:uid="{7F3ED913-C618-4A47-9BF9-08A360C09C83}"/>
    <cellStyle name="Normal 4 3 2" xfId="176" xr:uid="{5CA83A37-C06F-45A8-A834-EFD839584717}"/>
    <cellStyle name="Normal 4 3 2 2" xfId="501" xr:uid="{0C738BCA-6309-4467-926D-874AE0A08A82}"/>
    <cellStyle name="Normal 4 3 3" xfId="3768" xr:uid="{F132EA37-070D-4CA6-A192-D5E06A385312}"/>
    <cellStyle name="Normal 4 3 4" xfId="50885" xr:uid="{4B170E95-2B12-4E3E-B160-B1D2B1ECC059}"/>
    <cellStyle name="Normal 4 4" xfId="276" xr:uid="{24CAE542-48DD-4A9B-B9B8-ADE95BEE4E63}"/>
    <cellStyle name="Normal 4 4 2" xfId="502" xr:uid="{69DA295F-B303-4CC9-8C4D-0857987BA1E2}"/>
    <cellStyle name="Normal 4 4 3" xfId="1591" xr:uid="{C85DAE94-3139-4AE8-9F37-02CECAA5946C}"/>
    <cellStyle name="Normal 4 4 3 2" xfId="3846" xr:uid="{50D2972C-FD14-43B7-BC84-D81481C8E77E}"/>
    <cellStyle name="Normal 4 5" xfId="503" xr:uid="{EA6A82A2-D81D-403E-85DD-DD69473C1D39}"/>
    <cellStyle name="Normal 4 6" xfId="145" xr:uid="{0499FE5C-CB96-4EB9-A535-1127E57B3EA7}"/>
    <cellStyle name="Normal 4 6 2" xfId="781" xr:uid="{AB8370CB-DE54-43FE-88D4-C8EF3F29BF1B}"/>
    <cellStyle name="Normal 4 6 3" xfId="646" xr:uid="{244B5A7A-634A-414D-B249-1BCE6784E662}"/>
    <cellStyle name="Normal 4 6 4" xfId="3269" xr:uid="{3C13D1C1-7957-47D3-9F95-843C79A0D65C}"/>
    <cellStyle name="Normal 4 6 5" xfId="3246" xr:uid="{147649A1-D660-423A-93C0-B19FABD975ED}"/>
    <cellStyle name="Normal 4 7" xfId="186" xr:uid="{8BABA649-C892-4577-9673-AC92703582B3}"/>
    <cellStyle name="Normal 4 8" xfId="220" xr:uid="{B00A1B06-0966-4A42-8F19-F0F29729A423}"/>
    <cellStyle name="Normal 4 8 2" xfId="3543" xr:uid="{951BE43A-8F0D-47CA-83D8-DEE7D0E84A80}"/>
    <cellStyle name="Normal 4 9" xfId="82" xr:uid="{B8BDD253-DB06-4AC9-84FD-453CA33046D4}"/>
    <cellStyle name="Normal 4 9 2" xfId="3515" xr:uid="{AE7FC907-9098-435F-9768-2107655FBB03}"/>
    <cellStyle name="Normal 40" xfId="928" xr:uid="{F235534D-DAD2-45FF-9ACD-B10683299AC0}"/>
    <cellStyle name="Normal 40 2" xfId="4122" xr:uid="{DF725437-5A22-481C-A2F7-F1F6F13D1A41}"/>
    <cellStyle name="Normal 40 2 2" xfId="49834" xr:uid="{ED04FCAA-1B73-43D9-AA33-6C8CA729D200}"/>
    <cellStyle name="Normal 40 3" xfId="3554" xr:uid="{12F435C9-6887-4339-822A-E748959CE500}"/>
    <cellStyle name="Normal 41" xfId="930" xr:uid="{9140D29F-66E1-4BAB-A7D1-8D9A9DBCFCF1}"/>
    <cellStyle name="Normal 415" xfId="1714" xr:uid="{40CB3910-89EC-4E3F-BC04-C613391757E4}"/>
    <cellStyle name="Normal 42" xfId="931" xr:uid="{29E3AB8F-DEA7-4398-A33A-B0230F5ACCE6}"/>
    <cellStyle name="Normal 43" xfId="937" xr:uid="{0E31115D-35D1-498D-A6BD-90EA74C0EE83}"/>
    <cellStyle name="Normal 44" xfId="159" xr:uid="{0000C5BE-6553-4D70-83B7-1664D64AED0C}"/>
    <cellStyle name="Normal 449" xfId="180" xr:uid="{E1009708-3034-406C-A029-DDAD27131C47}"/>
    <cellStyle name="Normal 45" xfId="941" xr:uid="{66F50BCF-FF71-4D08-A9D2-FE6D49B930FE}"/>
    <cellStyle name="Normal 46" xfId="939" xr:uid="{D30FBF2B-9EA4-43E2-A8C1-D24DC2FCFD12}"/>
    <cellStyle name="Normal 47" xfId="1128" xr:uid="{392578D9-796E-44B3-AA4C-E296556F8E70}"/>
    <cellStyle name="Normal 47 2" xfId="3527" xr:uid="{350A46F0-050A-455E-9663-97B7BEF1FDA5}"/>
    <cellStyle name="Normal 48" xfId="1213" xr:uid="{1DC10E87-47C8-44C5-BB0F-B6C1E92F21D4}"/>
    <cellStyle name="Normal 49" xfId="1600" xr:uid="{6A45BC70-F761-47DF-868E-7102AC69EE3A}"/>
    <cellStyle name="Normal 5" xfId="7" xr:uid="{30A42DFA-5871-4249-8F2C-77625F389307}"/>
    <cellStyle name="Normal 5 10" xfId="50832" xr:uid="{5F1F43FA-38DE-4D00-81F3-1840B1950F2C}"/>
    <cellStyle name="Normal 5 11" xfId="3266" xr:uid="{9D2F92F5-4DFF-4E03-94FC-0F5D5809AD9E}"/>
    <cellStyle name="Normal 5 2" xfId="59" xr:uid="{A7620070-98DD-4500-8361-6818E627DEB8}"/>
    <cellStyle name="Normal 5 2 2" xfId="86" xr:uid="{8CD00383-3738-4C8C-BAE3-A84122AAE578}"/>
    <cellStyle name="Normal 5 2 2 2" xfId="505" xr:uid="{588E90BE-0807-44FE-B13E-6C73A9F5BC58}"/>
    <cellStyle name="Normal 5 2 3" xfId="203" xr:uid="{CDDA448B-12EE-4306-8D21-73DDA9AD53F2}"/>
    <cellStyle name="Normal 5 2 4" xfId="140" xr:uid="{F1BA13A1-1250-4AE0-BBE0-378ACCA7B77D}"/>
    <cellStyle name="Normal 5 2 5" xfId="3476" xr:uid="{93A8E006-8F11-41B5-A657-C679976CC604}"/>
    <cellStyle name="Normal 5 2 6" xfId="50856" xr:uid="{F1E7473B-B8E1-462A-BB75-18EAA36B450C}"/>
    <cellStyle name="Normal 5 3" xfId="506" xr:uid="{21831961-F744-4D49-923B-9ACA4088F022}"/>
    <cellStyle name="Normal 5 3 2" xfId="687" xr:uid="{47DC3A81-0D3C-4F6A-A468-A797D37D2283}"/>
    <cellStyle name="Normal 5 3 2 2" xfId="1602" xr:uid="{3D5B8A0E-11E2-4E32-8D42-0E536C1028F0}"/>
    <cellStyle name="Normal 5 3 3" xfId="50870" xr:uid="{7DAB9778-C609-4032-B5C3-924E48D2234E}"/>
    <cellStyle name="Normal 5 4" xfId="504" xr:uid="{3686891D-7746-4B1C-952E-87A1855F8370}"/>
    <cellStyle name="Normal 5 4 2" xfId="649" xr:uid="{EF70FDDA-BE86-43A8-9203-97CDFEC86274}"/>
    <cellStyle name="Normal 5 4 2 2" xfId="881" xr:uid="{337DEDF6-6922-4CA0-9FAC-BE8400B33968}"/>
    <cellStyle name="Normal 5 5" xfId="686" xr:uid="{03D6C31D-D3E2-4B3A-A7D4-FFF2EF0831B1}"/>
    <cellStyle name="Normal 5 5 2" xfId="844" xr:uid="{B97E7533-33AE-44DE-8BA2-5049DFB7F56A}"/>
    <cellStyle name="Normal 5 5 3" xfId="1618" xr:uid="{ADF22E81-E6F1-453B-A4E2-FCEE2771D844}"/>
    <cellStyle name="Normal 5 6" xfId="849" xr:uid="{3A5DE009-3683-48A8-9E7E-25CAB4E66F11}"/>
    <cellStyle name="Normal 5 7" xfId="748" xr:uid="{FD4392D8-A4D4-46AE-93C1-F5C27620D017}"/>
    <cellStyle name="Normal 5 8" xfId="3531" xr:uid="{A196AD42-0E4E-4386-97AC-7876328D1BC8}"/>
    <cellStyle name="Normal 5 9" xfId="3475" xr:uid="{0A457E6C-CE8C-40E6-B6E1-80135DFF2223}"/>
    <cellStyle name="Normal 50" xfId="1594" xr:uid="{CA411A80-6B4D-472C-BAA0-A7C3258B58A6}"/>
    <cellStyle name="Normal 51" xfId="1595" xr:uid="{560A0D4A-722C-4981-9D99-20D465F49EED}"/>
    <cellStyle name="Normal 52" xfId="1665" xr:uid="{97F7CFE6-C94A-498F-B59B-103A1780196B}"/>
    <cellStyle name="Normal 53" xfId="1707" xr:uid="{DB26C156-D2BA-4016-8EED-443EB1171728}"/>
    <cellStyle name="Normal 53 2" xfId="25548" xr:uid="{EC1558FA-BEA0-43D9-B717-299D73FDEFD3}"/>
    <cellStyle name="Normal 54" xfId="3225" xr:uid="{96BFD4EE-F052-4E1B-BC77-8379F04397BB}"/>
    <cellStyle name="Normal 54 2" xfId="25553" xr:uid="{0AB235F9-601F-46C9-9E5E-09C5F53A7A49}"/>
    <cellStyle name="Normal 54 3" xfId="3275" xr:uid="{F75F0333-C0E4-4A2D-B9F7-B313AFAA7937}"/>
    <cellStyle name="Normal 55" xfId="25549" xr:uid="{9B66EF81-588C-4513-9525-3F4C5E953FA1}"/>
    <cellStyle name="Normal 56" xfId="25551" xr:uid="{5BEAF4DB-D023-42BA-B045-EC85B294729D}"/>
    <cellStyle name="Normal 57" xfId="25547" xr:uid="{67E8D1DC-E340-49A6-8F59-021EC8B9EA4E}"/>
    <cellStyle name="Normal 58" xfId="25550" xr:uid="{843D068B-F6DC-4447-9E36-2396C43EC0A7}"/>
    <cellStyle name="Normal 59" xfId="46412" xr:uid="{685F7F81-78FB-47C6-978C-F0C735683642}"/>
    <cellStyle name="Normal 6" xfId="22" xr:uid="{2AD737F8-FD25-40E1-8617-A68470894F1C}"/>
    <cellStyle name="Normal 6 2" xfId="24" xr:uid="{48EEBD12-A4B4-418B-A50D-92118B2B11C8}"/>
    <cellStyle name="Normal 6 2 2" xfId="845" xr:uid="{D19878FB-BB9F-4FC6-A8D6-C30707EFF356}"/>
    <cellStyle name="Normal 6 2 3" xfId="882" xr:uid="{6B1C8AF3-7760-409D-896E-50344EBE4F3D}"/>
    <cellStyle name="Normal 6 2 4" xfId="782" xr:uid="{AAF7D7FB-B579-4704-8B47-467C5894D6FD}"/>
    <cellStyle name="Normal 6 2 5" xfId="202" xr:uid="{F0AEEC52-0883-4EEB-B442-E009EE5EB934}"/>
    <cellStyle name="Normal 6 3" xfId="55" xr:uid="{9ADEC8D0-2234-4108-8B6E-EBE7D707605C}"/>
    <cellStyle name="Normal 6 3 2" xfId="507" xr:uid="{78496A7A-372C-46F3-9DF3-71AAE522A4FB}"/>
    <cellStyle name="Normal 6 3 2 2" xfId="50848" xr:uid="{86F6D6D1-FE5E-48EC-BE0C-1B2C1810C288}"/>
    <cellStyle name="Normal 6 4" xfId="688" xr:uid="{B59FA993-1143-4BDA-AECE-B412E23D09BB}"/>
    <cellStyle name="Normal 6 4 2" xfId="850" xr:uid="{B7B9D1B2-70B3-40C5-8FA2-23CB21F45F07}"/>
    <cellStyle name="Normal 6 4 3" xfId="50872" xr:uid="{B4F8164E-707C-46F8-A448-3D2A447B9520}"/>
    <cellStyle name="Normal 6 5" xfId="749" xr:uid="{F1875E69-F4E5-4D99-8C46-0DB7A15E3A56}"/>
    <cellStyle name="Normal 6 6" xfId="229" xr:uid="{CE63261D-3DB2-457C-93C0-A01FE2B1FCB8}"/>
    <cellStyle name="Normal 6 7" xfId="25540" xr:uid="{6897BA1A-2CD6-4B01-BC6E-D6014DE7BA01}"/>
    <cellStyle name="Normal 60" xfId="1719" xr:uid="{5892036B-EA6D-4B2E-96D4-0D2265F104FB}"/>
    <cellStyle name="Normal 61" xfId="46419" xr:uid="{6EB603CC-BDE1-47BC-9D76-F6244F9B5F77}"/>
    <cellStyle name="Normal 62" xfId="46421" xr:uid="{3CDACCCE-C176-4A00-996C-57B08FCFDB36}"/>
    <cellStyle name="Normal 63" xfId="46423" xr:uid="{4CF6272B-A37B-4960-BF09-70C3471C91C9}"/>
    <cellStyle name="Normal 64" xfId="46420" xr:uid="{003C8819-85F2-4E98-9346-AA0391715D19}"/>
    <cellStyle name="Normal 65" xfId="46422" xr:uid="{C8DBA851-E1E3-4D2C-9E77-7DE4CD995406}"/>
    <cellStyle name="Normal 66" xfId="46424" xr:uid="{5D99D3DE-88E0-4893-B315-6D8F06D6CF67}"/>
    <cellStyle name="Normal 67" xfId="46425" xr:uid="{7F18E6BC-D34C-4A8B-B919-01CAE8075286}"/>
    <cellStyle name="Normal 68" xfId="46426" xr:uid="{CB245E07-9C52-4406-986D-3F8F3DEC32F1}"/>
    <cellStyle name="Normal 689" xfId="3231" xr:uid="{81163B07-649F-4F17-9002-314520709C27}"/>
    <cellStyle name="Normal 69" xfId="46429" xr:uid="{75F18FDD-5AFB-45B4-868E-FE23A2B7628F}"/>
    <cellStyle name="Normal 7" xfId="52" xr:uid="{8693571A-EBD9-4DB1-9920-C12E5E622930}"/>
    <cellStyle name="Normal 7 2" xfId="508" xr:uid="{E6437035-ECED-455E-83A8-F40ACD0C5E61}"/>
    <cellStyle name="Normal 7 2 2" xfId="50886" xr:uid="{236599B1-2BB5-4F04-863A-83FD19FE85A6}"/>
    <cellStyle name="Normal 7 3" xfId="689" xr:uid="{00DED911-C22D-4FFC-AD3F-3B67795E17C9}"/>
    <cellStyle name="Normal 7 3 2" xfId="750" xr:uid="{F0AFF855-D3F3-4A4F-ABCD-487EA32BA274}"/>
    <cellStyle name="Normal 7 4" xfId="726" xr:uid="{91A309DC-8D2D-4119-B9DD-B943A7DA4FEA}"/>
    <cellStyle name="Normal 7 5" xfId="278" xr:uid="{86EBFC3F-05C5-4C05-8F29-BFE41ED9660C}"/>
    <cellStyle name="Normal 7 6" xfId="1266" xr:uid="{E89A5460-6774-48F2-8B00-506C17C58D88}"/>
    <cellStyle name="Normal 7 7" xfId="3229" xr:uid="{B98D4541-A53A-468D-ABA4-C53776DE190D}"/>
    <cellStyle name="Normal 7 7 2" xfId="50818" xr:uid="{5F04D12F-9E6E-4363-A573-EDF33221F2BD}"/>
    <cellStyle name="Normal 7 8" xfId="3264" xr:uid="{24A1A81F-19F7-473A-A56B-5F581ABF19A7}"/>
    <cellStyle name="Normal 7 9" xfId="3249" xr:uid="{D4025ABD-F63D-4D7A-8CE6-16603337C041}"/>
    <cellStyle name="Normal 70" xfId="46436" xr:uid="{24E24E01-50CB-4EA8-B2B3-6D5FDCC77C55}"/>
    <cellStyle name="Normal 71" xfId="46440" xr:uid="{C394C557-583C-4AB0-80E0-3C9C9D2775E5}"/>
    <cellStyle name="Normal 72" xfId="46443" xr:uid="{948D4728-3BF2-48FE-A4F5-B1ECEEB0E3DD}"/>
    <cellStyle name="Normal 73" xfId="46448" xr:uid="{96514BBF-8F37-4428-9299-84FB2132E6AE}"/>
    <cellStyle name="Normal 74" xfId="47112" xr:uid="{BF935743-10F3-4660-B8D1-88F7BA58F27A}"/>
    <cellStyle name="Normal 75" xfId="3242" xr:uid="{0F806184-A400-4044-991F-7C078DE48C97}"/>
    <cellStyle name="Normal 76" xfId="3243" xr:uid="{76F99F4C-DE24-45F6-B0D3-B4583BD8952D}"/>
    <cellStyle name="Normal 77" xfId="49822" xr:uid="{AE3F129F-F019-472C-84FB-4B1FFCD1D947}"/>
    <cellStyle name="Normal 78" xfId="50815" xr:uid="{B9AB0AAF-2BB5-4A73-8CD5-416658260227}"/>
    <cellStyle name="Normal 79" xfId="50816" xr:uid="{2F891AAE-E555-4397-8612-4B408EF58462}"/>
    <cellStyle name="Normal 8" xfId="10" xr:uid="{C0A2EF16-B1B4-43CC-A983-58099F6642C6}"/>
    <cellStyle name="Normal 8 2" xfId="167" xr:uid="{E1262CA8-965D-475F-A7BD-BFF8F5B9DDA0}"/>
    <cellStyle name="Normal 8 2 2" xfId="509" xr:uid="{7074441C-789E-4F1B-A9C1-AF4AEEA60F3F}"/>
    <cellStyle name="Normal 8 2 3" xfId="1609" xr:uid="{6DEC165E-922B-4AB1-BB8A-C9B01DE52349}"/>
    <cellStyle name="Normal 8 2 3 2" xfId="13258" xr:uid="{2FE2F9BF-A2CC-4CFA-9EC5-06988CA97FEB}"/>
    <cellStyle name="Normal 8 3" xfId="690" xr:uid="{5792EAAC-F059-4352-9644-EB7BA6D5D434}"/>
    <cellStyle name="Normal 8 3 2" xfId="854" xr:uid="{8C5A336F-6491-43EF-8957-1179B7A7F437}"/>
    <cellStyle name="Normal 8 4" xfId="755" xr:uid="{2E00D8FC-2CFF-477C-B9F0-519340F2A065}"/>
    <cellStyle name="Normal 8 5" xfId="1474" xr:uid="{FFE436A4-D398-40BE-B40C-EE80EB4F4865}"/>
    <cellStyle name="Normal 9" xfId="510" xr:uid="{A6351A06-4A56-4E34-B7D6-18D8E61E0788}"/>
    <cellStyle name="Normal 9 2" xfId="691" xr:uid="{2A7EC7E8-2B38-4C74-82FA-5938D2DC51CD}"/>
    <cellStyle name="Normal 9 2 2" xfId="1598" xr:uid="{91D7A38E-AA17-4CFA-9D9F-E29E3A644A25}"/>
    <cellStyle name="Normal 9 3" xfId="727" xr:uid="{94034D88-D295-4958-BB0F-9100E4B66636}"/>
    <cellStyle name="Normal 9 4" xfId="1659" xr:uid="{EB385A08-1C7E-4E64-B74F-CAD336734586}"/>
    <cellStyle name="Normal 9 5" xfId="49836" xr:uid="{235C7526-0999-459A-9185-8E3E162B751A}"/>
    <cellStyle name="Normal 9 6" xfId="3271" xr:uid="{959901A5-A3F1-4B52-B205-9529C9C28EC2}"/>
    <cellStyle name="Note 2" xfId="244" xr:uid="{2C6EA8AA-2327-469D-A119-AD61AF8CFCFE}"/>
    <cellStyle name="Note 2 2" xfId="512" xr:uid="{6EF9C31B-789B-4531-9A1D-7F2B68C7D186}"/>
    <cellStyle name="Note 2 2 2" xfId="693" xr:uid="{6965209E-E5A8-4F5D-AA47-3D601DA54B94}"/>
    <cellStyle name="Note 2 2 2 10" xfId="5318" xr:uid="{26E7B54F-D41C-4DAF-85F9-B3DC075DD18B}"/>
    <cellStyle name="Note 2 2 2 10 2" xfId="15452" xr:uid="{B141CD0E-0855-45CA-B47C-F5F98CFA1FDF}"/>
    <cellStyle name="Note 2 2 2 10 2 2" xfId="36989" xr:uid="{D5B6584A-B058-4CF6-B462-2667C0FD04F6}"/>
    <cellStyle name="Note 2 2 2 10 3" xfId="26899" xr:uid="{5829A8F7-4883-4638-9506-E25DE9CACDAE}"/>
    <cellStyle name="Note 2 2 2 11" xfId="3621" xr:uid="{0FD2E4ED-F642-42F9-A608-4EA083FCCBD5}"/>
    <cellStyle name="Note 2 2 2 11 2" xfId="13861" xr:uid="{8FC24038-93AA-4426-8F92-5A0ED7BFAD79}"/>
    <cellStyle name="Note 2 2 2 11 2 2" xfId="35576" xr:uid="{3830ECE0-D9DE-4083-9FFD-4C6725AF867A}"/>
    <cellStyle name="Note 2 2 2 11 3" xfId="25586" xr:uid="{6D838D88-D3B6-4D82-A5A5-7EE890F856EE}"/>
    <cellStyle name="Note 2 2 2 12" xfId="5845" xr:uid="{8B6E0C88-59F5-49F4-94B7-33873F05AFD1}"/>
    <cellStyle name="Note 2 2 2 12 2" xfId="16353" xr:uid="{2DE491DC-95E9-43E7-A6FE-6168C56D6D53}"/>
    <cellStyle name="Note 2 2 2 12 2 2" xfId="37890" xr:uid="{A8E46ECA-C1FA-4B7F-B66B-CEA98021B70D}"/>
    <cellStyle name="Note 2 2 2 12 3" xfId="27787" xr:uid="{50E9D62E-4F1D-402F-B0BE-2A47C12CFA06}"/>
    <cellStyle name="Note 2 2 2 13" xfId="6328" xr:uid="{069DD7C1-1200-45D2-98D1-AB2FA418C71E}"/>
    <cellStyle name="Note 2 2 2 13 2" xfId="16836" xr:uid="{46CA4E21-528E-41CD-9B67-3972664EB91F}"/>
    <cellStyle name="Note 2 2 2 13 2 2" xfId="38373" xr:uid="{3EC0E7B4-053B-4181-94E9-30C9D6A98A7C}"/>
    <cellStyle name="Note 2 2 2 13 3" xfId="28270" xr:uid="{AD6F0E70-E878-4D90-8ADD-183959C26F2B}"/>
    <cellStyle name="Note 2 2 2 14" xfId="8223" xr:uid="{A6CD2FD6-95F7-4572-B3DA-1D3911D431C1}"/>
    <cellStyle name="Note 2 2 2 14 2" xfId="18732" xr:uid="{E2F36D22-1A42-478A-A55E-2E446AA0E35D}"/>
    <cellStyle name="Note 2 2 2 14 2 2" xfId="40212" xr:uid="{6AABD386-B97C-4FF1-B14F-F7513085010E}"/>
    <cellStyle name="Note 2 2 2 14 3" xfId="30108" xr:uid="{CB3366E7-F80E-4625-B0DB-74C00E9846C1}"/>
    <cellStyle name="Note 2 2 2 15" xfId="8093" xr:uid="{8169C778-08E6-465A-B7C7-F9465C29B958}"/>
    <cellStyle name="Note 2 2 2 15 2" xfId="18602" xr:uid="{850FFCA1-43AD-4EA6-9B70-17BFB736DB5A}"/>
    <cellStyle name="Note 2 2 2 15 2 2" xfId="40091" xr:uid="{70301955-E4E6-4C4C-84D3-B442BEB21D54}"/>
    <cellStyle name="Note 2 2 2 15 3" xfId="29987" xr:uid="{7568BB76-634F-4BC8-B004-C2606E1BDDA0}"/>
    <cellStyle name="Note 2 2 2 16" xfId="8366" xr:uid="{F90C94FC-7C7E-490D-9D27-E4B7F3E9843E}"/>
    <cellStyle name="Note 2 2 2 16 2" xfId="18875" xr:uid="{7F775415-4554-434A-9E9D-678A53E1E060}"/>
    <cellStyle name="Note 2 2 2 16 2 2" xfId="40316" xr:uid="{FBCF4522-4485-43E2-83BC-C063810704BE}"/>
    <cellStyle name="Note 2 2 2 16 3" xfId="30211" xr:uid="{D7883B89-985A-4312-A310-C5CA57756944}"/>
    <cellStyle name="Note 2 2 2 17" xfId="9024" xr:uid="{AF09F7D8-F0E2-4095-8128-F347192AF7A9}"/>
    <cellStyle name="Note 2 2 2 17 2" xfId="19533" xr:uid="{630DDED7-B7DB-41D9-BC4F-B71FE139C48C}"/>
    <cellStyle name="Note 2 2 2 17 2 2" xfId="40900" xr:uid="{9476766F-A148-4EB8-812F-5561598029A0}"/>
    <cellStyle name="Note 2 2 2 17 3" xfId="30795" xr:uid="{9EEB4FC1-3105-427E-A0E8-72F2F4B0DE15}"/>
    <cellStyle name="Note 2 2 2 18" xfId="8914" xr:uid="{1146D691-B2D3-49C1-8D96-18AE8AF172D5}"/>
    <cellStyle name="Note 2 2 2 18 2" xfId="19423" xr:uid="{61988AEE-EEC7-4062-B554-EB9AA847B62A}"/>
    <cellStyle name="Note 2 2 2 18 2 2" xfId="40790" xr:uid="{C0CDD32E-CAB9-4FD7-8C54-18EAD33D7E77}"/>
    <cellStyle name="Note 2 2 2 18 3" xfId="30685" xr:uid="{487A7935-2704-44D0-9069-0FAF15319525}"/>
    <cellStyle name="Note 2 2 2 19" xfId="10604" xr:uid="{33DC9E99-1F25-4852-AE6D-CDA608037F21}"/>
    <cellStyle name="Note 2 2 2 19 2" xfId="21112" xr:uid="{52BBA42D-94EF-4E3C-BE0B-C707AD8FDB76}"/>
    <cellStyle name="Note 2 2 2 19 2 2" xfId="42479" xr:uid="{3532FA7C-472E-4379-82D5-152872B991D4}"/>
    <cellStyle name="Note 2 2 2 19 3" xfId="32374" xr:uid="{944CF54C-D2AC-481C-B0D7-C4A2F5E4CC79}"/>
    <cellStyle name="Note 2 2 2 2" xfId="1170" xr:uid="{33C0D665-D177-41EC-87C3-FB26A154F934}"/>
    <cellStyle name="Note 2 2 2 2 10" xfId="9234" xr:uid="{66DEF5E5-426F-4C86-8AE2-3DFF7C253629}"/>
    <cellStyle name="Note 2 2 2 2 10 2" xfId="19743" xr:uid="{C746FDA9-17DC-43B3-AF9B-90BFF0DFC67D}"/>
    <cellStyle name="Note 2 2 2 2 10 2 2" xfId="41110" xr:uid="{3240E988-FB53-4FBD-A13F-D2B288C218ED}"/>
    <cellStyle name="Note 2 2 2 2 10 3" xfId="31005" xr:uid="{85ED4418-DB8B-4102-B7C9-08A3AB0CD242}"/>
    <cellStyle name="Note 2 2 2 2 11" xfId="9730" xr:uid="{B11546BF-0B22-4A3D-8B41-C89388C58DD8}"/>
    <cellStyle name="Note 2 2 2 2 11 2" xfId="20239" xr:uid="{9A6ACB9D-B835-40CE-AF52-AF3A7EC99729}"/>
    <cellStyle name="Note 2 2 2 2 11 2 2" xfId="41606" xr:uid="{1FDD3B88-EB85-4883-BD19-DCFE77405224}"/>
    <cellStyle name="Note 2 2 2 2 11 3" xfId="31501" xr:uid="{363D6376-FC4D-470E-9F60-223CA3496951}"/>
    <cellStyle name="Note 2 2 2 2 12" xfId="10077" xr:uid="{5BB4DBB2-9164-4A64-AD5C-75605BACE542}"/>
    <cellStyle name="Note 2 2 2 2 12 2" xfId="20586" xr:uid="{BCEE69E0-396B-4098-B564-135354CAE29C}"/>
    <cellStyle name="Note 2 2 2 2 12 2 2" xfId="41953" xr:uid="{E2D12DD7-6EAB-4BC7-A332-A0B8BBD4CF06}"/>
    <cellStyle name="Note 2 2 2 2 12 3" xfId="31848" xr:uid="{592D30F5-4675-4EFC-87C4-09D2F86B543D}"/>
    <cellStyle name="Note 2 2 2 2 13" xfId="10507" xr:uid="{F8B778BD-29BE-49A3-989F-AA64EB8EC33C}"/>
    <cellStyle name="Note 2 2 2 2 13 2" xfId="21016" xr:uid="{1554D284-012F-4B28-AD3D-ECB2C21F513B}"/>
    <cellStyle name="Note 2 2 2 2 13 2 2" xfId="42383" xr:uid="{4DA68FB3-A969-41CD-B936-FF1A3AFF04F3}"/>
    <cellStyle name="Note 2 2 2 2 13 3" xfId="32278" xr:uid="{5C5ED58C-43B9-4503-8A31-7535FBFC39EF}"/>
    <cellStyle name="Note 2 2 2 2 14" xfId="10998" xr:uid="{62762C81-B70E-4084-BF86-1D494F17B7A0}"/>
    <cellStyle name="Note 2 2 2 2 14 2" xfId="21506" xr:uid="{FB5E5B71-D157-4818-BFCD-82F295D2699D}"/>
    <cellStyle name="Note 2 2 2 2 14 2 2" xfId="42873" xr:uid="{DBBDB0A1-2489-421A-8633-EEED8CC5AD5E}"/>
    <cellStyle name="Note 2 2 2 2 14 3" xfId="32768" xr:uid="{1F3655A1-023E-4964-84F3-D70313C4D773}"/>
    <cellStyle name="Note 2 2 2 2 15" xfId="11470" xr:uid="{4BA40BDB-FBE0-4620-AB5F-00B34FFBDF27}"/>
    <cellStyle name="Note 2 2 2 2 15 2" xfId="21978" xr:uid="{8C21F1C5-90E1-458A-AD42-41643E0F9E22}"/>
    <cellStyle name="Note 2 2 2 2 15 2 2" xfId="43345" xr:uid="{4154CAA6-A151-4706-A958-EC46859C0FC5}"/>
    <cellStyle name="Note 2 2 2 2 15 3" xfId="33240" xr:uid="{28671415-9E0F-4FC1-975E-E93D47ED7716}"/>
    <cellStyle name="Note 2 2 2 2 16" xfId="11940" xr:uid="{B92F0282-2904-4AE1-B779-29D68DA48CDE}"/>
    <cellStyle name="Note 2 2 2 2 16 2" xfId="22448" xr:uid="{BB75CF9B-9C07-47D7-9D5A-2CD5DB38A296}"/>
    <cellStyle name="Note 2 2 2 2 16 2 2" xfId="43814" xr:uid="{0D404012-C740-4DCF-A024-EBF676C883E3}"/>
    <cellStyle name="Note 2 2 2 2 16 3" xfId="33709" xr:uid="{CA19DF09-1ADA-4D07-8BDE-474476D5D5C6}"/>
    <cellStyle name="Note 2 2 2 2 17" xfId="12406" xr:uid="{48C111FD-39BA-4A89-9D6A-16E8233DC854}"/>
    <cellStyle name="Note 2 2 2 2 17 2" xfId="22914" xr:uid="{3EE71583-F5E2-464E-ACCF-98CFF371C588}"/>
    <cellStyle name="Note 2 2 2 2 17 2 2" xfId="44280" xr:uid="{FA93AF82-A9BA-4CA0-9FCE-4813FD3E9C72}"/>
    <cellStyle name="Note 2 2 2 2 17 3" xfId="34175" xr:uid="{F36FDED7-9F04-46C9-919B-FFBA199A04B7}"/>
    <cellStyle name="Note 2 2 2 2 18" xfId="12871" xr:uid="{6AD96E88-4C8A-4ACF-AFA7-3AD14BFE4636}"/>
    <cellStyle name="Note 2 2 2 2 18 2" xfId="23379" xr:uid="{FB14DBC1-2DA9-4A4D-A115-CDF31908FD4F}"/>
    <cellStyle name="Note 2 2 2 2 18 2 2" xfId="44745" xr:uid="{5E6412FF-4C43-4A77-B7D7-45BD0E902193}"/>
    <cellStyle name="Note 2 2 2 2 18 3" xfId="34640" xr:uid="{01FE3810-AE00-47CB-BF32-828D6DEFE85F}"/>
    <cellStyle name="Note 2 2 2 2 19" xfId="13202" xr:uid="{0CFFE41C-883E-40E5-AC51-466238976B01}"/>
    <cellStyle name="Note 2 2 2 2 19 2" xfId="23710" xr:uid="{3F4A1C66-21F5-4CD9-8D80-BCDB28BD4754}"/>
    <cellStyle name="Note 2 2 2 2 19 2 2" xfId="45075" xr:uid="{E585C055-DA04-4A39-BA1B-E2DC3EFB617B}"/>
    <cellStyle name="Note 2 2 2 2 19 3" xfId="34970" xr:uid="{9174970E-22ED-42E8-93B1-D9E2308B5697}"/>
    <cellStyle name="Note 2 2 2 2 2" xfId="2116" xr:uid="{0409A6A1-AA44-4A77-894B-E08AF2F14D69}"/>
    <cellStyle name="Note 2 2 2 2 2 2" xfId="15104" xr:uid="{70607320-E0F1-4496-B52E-7EC3453C3655}"/>
    <cellStyle name="Note 2 2 2 2 2 2 2" xfId="36641" xr:uid="{90117F33-DD00-49B1-A168-070F5D01F469}"/>
    <cellStyle name="Note 2 2 2 2 2 3" xfId="26555" xr:uid="{9FD7B047-2305-4214-9DD4-C5626B408B2D}"/>
    <cellStyle name="Note 2 2 2 2 2 4" xfId="4971" xr:uid="{26722242-F18A-4E63-B649-7B5482E64751}"/>
    <cellStyle name="Note 2 2 2 2 20" xfId="13469" xr:uid="{98D27E77-0783-491B-9F5D-58F76663D068}"/>
    <cellStyle name="Note 2 2 2 2 20 2" xfId="23976" xr:uid="{3FC4D7F2-C5C1-43B1-B809-3344E60A5546}"/>
    <cellStyle name="Note 2 2 2 2 20 2 2" xfId="45340" xr:uid="{B0E6D6B8-B0C2-44DF-AAC6-92990948C8AC}"/>
    <cellStyle name="Note 2 2 2 2 20 3" xfId="35235" xr:uid="{B9976CB5-7CBB-4655-AF84-1ACC530A4B53}"/>
    <cellStyle name="Note 2 2 2 2 21" xfId="14365" xr:uid="{84AB0155-D414-4176-BFC0-7D77C40B512B}"/>
    <cellStyle name="Note 2 2 2 2 21 2" xfId="35902" xr:uid="{0F67A47F-8BCE-4CB0-BDFE-E93A2D0D095F}"/>
    <cellStyle name="Note 2 2 2 2 22" xfId="25905" xr:uid="{7F037210-3A02-4FAF-BCC6-06741ADE7A23}"/>
    <cellStyle name="Note 2 2 2 2 23" xfId="4267" xr:uid="{D5EF1EFE-C1EA-4CF1-8BEC-8879A8FD2384}"/>
    <cellStyle name="Note 2 2 2 2 24" xfId="3925" xr:uid="{A2FD36DB-1608-4AAF-81BE-2D2AE25BA081}"/>
    <cellStyle name="Note 2 2 2 2 25" xfId="47684" xr:uid="{D643902F-B23F-4254-A010-5A46F06C647C}"/>
    <cellStyle name="Note 2 2 2 2 26" xfId="47315" xr:uid="{FDFFAD3B-D077-474C-869D-14C032C30270}"/>
    <cellStyle name="Note 2 2 2 2 27" xfId="48818" xr:uid="{7CAB92E6-838F-421A-8498-DAB13823B983}"/>
    <cellStyle name="Note 2 2 2 2 28" xfId="49193" xr:uid="{89529C36-EB62-47AF-B4B9-58D928039273}"/>
    <cellStyle name="Note 2 2 2 2 29" xfId="48323" xr:uid="{16903F90-ADBD-426B-906A-E563B210CD6B}"/>
    <cellStyle name="Note 2 2 2 2 3" xfId="2609" xr:uid="{6A0BBF4C-1349-4146-AB3D-5A0A3786EA89}"/>
    <cellStyle name="Note 2 2 2 2 3 2" xfId="15561" xr:uid="{DE0B0B59-2967-441D-94E2-A53E53A27BCE}"/>
    <cellStyle name="Note 2 2 2 2 3 2 2" xfId="37098" xr:uid="{6C1B5E79-2ECC-4F00-A6F2-C8E1FFEACDD0}"/>
    <cellStyle name="Note 2 2 2 2 3 3" xfId="26995" xr:uid="{5E487C96-3C42-405E-B613-68C1DEED936C}"/>
    <cellStyle name="Note 2 2 2 2 3 4" xfId="5397" xr:uid="{2D552E84-BDAC-413C-8481-14FA20ECE530}"/>
    <cellStyle name="Note 2 2 2 2 30" xfId="48511" xr:uid="{C80420EC-D2F7-4D86-900F-5D0D6AED313B}"/>
    <cellStyle name="Note 2 2 2 2 31" xfId="50083" xr:uid="{1B068A82-9FF9-439B-9C73-27879ECD6131}"/>
    <cellStyle name="Note 2 2 2 2 32" xfId="50581" xr:uid="{E529A9B5-D876-4E0E-BBC1-84F5D0F12913}"/>
    <cellStyle name="Note 2 2 2 2 4" xfId="3054" xr:uid="{0C4EC140-D355-4259-B5B0-5DB26A117619}"/>
    <cellStyle name="Note 2 2 2 2 4 2" xfId="16010" xr:uid="{B8AFEEF3-9EE9-40A4-86F5-EE007A6099F8}"/>
    <cellStyle name="Note 2 2 2 2 4 2 2" xfId="37547" xr:uid="{85694623-B590-4730-838B-EF12925C0270}"/>
    <cellStyle name="Note 2 2 2 2 4 3" xfId="27444" xr:uid="{FE57B0E9-D03C-4B02-BC11-B909ED62DE1E}"/>
    <cellStyle name="Note 2 2 2 2 5" xfId="5945" xr:uid="{DB523959-54B2-48D2-AD30-561BC83A7FA8}"/>
    <cellStyle name="Note 2 2 2 2 5 2" xfId="16453" xr:uid="{956C67E3-684C-48A0-B90F-2A91E51A03B0}"/>
    <cellStyle name="Note 2 2 2 2 5 2 2" xfId="37990" xr:uid="{2E66AE1C-8487-4880-AC4D-8F4483029B8F}"/>
    <cellStyle name="Note 2 2 2 2 5 3" xfId="27887" xr:uid="{B8C91B98-35A1-4D41-9155-D1E5869C7447}"/>
    <cellStyle name="Note 2 2 2 2 6" xfId="6383" xr:uid="{F09F9F4C-C227-4069-A9DD-20557D656EBF}"/>
    <cellStyle name="Note 2 2 2 2 6 2" xfId="16891" xr:uid="{700AB089-2106-4899-948F-68799095D641}"/>
    <cellStyle name="Note 2 2 2 2 6 2 2" xfId="38428" xr:uid="{FA0C6956-E750-43E8-9754-DAABCAC8030D}"/>
    <cellStyle name="Note 2 2 2 2 6 3" xfId="28325" xr:uid="{077384E6-A2A6-4055-A784-731ED5DDE9A5}"/>
    <cellStyle name="Note 2 2 2 2 7" xfId="6813" xr:uid="{351ACE74-17B5-4B95-A5FE-9840F9124253}"/>
    <cellStyle name="Note 2 2 2 2 7 2" xfId="17321" xr:uid="{70543D16-A0B0-469A-A2D4-F486066CB5C6}"/>
    <cellStyle name="Note 2 2 2 2 7 2 2" xfId="38858" xr:uid="{4A02618D-130C-4172-95B5-09BD767C5795}"/>
    <cellStyle name="Note 2 2 2 2 7 3" xfId="28755" xr:uid="{B0677EA4-726B-4DAA-B273-EF467BCD9B80}"/>
    <cellStyle name="Note 2 2 2 2 8" xfId="7227" xr:uid="{FAE4C012-3295-4B32-8F16-AC3253C657A8}"/>
    <cellStyle name="Note 2 2 2 2 8 2" xfId="17735" xr:uid="{0641F181-79A2-4636-B618-4C0826DE90D3}"/>
    <cellStyle name="Note 2 2 2 2 8 2 2" xfId="39272" xr:uid="{0F19E977-0AFD-438B-AACF-7BC701AD2048}"/>
    <cellStyle name="Note 2 2 2 2 8 3" xfId="29169" xr:uid="{2C33ECED-463A-46A8-AE3E-260D7608D48E}"/>
    <cellStyle name="Note 2 2 2 2 9" xfId="8578" xr:uid="{4F5571FE-F802-4D1A-B52C-BCF251874AB3}"/>
    <cellStyle name="Note 2 2 2 2 9 2" xfId="19087" xr:uid="{32F231DF-1CBA-4B2F-94C6-D2CC65314D66}"/>
    <cellStyle name="Note 2 2 2 2 9 2 2" xfId="40454" xr:uid="{BD442F3F-85AE-4488-9BBF-AF19E103EF66}"/>
    <cellStyle name="Note 2 2 2 2 9 3" xfId="30349" xr:uid="{52367A56-6336-4964-B921-B73707358CE5}"/>
    <cellStyle name="Note 2 2 2 20" xfId="10242" xr:uid="{BF6F853E-80E5-4409-9EC3-0AD5A9C172CF}"/>
    <cellStyle name="Note 2 2 2 20 2" xfId="20751" xr:uid="{4B1B3E29-271B-4F51-9896-A448CE6C868B}"/>
    <cellStyle name="Note 2 2 2 20 2 2" xfId="42118" xr:uid="{BE393B11-1505-4793-B730-CE3583ED2A40}"/>
    <cellStyle name="Note 2 2 2 20 3" xfId="32013" xr:uid="{28616391-B147-4D37-887E-3F61D1FF1241}"/>
    <cellStyle name="Note 2 2 2 21" xfId="10880" xr:uid="{A5A90F4B-8F25-46CD-BEC9-2930CD026934}"/>
    <cellStyle name="Note 2 2 2 21 2" xfId="21388" xr:uid="{C806D965-A7C6-4FAC-BCED-76F0339F25B1}"/>
    <cellStyle name="Note 2 2 2 21 2 2" xfId="42755" xr:uid="{3643364A-15AD-4322-9482-75B9EA785E5C}"/>
    <cellStyle name="Note 2 2 2 21 3" xfId="32650" xr:uid="{62C98DAE-9E38-4B9A-B1BB-4E6EDB7C59BE}"/>
    <cellStyle name="Note 2 2 2 22" xfId="8249" xr:uid="{DB25E1B6-EF77-4561-AA6D-E146B3A50769}"/>
    <cellStyle name="Note 2 2 2 22 2" xfId="18758" xr:uid="{3CB3CE1C-D9C7-47D4-BFD4-4268BAD91FC2}"/>
    <cellStyle name="Note 2 2 2 22 2 2" xfId="40238" xr:uid="{76F1EAB8-D29A-422A-B0C0-694C85D47B8A}"/>
    <cellStyle name="Note 2 2 2 22 3" xfId="30133" xr:uid="{BBEA1D47-7B71-450E-B191-24030BCAFA84}"/>
    <cellStyle name="Note 2 2 2 23" xfId="11885" xr:uid="{F40FE705-9E21-47F6-89FD-2468F3A4FDF0}"/>
    <cellStyle name="Note 2 2 2 23 2" xfId="22393" xr:uid="{9D161082-786C-4D17-AB44-7AD2AC1E0319}"/>
    <cellStyle name="Note 2 2 2 23 2 2" xfId="43759" xr:uid="{AB3F951A-0D0A-4671-9FA6-079980498600}"/>
    <cellStyle name="Note 2 2 2 23 3" xfId="33654" xr:uid="{DAF576F4-261E-485D-9EE1-D10050DB9DEC}"/>
    <cellStyle name="Note 2 2 2 24" xfId="11389" xr:uid="{60026F1A-62FD-42AF-8ECA-F2399BAF0B27}"/>
    <cellStyle name="Note 2 2 2 24 2" xfId="21897" xr:uid="{5BD3CB79-A4E2-4DC4-A475-76FDD925465F}"/>
    <cellStyle name="Note 2 2 2 24 2 2" xfId="43264" xr:uid="{ED9DE5F8-B12E-4F71-AD06-40179C716F20}"/>
    <cellStyle name="Note 2 2 2 24 3" xfId="33159" xr:uid="{E5AB16F4-BD0C-413E-AC9A-2B078C09EBE5}"/>
    <cellStyle name="Note 2 2 2 25" xfId="13334" xr:uid="{6BE6B8DB-8047-485C-B437-F9099462A621}"/>
    <cellStyle name="Note 2 2 2 25 2" xfId="23841" xr:uid="{408A8583-A62F-4967-94CB-2964F49D7C1A}"/>
    <cellStyle name="Note 2 2 2 25 2 2" xfId="45205" xr:uid="{CA07F36B-D091-4FDC-B285-D162D5E13DD9}"/>
    <cellStyle name="Note 2 2 2 25 3" xfId="35100" xr:uid="{028AB280-85E7-4E7E-9645-9492326A3CA4}"/>
    <cellStyle name="Note 2 2 2 26" xfId="14116" xr:uid="{C2617388-031E-4D2F-8A60-9DCB2F2FE2A4}"/>
    <cellStyle name="Note 2 2 2 26 2" xfId="35767" xr:uid="{10D5E5AE-0E75-4439-8AAB-3E2AC9FECC0B}"/>
    <cellStyle name="Note 2 2 2 27" xfId="24441" xr:uid="{144A8A87-E4B3-4A74-AE15-8D8A58071CA2}"/>
    <cellStyle name="Note 2 2 2 27 2" xfId="45753" xr:uid="{7DB549BA-0F90-47C5-B7DA-64598F0843CC}"/>
    <cellStyle name="Note 2 2 2 28" xfId="24407" xr:uid="{0BC4B0A6-94DD-47BC-BE0D-3047E37A87FD}"/>
    <cellStyle name="Note 2 2 2 28 2" xfId="45729" xr:uid="{069CFB89-3309-44E8-A360-72E5AD484363}"/>
    <cellStyle name="Note 2 2 2 29" xfId="24473" xr:uid="{4C4B94D6-C5D5-4DB4-BC21-8A92E2C1AF4F}"/>
    <cellStyle name="Note 2 2 2 29 2" xfId="45772" xr:uid="{63FE503A-D2C6-40B1-AB96-11FAA797E96F}"/>
    <cellStyle name="Note 2 2 2 3" xfId="1308" xr:uid="{61DA3746-0EEE-480E-9900-E6D9D014B25B}"/>
    <cellStyle name="Note 2 2 2 3 10" xfId="7894" xr:uid="{FF617B2F-3BE3-4F06-A6FE-D8608C76D030}"/>
    <cellStyle name="Note 2 2 2 3 10 2" xfId="18402" xr:uid="{B3D94AE3-89D0-4AC9-8153-B2531E5F4173}"/>
    <cellStyle name="Note 2 2 2 3 10 2 2" xfId="39927" xr:uid="{ED20A7F3-699E-47B9-B953-6B91DC7FF4BD}"/>
    <cellStyle name="Note 2 2 2 3 10 3" xfId="29823" xr:uid="{3DC97075-33E3-4924-B9AE-624DF937F369}"/>
    <cellStyle name="Note 2 2 2 3 11" xfId="8410" xr:uid="{C4E10671-2C45-4ABE-B04B-87D4DAF39AB8}"/>
    <cellStyle name="Note 2 2 2 3 11 2" xfId="18919" xr:uid="{EAED458D-48F9-467C-81FA-8863DF70030A}"/>
    <cellStyle name="Note 2 2 2 3 11 2 2" xfId="40346" xr:uid="{98B9C8FB-A3DE-45B9-BC25-BBA328CFC1A1}"/>
    <cellStyle name="Note 2 2 2 3 11 3" xfId="30241" xr:uid="{FB6C3B5C-42C2-4C21-A7E2-4828BAECCDE1}"/>
    <cellStyle name="Note 2 2 2 3 12" xfId="10322" xr:uid="{AE3DA456-98C6-4CA2-A3C8-8CAA750DB687}"/>
    <cellStyle name="Note 2 2 2 3 12 2" xfId="20831" xr:uid="{7DE20944-F1BF-4549-9E75-A51C373407C7}"/>
    <cellStyle name="Note 2 2 2 3 12 2 2" xfId="42198" xr:uid="{027D2BB3-365E-4B3A-9E5F-A6AF9C178DF6}"/>
    <cellStyle name="Note 2 2 2 3 12 3" xfId="32093" xr:uid="{AF6C3065-A994-402E-9AD6-705C69C34B45}"/>
    <cellStyle name="Note 2 2 2 3 13" xfId="10707" xr:uid="{21C8F232-BDB7-4E03-B6EE-DC097A351D58}"/>
    <cellStyle name="Note 2 2 2 3 13 2" xfId="21215" xr:uid="{44F95294-396B-4A57-847E-B0F8713E8738}"/>
    <cellStyle name="Note 2 2 2 3 13 2 2" xfId="42582" xr:uid="{CC1BD601-5640-4313-A295-395DF85DD9C7}"/>
    <cellStyle name="Note 2 2 2 3 13 3" xfId="32477" xr:uid="{35F99ADB-8A67-4403-8256-961B132794D8}"/>
    <cellStyle name="Note 2 2 2 3 14" xfId="10674" xr:uid="{2B7A0024-F9E1-462E-B637-6B72F420B57E}"/>
    <cellStyle name="Note 2 2 2 3 14 2" xfId="21182" xr:uid="{F66B3D37-E0D3-43FB-BA09-90B9C9C9C851}"/>
    <cellStyle name="Note 2 2 2 3 14 2 2" xfId="42549" xr:uid="{676BD691-D43B-4BE7-9672-001C259B595F}"/>
    <cellStyle name="Note 2 2 2 3 14 3" xfId="32444" xr:uid="{CC066747-1429-433C-B017-8A1FC5D171A9}"/>
    <cellStyle name="Note 2 2 2 3 15" xfId="10231" xr:uid="{7D49A0D4-F0AC-413D-82DD-BF3F63E6FA26}"/>
    <cellStyle name="Note 2 2 2 3 15 2" xfId="20740" xr:uid="{0B0265DC-7975-4DFE-B931-6FDF995F6A35}"/>
    <cellStyle name="Note 2 2 2 3 15 2 2" xfId="42107" xr:uid="{72FD1565-7C6C-404F-90E8-E6638803382B}"/>
    <cellStyle name="Note 2 2 2 3 15 3" xfId="32002" xr:uid="{7907B235-705E-44AF-8D3A-A5A5ACB4EFDF}"/>
    <cellStyle name="Note 2 2 2 3 16" xfId="10857" xr:uid="{E7074542-0866-44B9-A4BA-1B4FC1214F88}"/>
    <cellStyle name="Note 2 2 2 3 16 2" xfId="21365" xr:uid="{DBDBFDE2-90D3-4693-BE59-BC446330C2DA}"/>
    <cellStyle name="Note 2 2 2 3 16 2 2" xfId="42732" xr:uid="{BAEB4BE7-5C67-44BB-BFC9-766E379E71C6}"/>
    <cellStyle name="Note 2 2 2 3 16 3" xfId="32627" xr:uid="{0EA44ABE-41F0-40FE-BBA8-AF24BD0EE01C}"/>
    <cellStyle name="Note 2 2 2 3 17" xfId="10660" xr:uid="{20D5CA7D-D286-4C70-9107-273AED52ACA2}"/>
    <cellStyle name="Note 2 2 2 3 17 2" xfId="21168" xr:uid="{596215E2-E8E5-4187-8EC2-B87A2CA0BCBD}"/>
    <cellStyle name="Note 2 2 2 3 17 2 2" xfId="42535" xr:uid="{8F4C3C7D-DF97-4CFE-918B-2DC39D14B83A}"/>
    <cellStyle name="Note 2 2 2 3 17 3" xfId="32430" xr:uid="{45367A62-CBD2-4188-9EAF-C4922D736D36}"/>
    <cellStyle name="Note 2 2 2 3 18" xfId="8953" xr:uid="{8EBDA5DA-A5BD-46FF-95D1-FA90940A18A2}"/>
    <cellStyle name="Note 2 2 2 3 18 2" xfId="19462" xr:uid="{54AD114E-231F-4857-93E3-81F3E6A73705}"/>
    <cellStyle name="Note 2 2 2 3 18 2 2" xfId="40829" xr:uid="{D3DE0C60-772F-412E-881B-88E70073CC14}"/>
    <cellStyle name="Note 2 2 2 3 18 3" xfId="30724" xr:uid="{76641B09-59E3-45BA-B1B0-065BEDC92443}"/>
    <cellStyle name="Note 2 2 2 3 19" xfId="13257" xr:uid="{03D562A3-7153-454F-AC53-0A3769B87DA1}"/>
    <cellStyle name="Note 2 2 2 3 19 2" xfId="23765" xr:uid="{671910E8-1539-4FB2-BF5F-0685D146532C}"/>
    <cellStyle name="Note 2 2 2 3 19 2 2" xfId="45130" xr:uid="{817A06FE-A6FB-4294-9BF8-F09690689369}"/>
    <cellStyle name="Note 2 2 2 3 19 3" xfId="35025" xr:uid="{CF9042A8-C92B-4741-8369-A7FC39D7E79A}"/>
    <cellStyle name="Note 2 2 2 3 2" xfId="2249" xr:uid="{EB0D261F-228F-4116-B612-342CD71A2EEE}"/>
    <cellStyle name="Note 2 2 2 3 2 2" xfId="14703" xr:uid="{9B3777AD-9323-4C28-98B7-BF3D64CF7334}"/>
    <cellStyle name="Note 2 2 2 3 2 2 2" xfId="36240" xr:uid="{DEFE9AC3-FB08-4F6E-81D0-B2EA67826DC0}"/>
    <cellStyle name="Note 2 2 2 3 2 3" xfId="26243" xr:uid="{2266572B-9579-421E-B83A-027B3EA36958}"/>
    <cellStyle name="Note 2 2 2 3 2 4" xfId="4602" xr:uid="{FC4BEA4B-3514-4355-8B53-E5142231DF2D}"/>
    <cellStyle name="Note 2 2 2 3 20" xfId="13285" xr:uid="{35DE11EE-BA1C-4672-BED9-6470F28C790B}"/>
    <cellStyle name="Note 2 2 2 3 20 2" xfId="23792" xr:uid="{6B12D780-359E-40F0-9EAD-DB1622D903EC}"/>
    <cellStyle name="Note 2 2 2 3 20 2 2" xfId="45156" xr:uid="{5EA69185-CE8F-4D7F-8F44-A9836DF5CE86}"/>
    <cellStyle name="Note 2 2 2 3 20 3" xfId="35051" xr:uid="{F9728365-C188-4AD4-BBEF-E15F4797290B}"/>
    <cellStyle name="Note 2 2 2 3 21" xfId="14038" xr:uid="{8327932D-F48F-4E90-8F85-BFF88761A933}"/>
    <cellStyle name="Note 2 2 2 3 21 2" xfId="35718" xr:uid="{84AF8354-0EB2-43AC-8B39-E455BEA392B3}"/>
    <cellStyle name="Note 2 2 2 3 22" xfId="25721" xr:uid="{6B40D76B-879B-45FF-8048-417DA116158A}"/>
    <cellStyle name="Note 2 2 2 3 23" xfId="3788" xr:uid="{90D958DD-1C99-4CB2-A9FA-63165269EBA2}"/>
    <cellStyle name="Note 2 2 2 3 24" xfId="3363" xr:uid="{1DF99FAB-3122-42A6-93CA-0864E7F98351}"/>
    <cellStyle name="Note 2 2 2 3 25" xfId="47782" xr:uid="{4106AEB2-B0B8-4918-BEC9-5FC7F8F08110}"/>
    <cellStyle name="Note 2 2 2 3 26" xfId="47495" xr:uid="{BA898C25-64AD-41FD-BE35-FE92FC0688D8}"/>
    <cellStyle name="Note 2 2 2 3 27" xfId="48935" xr:uid="{F251867B-BC22-431E-8059-E2D49E15E258}"/>
    <cellStyle name="Note 2 2 2 3 28" xfId="48222" xr:uid="{BB13C1AA-8CE9-4D60-8DE5-DF37AFAB2CE2}"/>
    <cellStyle name="Note 2 2 2 3 29" xfId="48554" xr:uid="{590465B7-C215-4CDA-BE81-F8995302BF11}"/>
    <cellStyle name="Note 2 2 2 3 3" xfId="2740" xr:uid="{94A11C65-DD25-4F2B-8F67-841749EF1B55}"/>
    <cellStyle name="Note 2 2 2 3 3 2" xfId="14688" xr:uid="{9C6B90FC-F2C1-44CE-A945-5230A04D2699}"/>
    <cellStyle name="Note 2 2 2 3 3 2 2" xfId="36225" xr:uid="{A209F0D9-32B5-4289-97B9-19E5CB672C7C}"/>
    <cellStyle name="Note 2 2 2 3 3 3" xfId="26228" xr:uid="{8E043F72-1182-4648-99B4-ADF757587674}"/>
    <cellStyle name="Note 2 2 2 3 3 4" xfId="4588" xr:uid="{4E569FE2-983C-4F18-9E54-3B586229A071}"/>
    <cellStyle name="Note 2 2 2 3 30" xfId="49550" xr:uid="{B34ACC41-B6D5-4C0C-A10A-C836EB75E652}"/>
    <cellStyle name="Note 2 2 2 3 31" xfId="50215" xr:uid="{3549B83D-22D2-44AD-9B9F-B4F20D8D98BD}"/>
    <cellStyle name="Note 2 2 2 3 32" xfId="50689" xr:uid="{44285F7C-6E59-40E4-8434-1EF765BB0C3F}"/>
    <cellStyle name="Note 2 2 2 3 4" xfId="3143" xr:uid="{5FCDEED4-2EC6-4671-B51D-A6601BAFE1C9}"/>
    <cellStyle name="Note 2 2 2 3 4 2" xfId="14975" xr:uid="{2F92E8D4-42E2-4D70-ABC5-119DB0AB8A48}"/>
    <cellStyle name="Note 2 2 2 3 4 2 2" xfId="36512" xr:uid="{143AFF91-BE83-433D-A1E3-0D542601D2E4}"/>
    <cellStyle name="Note 2 2 2 3 4 3" xfId="26462" xr:uid="{66D79508-F4AA-46F6-84AE-C4C3BAD5EA8E}"/>
    <cellStyle name="Note 2 2 2 3 5" xfId="5300" xr:uid="{9AC23242-C1A3-49FF-A78D-0BE6E52DB867}"/>
    <cellStyle name="Note 2 2 2 3 5 2" xfId="15434" xr:uid="{D90929C5-C73C-4ADF-9C17-B8132CD2C452}"/>
    <cellStyle name="Note 2 2 2 3 5 2 2" xfId="36971" xr:uid="{58A988BE-949B-454A-B766-3875176FDA84}"/>
    <cellStyle name="Note 2 2 2 3 5 3" xfId="26883" xr:uid="{5C3D3058-4D9C-4D82-B3C7-17A1804E6E48}"/>
    <cellStyle name="Note 2 2 2 3 6" xfId="3592" xr:uid="{9B1C6D8E-D21C-4860-84A3-9887EBE92C4B}"/>
    <cellStyle name="Note 2 2 2 3 6 2" xfId="13828" xr:uid="{9209EF26-9FB2-42D5-89BE-2DE82D4F2087}"/>
    <cellStyle name="Note 2 2 2 3 6 2 2" xfId="35551" xr:uid="{9416AE66-8A8F-4FEF-99DA-4FB865B743BC}"/>
    <cellStyle name="Note 2 2 2 3 6 3" xfId="25562" xr:uid="{4C2EAD8B-DB80-4CB0-ABAF-78DD03A7643D}"/>
    <cellStyle name="Note 2 2 2 3 7" xfId="4700" xr:uid="{3CDF400B-A1B4-467A-96C9-22E03FFCB3C5}"/>
    <cellStyle name="Note 2 2 2 3 7 2" xfId="14808" xr:uid="{4C676E60-AC33-41AD-8147-1CEC7C9A54D9}"/>
    <cellStyle name="Note 2 2 2 3 7 2 2" xfId="36345" xr:uid="{18F2FB61-B794-4D62-BBE2-740B51BB7B59}"/>
    <cellStyle name="Note 2 2 2 3 7 3" xfId="26345" xr:uid="{86CA18CA-7F66-46F3-BCE2-F55809606BF0}"/>
    <cellStyle name="Note 2 2 2 3 8" xfId="3662" xr:uid="{98B4C58E-CE10-4598-ADF5-193E3B4FE685}"/>
    <cellStyle name="Note 2 2 2 3 8 2" xfId="13903" xr:uid="{540132F5-E213-4ABE-B672-8EA6A362D4E0}"/>
    <cellStyle name="Note 2 2 2 3 8 2 2" xfId="35618" xr:uid="{0A4FAFBD-D2F6-429D-A79F-1D4A5ED9C96F}"/>
    <cellStyle name="Note 2 2 2 3 8 3" xfId="25628" xr:uid="{510A9B79-43E4-489D-BF2B-2634951BF739}"/>
    <cellStyle name="Note 2 2 2 3 9" xfId="7925" xr:uid="{FDFA8F86-1393-4CB2-A097-07248BEFD61E}"/>
    <cellStyle name="Note 2 2 2 3 9 2" xfId="18434" xr:uid="{64543539-1648-49D3-AD08-3EB570B39E31}"/>
    <cellStyle name="Note 2 2 2 3 9 2 2" xfId="39943" xr:uid="{5F7D7A07-F7F0-48F0-BB65-9ADD500A9BCA}"/>
    <cellStyle name="Note 2 2 2 3 9 3" xfId="29839" xr:uid="{8FF82CE5-500A-4582-A001-A84F81747A62}"/>
    <cellStyle name="Note 2 2 2 30" xfId="24772" xr:uid="{DAC3E532-FA84-41F9-9760-8EBDB7EF63F2}"/>
    <cellStyle name="Note 2 2 2 30 2" xfId="45971" xr:uid="{0AE4EFA1-5FC7-4A3E-A771-435C4D43E8F4}"/>
    <cellStyle name="Note 2 2 2 31" xfId="24813" xr:uid="{13B7CC0F-3742-496C-ADC7-74DD88EE9D3F}"/>
    <cellStyle name="Note 2 2 2 31 2" xfId="46012" xr:uid="{EC39D844-B7EB-49C0-A184-EEB58E33F42A}"/>
    <cellStyle name="Note 2 2 2 32" xfId="24960" xr:uid="{4D8CBEA4-2C32-494E-BA94-9DAEF269DC76}"/>
    <cellStyle name="Note 2 2 2 32 2" xfId="46105" xr:uid="{DFC1D907-EE8D-4658-AC13-6EBABAD04733}"/>
    <cellStyle name="Note 2 2 2 33" xfId="24915" xr:uid="{13E6DB85-AA48-4405-B00E-850EA51100E4}"/>
    <cellStyle name="Note 2 2 2 33 2" xfId="46078" xr:uid="{711B2B88-AB3E-4657-91C7-9252C2C91704}"/>
    <cellStyle name="Note 2 2 2 34" xfId="25282" xr:uid="{590C40F6-A4CD-4AFD-A772-5E3E03DA5191}"/>
    <cellStyle name="Note 2 2 2 34 2" xfId="46266" xr:uid="{9C3E3700-E490-4EFA-A307-4588F5BE34F0}"/>
    <cellStyle name="Note 2 2 2 35" xfId="25264" xr:uid="{B0593D28-EDB4-46A1-9AA9-101A4A8EB064}"/>
    <cellStyle name="Note 2 2 2 35 2" xfId="46257" xr:uid="{7ED60DBA-ECA6-4337-8141-0AF7D0AF0E62}"/>
    <cellStyle name="Note 2 2 2 36" xfId="25770" xr:uid="{3252D3AD-4825-4A16-9C43-6E9EAB28023F}"/>
    <cellStyle name="Note 2 2 2 37" xfId="3979" xr:uid="{FA73FADC-B8EF-4CD7-A5DC-42ACD71D60C6}"/>
    <cellStyle name="Note 2 2 2 38" xfId="47339" xr:uid="{6D7C2CEE-C269-4430-87B7-2913B1FC5EA9}"/>
    <cellStyle name="Note 2 2 2 39" xfId="48470" xr:uid="{20BA9E6C-8BAA-4479-8620-7D2239FB8086}"/>
    <cellStyle name="Note 2 2 2 4" xfId="1361" xr:uid="{36728F5F-1DA2-421D-9450-14DCAB9E8075}"/>
    <cellStyle name="Note 2 2 2 4 10" xfId="9183" xr:uid="{E44CDA71-552E-4AE5-B5BA-4AE962786BE8}"/>
    <cellStyle name="Note 2 2 2 4 10 2" xfId="19692" xr:uid="{8204A1EA-B87D-4192-8537-2CCFC09B303C}"/>
    <cellStyle name="Note 2 2 2 4 10 2 2" xfId="41059" xr:uid="{1FB65E16-9D8F-4298-AD49-44C40E086C0D}"/>
    <cellStyle name="Note 2 2 2 4 10 3" xfId="30954" xr:uid="{9D9E8A36-D2DD-4357-B689-63F6673312E3}"/>
    <cellStyle name="Note 2 2 2 4 11" xfId="9678" xr:uid="{8584ECD8-BD2A-4B39-B19B-C85551CDD930}"/>
    <cellStyle name="Note 2 2 2 4 11 2" xfId="20187" xr:uid="{33A78550-9701-4D66-B198-80E4FE1282E8}"/>
    <cellStyle name="Note 2 2 2 4 11 2 2" xfId="41554" xr:uid="{C0A0BFB6-7EBF-4CBF-80D9-A9AF9090BB7B}"/>
    <cellStyle name="Note 2 2 2 4 11 3" xfId="31449" xr:uid="{BED78AAA-38E5-46F5-A91F-FFACEC77CB06}"/>
    <cellStyle name="Note 2 2 2 4 12" xfId="8219" xr:uid="{E9F940EC-026C-42E3-9DBA-E85925056BE3}"/>
    <cellStyle name="Note 2 2 2 4 12 2" xfId="18728" xr:uid="{734FF6AF-5740-4BF3-A3B0-A007B3552597}"/>
    <cellStyle name="Note 2 2 2 4 12 2 2" xfId="40208" xr:uid="{A207C4DC-D3E4-4FF2-9FB4-3BA73C9599A8}"/>
    <cellStyle name="Note 2 2 2 4 12 3" xfId="30104" xr:uid="{99670E9E-5A0E-44C1-910E-BCBCCB5C72FD}"/>
    <cellStyle name="Note 2 2 2 4 13" xfId="7695" xr:uid="{CE2862DC-B298-455E-BABF-18ACDB291C3F}"/>
    <cellStyle name="Note 2 2 2 4 13 2" xfId="18203" xr:uid="{4B5909FB-80C1-4AC5-A3D4-05A871F5564D}"/>
    <cellStyle name="Note 2 2 2 4 13 2 2" xfId="39737" xr:uid="{84B7EFC9-40A3-4D28-AB4C-C089CFD4BEA8}"/>
    <cellStyle name="Note 2 2 2 4 13 3" xfId="29633" xr:uid="{6E716BD1-6D62-4940-A075-A47D2ED02778}"/>
    <cellStyle name="Note 2 2 2 4 14" xfId="10947" xr:uid="{6D8C89DD-6589-47F8-BA8B-FBAC921FD890}"/>
    <cellStyle name="Note 2 2 2 4 14 2" xfId="21455" xr:uid="{85E9E103-BA43-4388-99D7-8ECE70046899}"/>
    <cellStyle name="Note 2 2 2 4 14 2 2" xfId="42822" xr:uid="{B55764E1-2FD8-436C-BBBE-ACB6B7336108}"/>
    <cellStyle name="Note 2 2 2 4 14 3" xfId="32717" xr:uid="{E475F996-2AD6-4E35-8073-FB62FE10F1FE}"/>
    <cellStyle name="Note 2 2 2 4 15" xfId="11418" xr:uid="{7E08CCDA-8066-4FE7-A9C3-C5EB94405710}"/>
    <cellStyle name="Note 2 2 2 4 15 2" xfId="21926" xr:uid="{353FD3CD-8465-42EA-9E88-33807C5C072C}"/>
    <cellStyle name="Note 2 2 2 4 15 2 2" xfId="43293" xr:uid="{6069C87A-762B-4B5D-9400-D990E5055F6B}"/>
    <cellStyle name="Note 2 2 2 4 15 3" xfId="33188" xr:uid="{12D7CE38-8A1A-42B1-95B1-BDC09813C5F6}"/>
    <cellStyle name="Note 2 2 2 4 16" xfId="11889" xr:uid="{24945CCE-98F1-400A-836A-78D5DEC0B653}"/>
    <cellStyle name="Note 2 2 2 4 16 2" xfId="22397" xr:uid="{ACBBA9CF-BF39-49F9-812E-963084AB0E1B}"/>
    <cellStyle name="Note 2 2 2 4 16 2 2" xfId="43763" xr:uid="{8339C375-9F80-48E6-B4DA-DAFEC7E0FB2F}"/>
    <cellStyle name="Note 2 2 2 4 16 3" xfId="33658" xr:uid="{F3835D2B-7945-442A-BCB7-80A009F9D436}"/>
    <cellStyle name="Note 2 2 2 4 17" xfId="12355" xr:uid="{03E1C216-CFBF-4BB4-BBE7-3C03A2853549}"/>
    <cellStyle name="Note 2 2 2 4 17 2" xfId="22863" xr:uid="{765C7C16-4898-414F-AA76-B0C9C9A8A549}"/>
    <cellStyle name="Note 2 2 2 4 17 2 2" xfId="44229" xr:uid="{E57206D5-C1E6-4563-931C-74E146314955}"/>
    <cellStyle name="Note 2 2 2 4 17 3" xfId="34124" xr:uid="{E7579A47-8634-4095-9E52-3C92606CE95D}"/>
    <cellStyle name="Note 2 2 2 4 18" xfId="12819" xr:uid="{288646CF-D746-4A55-8CEA-A2A66D9B01E0}"/>
    <cellStyle name="Note 2 2 2 4 18 2" xfId="23327" xr:uid="{3C0493B9-68ED-4564-AE98-C86731A4344F}"/>
    <cellStyle name="Note 2 2 2 4 18 2 2" xfId="44693" xr:uid="{CFC59711-063F-42A6-9D6E-FD8631079A31}"/>
    <cellStyle name="Note 2 2 2 4 18 3" xfId="34588" xr:uid="{423EBA5C-C791-40E0-929E-64F3B4542656}"/>
    <cellStyle name="Note 2 2 2 4 19" xfId="13227" xr:uid="{42CE8807-FF79-4D48-8E45-861763E1AFF4}"/>
    <cellStyle name="Note 2 2 2 4 19 2" xfId="23735" xr:uid="{F4E43551-D41B-4B7B-93DE-2A81D83CB9DC}"/>
    <cellStyle name="Note 2 2 2 4 19 2 2" xfId="45100" xr:uid="{2F1D3A69-8954-4BFA-A926-1B0EF043FF91}"/>
    <cellStyle name="Note 2 2 2 4 19 3" xfId="34995" xr:uid="{CC02CDE3-4386-41CF-9A2A-4DF4A5309B28}"/>
    <cellStyle name="Note 2 2 2 4 2" xfId="2301" xr:uid="{0F8DB8CF-28E7-425F-8443-D81888C9A41D}"/>
    <cellStyle name="Note 2 2 2 4 2 2" xfId="15053" xr:uid="{4D218A4F-A7B1-4355-9AD0-2AC0D63E2487}"/>
    <cellStyle name="Note 2 2 2 4 2 2 2" xfId="36590" xr:uid="{2DA0AA06-1222-402E-BF56-7634A64E43D6}"/>
    <cellStyle name="Note 2 2 2 4 2 3" xfId="26504" xr:uid="{F8623BA6-9CAB-48CF-B0EA-46987AE6C680}"/>
    <cellStyle name="Note 2 2 2 4 2 4" xfId="4920" xr:uid="{3241EC2B-0792-44DF-9688-C2ED84D0B075}"/>
    <cellStyle name="Note 2 2 2 4 20" xfId="13418" xr:uid="{AE59ABA1-6F6E-4A5F-8303-548E35E104F5}"/>
    <cellStyle name="Note 2 2 2 4 20 2" xfId="23925" xr:uid="{668BFE1A-9038-4390-A1F4-55BF23EEF653}"/>
    <cellStyle name="Note 2 2 2 4 20 2 2" xfId="45289" xr:uid="{CA8B9B3D-77B6-40B4-865E-1FAE724A4640}"/>
    <cellStyle name="Note 2 2 2 4 20 3" xfId="35184" xr:uid="{053B1037-EC8E-44E9-A582-DE49DD7C43EB}"/>
    <cellStyle name="Note 2 2 2 4 21" xfId="14314" xr:uid="{6620EDD6-FFF8-439E-A41A-5093474C617B}"/>
    <cellStyle name="Note 2 2 2 4 21 2" xfId="35851" xr:uid="{BB1DAFE1-DC49-446F-86E9-5BF093A8C08B}"/>
    <cellStyle name="Note 2 2 2 4 22" xfId="25854" xr:uid="{E1A5542B-5FA0-4212-858C-539CFB58F0D2}"/>
    <cellStyle name="Note 2 2 2 4 23" xfId="4215" xr:uid="{90337719-545F-4FD5-9F78-535F691DE479}"/>
    <cellStyle name="Note 2 2 2 4 24" xfId="46890" xr:uid="{00B448DF-A23E-41AD-B48D-0AEDB129AD72}"/>
    <cellStyle name="Note 2 2 2 4 25" xfId="47822" xr:uid="{62588491-0E61-44E0-97BA-C1102BCCBD4C}"/>
    <cellStyle name="Note 2 2 2 4 26" xfId="47523" xr:uid="{451E2BA1-4FD5-4BCD-B4C1-5293DB9BBF58}"/>
    <cellStyle name="Note 2 2 2 4 27" xfId="48979" xr:uid="{B38A9601-8291-4FAC-A2A0-E54975574624}"/>
    <cellStyle name="Note 2 2 2 4 28" xfId="47750" xr:uid="{02062600-694D-4CDC-8D21-15F75F284955}"/>
    <cellStyle name="Note 2 2 2 4 29" xfId="49396" xr:uid="{323A7864-6783-4C35-BFA8-37FE38FA2695}"/>
    <cellStyle name="Note 2 2 2 4 3" xfId="2792" xr:uid="{AC3D5463-104C-4558-BC03-EADB11E9931A}"/>
    <cellStyle name="Note 2 2 2 4 3 2" xfId="15510" xr:uid="{8324A441-05C2-44A7-BBC1-B542E9082A01}"/>
    <cellStyle name="Note 2 2 2 4 3 2 2" xfId="37047" xr:uid="{2E122C59-0AD5-441F-BD3F-1BB8F9A31DBC}"/>
    <cellStyle name="Note 2 2 2 4 3 3" xfId="26944" xr:uid="{0771494E-DDCE-4697-BD34-01B4DD5EE8F1}"/>
    <cellStyle name="Note 2 2 2 4 3 4" xfId="5367" xr:uid="{E6862B02-C6BD-4A23-B921-4A6731838D7E}"/>
    <cellStyle name="Note 2 2 2 4 30" xfId="49602" xr:uid="{3A216CCD-E0B4-4749-A0E3-686EE26D3E5A}"/>
    <cellStyle name="Note 2 2 2 4 31" xfId="50267" xr:uid="{98F610A1-F274-4676-AE9F-095A3422841A}"/>
    <cellStyle name="Note 2 2 2 4 32" xfId="50733" xr:uid="{48A4FF46-3B9B-47AE-982F-0EA372BE35BA}"/>
    <cellStyle name="Note 2 2 2 4 4" xfId="3181" xr:uid="{9D360029-4153-4257-8CD5-1D207278D8A5}"/>
    <cellStyle name="Note 2 2 2 4 4 2" xfId="15959" xr:uid="{17E13239-0750-4FFE-854D-A8A4047562E7}"/>
    <cellStyle name="Note 2 2 2 4 4 2 2" xfId="37496" xr:uid="{FAF45AD9-8F4A-4C12-9FC9-693E1F56D4F9}"/>
    <cellStyle name="Note 2 2 2 4 4 3" xfId="27393" xr:uid="{D569F4FB-5893-41A4-885D-E3496BC74A3F}"/>
    <cellStyle name="Note 2 2 2 4 5" xfId="5894" xr:uid="{979E75A3-4FCF-46B9-BF31-64B6751D05D0}"/>
    <cellStyle name="Note 2 2 2 4 5 2" xfId="16402" xr:uid="{4B0E63CB-28DB-4ADB-ABAD-7F00E6E008F7}"/>
    <cellStyle name="Note 2 2 2 4 5 2 2" xfId="37939" xr:uid="{C81BE09C-B755-4940-B167-5740C8FC9BD9}"/>
    <cellStyle name="Note 2 2 2 4 5 3" xfId="27836" xr:uid="{470BB1B8-1AF1-4D84-AEFC-973595272918}"/>
    <cellStyle name="Note 2 2 2 4 6" xfId="6332" xr:uid="{89F36D7F-D968-4C66-A6FB-6483B1E379A1}"/>
    <cellStyle name="Note 2 2 2 4 6 2" xfId="16840" xr:uid="{B7312882-A20B-499E-98F5-E386BF6A277F}"/>
    <cellStyle name="Note 2 2 2 4 6 2 2" xfId="38377" xr:uid="{68B5E85D-FFB6-48CE-9CBC-28BE07BFBB21}"/>
    <cellStyle name="Note 2 2 2 4 6 3" xfId="28274" xr:uid="{69D4F9AE-530D-4546-B43D-82F8C5C7C5DB}"/>
    <cellStyle name="Note 2 2 2 4 7" xfId="6762" xr:uid="{089CAABD-5631-49FD-9FED-0717B0778A92}"/>
    <cellStyle name="Note 2 2 2 4 7 2" xfId="17270" xr:uid="{B6093FC2-C3ED-44AE-BBAF-E3A353489F82}"/>
    <cellStyle name="Note 2 2 2 4 7 2 2" xfId="38807" xr:uid="{4DE88F9D-6B74-42FC-B4C2-AE0D1CC2CEC5}"/>
    <cellStyle name="Note 2 2 2 4 7 3" xfId="28704" xr:uid="{F8A54143-5448-4CE4-A028-3B2ED23D6201}"/>
    <cellStyle name="Note 2 2 2 4 8" xfId="7176" xr:uid="{FFFF951C-040C-42DB-A7C8-DA33B8A76ECA}"/>
    <cellStyle name="Note 2 2 2 4 8 2" xfId="17684" xr:uid="{0FCC520D-8C57-4AE9-A492-E760C4F61B82}"/>
    <cellStyle name="Note 2 2 2 4 8 2 2" xfId="39221" xr:uid="{CC7471DB-5BA0-4848-8EA7-357EE28633C2}"/>
    <cellStyle name="Note 2 2 2 4 8 3" xfId="29118" xr:uid="{67439E6D-360B-41CB-8D50-F8DB28160B47}"/>
    <cellStyle name="Note 2 2 2 4 9" xfId="8526" xr:uid="{D5BF181E-A737-44B9-9C20-7B3BAF98BE5E}"/>
    <cellStyle name="Note 2 2 2 4 9 2" xfId="19035" xr:uid="{53025C9D-DCED-4403-BFD4-C49A308263FD}"/>
    <cellStyle name="Note 2 2 2 4 9 2 2" xfId="40402" xr:uid="{304963BE-DB2C-48BB-8CCA-E419607B6620}"/>
    <cellStyle name="Note 2 2 2 4 9 3" xfId="30297" xr:uid="{680BAD6C-389C-4EA3-BE8D-8B512A96526C}"/>
    <cellStyle name="Note 2 2 2 40" xfId="48286" xr:uid="{822C8A94-798A-4714-9F43-4C729B04A48A}"/>
    <cellStyle name="Note 2 2 2 41" xfId="48287" xr:uid="{FCA11E4F-FC95-4136-ACC6-4B10162BB371}"/>
    <cellStyle name="Note 2 2 2 42" xfId="49242" xr:uid="{FC13FED8-26B8-4C8F-86C9-C3180AD7587A}"/>
    <cellStyle name="Note 2 2 2 43" xfId="49871" xr:uid="{F1A69322-7F02-4229-B34F-FDE177B02DD3}"/>
    <cellStyle name="Note 2 2 2 5" xfId="1188" xr:uid="{4AC9E83F-DD4F-43A5-B460-0B70F284C1A8}"/>
    <cellStyle name="Note 2 2 2 5 10" xfId="9209" xr:uid="{C40778E3-9EE9-4A7D-8A06-36DBA369A748}"/>
    <cellStyle name="Note 2 2 2 5 10 2" xfId="19718" xr:uid="{8E10B9C2-3437-425B-8A45-47C44FFA6B42}"/>
    <cellStyle name="Note 2 2 2 5 10 2 2" xfId="41085" xr:uid="{C9EE16ED-48B8-42F9-9D43-BD90D5D73488}"/>
    <cellStyle name="Note 2 2 2 5 10 3" xfId="30980" xr:uid="{79D304BF-E6A0-4974-96AC-BBE3D8A5436B}"/>
    <cellStyle name="Note 2 2 2 5 11" xfId="9705" xr:uid="{ADAC37BA-1EF1-4137-B803-9F092FADB3D8}"/>
    <cellStyle name="Note 2 2 2 5 11 2" xfId="20214" xr:uid="{1F628341-D0E1-4989-B12D-591C947647C2}"/>
    <cellStyle name="Note 2 2 2 5 11 2 2" xfId="41581" xr:uid="{7465E6D3-E0A5-4A3F-A753-070302B4C827}"/>
    <cellStyle name="Note 2 2 2 5 11 3" xfId="31476" xr:uid="{AB2A9FF5-E20A-4793-9B4C-94C09B6D81AD}"/>
    <cellStyle name="Note 2 2 2 5 12" xfId="10123" xr:uid="{CBB09B05-5E79-4D55-8C7C-42693FA0C016}"/>
    <cellStyle name="Note 2 2 2 5 12 2" xfId="20632" xr:uid="{C93B3015-7F9E-4502-B30C-730B46BFDECE}"/>
    <cellStyle name="Note 2 2 2 5 12 2 2" xfId="41999" xr:uid="{EDBC64D2-D7D9-4F25-ACC1-ED9C67B8B7F2}"/>
    <cellStyle name="Note 2 2 2 5 12 3" xfId="31894" xr:uid="{B303534B-C045-4824-A23E-39F4173AB218}"/>
    <cellStyle name="Note 2 2 2 5 13" xfId="10545" xr:uid="{CFB553DE-4EFC-4D14-9CB7-CA332F8306EC}"/>
    <cellStyle name="Note 2 2 2 5 13 2" xfId="21054" xr:uid="{5AE577C5-4455-477E-9793-72D3C52305A5}"/>
    <cellStyle name="Note 2 2 2 5 13 2 2" xfId="42421" xr:uid="{E1384D13-D110-4C1F-87A6-F9AF4E766922}"/>
    <cellStyle name="Note 2 2 2 5 13 3" xfId="32316" xr:uid="{8D669502-0B11-4615-AD3B-5B771B035355}"/>
    <cellStyle name="Note 2 2 2 5 14" xfId="10973" xr:uid="{A1A99D8E-56E1-4A44-9EF3-2B21179F3210}"/>
    <cellStyle name="Note 2 2 2 5 14 2" xfId="21481" xr:uid="{B30B1C4B-9C5F-40BD-BD06-DE833FA035F0}"/>
    <cellStyle name="Note 2 2 2 5 14 2 2" xfId="42848" xr:uid="{4B1C6F61-EE64-4AEF-9426-598EA4934187}"/>
    <cellStyle name="Note 2 2 2 5 14 3" xfId="32743" xr:uid="{B416A4A7-209B-4BB2-91C6-D262477D4246}"/>
    <cellStyle name="Note 2 2 2 5 15" xfId="11445" xr:uid="{C3F0DCB2-BD9B-469F-81A5-B9CA4100D8FB}"/>
    <cellStyle name="Note 2 2 2 5 15 2" xfId="21953" xr:uid="{B628EC76-268C-4F88-8DB4-2539732253F8}"/>
    <cellStyle name="Note 2 2 2 5 15 2 2" xfId="43320" xr:uid="{4D79E1BF-FEB1-4F1F-BAB8-D557A4222CA5}"/>
    <cellStyle name="Note 2 2 2 5 15 3" xfId="33215" xr:uid="{66684F20-93CE-4F5C-BEE8-0CE5C2341F05}"/>
    <cellStyle name="Note 2 2 2 5 16" xfId="11915" xr:uid="{4A06521F-ED87-4842-89C5-3F8AABE439FA}"/>
    <cellStyle name="Note 2 2 2 5 16 2" xfId="22423" xr:uid="{8152F206-D36C-43F4-8350-E33B5AA5AE9B}"/>
    <cellStyle name="Note 2 2 2 5 16 2 2" xfId="43789" xr:uid="{DED78F62-DF7C-4521-87FD-1FDBF46A66F3}"/>
    <cellStyle name="Note 2 2 2 5 16 3" xfId="33684" xr:uid="{CD3A01E4-9499-4FA8-B7F2-D1C8EA169621}"/>
    <cellStyle name="Note 2 2 2 5 17" xfId="12381" xr:uid="{9C812A26-656B-4449-A151-E0E1D2D9118C}"/>
    <cellStyle name="Note 2 2 2 5 17 2" xfId="22889" xr:uid="{51391AB6-C2C1-4C14-8B1B-D7DCAD70D4EC}"/>
    <cellStyle name="Note 2 2 2 5 17 2 2" xfId="44255" xr:uid="{842BFA0D-433C-49B2-83AE-AAD95B6438B9}"/>
    <cellStyle name="Note 2 2 2 5 17 3" xfId="34150" xr:uid="{C06163DC-2E65-4129-AD1A-5BF443EA70FD}"/>
    <cellStyle name="Note 2 2 2 5 18" xfId="12846" xr:uid="{EBFE9BD4-674B-4AE7-9424-CE85AFCCC755}"/>
    <cellStyle name="Note 2 2 2 5 18 2" xfId="23354" xr:uid="{0957BBD8-4E9F-43A6-ABDB-7E207F6A4490}"/>
    <cellStyle name="Note 2 2 2 5 18 2 2" xfId="44720" xr:uid="{28F25638-2B9F-4F57-80BC-771300EA385E}"/>
    <cellStyle name="Note 2 2 2 5 18 3" xfId="34615" xr:uid="{518EA27F-BDDD-45DA-877D-A910418D194A}"/>
    <cellStyle name="Note 2 2 2 5 19" xfId="11391" xr:uid="{7B3C749F-553A-4A26-A6ED-411B23491654}"/>
    <cellStyle name="Note 2 2 2 5 19 2" xfId="21899" xr:uid="{7F887BE7-B644-40F9-86C1-6CAFE3820DD9}"/>
    <cellStyle name="Note 2 2 2 5 19 2 2" xfId="43266" xr:uid="{C5ABAA2A-081F-4C9D-9AEB-64D1BCD7B598}"/>
    <cellStyle name="Note 2 2 2 5 19 3" xfId="33161" xr:uid="{7346572B-91DB-4DE4-8F52-7AE3C9F80DAA}"/>
    <cellStyle name="Note 2 2 2 5 2" xfId="2132" xr:uid="{EDE3FA62-8E14-4A3A-A201-26AABB907D11}"/>
    <cellStyle name="Note 2 2 2 5 2 2" xfId="15079" xr:uid="{CAA31D5A-A75D-4144-9E69-9491BA4A2A27}"/>
    <cellStyle name="Note 2 2 2 5 2 2 2" xfId="36616" xr:uid="{D484DAF0-B7C7-4D2B-9B56-E307BD4597B4}"/>
    <cellStyle name="Note 2 2 2 5 2 3" xfId="26530" xr:uid="{105889B9-2A9C-48CF-8622-2D3097858991}"/>
    <cellStyle name="Note 2 2 2 5 2 4" xfId="4946" xr:uid="{A37C0586-C438-4986-B097-D0E7C5756902}"/>
    <cellStyle name="Note 2 2 2 5 20" xfId="13444" xr:uid="{1D31091A-261A-40EB-A785-E31282D6ACB7}"/>
    <cellStyle name="Note 2 2 2 5 20 2" xfId="23951" xr:uid="{BCFE61FE-5A83-46D5-AEBD-0E3092808380}"/>
    <cellStyle name="Note 2 2 2 5 20 2 2" xfId="45315" xr:uid="{38E40528-7C5B-4DE5-95ED-02E8E29421A6}"/>
    <cellStyle name="Note 2 2 2 5 20 3" xfId="35210" xr:uid="{60C28268-06D5-4B07-A50D-B117C9A20F52}"/>
    <cellStyle name="Note 2 2 2 5 21" xfId="14340" xr:uid="{0F966FE7-9307-474E-97B8-D17B80758F20}"/>
    <cellStyle name="Note 2 2 2 5 21 2" xfId="35877" xr:uid="{F09B2243-76E4-4A63-B498-969AEC8A5171}"/>
    <cellStyle name="Note 2 2 2 5 22" xfId="25880" xr:uid="{AA7B0007-A353-4D86-A4A9-6DE59505C54B}"/>
    <cellStyle name="Note 2 2 2 5 23" xfId="4242" xr:uid="{EA3BD640-68B7-46A8-8CF0-A35F5E2BF0C2}"/>
    <cellStyle name="Note 2 2 2 5 24" xfId="46587" xr:uid="{76F36F17-E4E0-42D0-B3C4-4EEE7E4889C1}"/>
    <cellStyle name="Note 2 2 2 5 25" xfId="3996" xr:uid="{C721C282-90E2-4DD7-B972-0F540D1B0C53}"/>
    <cellStyle name="Note 2 2 2 5 26" xfId="47310" xr:uid="{70573A21-4409-47FA-BF53-ABF7877C9BE7}"/>
    <cellStyle name="Note 2 2 2 5 27" xfId="49075" xr:uid="{49B7AC35-17B0-4780-B500-36013429569D}"/>
    <cellStyle name="Note 2 2 2 5 28" xfId="50098" xr:uid="{E681870C-81DE-4D5A-AD85-9CD79B732FAD}"/>
    <cellStyle name="Note 2 2 2 5 29" xfId="50594" xr:uid="{6E08F82E-3160-4DE3-8A16-E7A6E2482DC9}"/>
    <cellStyle name="Note 2 2 2 5 3" xfId="2624" xr:uid="{4FA1EC6D-C80B-46F4-9BE6-FEF7FDB5983C}"/>
    <cellStyle name="Note 2 2 2 5 3 2" xfId="15536" xr:uid="{AAC09CE1-D4A1-47E3-8048-AFC165697FA5}"/>
    <cellStyle name="Note 2 2 2 5 3 2 2" xfId="37073" xr:uid="{A65C7A2F-0DD5-4D37-BAB9-59220099910B}"/>
    <cellStyle name="Note 2 2 2 5 3 3" xfId="26970" xr:uid="{74B8409A-B19B-40D4-9571-A2CF637EE994}"/>
    <cellStyle name="Note 2 2 2 5 4" xfId="5683" xr:uid="{070300C4-CCBE-43B1-AFEC-D1CBB37D56F5}"/>
    <cellStyle name="Note 2 2 2 5 4 2" xfId="15985" xr:uid="{E59B5FAA-FB43-4556-90CE-039CC6F6AE43}"/>
    <cellStyle name="Note 2 2 2 5 4 2 2" xfId="37522" xr:uid="{883BDBB5-829C-4A36-9387-CE117E758BB0}"/>
    <cellStyle name="Note 2 2 2 5 4 3" xfId="27419" xr:uid="{6BF30D90-EFAF-4727-8359-23CDAD3AAE6C}"/>
    <cellStyle name="Note 2 2 2 5 5" xfId="5920" xr:uid="{C747C3F8-5797-43A9-911F-DDD828693295}"/>
    <cellStyle name="Note 2 2 2 5 5 2" xfId="16428" xr:uid="{91E13519-DA62-4091-BE68-938D769D8599}"/>
    <cellStyle name="Note 2 2 2 5 5 2 2" xfId="37965" xr:uid="{4A5F7DBE-360D-496B-95FF-9911DD79C3D1}"/>
    <cellStyle name="Note 2 2 2 5 5 3" xfId="27862" xr:uid="{DAAFFA39-26AC-4F10-A41C-F1D8F9C9C1EA}"/>
    <cellStyle name="Note 2 2 2 5 6" xfId="6358" xr:uid="{8F4EA965-BA99-4A31-BB22-B044AACE8D13}"/>
    <cellStyle name="Note 2 2 2 5 6 2" xfId="16866" xr:uid="{725D3607-5CFD-4376-B7D9-80EF37ECA165}"/>
    <cellStyle name="Note 2 2 2 5 6 2 2" xfId="38403" xr:uid="{67C77783-3452-4109-A2F2-CC4FC51AB7EA}"/>
    <cellStyle name="Note 2 2 2 5 6 3" xfId="28300" xr:uid="{02FC0341-D081-4B5E-9AEC-AD922B4B066E}"/>
    <cellStyle name="Note 2 2 2 5 7" xfId="6788" xr:uid="{C193150D-AD88-43CA-B266-6E4A76A1B8F8}"/>
    <cellStyle name="Note 2 2 2 5 7 2" xfId="17296" xr:uid="{3B460C70-F648-4A89-87C9-616C2E90434D}"/>
    <cellStyle name="Note 2 2 2 5 7 2 2" xfId="38833" xr:uid="{8DA65ADD-A1A6-4263-AB67-3D6405F57B89}"/>
    <cellStyle name="Note 2 2 2 5 7 3" xfId="28730" xr:uid="{A043AE38-3ACF-468C-9C1B-C06F485814C9}"/>
    <cellStyle name="Note 2 2 2 5 8" xfId="7202" xr:uid="{64EA4A7C-EF47-4D48-A090-75563C6B5992}"/>
    <cellStyle name="Note 2 2 2 5 8 2" xfId="17710" xr:uid="{8E3EAF96-3698-4750-B5A3-535C0D148F28}"/>
    <cellStyle name="Note 2 2 2 5 8 2 2" xfId="39247" xr:uid="{7FDCA4FB-9129-49CD-B2B5-2719EF5558DF}"/>
    <cellStyle name="Note 2 2 2 5 8 3" xfId="29144" xr:uid="{3F4A7FCA-3B11-4F87-AD89-DAF14217E58B}"/>
    <cellStyle name="Note 2 2 2 5 9" xfId="8553" xr:uid="{C35483F9-34D1-4650-ACBA-692BEC22B9DD}"/>
    <cellStyle name="Note 2 2 2 5 9 2" xfId="19062" xr:uid="{9A7B0681-78BC-401B-8E4D-871D5A162758}"/>
    <cellStyle name="Note 2 2 2 5 9 2 2" xfId="40429" xr:uid="{8D7C937B-9B27-4C87-8CBD-1C03DB1B3D2E}"/>
    <cellStyle name="Note 2 2 2 5 9 3" xfId="30324" xr:uid="{340977F5-C493-421F-BA1D-69782C65E929}"/>
    <cellStyle name="Note 2 2 2 6" xfId="1209" xr:uid="{09DBED00-E79C-4E52-ABE6-63A7ACF66F0B}"/>
    <cellStyle name="Note 2 2 2 6 10" xfId="9486" xr:uid="{CD4D0711-AB12-4BD6-8CE8-DCC9929AED1B}"/>
    <cellStyle name="Note 2 2 2 6 10 2" xfId="19995" xr:uid="{9181ECB4-46C8-4E4F-B5E6-FB76F2FFAB6E}"/>
    <cellStyle name="Note 2 2 2 6 10 2 2" xfId="41362" xr:uid="{DF513D2B-F013-4F72-AE38-D35EADAA39C3}"/>
    <cellStyle name="Note 2 2 2 6 10 3" xfId="31257" xr:uid="{01362204-D5BF-4D88-9D4E-A7563FABD760}"/>
    <cellStyle name="Note 2 2 2 6 11" xfId="9982" xr:uid="{B706E4C5-1C36-4B27-A75E-A291E952FA64}"/>
    <cellStyle name="Note 2 2 2 6 11 2" xfId="20491" xr:uid="{BEA53C78-303A-4B80-9D1E-3CFA5BCC7DDE}"/>
    <cellStyle name="Note 2 2 2 6 11 2 2" xfId="41858" xr:uid="{15D148F5-6C13-490A-84B0-907A92FA0B7C}"/>
    <cellStyle name="Note 2 2 2 6 11 3" xfId="31753" xr:uid="{7CF85A8A-BFB6-448D-A1E9-787AA3EBBDBE}"/>
    <cellStyle name="Note 2 2 2 6 12" xfId="9555" xr:uid="{8FB8170A-9B56-47D5-B193-47A97BB30DE3}"/>
    <cellStyle name="Note 2 2 2 6 12 2" xfId="20064" xr:uid="{050C1C2E-9AAA-4444-9C13-17BDABD551E7}"/>
    <cellStyle name="Note 2 2 2 6 12 2 2" xfId="41431" xr:uid="{31AB2202-6865-41C1-AF99-8A1988FEF236}"/>
    <cellStyle name="Note 2 2 2 6 12 3" xfId="31326" xr:uid="{79CC7507-6FF6-445B-8B4A-B71C4CF7D61F}"/>
    <cellStyle name="Note 2 2 2 6 13" xfId="10196" xr:uid="{BDA9F1A7-9A54-480D-9272-AA099BD5D31E}"/>
    <cellStyle name="Note 2 2 2 6 13 2" xfId="20705" xr:uid="{48D4A03F-A0A1-4E03-BA59-B3E8BCC08A53}"/>
    <cellStyle name="Note 2 2 2 6 13 2 2" xfId="42072" xr:uid="{07E8F9E0-DAEA-454E-9F83-20D2445F4A30}"/>
    <cellStyle name="Note 2 2 2 6 13 3" xfId="31967" xr:uid="{531D6222-6402-4D7E-8E9F-236D93AB6AD2}"/>
    <cellStyle name="Note 2 2 2 6 14" xfId="11250" xr:uid="{8D4E987D-BC13-4349-8DBB-724957019B18}"/>
    <cellStyle name="Note 2 2 2 6 14 2" xfId="21758" xr:uid="{A6103E61-0384-4DC3-AA13-5F2B1023A5D0}"/>
    <cellStyle name="Note 2 2 2 6 14 2 2" xfId="43125" xr:uid="{DB41577C-5D97-4FA3-9C3A-BED176550EF7}"/>
    <cellStyle name="Note 2 2 2 6 14 3" xfId="33020" xr:uid="{9C78AF07-6776-407C-A94A-D65917A3125E}"/>
    <cellStyle name="Note 2 2 2 6 15" xfId="11722" xr:uid="{8E29CD67-EE81-481C-A43D-BEEE658B4E95}"/>
    <cellStyle name="Note 2 2 2 6 15 2" xfId="22230" xr:uid="{1240B239-385C-4EAD-BAB1-23200B298BA5}"/>
    <cellStyle name="Note 2 2 2 6 15 2 2" xfId="43597" xr:uid="{5730E278-5AF7-48BF-9CBC-D5AFE99A4860}"/>
    <cellStyle name="Note 2 2 2 6 15 3" xfId="33492" xr:uid="{C3D00E4D-93AE-461A-821C-B3E3DAE43521}"/>
    <cellStyle name="Note 2 2 2 6 16" xfId="12192" xr:uid="{73BB065E-7702-4557-8A89-41F0ED99BE3C}"/>
    <cellStyle name="Note 2 2 2 6 16 2" xfId="22700" xr:uid="{37CC938E-4272-471D-8572-56B5985EBAC5}"/>
    <cellStyle name="Note 2 2 2 6 16 2 2" xfId="44066" xr:uid="{7D964880-F7EF-4013-9A90-1ECAB2FD4BE6}"/>
    <cellStyle name="Note 2 2 2 6 16 3" xfId="33961" xr:uid="{5073EF45-253B-41D0-B8F7-6E0A49B2CA9C}"/>
    <cellStyle name="Note 2 2 2 6 17" xfId="12658" xr:uid="{4541F29A-08B2-483F-8F2E-068EFE7D6EE8}"/>
    <cellStyle name="Note 2 2 2 6 17 2" xfId="23166" xr:uid="{1AD1E52D-597B-4037-B46E-6BA9B59ABC68}"/>
    <cellStyle name="Note 2 2 2 6 17 2 2" xfId="44532" xr:uid="{69C90D0B-61AD-4478-88EB-69461398EB0B}"/>
    <cellStyle name="Note 2 2 2 6 17 3" xfId="34427" xr:uid="{F443F402-608D-4A76-AE36-75F5D3C8ACBE}"/>
    <cellStyle name="Note 2 2 2 6 18" xfId="13123" xr:uid="{1A6C0E9C-732F-45DC-ACA2-4885F5DB117F}"/>
    <cellStyle name="Note 2 2 2 6 18 2" xfId="23631" xr:uid="{8B4B911A-FD8D-4E19-8758-0A829B403188}"/>
    <cellStyle name="Note 2 2 2 6 18 2 2" xfId="44997" xr:uid="{D91840C5-6CC5-4798-ABED-D22ECBC061F2}"/>
    <cellStyle name="Note 2 2 2 6 18 3" xfId="34892" xr:uid="{235C82D0-B552-4DF8-822B-08BA8D9A4C88}"/>
    <cellStyle name="Note 2 2 2 6 19" xfId="9593" xr:uid="{4F6D7F01-6F11-432B-82FE-C8CA3DFE60A1}"/>
    <cellStyle name="Note 2 2 2 6 19 2" xfId="20102" xr:uid="{4FC6991F-54B8-478C-A15B-997A7F772DFD}"/>
    <cellStyle name="Note 2 2 2 6 19 2 2" xfId="41469" xr:uid="{40CF8B16-9C98-485B-B836-2C54B48DCBA5}"/>
    <cellStyle name="Note 2 2 2 6 19 3" xfId="31364" xr:uid="{90C49999-80E2-4F4A-AC2B-BE5E641EE996}"/>
    <cellStyle name="Note 2 2 2 6 2" xfId="2153" xr:uid="{3C1C741C-9C3A-4355-BF80-64FCF77BC52A}"/>
    <cellStyle name="Note 2 2 2 6 2 2" xfId="15356" xr:uid="{D327D3A1-4182-41B0-B228-84EA5EAD9B86}"/>
    <cellStyle name="Note 2 2 2 6 2 2 2" xfId="36893" xr:uid="{A463D5EF-3BEE-41F0-A616-EE9ED9927BC2}"/>
    <cellStyle name="Note 2 2 2 6 2 3" xfId="26807" xr:uid="{CE15C7BF-1BB1-4291-B011-773A782E5F1A}"/>
    <cellStyle name="Note 2 2 2 6 2 4" xfId="5223" xr:uid="{BEECE9F9-EF5C-44CB-9C4A-36A3A18F647B}"/>
    <cellStyle name="Note 2 2 2 6 20" xfId="13721" xr:uid="{E439915A-2A12-408C-9037-7A07FA9DB01E}"/>
    <cellStyle name="Note 2 2 2 6 20 2" xfId="24228" xr:uid="{15991F77-EC37-4124-A5B0-7A0C8DD979F8}"/>
    <cellStyle name="Note 2 2 2 6 20 2 2" xfId="45592" xr:uid="{F910A764-8E99-4C5C-83C4-42488100A5FE}"/>
    <cellStyle name="Note 2 2 2 6 20 3" xfId="35487" xr:uid="{11EAD95B-2C58-4C89-BC6A-DD39CEB8FB55}"/>
    <cellStyle name="Note 2 2 2 6 21" xfId="14617" xr:uid="{320EE3DA-3C09-4053-8BE8-5ED60E418717}"/>
    <cellStyle name="Note 2 2 2 6 21 2" xfId="36154" xr:uid="{0A0A4644-1A98-4406-960E-4E772845EA9B}"/>
    <cellStyle name="Note 2 2 2 6 22" xfId="26157" xr:uid="{AE282B69-B64D-4C18-A3FC-1C48832716CC}"/>
    <cellStyle name="Note 2 2 2 6 23" xfId="4519" xr:uid="{FD4C6949-B71F-46DD-ACFC-7EF88C225238}"/>
    <cellStyle name="Note 2 2 2 6 24" xfId="46599" xr:uid="{CBE9985D-51E0-4C86-87AC-16DDABA06EED}"/>
    <cellStyle name="Note 2 2 2 6 25" xfId="3930" xr:uid="{E83CDF1F-A28E-42AF-A93F-2A196FE999A6}"/>
    <cellStyle name="Note 2 2 2 6 26" xfId="47302" xr:uid="{9FF6F202-D9F1-4925-BDF0-C273D557AC9E}"/>
    <cellStyle name="Note 2 2 2 6 27" xfId="49129" xr:uid="{FA605860-8ED8-45F9-B313-8521895B924F}"/>
    <cellStyle name="Note 2 2 2 6 28" xfId="50119" xr:uid="{5770922D-381F-4D05-8762-3D1C8A3B649B}"/>
    <cellStyle name="Note 2 2 2 6 3" xfId="2645" xr:uid="{4224508A-7677-46C9-9435-198597D181C8}"/>
    <cellStyle name="Note 2 2 2 6 3 2" xfId="15813" xr:uid="{3728FDD4-FDC6-4E81-8040-8EDD4BA575A3}"/>
    <cellStyle name="Note 2 2 2 6 3 2 2" xfId="37350" xr:uid="{709C9238-0009-4F23-BE9C-65CE9D9F65FF}"/>
    <cellStyle name="Note 2 2 2 6 3 3" xfId="27247" xr:uid="{B082C71B-9746-4898-8D49-FE6AEFD3FBBD}"/>
    <cellStyle name="Note 2 2 2 6 4" xfId="5754" xr:uid="{40FD6B25-B548-4802-88DB-65253B5E7811}"/>
    <cellStyle name="Note 2 2 2 6 4 2" xfId="16262" xr:uid="{93BBA819-8F4D-435C-B5D6-725BB103BB97}"/>
    <cellStyle name="Note 2 2 2 6 4 2 2" xfId="37799" xr:uid="{153CA0A0-C1FE-432A-B313-02C2CB319CDD}"/>
    <cellStyle name="Note 2 2 2 6 4 3" xfId="27696" xr:uid="{9230B74E-D4AE-4E3C-A6BB-4291922F2663}"/>
    <cellStyle name="Note 2 2 2 6 5" xfId="6197" xr:uid="{BCF2BFB2-A302-4F2A-B536-D3C48FB564C7}"/>
    <cellStyle name="Note 2 2 2 6 5 2" xfId="16705" xr:uid="{B0300366-6A4C-4157-8437-526C82A8068C}"/>
    <cellStyle name="Note 2 2 2 6 5 2 2" xfId="38242" xr:uid="{2DD2C6CF-0347-4724-B7A4-E1DC2D6AF9B7}"/>
    <cellStyle name="Note 2 2 2 6 5 3" xfId="28139" xr:uid="{815329C3-C21D-4B10-AD9D-794486E34EAA}"/>
    <cellStyle name="Note 2 2 2 6 6" xfId="6635" xr:uid="{5A4D81BD-9C52-4E98-BE4A-B4112B947A90}"/>
    <cellStyle name="Note 2 2 2 6 6 2" xfId="17143" xr:uid="{C72FC1E1-6DF1-4FA8-9B58-2675532AEE63}"/>
    <cellStyle name="Note 2 2 2 6 6 2 2" xfId="38680" xr:uid="{30AFCFAB-DD01-4C08-9B2D-2C4258A5E0CE}"/>
    <cellStyle name="Note 2 2 2 6 6 3" xfId="28577" xr:uid="{A97321A9-A220-490A-90AD-0DA754818289}"/>
    <cellStyle name="Note 2 2 2 6 7" xfId="7065" xr:uid="{E5079CCF-7EA8-4D88-B550-7DDD099215B4}"/>
    <cellStyle name="Note 2 2 2 6 7 2" xfId="17573" xr:uid="{93ACCEE2-D4A5-42EA-AAFA-E4C207BBBED0}"/>
    <cellStyle name="Note 2 2 2 6 7 2 2" xfId="39110" xr:uid="{83D12ED9-51DA-47DB-9756-DE6F5F5A81DE}"/>
    <cellStyle name="Note 2 2 2 6 7 3" xfId="29007" xr:uid="{47FAF81B-3769-4A76-8CBE-26B258E03ABA}"/>
    <cellStyle name="Note 2 2 2 6 8" xfId="7479" xr:uid="{2D14B24B-6A7B-43D6-8C94-FD42ADAA8B54}"/>
    <cellStyle name="Note 2 2 2 6 8 2" xfId="17987" xr:uid="{367A3DC5-948D-49FD-B267-3239D8B40C89}"/>
    <cellStyle name="Note 2 2 2 6 8 2 2" xfId="39524" xr:uid="{055530C5-52E1-4BD8-BA6F-3F7A06863322}"/>
    <cellStyle name="Note 2 2 2 6 8 3" xfId="29421" xr:uid="{6FA6812F-0761-48B9-BD00-B78B90EB4234}"/>
    <cellStyle name="Note 2 2 2 6 9" xfId="8830" xr:uid="{A601D2F0-D34C-40C6-A405-922D8CA3FEBE}"/>
    <cellStyle name="Note 2 2 2 6 9 2" xfId="19339" xr:uid="{48892F13-C2DA-4E3E-B85E-F9C885253E65}"/>
    <cellStyle name="Note 2 2 2 6 9 2 2" xfId="40706" xr:uid="{DB67FCF3-F4F8-446D-A0B6-72E291ACEC69}"/>
    <cellStyle name="Note 2 2 2 6 9 3" xfId="30601" xr:uid="{C6BBA428-FB74-4C44-8AB1-FF7C82172BEF}"/>
    <cellStyle name="Note 2 2 2 7" xfId="1519" xr:uid="{25127991-33D7-4D43-ABFB-5AAC47370F02}"/>
    <cellStyle name="Note 2 2 2 7 2" xfId="2456" xr:uid="{DC9B5DC7-F2FF-4BF6-93BC-BAC4B1ADFD09}"/>
    <cellStyle name="Note 2 2 2 7 2 2" xfId="36395" xr:uid="{9CE2D3F6-F434-4DB3-BAB3-4C459118584C}"/>
    <cellStyle name="Note 2 2 2 7 2 3" xfId="14858" xr:uid="{6E70FE32-04BF-4EBB-8176-548B21CEFD43}"/>
    <cellStyle name="Note 2 2 2 7 3" xfId="2946" xr:uid="{95C401DD-F6BE-48CD-8E96-9C9DABCA697B}"/>
    <cellStyle name="Note 2 2 2 7 4" xfId="4743" xr:uid="{3735A0BA-0126-4FAA-8A13-91C5D3C0C057}"/>
    <cellStyle name="Note 2 2 2 7 5" xfId="46754" xr:uid="{7427329D-FBE5-4CEC-AB5A-AB216F57691C}"/>
    <cellStyle name="Note 2 2 2 7 6" xfId="47043" xr:uid="{0F647324-43C0-4C5E-9D64-2400B5208C6E}"/>
    <cellStyle name="Note 2 2 2 7 7" xfId="48114" xr:uid="{30417766-D8C0-459D-91A5-3DF7548D3BC3}"/>
    <cellStyle name="Note 2 2 2 7 8" xfId="49755" xr:uid="{F2135F8E-0A1B-4807-9FA8-3A0F580AAC6E}"/>
    <cellStyle name="Note 2 2 2 7 9" xfId="50421" xr:uid="{3E70A2E7-C9E7-469E-9351-6C161A947FE2}"/>
    <cellStyle name="Note 2 2 2 8" xfId="1861" xr:uid="{61A9B1C0-8AF2-4A15-98CD-0829D9946A41}"/>
    <cellStyle name="Note 2 2 2 8 2" xfId="14818" xr:uid="{F2E9885F-22F9-4BFA-8D50-DC8B924C3524}"/>
    <cellStyle name="Note 2 2 2 8 2 2" xfId="36355" xr:uid="{DE6DA92F-2EB2-417C-8A09-2C3E9CC2D19B}"/>
    <cellStyle name="Note 2 2 2 8 3" xfId="26352" xr:uid="{B034859D-1CC2-4BE1-831E-2FF714CFABD1}"/>
    <cellStyle name="Note 2 2 2 8 4" xfId="4710" xr:uid="{9EEEC066-F539-4B20-A4CF-8538CE567EB3}"/>
    <cellStyle name="Note 2 2 2 9" xfId="1740" xr:uid="{B486AEF6-F693-4071-A2E4-2B6739AAD16A}"/>
    <cellStyle name="Note 2 2 2 9 2" xfId="14994" xr:uid="{8DC4F083-3314-44E4-A9DF-2C2DE78929BB}"/>
    <cellStyle name="Note 2 2 2 9 2 2" xfId="36531" xr:uid="{C4E71C98-EAB6-4A18-8AC8-E11EC98CBCDF}"/>
    <cellStyle name="Note 2 2 2 9 3" xfId="26476" xr:uid="{39D94B7C-E0D5-43B2-8202-A89D46FC2102}"/>
    <cellStyle name="Note 2 2 2 9 4" xfId="4866" xr:uid="{4A8D47A0-5752-48E8-9619-8749614F6E2C}"/>
    <cellStyle name="Note 2 3" xfId="511" xr:uid="{6A93CE83-9526-4DA3-820B-AE8EF3BBC2C4}"/>
    <cellStyle name="Note 2 4" xfId="692" xr:uid="{ECC63EA0-AB8A-4DBB-BF70-95D9E079BC05}"/>
    <cellStyle name="Note 2 4 10" xfId="4755" xr:uid="{498529A4-F1F3-4290-9FE8-166200EF3943}"/>
    <cellStyle name="Note 2 4 10 2" xfId="14870" xr:uid="{1AFF38EA-10B3-40FE-9AD3-879B9A48F171}"/>
    <cellStyle name="Note 2 4 10 2 2" xfId="36407" xr:uid="{8D72A867-CABD-4426-A1EE-404DB0185795}"/>
    <cellStyle name="Note 2 4 10 3" xfId="26391" xr:uid="{AB820CB1-D2CB-4F6C-81B5-AE6EA2CC36C9}"/>
    <cellStyle name="Note 2 4 11" xfId="4857" xr:uid="{9F810E41-CDE4-49CA-A3F0-9E807EBD7072}"/>
    <cellStyle name="Note 2 4 11 2" xfId="14985" xr:uid="{CF65E6D5-016D-467E-9CD4-FD9822C3FB3A}"/>
    <cellStyle name="Note 2 4 11 2 2" xfId="36522" xr:uid="{BCB0589F-A406-44B0-AAA8-8F70453A2144}"/>
    <cellStyle name="Note 2 4 11 3" xfId="26472" xr:uid="{E588C243-B441-4083-99D3-016BA98C77D8}"/>
    <cellStyle name="Note 2 4 12" xfId="3630" xr:uid="{69467480-6CD6-40C3-AD03-58991B0EC662}"/>
    <cellStyle name="Note 2 4 12 2" xfId="13870" xr:uid="{05620BD4-8170-4629-A0B5-809FE2163A92}"/>
    <cellStyle name="Note 2 4 12 2 2" xfId="35585" xr:uid="{E8131FF0-A0D8-4864-86A2-67C8DE39E47D}"/>
    <cellStyle name="Note 2 4 12 3" xfId="25595" xr:uid="{A2AD0384-16EF-4480-A37E-5E65341D4D08}"/>
    <cellStyle name="Note 2 4 13" xfId="3723" xr:uid="{18A77357-A619-421B-BC31-6E7B9C7D7102}"/>
    <cellStyle name="Note 2 4 13 2" xfId="13972" xr:uid="{FBE97E73-0E0D-42B0-BCB0-8E64E1DCB806}"/>
    <cellStyle name="Note 2 4 13 2 2" xfId="35682" xr:uid="{18DB47B8-F075-4186-A6EA-3453BECABED1}"/>
    <cellStyle name="Note 2 4 13 3" xfId="25688" xr:uid="{4F6234EE-8DCC-4D1B-81CD-4E466C4CA848}"/>
    <cellStyle name="Note 2 4 14" xfId="8222" xr:uid="{3AB0A6EA-0299-499A-9A0E-B85209CA3548}"/>
    <cellStyle name="Note 2 4 14 2" xfId="18731" xr:uid="{B89B7CDA-AFA2-4024-8B59-85E342565B44}"/>
    <cellStyle name="Note 2 4 14 2 2" xfId="40211" xr:uid="{6B1BABCD-2412-440F-A548-F7AA09CB90D7}"/>
    <cellStyle name="Note 2 4 14 3" xfId="30107" xr:uid="{D479633C-7F19-45CF-B655-D666048DF0C2}"/>
    <cellStyle name="Note 2 4 15" xfId="8357" xr:uid="{33CAD419-DDDC-4EF0-98A4-5A0E50789638}"/>
    <cellStyle name="Note 2 4 15 2" xfId="18866" xr:uid="{B919F40A-9910-4D91-88FB-AEE568F7DD0F}"/>
    <cellStyle name="Note 2 4 15 2 2" xfId="40307" xr:uid="{34C1BDBC-723F-4C63-ACC5-FF5D743A86E4}"/>
    <cellStyle name="Note 2 4 15 3" xfId="30202" xr:uid="{10AB31F0-5F15-49CD-97C1-2B273F13AA82}"/>
    <cellStyle name="Note 2 4 16" xfId="7555" xr:uid="{59CB6AFF-3539-4AE7-B0A5-E6CAF86A459A}"/>
    <cellStyle name="Note 2 4 16 2" xfId="18063" xr:uid="{0B20A630-E8D1-4E45-B4D4-673064BB74C8}"/>
    <cellStyle name="Note 2 4 16 2 2" xfId="39600" xr:uid="{D363AD7C-2037-4A50-8BB5-DBF7694F8311}"/>
    <cellStyle name="Note 2 4 16 3" xfId="29497" xr:uid="{9294E40D-AF78-45B6-831F-0D2F43F08802}"/>
    <cellStyle name="Note 2 4 17" xfId="7554" xr:uid="{36917C27-1A5B-432A-BB48-CF8C077792C1}"/>
    <cellStyle name="Note 2 4 17 2" xfId="18062" xr:uid="{62A38D6E-D8BC-4132-9EF4-59FAE6C2A3C8}"/>
    <cellStyle name="Note 2 4 17 2 2" xfId="39599" xr:uid="{9A5A2921-7C19-4FC4-AE77-229BE6B60127}"/>
    <cellStyle name="Note 2 4 17 3" xfId="29496" xr:uid="{13A6F265-0044-4C41-AFBB-200EDBBBB0BF}"/>
    <cellStyle name="Note 2 4 18" xfId="10074" xr:uid="{7C30BF40-9266-4C01-92EA-385A2FAD5BF6}"/>
    <cellStyle name="Note 2 4 18 2" xfId="20583" xr:uid="{F8EAF9A7-F013-41F1-86BB-19C7390B5524}"/>
    <cellStyle name="Note 2 4 18 2 2" xfId="41950" xr:uid="{7C97CACA-ED1C-412D-8602-EB46E38BDA6E}"/>
    <cellStyle name="Note 2 4 18 3" xfId="31845" xr:uid="{F96A9513-4E16-4D59-BB74-35A82B3D5B6D}"/>
    <cellStyle name="Note 2 4 19" xfId="10275" xr:uid="{591CEBC0-4E63-49DF-BABD-6FA11430256B}"/>
    <cellStyle name="Note 2 4 19 2" xfId="20784" xr:uid="{8113FFEA-D24E-448A-9854-61451767CEA1}"/>
    <cellStyle name="Note 2 4 19 2 2" xfId="42151" xr:uid="{03D49A7F-FC13-4383-A1F2-63E657AA0815}"/>
    <cellStyle name="Note 2 4 19 3" xfId="32046" xr:uid="{204E81A2-7E16-4226-9378-9988C098575E}"/>
    <cellStyle name="Note 2 4 2" xfId="1169" xr:uid="{08AFF1FF-D851-49BA-A768-1FDB00E87651}"/>
    <cellStyle name="Note 2 4 2 10" xfId="9233" xr:uid="{674369B2-DE05-4687-ACAC-EFD657BE31D9}"/>
    <cellStyle name="Note 2 4 2 10 2" xfId="19742" xr:uid="{6C29107F-C5C3-4DD4-8287-F40DBBC1F8B6}"/>
    <cellStyle name="Note 2 4 2 10 2 2" xfId="41109" xr:uid="{BFEFC32D-381A-498B-9EC8-91013435973B}"/>
    <cellStyle name="Note 2 4 2 10 3" xfId="31004" xr:uid="{BBC88BAE-61F2-4D4B-AF72-087C90CC4F00}"/>
    <cellStyle name="Note 2 4 2 11" xfId="9729" xr:uid="{A2272856-E3C4-4D0E-9B57-66016AB20279}"/>
    <cellStyle name="Note 2 4 2 11 2" xfId="20238" xr:uid="{1D3AAC2F-D78A-49AD-92B5-425D9F1B077A}"/>
    <cellStyle name="Note 2 4 2 11 2 2" xfId="41605" xr:uid="{96391EBE-D4FC-4CDD-B9FD-00508B25FE04}"/>
    <cellStyle name="Note 2 4 2 11 3" xfId="31500" xr:uid="{11F04459-07F7-489E-AD65-A8C28DF42E05}"/>
    <cellStyle name="Note 2 4 2 12" xfId="10082" xr:uid="{B1C444C7-8FF9-4AFF-A946-E8DDAA46460E}"/>
    <cellStyle name="Note 2 4 2 12 2" xfId="20591" xr:uid="{12B23437-8B90-4929-91B7-D723B7439306}"/>
    <cellStyle name="Note 2 4 2 12 2 2" xfId="41958" xr:uid="{D1747FD3-DA18-4A7C-98A8-B17B244AAFCD}"/>
    <cellStyle name="Note 2 4 2 12 3" xfId="31853" xr:uid="{AB790AA5-4245-4416-9A51-0339B67992FE}"/>
    <cellStyle name="Note 2 4 2 13" xfId="10512" xr:uid="{016399DF-3BAA-42F9-BED8-484F64C8A4D4}"/>
    <cellStyle name="Note 2 4 2 13 2" xfId="21021" xr:uid="{538C8C29-267D-4C04-901C-DB5F5A9EC4DC}"/>
    <cellStyle name="Note 2 4 2 13 2 2" xfId="42388" xr:uid="{7D4EFAF4-F007-42D4-AA4D-290C67580B18}"/>
    <cellStyle name="Note 2 4 2 13 3" xfId="32283" xr:uid="{D54ECFC4-8D81-4788-93E3-DF64C04E6154}"/>
    <cellStyle name="Note 2 4 2 14" xfId="10997" xr:uid="{0CFA07F7-BB1C-4FF5-8834-2E243362FD80}"/>
    <cellStyle name="Note 2 4 2 14 2" xfId="21505" xr:uid="{F2B330CD-D01E-4F14-A70C-0BE580D4CFA3}"/>
    <cellStyle name="Note 2 4 2 14 2 2" xfId="42872" xr:uid="{A654DEA6-F1CB-4124-87F1-FE31A5F08F72}"/>
    <cellStyle name="Note 2 4 2 14 3" xfId="32767" xr:uid="{5E570501-CA1E-46F3-BE19-E54D5EE44CF9}"/>
    <cellStyle name="Note 2 4 2 15" xfId="11469" xr:uid="{A707D1A8-1605-4A5C-84EC-FBC8BABAAB4E}"/>
    <cellStyle name="Note 2 4 2 15 2" xfId="21977" xr:uid="{B10A99EA-4DB4-4AC5-BED5-03ED0281EBAF}"/>
    <cellStyle name="Note 2 4 2 15 2 2" xfId="43344" xr:uid="{6213F718-30B6-4DC9-AC61-4B45C70AB1A1}"/>
    <cellStyle name="Note 2 4 2 15 3" xfId="33239" xr:uid="{D091AC65-C1E9-4FC2-89BF-A0AC2710F062}"/>
    <cellStyle name="Note 2 4 2 16" xfId="11939" xr:uid="{C9C487AB-494E-4FC3-9710-37B319DD1BAE}"/>
    <cellStyle name="Note 2 4 2 16 2" xfId="22447" xr:uid="{EB993143-47C3-4566-95B4-2116E126D2EF}"/>
    <cellStyle name="Note 2 4 2 16 2 2" xfId="43813" xr:uid="{629CCD6B-F773-4A9C-8FC3-10AD9B2FDB73}"/>
    <cellStyle name="Note 2 4 2 16 3" xfId="33708" xr:uid="{B6E5428D-9BB2-4FFC-B107-3B5C27734CFD}"/>
    <cellStyle name="Note 2 4 2 17" xfId="12405" xr:uid="{2D192F83-BF50-4BBC-A0B9-CA19433BEF3E}"/>
    <cellStyle name="Note 2 4 2 17 2" xfId="22913" xr:uid="{4E5E7566-16B5-4A0A-BA8E-3F422CF75877}"/>
    <cellStyle name="Note 2 4 2 17 2 2" xfId="44279" xr:uid="{A55F49E2-7825-4525-8268-A21A7F60E3EF}"/>
    <cellStyle name="Note 2 4 2 17 3" xfId="34174" xr:uid="{6AB42F96-E7ED-477D-A1EB-6E545BCC7B80}"/>
    <cellStyle name="Note 2 4 2 18" xfId="12870" xr:uid="{3ECAC6AC-CA30-405A-B10D-A62DFF038F51}"/>
    <cellStyle name="Note 2 4 2 18 2" xfId="23378" xr:uid="{BA042EDA-862D-464F-A8B1-98A2F79845BC}"/>
    <cellStyle name="Note 2 4 2 18 2 2" xfId="44744" xr:uid="{2BE331B8-1F00-407C-BF14-CA42A67C6CEC}"/>
    <cellStyle name="Note 2 4 2 18 3" xfId="34639" xr:uid="{2B205CFC-40D4-4805-846F-C2A1A9E94237}"/>
    <cellStyle name="Note 2 4 2 19" xfId="8063" xr:uid="{31DB33B7-4992-474E-BD04-2CFC520D61B3}"/>
    <cellStyle name="Note 2 4 2 19 2" xfId="18572" xr:uid="{9B7F3A72-07EF-479E-8408-A7FFFEFFCCCD}"/>
    <cellStyle name="Note 2 4 2 19 2 2" xfId="40063" xr:uid="{06DA664D-BBA4-4BD7-A73A-8E9B63037160}"/>
    <cellStyle name="Note 2 4 2 19 3" xfId="29959" xr:uid="{9C6CACBA-E578-4CD1-99BC-0CEE0B901024}"/>
    <cellStyle name="Note 2 4 2 2" xfId="2115" xr:uid="{0A5AAAF0-8001-4AAD-A8A5-4CD8635D2F7D}"/>
    <cellStyle name="Note 2 4 2 2 2" xfId="15103" xr:uid="{308CA02C-1028-4C76-B52E-8305CF26F5E3}"/>
    <cellStyle name="Note 2 4 2 2 2 2" xfId="36640" xr:uid="{319ECB17-E542-46E3-90B6-3F609417023E}"/>
    <cellStyle name="Note 2 4 2 2 3" xfId="26554" xr:uid="{3334FEFA-19E5-4C98-B672-10189B3D7382}"/>
    <cellStyle name="Note 2 4 2 2 4" xfId="4970" xr:uid="{FFB1185A-6298-4767-9538-3FCEE5F75855}"/>
    <cellStyle name="Note 2 4 2 20" xfId="13468" xr:uid="{3CE72B47-70DE-4B30-BEDF-696747DEB452}"/>
    <cellStyle name="Note 2 4 2 20 2" xfId="23975" xr:uid="{85582257-A387-452C-B9AB-8240CC5D2ED4}"/>
    <cellStyle name="Note 2 4 2 20 2 2" xfId="45339" xr:uid="{604A5118-6F64-45A3-AC8D-4CABC1A47777}"/>
    <cellStyle name="Note 2 4 2 20 3" xfId="35234" xr:uid="{6E1DCB44-216F-4A9A-9CA5-17FD40EA47B9}"/>
    <cellStyle name="Note 2 4 2 21" xfId="14364" xr:uid="{C7EB4FAF-81B7-46D7-83B0-596200832A1A}"/>
    <cellStyle name="Note 2 4 2 21 2" xfId="35901" xr:uid="{F1555528-18B9-434A-8B10-01A5F4EBAAD3}"/>
    <cellStyle name="Note 2 4 2 22" xfId="25904" xr:uid="{E6D06E4A-77A1-4E03-AC73-04BC970510A4}"/>
    <cellStyle name="Note 2 4 2 23" xfId="4266" xr:uid="{BE97B2B0-92DE-4962-9477-9AC84656CB2E}"/>
    <cellStyle name="Note 2 4 2 24" xfId="3369" xr:uid="{21A4DCE3-BFD3-434E-B364-1FBED5C0F385}"/>
    <cellStyle name="Note 2 4 2 25" xfId="47683" xr:uid="{324AAC5F-3A57-4ACE-8E27-3286661538D0}"/>
    <cellStyle name="Note 2 4 2 26" xfId="47429" xr:uid="{EF2AB2DD-C263-4361-B41F-70984AE8D0B8}"/>
    <cellStyle name="Note 2 4 2 27" xfId="48817" xr:uid="{5531B599-B01C-4D44-A773-E421244E7B06}"/>
    <cellStyle name="Note 2 4 2 28" xfId="47187" xr:uid="{BED291CD-B57F-4049-A58B-0D55993A353D}"/>
    <cellStyle name="Note 2 4 2 29" xfId="48834" xr:uid="{5E6EAFE7-0690-452E-BAA1-4C8C007779AC}"/>
    <cellStyle name="Note 2 4 2 3" xfId="2608" xr:uid="{C8AFF5F9-FFAC-4AD7-8258-B78296B9C905}"/>
    <cellStyle name="Note 2 4 2 3 2" xfId="15560" xr:uid="{A8AEDEAF-45D6-4B82-A5E4-3AE39D0168C2}"/>
    <cellStyle name="Note 2 4 2 3 2 2" xfId="37097" xr:uid="{CB63A347-2A1E-4E8A-8728-F7BE4DA78CCC}"/>
    <cellStyle name="Note 2 4 2 3 3" xfId="26994" xr:uid="{651171B9-CE6F-45B7-A7B3-1FE439F79A49}"/>
    <cellStyle name="Note 2 4 2 3 4" xfId="5396" xr:uid="{E3FBF763-2213-43EA-B211-813D7CADDD90}"/>
    <cellStyle name="Note 2 4 2 30" xfId="48918" xr:uid="{50231E58-56DE-47ED-8649-CB123CB52920}"/>
    <cellStyle name="Note 2 4 2 31" xfId="50082" xr:uid="{463A4B2E-3F84-40FE-916A-D3687896AF20}"/>
    <cellStyle name="Note 2 4 2 32" xfId="50580" xr:uid="{E73CB014-3331-471B-967C-75B0CCF5848A}"/>
    <cellStyle name="Note 2 4 2 4" xfId="3053" xr:uid="{4ABD3A79-ABAE-4749-846D-E4471FC4050B}"/>
    <cellStyle name="Note 2 4 2 4 2" xfId="16009" xr:uid="{0F2FED51-9BCF-4FCA-A677-F686692F51B9}"/>
    <cellStyle name="Note 2 4 2 4 2 2" xfId="37546" xr:uid="{2B94957D-F928-412B-91AA-DFAB6060759D}"/>
    <cellStyle name="Note 2 4 2 4 3" xfId="27443" xr:uid="{8BFE75B2-B1EC-4BF0-9DEB-4D2FCDB43B8B}"/>
    <cellStyle name="Note 2 4 2 5" xfId="5944" xr:uid="{A2781615-6348-4432-ACAF-53B3C58587E7}"/>
    <cellStyle name="Note 2 4 2 5 2" xfId="16452" xr:uid="{922D1BA4-FAE5-43B0-8018-511DB28EBB9C}"/>
    <cellStyle name="Note 2 4 2 5 2 2" xfId="37989" xr:uid="{86D41851-0EDD-4A30-9B64-2D09C330238D}"/>
    <cellStyle name="Note 2 4 2 5 3" xfId="27886" xr:uid="{A57091A6-7A95-4650-8A7F-3A4C3CEBA8ED}"/>
    <cellStyle name="Note 2 4 2 6" xfId="6382" xr:uid="{35114661-FB8B-4850-8C6A-FBB988DE9534}"/>
    <cellStyle name="Note 2 4 2 6 2" xfId="16890" xr:uid="{EB090106-4CAD-468A-8405-93D621EAF04C}"/>
    <cellStyle name="Note 2 4 2 6 2 2" xfId="38427" xr:uid="{0461B18B-7C99-47AC-B148-E1670A333704}"/>
    <cellStyle name="Note 2 4 2 6 3" xfId="28324" xr:uid="{0E8F9204-04EB-4B6F-AA1C-C77ECDBFA0DD}"/>
    <cellStyle name="Note 2 4 2 7" xfId="6812" xr:uid="{B2C0A541-DA77-4D23-9F25-13D640458E14}"/>
    <cellStyle name="Note 2 4 2 7 2" xfId="17320" xr:uid="{B9584D97-0BF8-4974-A3D5-CF9951F75CC7}"/>
    <cellStyle name="Note 2 4 2 7 2 2" xfId="38857" xr:uid="{DAAB2396-1D25-4FA5-89B7-0CB2D1EA2198}"/>
    <cellStyle name="Note 2 4 2 7 3" xfId="28754" xr:uid="{3176C9FE-D2F8-4952-A1FB-F27E7816EA72}"/>
    <cellStyle name="Note 2 4 2 8" xfId="7226" xr:uid="{07F8948A-2913-4DE6-B824-D75EEB47981C}"/>
    <cellStyle name="Note 2 4 2 8 2" xfId="17734" xr:uid="{31C6E646-D076-4869-9B53-B070BCE37D41}"/>
    <cellStyle name="Note 2 4 2 8 2 2" xfId="39271" xr:uid="{8F03DD67-4CE0-42D9-AA32-AB9B9F6349BF}"/>
    <cellStyle name="Note 2 4 2 8 3" xfId="29168" xr:uid="{3CE9D4E6-DCA0-42B7-B590-5A1CFCE16054}"/>
    <cellStyle name="Note 2 4 2 9" xfId="8577" xr:uid="{9A25F8E2-5A18-427E-BD5C-4977C250D6F6}"/>
    <cellStyle name="Note 2 4 2 9 2" xfId="19086" xr:uid="{3DC31C21-1FB3-437A-A296-C332E1B7E03C}"/>
    <cellStyle name="Note 2 4 2 9 2 2" xfId="40453" xr:uid="{DD02E207-C668-430F-AB0E-0F171955EE6A}"/>
    <cellStyle name="Note 2 4 2 9 3" xfId="30348" xr:uid="{BDCC2EA4-C54F-4AC5-BCFC-F8967F1CA17E}"/>
    <cellStyle name="Note 2 4 20" xfId="10669" xr:uid="{6DE6FCC0-1DAF-4BF0-8B4C-18A28AA808D4}"/>
    <cellStyle name="Note 2 4 20 2" xfId="21177" xr:uid="{03131819-C0FE-4C78-A1B9-5B0C9017DB34}"/>
    <cellStyle name="Note 2 4 20 2 2" xfId="42544" xr:uid="{F3493B2B-C2D3-41A5-AFD0-CA3AC6D5C8E7}"/>
    <cellStyle name="Note 2 4 20 3" xfId="32439" xr:uid="{4B3B8141-4BA2-451D-A8D5-EE7887AC5791}"/>
    <cellStyle name="Note 2 4 21" xfId="10238" xr:uid="{C134D219-0913-427D-9703-6E814D1A2790}"/>
    <cellStyle name="Note 2 4 21 2" xfId="20747" xr:uid="{83056DF0-2D2C-49C2-B6D4-096A72737C60}"/>
    <cellStyle name="Note 2 4 21 2 2" xfId="42114" xr:uid="{62847C65-E077-4246-963C-0C2B713EC2C5}"/>
    <cellStyle name="Note 2 4 21 3" xfId="32009" xr:uid="{10BA1DE1-29A7-4A75-86E9-25D969121177}"/>
    <cellStyle name="Note 2 4 22" xfId="11332" xr:uid="{BD6FCC8E-78A1-45FF-93A4-B4218AC46112}"/>
    <cellStyle name="Note 2 4 22 2" xfId="21840" xr:uid="{CA24447E-B979-4EC9-BD9E-E0C364EBB8D0}"/>
    <cellStyle name="Note 2 4 22 2 2" xfId="43207" xr:uid="{57177F1F-F7B6-4599-8ABF-8D3C120A3E03}"/>
    <cellStyle name="Note 2 4 22 3" xfId="33102" xr:uid="{5F083357-F350-4083-9558-E4EA9F01D4BB}"/>
    <cellStyle name="Note 2 4 23" xfId="10563" xr:uid="{081220A6-EAD2-4F97-811A-52D07336AF5C}"/>
    <cellStyle name="Note 2 4 23 2" xfId="21072" xr:uid="{DF1DC33E-3E40-4F0C-8301-AF082403A2CE}"/>
    <cellStyle name="Note 2 4 23 2 2" xfId="42439" xr:uid="{B8F49FDA-DC66-4E03-8049-896701EF4935}"/>
    <cellStyle name="Note 2 4 23 3" xfId="32334" xr:uid="{776DD675-EE93-497D-B9B4-8E90ADD0A7AA}"/>
    <cellStyle name="Note 2 4 24" xfId="10771" xr:uid="{7EF65702-FDF4-4F32-921A-1AE49B53C8E4}"/>
    <cellStyle name="Note 2 4 24 2" xfId="21279" xr:uid="{7A168C4B-4582-43D2-BBC7-DAE40EDDD87C}"/>
    <cellStyle name="Note 2 4 24 2 2" xfId="42646" xr:uid="{9C59B7E0-FC63-45F6-A888-3503D41A9AD5}"/>
    <cellStyle name="Note 2 4 24 3" xfId="32541" xr:uid="{9AFED36B-4E39-4FFB-A294-56228E5BD367}"/>
    <cellStyle name="Note 2 4 25" xfId="13333" xr:uid="{7802138C-879B-4497-AA0F-ADBA397B791E}"/>
    <cellStyle name="Note 2 4 25 2" xfId="23840" xr:uid="{48CDC904-37A8-4452-B877-1A4A38299478}"/>
    <cellStyle name="Note 2 4 25 2 2" xfId="45204" xr:uid="{B50D3220-7CF7-4D01-87B9-5CFBB9475755}"/>
    <cellStyle name="Note 2 4 25 3" xfId="35099" xr:uid="{469F3967-439B-4563-AF8B-EEAF099E5112}"/>
    <cellStyle name="Note 2 4 26" xfId="14115" xr:uid="{AA7AF92D-B7BC-4469-B2FA-33A583E8D3DB}"/>
    <cellStyle name="Note 2 4 26 2" xfId="35766" xr:uid="{B04C3186-0E70-4CDC-8489-A2FC768F7321}"/>
    <cellStyle name="Note 2 4 27" xfId="24440" xr:uid="{206F6984-2FC3-421E-8288-D48D07283642}"/>
    <cellStyle name="Note 2 4 27 2" xfId="45752" xr:uid="{0F7A54B9-F158-446D-876C-2A51148B6200}"/>
    <cellStyle name="Note 2 4 28" xfId="24520" xr:uid="{A3348460-E0C0-4E8A-9EB1-5F31A16076F4}"/>
    <cellStyle name="Note 2 4 28 2" xfId="45793" xr:uid="{4B2BECC2-3F0E-4642-B87C-DED851DF8673}"/>
    <cellStyle name="Note 2 4 29" xfId="24344" xr:uid="{EE8BF5A1-D3F4-4960-9F5E-6B61ED71F56C}"/>
    <cellStyle name="Note 2 4 29 2" xfId="45674" xr:uid="{9589BF59-9F7A-4F89-9CCF-BF118F4E83E1}"/>
    <cellStyle name="Note 2 4 3" xfId="1039" xr:uid="{4326F180-2B90-4412-8D75-AAC5A2104E1E}"/>
    <cellStyle name="Note 2 4 3 10" xfId="8138" xr:uid="{4A005D9C-C05F-4190-8699-AECAFEA42F96}"/>
    <cellStyle name="Note 2 4 3 10 2" xfId="18647" xr:uid="{6D74A125-9F8C-4BBE-9008-67144F379C30}"/>
    <cellStyle name="Note 2 4 3 10 2 2" xfId="40136" xr:uid="{9F7AE75F-670E-4867-9C0B-3A2DB3AAF626}"/>
    <cellStyle name="Note 2 4 3 10 3" xfId="30032" xr:uid="{68C319CE-AB14-4C20-BBAE-63F71C0FD2AD}"/>
    <cellStyle name="Note 2 4 3 11" xfId="9013" xr:uid="{74D222F0-5171-4FC5-82D3-A349DCA91F4C}"/>
    <cellStyle name="Note 2 4 3 11 2" xfId="19522" xr:uid="{217F4643-DC4F-4404-9CF9-5F2F72708627}"/>
    <cellStyle name="Note 2 4 3 11 2 2" xfId="40889" xr:uid="{BD058456-F1B7-4ED3-A795-17C9A79668AD}"/>
    <cellStyle name="Note 2 4 3 11 3" xfId="30784" xr:uid="{1CC1FB66-29A8-4DD5-8729-5DC8F85BAA3C}"/>
    <cellStyle name="Note 2 4 3 12" xfId="7820" xr:uid="{E3EF8814-E159-4939-AC7F-DD00F102E3B7}"/>
    <cellStyle name="Note 2 4 3 12 2" xfId="18328" xr:uid="{503856F0-148A-4DF9-8B89-E6F36268D59B}"/>
    <cellStyle name="Note 2 4 3 12 2 2" xfId="39860" xr:uid="{90AFE265-5027-428A-AC75-57E8C5F7D419}"/>
    <cellStyle name="Note 2 4 3 12 3" xfId="29756" xr:uid="{B96FB3C6-15A8-435B-8D27-EA20ADEA3597}"/>
    <cellStyle name="Note 2 4 3 13" xfId="9572" xr:uid="{C5CEF173-A4F0-4735-967B-CD5567D197CE}"/>
    <cellStyle name="Note 2 4 3 13 2" xfId="20081" xr:uid="{76455B10-EA24-411C-A5D1-DB6565C5B1B7}"/>
    <cellStyle name="Note 2 4 3 13 2 2" xfId="41448" xr:uid="{80BC0CBC-A223-4A1A-92DE-0BC4E65E4968}"/>
    <cellStyle name="Note 2 4 3 13 3" xfId="31343" xr:uid="{C86D881D-359C-4ED2-B184-C6D98ACDD6D5}"/>
    <cellStyle name="Note 2 4 3 14" xfId="7795" xr:uid="{D623CC81-307D-430F-B170-F783126385D3}"/>
    <cellStyle name="Note 2 4 3 14 2" xfId="18303" xr:uid="{9A936FF1-8D80-4DC9-AF05-C64A718F896F}"/>
    <cellStyle name="Note 2 4 3 14 2 2" xfId="39837" xr:uid="{564A2BCC-B6BC-4F53-8B07-2D3A6814A86F}"/>
    <cellStyle name="Note 2 4 3 14 3" xfId="29733" xr:uid="{E0BCF87A-5554-473D-803D-3D9B5D97880A}"/>
    <cellStyle name="Note 2 4 3 15" xfId="9573" xr:uid="{28299A41-BEC1-472E-8368-8A07E78A72CA}"/>
    <cellStyle name="Note 2 4 3 15 2" xfId="20082" xr:uid="{168A8E39-8A34-4A15-8056-BC9371D7DBFE}"/>
    <cellStyle name="Note 2 4 3 15 2 2" xfId="41449" xr:uid="{DE492F16-333E-4863-9606-EECDBF00386B}"/>
    <cellStyle name="Note 2 4 3 15 3" xfId="31344" xr:uid="{4C488684-9A90-4DC0-86EF-4857F675332C}"/>
    <cellStyle name="Note 2 4 3 16" xfId="7701" xr:uid="{17BAE29B-03CD-4DF9-89F3-211DCD571A53}"/>
    <cellStyle name="Note 2 4 3 16 2" xfId="18209" xr:uid="{57B15A80-73B2-4CBD-9264-CD41468A589A}"/>
    <cellStyle name="Note 2 4 3 16 2 2" xfId="39743" xr:uid="{C24F28B7-7196-4A3B-AC98-CD948384957F}"/>
    <cellStyle name="Note 2 4 3 16 3" xfId="29639" xr:uid="{EAFBF277-5ADD-4923-8EB6-DABC125EDB79}"/>
    <cellStyle name="Note 2 4 3 17" xfId="11884" xr:uid="{398854D3-79A0-42E5-80D6-8A79EB162117}"/>
    <cellStyle name="Note 2 4 3 17 2" xfId="22392" xr:uid="{E7A8CB10-0B1E-49F1-A600-2D5E266B16EF}"/>
    <cellStyle name="Note 2 4 3 17 2 2" xfId="43758" xr:uid="{8CF73918-F3AD-4436-B137-04F54CC301B4}"/>
    <cellStyle name="Note 2 4 3 17 3" xfId="33653" xr:uid="{1A772839-FFC0-4990-A11C-D0590D364DDD}"/>
    <cellStyle name="Note 2 4 3 18" xfId="12272" xr:uid="{2E36FDCE-D38A-489C-A57F-FBC94E6D5D46}"/>
    <cellStyle name="Note 2 4 3 18 2" xfId="22780" xr:uid="{C5FF4CB7-03F8-4C9C-AEA5-FC6A3ED0AA2F}"/>
    <cellStyle name="Note 2 4 3 18 2 2" xfId="44146" xr:uid="{74D393A7-A941-437C-B918-48611392FEE2}"/>
    <cellStyle name="Note 2 4 3 18 3" xfId="34041" xr:uid="{F893BE00-BD76-4758-8FC6-2E3C3DBA8B67}"/>
    <cellStyle name="Note 2 4 3 19" xfId="9578" xr:uid="{DDA714FF-A73F-4FFB-AA6E-CEB0689F8008}"/>
    <cellStyle name="Note 2 4 3 19 2" xfId="20087" xr:uid="{64F8B444-6AFF-4A82-8C75-008AFEED6644}"/>
    <cellStyle name="Note 2 4 3 19 2 2" xfId="41454" xr:uid="{F1EC1BB4-2EDF-49D4-B052-BE681FCC4325}"/>
    <cellStyle name="Note 2 4 3 19 3" xfId="31349" xr:uid="{1FCF3EBB-80AC-4452-9328-CC92A748B36F}"/>
    <cellStyle name="Note 2 4 3 2" xfId="1993" xr:uid="{3CC5F050-47C6-4261-94B1-86F7AAFF0FEA}"/>
    <cellStyle name="Note 2 4 3 2 2" xfId="14764" xr:uid="{B1BF03F8-8BF3-45F3-902E-F30BD3F4A9D2}"/>
    <cellStyle name="Note 2 4 3 2 2 2" xfId="36301" xr:uid="{46583E1E-DB1E-4E14-ACF2-34205965E610}"/>
    <cellStyle name="Note 2 4 3 2 3" xfId="26303" xr:uid="{285DC44A-DE63-4E55-8F51-40AE594923E7}"/>
    <cellStyle name="Note 2 4 3 2 4" xfId="4657" xr:uid="{6B5543E9-87A0-4673-A5FA-E0E323830C9B}"/>
    <cellStyle name="Note 2 4 3 20" xfId="13307" xr:uid="{C7B601D7-AF99-4F5A-A3E9-C88B4D7AB69E}"/>
    <cellStyle name="Note 2 4 3 20 2" xfId="23814" xr:uid="{E14E5DE4-C02D-4E2B-8497-C17D2CE5F6EF}"/>
    <cellStyle name="Note 2 4 3 20 2 2" xfId="45178" xr:uid="{A063527F-4C12-43AB-A109-0559555ACA96}"/>
    <cellStyle name="Note 2 4 3 20 3" xfId="35073" xr:uid="{968FD880-CE62-4D33-A4C2-E4F4A077B42F}"/>
    <cellStyle name="Note 2 4 3 21" xfId="14078" xr:uid="{6A695D15-6433-424F-9F9D-EE5EEEB36A9C}"/>
    <cellStyle name="Note 2 4 3 21 2" xfId="35740" xr:uid="{A344111E-FBBD-4A03-8E02-FE36FBBF892D}"/>
    <cellStyle name="Note 2 4 3 22" xfId="25743" xr:uid="{88DAF8B1-2C47-4441-AE84-57D0A693FD60}"/>
    <cellStyle name="Note 2 4 3 23" xfId="3886" xr:uid="{0933DFA1-D6E8-4E3E-9686-D0DFCB3AC2B6}"/>
    <cellStyle name="Note 2 4 3 24" xfId="3288" xr:uid="{8014116B-99C9-401A-86CA-0E1623828775}"/>
    <cellStyle name="Note 2 4 3 25" xfId="47600" xr:uid="{FFF673B6-80BB-4B40-BED2-33DC1AABC4B9}"/>
    <cellStyle name="Note 2 4 3 26" xfId="47607" xr:uid="{3356DCBD-4135-4C5B-8679-5B5EC8897791}"/>
    <cellStyle name="Note 2 4 3 27" xfId="48711" xr:uid="{F655B8C6-2197-4FB4-859C-B706D4473456}"/>
    <cellStyle name="Note 2 4 3 28" xfId="47471" xr:uid="{021FFE92-3F60-48E0-84BC-4E7DE58EBF77}"/>
    <cellStyle name="Note 2 4 3 29" xfId="49043" xr:uid="{A47EF1FA-5602-47A0-8E3C-19D4595D2885}"/>
    <cellStyle name="Note 2 4 3 3" xfId="1834" xr:uid="{22BE73D2-544E-4920-B368-B925C5E1E26F}"/>
    <cellStyle name="Note 2 4 3 3 2" xfId="14933" xr:uid="{B27EB0B7-FA05-4A3E-A84A-DA5692A4D0EF}"/>
    <cellStyle name="Note 2 4 3 3 2 2" xfId="36470" xr:uid="{CC3C0126-0E04-4E20-A567-DF6E117F728E}"/>
    <cellStyle name="Note 2 4 3 3 3" xfId="26446" xr:uid="{3462B29E-16D3-43AB-8032-08D35A7FBCF1}"/>
    <cellStyle name="Note 2 4 3 3 4" xfId="4808" xr:uid="{768EC482-6FA8-48E1-BA12-6524C3C82840}"/>
    <cellStyle name="Note 2 4 3 30" xfId="47696" xr:uid="{EA9E05E6-F4E0-4CA5-BE30-3ACF3251702C}"/>
    <cellStyle name="Note 2 4 3 31" xfId="49963" xr:uid="{04147B53-7931-432D-B8B2-06EF34998AD3}"/>
    <cellStyle name="Note 2 4 3 32" xfId="50495" xr:uid="{D35303BD-4911-4308-ACE1-71BDD44AD288}"/>
    <cellStyle name="Note 2 4 3 4" xfId="1944" xr:uid="{DFD31660-2889-4C9F-9C92-CF6DEB3356A6}"/>
    <cellStyle name="Note 2 4 3 4 2" xfId="14843" xr:uid="{7B92A51D-038A-4B9D-BF5A-110EDB59FE78}"/>
    <cellStyle name="Note 2 4 3 4 2 2" xfId="36380" xr:uid="{43FABFA7-AD07-46FD-A2F6-0A7EE03AF609}"/>
    <cellStyle name="Note 2 4 3 4 3" xfId="26374" xr:uid="{C89FAB8E-559C-4C2B-AD18-A06A946EAABD}"/>
    <cellStyle name="Note 2 4 3 5" xfId="4618" xr:uid="{39ACB9FE-4899-4882-AB64-3E877CE33B10}"/>
    <cellStyle name="Note 2 4 3 5 2" xfId="14720" xr:uid="{1D2273C7-2B70-4428-83FD-C556BBA2F66F}"/>
    <cellStyle name="Note 2 4 3 5 2 2" xfId="36257" xr:uid="{88949464-B290-4493-B483-D8B1EA5849CF}"/>
    <cellStyle name="Note 2 4 3 5 3" xfId="26259" xr:uid="{31B307AD-DC32-4AA6-97B2-2C8F9102259F}"/>
    <cellStyle name="Note 2 4 3 6" xfId="4770" xr:uid="{035B7746-126F-4DB2-9E18-E6599317838A}"/>
    <cellStyle name="Note 2 4 3 6 2" xfId="14889" xr:uid="{9E1930C4-BEAD-465F-B173-4D474824C494}"/>
    <cellStyle name="Note 2 4 3 6 2 2" xfId="36426" xr:uid="{694B0DF1-EE52-409F-93B4-B18EF8DC7691}"/>
    <cellStyle name="Note 2 4 3 6 3" xfId="26408" xr:uid="{C717EE23-6ABC-40A2-8A26-7890BD190903}"/>
    <cellStyle name="Note 2 4 3 7" xfId="5634" xr:uid="{4B7BDBF6-CCC6-417A-A4AD-5B7922C56A36}"/>
    <cellStyle name="Note 2 4 3 7 2" xfId="15921" xr:uid="{70C3939B-0695-4937-B21A-CC6F47CFF09F}"/>
    <cellStyle name="Note 2 4 3 7 2 2" xfId="37458" xr:uid="{84961886-4ADA-4325-8613-65175A4A4881}"/>
    <cellStyle name="Note 2 4 3 7 3" xfId="27355" xr:uid="{673CAD6A-233F-46C2-B079-9ECD8AACF1DF}"/>
    <cellStyle name="Note 2 4 3 8" xfId="3738" xr:uid="{DCACD482-CA26-48A8-A588-2B8E3635BCA1}"/>
    <cellStyle name="Note 2 4 3 8 2" xfId="13988" xr:uid="{EE587727-57CD-4A85-A0C2-627DC5C7E8FD}"/>
    <cellStyle name="Note 2 4 3 8 2 2" xfId="35698" xr:uid="{81DE16B3-1371-4F97-92C9-2C67E48782B7}"/>
    <cellStyle name="Note 2 4 3 8 3" xfId="25701" xr:uid="{B996678D-B704-42CE-8A9F-93B13C206F2E}"/>
    <cellStyle name="Note 2 4 3 9" xfId="8044" xr:uid="{283FB4EC-4F17-457F-8B8E-B25F25CE4A49}"/>
    <cellStyle name="Note 2 4 3 9 2" xfId="18553" xr:uid="{0173430A-0E0F-4B4F-8F72-0418D8AD2ACD}"/>
    <cellStyle name="Note 2 4 3 9 2 2" xfId="40044" xr:uid="{25CBC5AD-9BC5-47BB-A068-EDD24685F4C6}"/>
    <cellStyle name="Note 2 4 3 9 3" xfId="29940" xr:uid="{9D0DED1D-4525-47D5-ADD3-DD09DA057B05}"/>
    <cellStyle name="Note 2 4 30" xfId="24517" xr:uid="{8FD02E6A-6483-40AD-B8E2-22E740829080}"/>
    <cellStyle name="Note 2 4 30 2" xfId="45790" xr:uid="{7B28B618-0F5D-461F-ADE5-39972D9393CB}"/>
    <cellStyle name="Note 2 4 31" xfId="24372" xr:uid="{BA1D5B70-A0D2-42E9-A816-14810930B953}"/>
    <cellStyle name="Note 2 4 31 2" xfId="45696" xr:uid="{1935DA5A-4B0B-4867-A4E6-B1963639B38C}"/>
    <cellStyle name="Note 2 4 32" xfId="24959" xr:uid="{B314D848-E69D-411B-A634-335B7C7EE5D3}"/>
    <cellStyle name="Note 2 4 32 2" xfId="46104" xr:uid="{FF72410E-7849-475E-804E-B548B02F8DB7}"/>
    <cellStyle name="Note 2 4 33" xfId="24929" xr:uid="{229AA744-E108-4CAB-9744-237662FC860E}"/>
    <cellStyle name="Note 2 4 33 2" xfId="46085" xr:uid="{BC6C1B8C-F516-4DD9-AAFA-ECCB76D09945}"/>
    <cellStyle name="Note 2 4 34" xfId="25281" xr:uid="{23B35083-88F2-4FD1-A9D5-B2DA16491F22}"/>
    <cellStyle name="Note 2 4 34 2" xfId="46265" xr:uid="{2F32B8BD-ED61-4DA2-B038-0DC31D90DB7F}"/>
    <cellStyle name="Note 2 4 35" xfId="25339" xr:uid="{E8B24D26-5649-455A-B9CF-8BC0421AEB00}"/>
    <cellStyle name="Note 2 4 35 2" xfId="46284" xr:uid="{CE0AA333-7690-4CF3-9428-14F555CB43EC}"/>
    <cellStyle name="Note 2 4 36" xfId="25769" xr:uid="{C0252884-1981-4DE7-9926-45F264FEFE7D}"/>
    <cellStyle name="Note 2 4 37" xfId="3978" xr:uid="{C07D4A89-C853-4432-AEBC-7EB21E7F6ECB}"/>
    <cellStyle name="Note 2 4 38" xfId="47340" xr:uid="{BB215F38-EB03-48D2-A058-A40B1FEEDDC4}"/>
    <cellStyle name="Note 2 4 39" xfId="48469" xr:uid="{3E1FDB3E-389A-42EB-AB62-97CF1285E403}"/>
    <cellStyle name="Note 2 4 4" xfId="128" xr:uid="{8D0CB30F-C5D4-4D3F-A198-9BB278679433}"/>
    <cellStyle name="Note 2 4 4 10" xfId="9181" xr:uid="{6D3D3600-2222-40E9-A64B-72EF60F3B151}"/>
    <cellStyle name="Note 2 4 4 10 2" xfId="19690" xr:uid="{8FA0B2E1-556D-4528-A35A-21981A2C7430}"/>
    <cellStyle name="Note 2 4 4 10 2 2" xfId="41057" xr:uid="{8AB6669D-C762-4FC0-B89A-DB77614320F7}"/>
    <cellStyle name="Note 2 4 4 10 3" xfId="30952" xr:uid="{FC9B6F74-A826-4C19-BE6F-52B6501DA10C}"/>
    <cellStyle name="Note 2 4 4 11" xfId="9676" xr:uid="{0BF66A61-B88C-4BDE-AE8B-A15EE2556EED}"/>
    <cellStyle name="Note 2 4 4 11 2" xfId="20185" xr:uid="{E2851101-DA29-40F5-9102-FD1F5D8ABC59}"/>
    <cellStyle name="Note 2 4 4 11 2 2" xfId="41552" xr:uid="{84747650-36E2-465A-8EAF-25C75E6E14D8}"/>
    <cellStyle name="Note 2 4 4 11 3" xfId="31447" xr:uid="{2D8A71ED-E960-40E7-9653-60210240941C}"/>
    <cellStyle name="Note 2 4 4 12" xfId="10067" xr:uid="{429DACCE-1634-445C-8271-402A9FC3AAD8}"/>
    <cellStyle name="Note 2 4 4 12 2" xfId="20576" xr:uid="{0D2442FE-DC9F-4A2E-949F-7F646CB6F4CC}"/>
    <cellStyle name="Note 2 4 4 12 2 2" xfId="41943" xr:uid="{90F8D58C-5956-4699-95C4-CD981B894ED4}"/>
    <cellStyle name="Note 2 4 4 12 3" xfId="31838" xr:uid="{C976D6D3-FE14-4025-BE2F-2CB95BEFBADA}"/>
    <cellStyle name="Note 2 4 4 13" xfId="10499" xr:uid="{EA757480-A44C-442E-8762-50065B5A0A81}"/>
    <cellStyle name="Note 2 4 4 13 2" xfId="21008" xr:uid="{B0341E31-0AF0-4419-84A6-ECC4AF1C3CAA}"/>
    <cellStyle name="Note 2 4 4 13 2 2" xfId="42375" xr:uid="{B9BA56A6-F777-45D6-8898-A0A852EFF447}"/>
    <cellStyle name="Note 2 4 4 13 3" xfId="32270" xr:uid="{B127E6A9-8A54-4FD6-B74E-0BF7F145C528}"/>
    <cellStyle name="Note 2 4 4 14" xfId="10945" xr:uid="{2D3A3EBE-D3F7-4A53-B440-370C9B50EEF7}"/>
    <cellStyle name="Note 2 4 4 14 2" xfId="21453" xr:uid="{DA829E04-50C0-4077-A7CE-468B332E68A9}"/>
    <cellStyle name="Note 2 4 4 14 2 2" xfId="42820" xr:uid="{3D11037F-26A4-427A-A96F-AC288FF6DF57}"/>
    <cellStyle name="Note 2 4 4 14 3" xfId="32715" xr:uid="{08EA59D4-5BFC-4F64-9E78-67FAF5AFFCC6}"/>
    <cellStyle name="Note 2 4 4 15" xfId="11416" xr:uid="{8735CC33-DCDF-47A3-8927-93FE8A67C34C}"/>
    <cellStyle name="Note 2 4 4 15 2" xfId="21924" xr:uid="{1C1F31F7-CF3A-4DCE-BFDF-070672A03A08}"/>
    <cellStyle name="Note 2 4 4 15 2 2" xfId="43291" xr:uid="{DEFF0C3C-BA89-4AF2-9767-78258FB3FDB9}"/>
    <cellStyle name="Note 2 4 4 15 3" xfId="33186" xr:uid="{04E74996-66C0-4741-A59A-AAD4E1540C2B}"/>
    <cellStyle name="Note 2 4 4 16" xfId="11887" xr:uid="{91BFBF6F-318A-470A-A35C-4F09951CED13}"/>
    <cellStyle name="Note 2 4 4 16 2" xfId="22395" xr:uid="{2005AD83-7F07-4CAA-84C8-86BDADBC8658}"/>
    <cellStyle name="Note 2 4 4 16 2 2" xfId="43761" xr:uid="{923F33A2-C6EA-4D1B-B5A7-4E9BF64CBDA0}"/>
    <cellStyle name="Note 2 4 4 16 3" xfId="33656" xr:uid="{1B0F69C1-DABF-4F98-83A0-EE1B2C50B4B2}"/>
    <cellStyle name="Note 2 4 4 17" xfId="12353" xr:uid="{4812C6E5-C2D6-4300-8A5F-81C2A09FC643}"/>
    <cellStyle name="Note 2 4 4 17 2" xfId="22861" xr:uid="{29BC8918-88BF-4123-80A8-3946F4C8CABC}"/>
    <cellStyle name="Note 2 4 4 17 2 2" xfId="44227" xr:uid="{980CAB85-FB72-4BE0-A435-65EF24D0E9FD}"/>
    <cellStyle name="Note 2 4 4 17 3" xfId="34122" xr:uid="{18754390-1F04-49B7-9BC2-8E08E7A4D50D}"/>
    <cellStyle name="Note 2 4 4 18" xfId="12817" xr:uid="{34E60BB4-149B-4E6A-8848-A05F50DBD858}"/>
    <cellStyle name="Note 2 4 4 18 2" xfId="23325" xr:uid="{A0D29B69-A417-49DE-8FAF-589E79442CC8}"/>
    <cellStyle name="Note 2 4 4 18 2 2" xfId="44691" xr:uid="{D366109C-DF96-4FFA-A862-3BC15F364775}"/>
    <cellStyle name="Note 2 4 4 18 3" xfId="34586" xr:uid="{2C9AAA09-9C43-4D6D-B203-75438EA6A3DF}"/>
    <cellStyle name="Note 2 4 4 19" xfId="13236" xr:uid="{18B2EDC1-083C-4C49-A85C-49CA08DBA3C6}"/>
    <cellStyle name="Note 2 4 4 19 2" xfId="23744" xr:uid="{D69C3C53-F7D9-4626-B595-8530265D78B4}"/>
    <cellStyle name="Note 2 4 4 19 2 2" xfId="45109" xr:uid="{2028B5E2-29A8-4742-AD95-7B02CA806843}"/>
    <cellStyle name="Note 2 4 4 19 3" xfId="35004" xr:uid="{F9D8715D-BAE9-4FEA-AA59-3C0145EDFB57}"/>
    <cellStyle name="Note 2 4 4 2" xfId="1730" xr:uid="{23920C20-FA2C-402C-9358-27365BECBACD}"/>
    <cellStyle name="Note 2 4 4 2 2" xfId="15051" xr:uid="{B077DCA0-C4CE-4BAA-8DB3-6C28555956C8}"/>
    <cellStyle name="Note 2 4 4 2 2 2" xfId="36588" xr:uid="{0D6FFB05-35B4-4FAD-84B7-BA3DC5416AE5}"/>
    <cellStyle name="Note 2 4 4 2 3" xfId="26502" xr:uid="{6B004654-D11B-4576-A0DA-48C20DA89079}"/>
    <cellStyle name="Note 2 4 4 2 4" xfId="4918" xr:uid="{D7033DDC-568E-4CF5-B601-61BFC0407562}"/>
    <cellStyle name="Note 2 4 4 20" xfId="13416" xr:uid="{09473AFD-63C1-47B8-885B-6C9E3376109C}"/>
    <cellStyle name="Note 2 4 4 20 2" xfId="23923" xr:uid="{C89673C5-8DD5-4F11-AB9F-A9610BFF421C}"/>
    <cellStyle name="Note 2 4 4 20 2 2" xfId="45287" xr:uid="{D7FBB795-32EA-4A40-8EB2-A0081DB633E7}"/>
    <cellStyle name="Note 2 4 4 20 3" xfId="35182" xr:uid="{D798B769-25E8-4E61-93C8-B312881D7120}"/>
    <cellStyle name="Note 2 4 4 21" xfId="14312" xr:uid="{22F44DFC-B6FA-460F-861D-4CA213E83120}"/>
    <cellStyle name="Note 2 4 4 21 2" xfId="35849" xr:uid="{086F4BD2-71C9-485B-B519-660EFAF16721}"/>
    <cellStyle name="Note 2 4 4 22" xfId="25852" xr:uid="{CE83CB8F-E236-4633-8AAF-830E98749934}"/>
    <cellStyle name="Note 2 4 4 23" xfId="4213" xr:uid="{53F9FD7E-9363-4F0E-8E53-3FF623A3FA05}"/>
    <cellStyle name="Note 2 4 4 24" xfId="46472" xr:uid="{3AA3A628-E1E0-452B-8495-E24F2341EAF0}"/>
    <cellStyle name="Note 2 4 4 25" xfId="47170" xr:uid="{316239CD-69D0-4958-B014-208FFF51924C}"/>
    <cellStyle name="Note 2 4 4 26" xfId="47894" xr:uid="{9C3249EE-F0CA-48FA-A94B-C75C85B0072A}"/>
    <cellStyle name="Note 2 4 4 27" xfId="47353" xr:uid="{96CA8089-38F6-4554-B0A1-28C1E403DCA8}"/>
    <cellStyle name="Note 2 4 4 28" xfId="49041" xr:uid="{7025CBC1-AAEF-406B-8178-43C4ED57D8D3}"/>
    <cellStyle name="Note 2 4 4 29" xfId="49230" xr:uid="{D741CAC7-AA35-413F-9B57-939A29BB6443}"/>
    <cellStyle name="Note 2 4 4 3" xfId="1843" xr:uid="{22E1F1B8-26C8-4E8A-ABDB-B4A13B5F6517}"/>
    <cellStyle name="Note 2 4 4 3 2" xfId="15508" xr:uid="{18499E6E-13D8-48BB-AF0F-FCA28E367C11}"/>
    <cellStyle name="Note 2 4 4 3 2 2" xfId="37045" xr:uid="{868B5561-4BE4-41D6-88FD-6C0D18DB5FFC}"/>
    <cellStyle name="Note 2 4 4 3 3" xfId="26942" xr:uid="{F6EDC06A-2AEB-412F-A600-DD2B0E566127}"/>
    <cellStyle name="Note 2 4 4 3 4" xfId="5366" xr:uid="{ECEB12B1-FBA1-446E-893D-50F451AD36A6}"/>
    <cellStyle name="Note 2 4 4 30" xfId="49054" xr:uid="{F3B06D1E-D8BD-4657-9D58-E593C282586A}"/>
    <cellStyle name="Note 2 4 4 31" xfId="49846" xr:uid="{8A5689D7-18F0-426C-9233-981CB350C9EE}"/>
    <cellStyle name="Note 2 4 4 32" xfId="50477" xr:uid="{075133E3-CB1D-4A22-999F-1ABF28C0B925}"/>
    <cellStyle name="Note 2 4 4 4" xfId="3002" xr:uid="{774EB9A5-9F19-47BA-B251-F14E82033FFA}"/>
    <cellStyle name="Note 2 4 4 4 2" xfId="15957" xr:uid="{4C52EE9D-81A4-4B5A-B214-3F2435CAC201}"/>
    <cellStyle name="Note 2 4 4 4 2 2" xfId="37494" xr:uid="{07BE2006-49E6-4131-BC2D-6FAAE08BF3D5}"/>
    <cellStyle name="Note 2 4 4 4 3" xfId="27391" xr:uid="{F732C75D-9897-4FE3-BE93-736FCC0F21AC}"/>
    <cellStyle name="Note 2 4 4 5" xfId="5892" xr:uid="{65E56AED-2701-46CB-95D8-567F319C8A6B}"/>
    <cellStyle name="Note 2 4 4 5 2" xfId="16400" xr:uid="{A1CB4AD8-DB22-4FA1-9BFA-E5030459367C}"/>
    <cellStyle name="Note 2 4 4 5 2 2" xfId="37937" xr:uid="{A6ACB742-7AF1-43CB-BA72-58BAE8096BCB}"/>
    <cellStyle name="Note 2 4 4 5 3" xfId="27834" xr:uid="{C13D40B6-5F23-440E-9F92-AF67D4A2BC61}"/>
    <cellStyle name="Note 2 4 4 6" xfId="6330" xr:uid="{35D5D5AD-A5B8-4103-A986-0813748C28AB}"/>
    <cellStyle name="Note 2 4 4 6 2" xfId="16838" xr:uid="{C30BF5C3-3738-4626-9ADB-F21F779B49AD}"/>
    <cellStyle name="Note 2 4 4 6 2 2" xfId="38375" xr:uid="{6C8925FA-862A-4398-BF38-460224204701}"/>
    <cellStyle name="Note 2 4 4 6 3" xfId="28272" xr:uid="{D7B310AD-C990-42E7-84D9-A9F10C788EB8}"/>
    <cellStyle name="Note 2 4 4 7" xfId="6760" xr:uid="{B08A9325-2204-4EF0-9ED9-D1BADB929B73}"/>
    <cellStyle name="Note 2 4 4 7 2" xfId="17268" xr:uid="{8C1F3E94-BE16-44A3-A70D-BC51EF49BDAC}"/>
    <cellStyle name="Note 2 4 4 7 2 2" xfId="38805" xr:uid="{5F8E37C2-3FB4-4D01-AB14-68E708F81843}"/>
    <cellStyle name="Note 2 4 4 7 3" xfId="28702" xr:uid="{16A9343F-F062-4F8A-AF6C-38D4AF24B2F5}"/>
    <cellStyle name="Note 2 4 4 8" xfId="7174" xr:uid="{FCE5CC77-3CEF-4AE8-B68A-BA9E317BD2E6}"/>
    <cellStyle name="Note 2 4 4 8 2" xfId="17682" xr:uid="{B6B27347-8F08-44BF-93D5-0F52E6E98227}"/>
    <cellStyle name="Note 2 4 4 8 2 2" xfId="39219" xr:uid="{9B92CED5-2349-4336-AD00-E6008F1095BE}"/>
    <cellStyle name="Note 2 4 4 8 3" xfId="29116" xr:uid="{24460243-75EE-4809-9CD6-2D06635A4C6B}"/>
    <cellStyle name="Note 2 4 4 9" xfId="8524" xr:uid="{691C6896-127E-4A2D-990F-CF4DF3DAF234}"/>
    <cellStyle name="Note 2 4 4 9 2" xfId="19033" xr:uid="{323F020E-61B5-49C7-8B84-C102AE12CF2D}"/>
    <cellStyle name="Note 2 4 4 9 2 2" xfId="40400" xr:uid="{6F8F2368-449E-4FDD-8E71-98D084AA35D4}"/>
    <cellStyle name="Note 2 4 4 9 3" xfId="30295" xr:uid="{EBF397BC-89CD-4245-8874-4AD3AD55A4C7}"/>
    <cellStyle name="Note 2 4 40" xfId="47346" xr:uid="{A0D0CEE6-2D61-4B52-B49C-1AB6F725B79D}"/>
    <cellStyle name="Note 2 4 41" xfId="49078" xr:uid="{89F4E0BD-C3E9-4A58-AE20-B7C6EF185D7E}"/>
    <cellStyle name="Note 2 4 42" xfId="47885" xr:uid="{6D319462-BB8B-42DB-9983-8246A692CC7E}"/>
    <cellStyle name="Note 2 4 43" xfId="49870" xr:uid="{48847833-884D-4CF5-86D5-B4CB8867F0AA}"/>
    <cellStyle name="Note 2 4 5" xfId="1403" xr:uid="{A75E9BA5-8CFD-4F9C-86CD-3A6C46CEBF7F}"/>
    <cellStyle name="Note 2 4 5 10" xfId="9230" xr:uid="{96F8B414-1660-4DFE-B420-44794C33D71B}"/>
    <cellStyle name="Note 2 4 5 10 2" xfId="19739" xr:uid="{9CFEA23D-1E50-424F-87AF-34FD3ACA6DBF}"/>
    <cellStyle name="Note 2 4 5 10 2 2" xfId="41106" xr:uid="{11528C72-F7FC-496C-A911-1C9DC4767C8E}"/>
    <cellStyle name="Note 2 4 5 10 3" xfId="31001" xr:uid="{FA2B281C-E4ED-4343-A643-3E14FD33E3D6}"/>
    <cellStyle name="Note 2 4 5 11" xfId="9726" xr:uid="{9BFD229C-2133-48BA-9FFA-C4A6E4DF1AA4}"/>
    <cellStyle name="Note 2 4 5 11 2" xfId="20235" xr:uid="{FED0A75D-AAF8-4D06-B058-5354752AC1D3}"/>
    <cellStyle name="Note 2 4 5 11 2 2" xfId="41602" xr:uid="{72F95361-162E-4F2C-A593-CE8049BC92E2}"/>
    <cellStyle name="Note 2 4 5 11 3" xfId="31497" xr:uid="{FED3F3E9-06F8-452B-981A-F56A08E0458B}"/>
    <cellStyle name="Note 2 4 5 12" xfId="9140" xr:uid="{50A8BD11-CCD9-4968-ACBD-181EE9B30384}"/>
    <cellStyle name="Note 2 4 5 12 2" xfId="19649" xr:uid="{7E5ECAC0-FA9B-4FDC-9AB9-C6F8BE221E41}"/>
    <cellStyle name="Note 2 4 5 12 2 2" xfId="41016" xr:uid="{962B93E5-249F-4084-8A4F-02DBA1B569B4}"/>
    <cellStyle name="Note 2 4 5 12 3" xfId="30911" xr:uid="{08CA2E5E-E592-487C-93C5-6D212AE201FF}"/>
    <cellStyle name="Note 2 4 5 13" xfId="9609" xr:uid="{594A5E36-F8B7-483A-89A6-E3706D739D88}"/>
    <cellStyle name="Note 2 4 5 13 2" xfId="20118" xr:uid="{3BC30FD1-6B5A-487B-B0A4-3760AA7B2A24}"/>
    <cellStyle name="Note 2 4 5 13 2 2" xfId="41485" xr:uid="{9D7E530B-30F5-481C-9D94-048205742582}"/>
    <cellStyle name="Note 2 4 5 13 3" xfId="31380" xr:uid="{30932C77-364F-41FC-9679-F3AED718C29F}"/>
    <cellStyle name="Note 2 4 5 14" xfId="10994" xr:uid="{F3BB50BB-8B91-4620-8ABA-54880370D10C}"/>
    <cellStyle name="Note 2 4 5 14 2" xfId="21502" xr:uid="{46CC1C61-FDC1-49CB-A781-7280B1BCED91}"/>
    <cellStyle name="Note 2 4 5 14 2 2" xfId="42869" xr:uid="{2BE47E00-273C-4DEE-8362-061754E67BB3}"/>
    <cellStyle name="Note 2 4 5 14 3" xfId="32764" xr:uid="{EDB833FB-EE6C-429D-B220-FE5F54DA3F62}"/>
    <cellStyle name="Note 2 4 5 15" xfId="11466" xr:uid="{F08614E7-F184-4451-83F8-DE881EF2770F}"/>
    <cellStyle name="Note 2 4 5 15 2" xfId="21974" xr:uid="{290C9F9A-11D0-4568-B387-9EA87097975B}"/>
    <cellStyle name="Note 2 4 5 15 2 2" xfId="43341" xr:uid="{2B37866B-2AD4-4DA4-96C2-E7281C1BAE03}"/>
    <cellStyle name="Note 2 4 5 15 3" xfId="33236" xr:uid="{7B4176E0-89A2-4344-941F-0E31CC0DFEE0}"/>
    <cellStyle name="Note 2 4 5 16" xfId="11936" xr:uid="{644AA1A7-45C8-4876-929F-2B547526E72C}"/>
    <cellStyle name="Note 2 4 5 16 2" xfId="22444" xr:uid="{6D2C370C-B01A-4658-AEE7-BE0FE4B26B1A}"/>
    <cellStyle name="Note 2 4 5 16 2 2" xfId="43810" xr:uid="{B69E3B26-2979-4E94-99E4-166BD7E85375}"/>
    <cellStyle name="Note 2 4 5 16 3" xfId="33705" xr:uid="{F78E9E3F-8013-4D23-B2B1-B0AC4DDF7427}"/>
    <cellStyle name="Note 2 4 5 17" xfId="12402" xr:uid="{68009B94-74AB-4AF8-9910-549D3A6FA731}"/>
    <cellStyle name="Note 2 4 5 17 2" xfId="22910" xr:uid="{E96FBC83-E61D-4E9C-9CAF-00B632AA4D46}"/>
    <cellStyle name="Note 2 4 5 17 2 2" xfId="44276" xr:uid="{E5183D85-6BA2-4138-93B8-061A3968E2CD}"/>
    <cellStyle name="Note 2 4 5 17 3" xfId="34171" xr:uid="{074BAD82-4D5A-49C6-A11A-69758645A906}"/>
    <cellStyle name="Note 2 4 5 18" xfId="12867" xr:uid="{D3E12411-EDB9-49BD-947B-5E4752D2AFD4}"/>
    <cellStyle name="Note 2 4 5 18 2" xfId="23375" xr:uid="{95030FF0-9C4E-4BF0-8207-F51E7E3D5215}"/>
    <cellStyle name="Note 2 4 5 18 2 2" xfId="44741" xr:uid="{DB356017-BA03-47FB-BD61-EF95BDAE32BB}"/>
    <cellStyle name="Note 2 4 5 18 3" xfId="34636" xr:uid="{032D0359-686C-4CC1-95DF-1073D884B5B9}"/>
    <cellStyle name="Note 2 4 5 19" xfId="10695" xr:uid="{D23A6A95-570E-4EDD-881C-6F524A5CC653}"/>
    <cellStyle name="Note 2 4 5 19 2" xfId="21203" xr:uid="{6D79D620-F892-445A-A9B1-4D4101528EB8}"/>
    <cellStyle name="Note 2 4 5 19 2 2" xfId="42570" xr:uid="{FE047670-D5F7-4F12-BA78-267C7B6DC95B}"/>
    <cellStyle name="Note 2 4 5 19 3" xfId="32465" xr:uid="{1499FD8B-0532-4402-A08D-02337E199286}"/>
    <cellStyle name="Note 2 4 5 2" xfId="2342" xr:uid="{50E18D3A-F177-44B7-96AC-D3E91C00B923}"/>
    <cellStyle name="Note 2 4 5 2 2" xfId="15100" xr:uid="{EC075E9E-1704-4D81-A6F8-9180402E83C9}"/>
    <cellStyle name="Note 2 4 5 2 2 2" xfId="36637" xr:uid="{282E9E54-709F-4FBE-8B01-D9D97CB3074B}"/>
    <cellStyle name="Note 2 4 5 2 3" xfId="26551" xr:uid="{5A6C6B57-7CCD-498F-B0D5-7D0F4AB73AB4}"/>
    <cellStyle name="Note 2 4 5 2 4" xfId="4967" xr:uid="{6453B369-CC72-498F-8417-E808796DBEF9}"/>
    <cellStyle name="Note 2 4 5 20" xfId="13465" xr:uid="{B4E7FF02-D880-44D4-B92A-2090BE6AB3E1}"/>
    <cellStyle name="Note 2 4 5 20 2" xfId="23972" xr:uid="{E11A1076-9872-4A7F-9643-1E93A7ADF505}"/>
    <cellStyle name="Note 2 4 5 20 2 2" xfId="45336" xr:uid="{5A1023C4-E355-46F7-A85B-9EB42DF10B3E}"/>
    <cellStyle name="Note 2 4 5 20 3" xfId="35231" xr:uid="{C1AF6067-72A3-410C-BE02-84976CD3A728}"/>
    <cellStyle name="Note 2 4 5 21" xfId="14361" xr:uid="{4D7DCB95-4D5C-414F-B75A-15D95BDFF217}"/>
    <cellStyle name="Note 2 4 5 21 2" xfId="35898" xr:uid="{7C9ECA00-CA9F-4A32-91EB-A5B3FA8908F2}"/>
    <cellStyle name="Note 2 4 5 22" xfId="25901" xr:uid="{90B08CE0-9AE2-42B7-A724-8D627CF0DCAC}"/>
    <cellStyle name="Note 2 4 5 23" xfId="4263" xr:uid="{AE3E77F2-3A03-40F5-A4BA-6447D9DEBC5B}"/>
    <cellStyle name="Note 2 4 5 24" xfId="46649" xr:uid="{BF4D7C48-2D62-4946-BEB9-94FCDDF9ED04}"/>
    <cellStyle name="Note 2 4 5 25" xfId="46931" xr:uid="{A10330C3-7C6A-4470-B077-7A3DEB93828E}"/>
    <cellStyle name="Note 2 4 5 26" xfId="48002" xr:uid="{F830A095-0990-4305-A1FD-23D221DEAE72}"/>
    <cellStyle name="Note 2 4 5 27" xfId="49643" xr:uid="{452E7687-73A1-4296-889B-0B1AB0FE3C4D}"/>
    <cellStyle name="Note 2 4 5 28" xfId="50308" xr:uid="{5C102144-D87D-4A42-8ADB-4950B737AE3A}"/>
    <cellStyle name="Note 2 4 5 29" xfId="50770" xr:uid="{DE3214BD-C50B-4AA0-BA64-FB652F6C9C18}"/>
    <cellStyle name="Note 2 4 5 3" xfId="2833" xr:uid="{EF086D4E-46EF-4A50-9B15-FDB264471E01}"/>
    <cellStyle name="Note 2 4 5 3 2" xfId="15557" xr:uid="{9D3DBD52-6254-4666-9FF1-A37B9C9666FF}"/>
    <cellStyle name="Note 2 4 5 3 2 2" xfId="37094" xr:uid="{E27DDAF4-71AD-4250-8819-DF26E3F3009E}"/>
    <cellStyle name="Note 2 4 5 3 3" xfId="26991" xr:uid="{25690FC2-DE06-4949-8C34-37AD72BDB14A}"/>
    <cellStyle name="Note 2 4 5 4" xfId="5690" xr:uid="{B802F764-ACF6-4C2B-BCF3-1148364C701A}"/>
    <cellStyle name="Note 2 4 5 4 2" xfId="16006" xr:uid="{437760FE-D76A-4F33-B9E1-9C25FCA691EE}"/>
    <cellStyle name="Note 2 4 5 4 2 2" xfId="37543" xr:uid="{C684A826-3FD9-46E9-B2B4-3D7A2B01D853}"/>
    <cellStyle name="Note 2 4 5 4 3" xfId="27440" xr:uid="{D129F1F9-65EE-46A9-A1A2-6000977C092E}"/>
    <cellStyle name="Note 2 4 5 5" xfId="5941" xr:uid="{111FF082-12B6-44AA-8958-AFA7955B5DF8}"/>
    <cellStyle name="Note 2 4 5 5 2" xfId="16449" xr:uid="{E102D31B-5B59-499A-9993-8FC2271BE2B5}"/>
    <cellStyle name="Note 2 4 5 5 2 2" xfId="37986" xr:uid="{EC5C60DC-2712-4F8B-AA6F-62E2DD30AB2D}"/>
    <cellStyle name="Note 2 4 5 5 3" xfId="27883" xr:uid="{D8885761-69DB-4277-975A-543723350BC4}"/>
    <cellStyle name="Note 2 4 5 6" xfId="6379" xr:uid="{9B2095CB-34EA-4DEE-A4D5-99E40A8D668D}"/>
    <cellStyle name="Note 2 4 5 6 2" xfId="16887" xr:uid="{C968583C-4DAC-4650-9EDD-C3F651ED6D9A}"/>
    <cellStyle name="Note 2 4 5 6 2 2" xfId="38424" xr:uid="{83CB879E-32C5-4EE1-86CD-FFB07D741C0A}"/>
    <cellStyle name="Note 2 4 5 6 3" xfId="28321" xr:uid="{B935F022-D691-4D41-9A23-C022A5D3A49E}"/>
    <cellStyle name="Note 2 4 5 7" xfId="6809" xr:uid="{972FCD50-DE50-4DA9-A867-051B95DA137C}"/>
    <cellStyle name="Note 2 4 5 7 2" xfId="17317" xr:uid="{A34E05FC-759A-4352-8B82-72166D021714}"/>
    <cellStyle name="Note 2 4 5 7 2 2" xfId="38854" xr:uid="{2B5AB75A-CB48-472C-9634-3ED0F9F949DE}"/>
    <cellStyle name="Note 2 4 5 7 3" xfId="28751" xr:uid="{DA7A642F-8700-4878-BB31-924E096941C3}"/>
    <cellStyle name="Note 2 4 5 8" xfId="7223" xr:uid="{64EDB877-9697-49C1-AD9A-7A69216E3A97}"/>
    <cellStyle name="Note 2 4 5 8 2" xfId="17731" xr:uid="{26BC7CCA-7785-4585-AF6B-8A7F3BA4181B}"/>
    <cellStyle name="Note 2 4 5 8 2 2" xfId="39268" xr:uid="{B5C1EF9F-E5AC-4D15-8126-C72EBD8D37D4}"/>
    <cellStyle name="Note 2 4 5 8 3" xfId="29165" xr:uid="{9B718629-1433-447E-BCC0-357B42B50D6C}"/>
    <cellStyle name="Note 2 4 5 9" xfId="8574" xr:uid="{4FD07D15-9475-4408-A063-5FFD1E2BDB2C}"/>
    <cellStyle name="Note 2 4 5 9 2" xfId="19083" xr:uid="{C2376E49-6863-4DAB-9D95-014A6A4F788F}"/>
    <cellStyle name="Note 2 4 5 9 2 2" xfId="40450" xr:uid="{FA4825FD-00B9-4FE9-8C58-983CE4305DF2}"/>
    <cellStyle name="Note 2 4 5 9 3" xfId="30345" xr:uid="{D303410A-1860-400A-A419-40C2AFA79E31}"/>
    <cellStyle name="Note 2 4 6" xfId="1122" xr:uid="{87240B51-5A76-4906-AC86-4C7CFCF5FE78}"/>
    <cellStyle name="Note 2 4 6 10" xfId="9244" xr:uid="{CC5C5185-8BD1-430A-A63B-62D07F615F1B}"/>
    <cellStyle name="Note 2 4 6 10 2" xfId="19753" xr:uid="{5F76886F-CD1A-4AFF-84AD-9B799AE5C0A3}"/>
    <cellStyle name="Note 2 4 6 10 2 2" xfId="41120" xr:uid="{94605C20-6339-440C-A26F-F9088DF3A6B9}"/>
    <cellStyle name="Note 2 4 6 10 3" xfId="31015" xr:uid="{FE07E151-37B5-4D3A-9CFF-727D95C8A97C}"/>
    <cellStyle name="Note 2 4 6 11" xfId="9740" xr:uid="{ABF9639A-2458-4390-9408-7A7AD3CB8691}"/>
    <cellStyle name="Note 2 4 6 11 2" xfId="20249" xr:uid="{A6B5E247-F53A-4C9F-B75B-96250904A6CE}"/>
    <cellStyle name="Note 2 4 6 11 2 2" xfId="41616" xr:uid="{4C73F94A-E28D-4B0D-B1ED-19BF3C09EE43}"/>
    <cellStyle name="Note 2 4 6 11 3" xfId="31511" xr:uid="{C3D532F0-10E1-42ED-9A58-48F0DB3D9D07}"/>
    <cellStyle name="Note 2 4 6 12" xfId="9042" xr:uid="{55443531-DB4D-4BE1-A06C-CD5CC5E2005B}"/>
    <cellStyle name="Note 2 4 6 12 2" xfId="19551" xr:uid="{F1654796-AED3-4E6E-BADA-CB20E3C4324F}"/>
    <cellStyle name="Note 2 4 6 12 2 2" xfId="40918" xr:uid="{7D42A292-BE2B-431E-B7FC-9B9DC6948F7A}"/>
    <cellStyle name="Note 2 4 6 12 3" xfId="30813" xr:uid="{81F32C3D-E13E-4C47-A4B0-A9987F0E6620}"/>
    <cellStyle name="Note 2 4 6 13" xfId="7745" xr:uid="{B672A453-8EEB-4F2A-9DE6-4135EF4D03E1}"/>
    <cellStyle name="Note 2 4 6 13 2" xfId="18253" xr:uid="{E5EB978E-2277-44EF-9ED6-6DCFFFEA9AD4}"/>
    <cellStyle name="Note 2 4 6 13 2 2" xfId="39787" xr:uid="{DFCB7D08-4BE3-4C22-B3A3-C65E6FC7C7E2}"/>
    <cellStyle name="Note 2 4 6 13 3" xfId="29683" xr:uid="{9E6FBA49-2C25-4237-947B-9C65AB0D50E2}"/>
    <cellStyle name="Note 2 4 6 14" xfId="11008" xr:uid="{82CF8EF8-C4AA-4A67-AAE2-8422F790AC5D}"/>
    <cellStyle name="Note 2 4 6 14 2" xfId="21516" xr:uid="{18B7266F-54C7-4671-9DF8-ACA7800A8067}"/>
    <cellStyle name="Note 2 4 6 14 2 2" xfId="42883" xr:uid="{AE7C7052-2B98-4861-93B2-68BDBD1A9512}"/>
    <cellStyle name="Note 2 4 6 14 3" xfId="32778" xr:uid="{AD8FF144-8D1D-4BD1-BE93-F1493390BD44}"/>
    <cellStyle name="Note 2 4 6 15" xfId="11480" xr:uid="{9B435085-BC84-48FC-B5A6-B9E1571F1D7D}"/>
    <cellStyle name="Note 2 4 6 15 2" xfId="21988" xr:uid="{01455649-0DD3-4CE1-A1AE-17652F85D62C}"/>
    <cellStyle name="Note 2 4 6 15 2 2" xfId="43355" xr:uid="{F6A6A37B-B985-45A1-9176-209CE2B47A5B}"/>
    <cellStyle name="Note 2 4 6 15 3" xfId="33250" xr:uid="{48F56BEB-B102-431B-B5FB-5DD15575A700}"/>
    <cellStyle name="Note 2 4 6 16" xfId="11950" xr:uid="{A3006733-23FC-4E0E-9FB0-0943E6D67745}"/>
    <cellStyle name="Note 2 4 6 16 2" xfId="22458" xr:uid="{581DCB90-8ED4-421E-8961-01AE6238BB9D}"/>
    <cellStyle name="Note 2 4 6 16 2 2" xfId="43824" xr:uid="{DE2BB7ED-EF37-4763-90C4-9FCFEED7FC29}"/>
    <cellStyle name="Note 2 4 6 16 3" xfId="33719" xr:uid="{BD3DFED3-5E96-49DB-8541-32FD3D9E096F}"/>
    <cellStyle name="Note 2 4 6 17" xfId="12416" xr:uid="{36EB15FD-1314-4DEC-933F-D9D4BA8ADCB1}"/>
    <cellStyle name="Note 2 4 6 17 2" xfId="22924" xr:uid="{B0B1E7BC-76E3-476C-9398-80B22503EF10}"/>
    <cellStyle name="Note 2 4 6 17 2 2" xfId="44290" xr:uid="{FAB3CC8A-7926-4F63-8891-9FD04749F62C}"/>
    <cellStyle name="Note 2 4 6 17 3" xfId="34185" xr:uid="{61F38D1B-BBEB-4686-94DB-B7644961F695}"/>
    <cellStyle name="Note 2 4 6 18" xfId="12881" xr:uid="{DA92F609-E71C-4D18-B5F3-8903707E7CC2}"/>
    <cellStyle name="Note 2 4 6 18 2" xfId="23389" xr:uid="{EA4E7327-3557-4095-9F63-0C6EA691CAFB}"/>
    <cellStyle name="Note 2 4 6 18 2 2" xfId="44755" xr:uid="{8EECFCD6-F768-4A5F-A64D-BE603B6182F3}"/>
    <cellStyle name="Note 2 4 6 18 3" xfId="34650" xr:uid="{3A10088E-8A76-4F95-9801-9F5E5213E95B}"/>
    <cellStyle name="Note 2 4 6 19" xfId="10689" xr:uid="{EEC375E8-6D64-46D5-B2BF-EC553BE9FD53}"/>
    <cellStyle name="Note 2 4 6 19 2" xfId="21197" xr:uid="{81F9FF2E-B1CE-46AB-A40D-ADDC7A6C6103}"/>
    <cellStyle name="Note 2 4 6 19 2 2" xfId="42564" xr:uid="{C711915C-B44B-44E7-9EAF-A8A3679724F0}"/>
    <cellStyle name="Note 2 4 6 19 3" xfId="32459" xr:uid="{7AF2F855-2502-4A10-BB2B-97A7C5F278F8}"/>
    <cellStyle name="Note 2 4 6 2" xfId="2073" xr:uid="{E2507C57-4B6C-4C73-825C-6D87DA5A8987}"/>
    <cellStyle name="Note 2 4 6 2 2" xfId="15114" xr:uid="{324FDE49-0FCF-4E71-8F5B-48AAB097F936}"/>
    <cellStyle name="Note 2 4 6 2 2 2" xfId="36651" xr:uid="{530A7E38-BD07-40B8-A5BD-C9346C4EB239}"/>
    <cellStyle name="Note 2 4 6 2 3" xfId="26565" xr:uid="{C0A4EB40-0A04-448B-BEF6-09DF6F55AC6E}"/>
    <cellStyle name="Note 2 4 6 2 4" xfId="4981" xr:uid="{D8623BCE-CB2A-4334-BC94-7BB4AE28D92D}"/>
    <cellStyle name="Note 2 4 6 20" xfId="13479" xr:uid="{F859BF8B-6966-4378-9131-DE3F344EFEE2}"/>
    <cellStyle name="Note 2 4 6 20 2" xfId="23986" xr:uid="{7F49F484-9F91-4ED1-A834-B8685FA98976}"/>
    <cellStyle name="Note 2 4 6 20 2 2" xfId="45350" xr:uid="{0C86BC01-E9F0-4A9C-93D6-93358C6FB50D}"/>
    <cellStyle name="Note 2 4 6 20 3" xfId="35245" xr:uid="{2C1ECD0A-F773-486E-89C9-7AD73777FDE0}"/>
    <cellStyle name="Note 2 4 6 21" xfId="14375" xr:uid="{7DEAA78C-4AD3-4003-81F7-6E510A9288C4}"/>
    <cellStyle name="Note 2 4 6 21 2" xfId="35912" xr:uid="{46CDA8AA-64CE-4B10-948C-56AAE6AB3C6F}"/>
    <cellStyle name="Note 2 4 6 22" xfId="25915" xr:uid="{68DFAD0F-170C-4DFC-AF39-1E4D92B53116}"/>
    <cellStyle name="Note 2 4 6 23" xfId="4277" xr:uid="{A68E7E83-8472-4FC7-930C-1D50A2587E81}"/>
    <cellStyle name="Note 2 4 6 24" xfId="46563" xr:uid="{3E743E35-5BA5-4F8B-B119-41240DED4366}"/>
    <cellStyle name="Note 2 4 6 25" xfId="46863" xr:uid="{8D919B2F-1354-430C-BFE9-93CDE5E4C814}"/>
    <cellStyle name="Note 2 4 6 26" xfId="47573" xr:uid="{1574FD7D-5CE4-4D23-8E42-C9245FB677A4}"/>
    <cellStyle name="Note 2 4 6 27" xfId="48411" xr:uid="{61D7E973-D995-408B-A380-1E377716F543}"/>
    <cellStyle name="Note 2 4 6 28" xfId="50041" xr:uid="{A2754195-9F0F-412F-8269-12308EFED324}"/>
    <cellStyle name="Note 2 4 6 3" xfId="2567" xr:uid="{AE6E3E36-328C-40C6-94A5-49CB6E5B0EEE}"/>
    <cellStyle name="Note 2 4 6 3 2" xfId="15571" xr:uid="{589468DC-2577-4F1A-A4DA-456C0E113101}"/>
    <cellStyle name="Note 2 4 6 3 2 2" xfId="37108" xr:uid="{63AA9275-0526-4B60-AE77-5130D7B5C4AE}"/>
    <cellStyle name="Note 2 4 6 3 3" xfId="27005" xr:uid="{DC4926F3-351B-408D-9351-755573900B2B}"/>
    <cellStyle name="Note 2 4 6 4" xfId="5693" xr:uid="{673C0FCA-A53B-48C7-806B-C2A1C23AC21E}"/>
    <cellStyle name="Note 2 4 6 4 2" xfId="16020" xr:uid="{D03F0544-B2A3-4EF8-8DEB-FDA9195CF38C}"/>
    <cellStyle name="Note 2 4 6 4 2 2" xfId="37557" xr:uid="{B3151D36-0B52-4B71-A28E-8F8DA674F8E4}"/>
    <cellStyle name="Note 2 4 6 4 3" xfId="27454" xr:uid="{DE9F4D7A-718A-4D27-8AF8-D1D0DB80C1E8}"/>
    <cellStyle name="Note 2 4 6 5" xfId="5955" xr:uid="{98291E99-7B17-486B-BCCD-2DE1C8D71063}"/>
    <cellStyle name="Note 2 4 6 5 2" xfId="16463" xr:uid="{745B6A27-65FE-4CF3-B19A-3FEFA7804F1F}"/>
    <cellStyle name="Note 2 4 6 5 2 2" xfId="38000" xr:uid="{6D23DB88-6D3F-4110-B959-1CED66B9ECB8}"/>
    <cellStyle name="Note 2 4 6 5 3" xfId="27897" xr:uid="{5D5C200F-9BA8-4C7B-8807-2076466CE3CB}"/>
    <cellStyle name="Note 2 4 6 6" xfId="6393" xr:uid="{C62C21E8-651D-4728-AE05-46782398E531}"/>
    <cellStyle name="Note 2 4 6 6 2" xfId="16901" xr:uid="{0DA83318-AC9A-4424-97EF-70F480FFBE35}"/>
    <cellStyle name="Note 2 4 6 6 2 2" xfId="38438" xr:uid="{9BAA3A18-3A28-47C7-93F6-13B8719DC7B0}"/>
    <cellStyle name="Note 2 4 6 6 3" xfId="28335" xr:uid="{68C81907-2D6D-4EDD-B8B7-DF504A4B7CE5}"/>
    <cellStyle name="Note 2 4 6 7" xfId="6823" xr:uid="{E38C687F-342A-47A0-8E4A-C320E3596B2E}"/>
    <cellStyle name="Note 2 4 6 7 2" xfId="17331" xr:uid="{3A2CEABC-B3EE-439D-9589-A820640CCAA1}"/>
    <cellStyle name="Note 2 4 6 7 2 2" xfId="38868" xr:uid="{09093D4D-3674-4318-AE43-DC66E244C6C4}"/>
    <cellStyle name="Note 2 4 6 7 3" xfId="28765" xr:uid="{B295FFE8-45AD-45BF-B59F-2A5AFDE6273F}"/>
    <cellStyle name="Note 2 4 6 8" xfId="7237" xr:uid="{95FDD06C-270D-4872-910D-35B3EDD740FC}"/>
    <cellStyle name="Note 2 4 6 8 2" xfId="17745" xr:uid="{787AE561-440E-45F3-93C0-63086D638BD4}"/>
    <cellStyle name="Note 2 4 6 8 2 2" xfId="39282" xr:uid="{4CD74082-D837-4F0A-9B09-FB41B629CAA9}"/>
    <cellStyle name="Note 2 4 6 8 3" xfId="29179" xr:uid="{25B944BB-9060-4E2A-A6FE-8C7F655B560A}"/>
    <cellStyle name="Note 2 4 6 9" xfId="8588" xr:uid="{F02B09D8-35FD-4A5E-8C7B-6390234253C4}"/>
    <cellStyle name="Note 2 4 6 9 2" xfId="19097" xr:uid="{0043DD83-7E4E-473D-9EEF-2F9EFD7EC39A}"/>
    <cellStyle name="Note 2 4 6 9 2 2" xfId="40464" xr:uid="{2F1A92B2-A0E5-4201-9668-55E37CD328AB}"/>
    <cellStyle name="Note 2 4 6 9 3" xfId="30359" xr:uid="{A2F8D2EA-87DF-4804-A4C5-BF412CF553CA}"/>
    <cellStyle name="Note 2 4 7" xfId="1335" xr:uid="{489BC9FF-7423-4309-8652-1EFF965F5E7A}"/>
    <cellStyle name="Note 2 4 7 2" xfId="2275" xr:uid="{263FA0E1-46CF-4822-B4D8-1316CD5070F7}"/>
    <cellStyle name="Note 2 4 7 2 2" xfId="36394" xr:uid="{195E8CAA-0245-4654-8E5C-2D7D3550D199}"/>
    <cellStyle name="Note 2 4 7 2 3" xfId="14857" xr:uid="{F91B19BE-779F-406B-9EE3-16D0CF7B80EE}"/>
    <cellStyle name="Note 2 4 7 3" xfId="2766" xr:uid="{4010B544-6D24-4321-AC5E-74C341675AA2}"/>
    <cellStyle name="Note 2 4 7 4" xfId="4742" xr:uid="{0CF928D9-0C3C-4DBF-9CB7-5DA43F94C14B}"/>
    <cellStyle name="Note 2 4 7 5" xfId="46632" xr:uid="{ADEF1307-55F2-4E1E-878E-1CD644C0D929}"/>
    <cellStyle name="Note 2 4 7 6" xfId="4069" xr:uid="{849FF79F-B705-4352-BDAD-8BA19B6A78AB}"/>
    <cellStyle name="Note 2 4 7 7" xfId="47233" xr:uid="{C726CEA2-0428-4C3F-9CB2-FB436A87835A}"/>
    <cellStyle name="Note 2 4 7 8" xfId="49576" xr:uid="{6A8D259E-8D7F-43A3-B95E-0D5628DB934C}"/>
    <cellStyle name="Note 2 4 7 9" xfId="50241" xr:uid="{C6A86F2A-3ED8-4556-A22F-823189257F48}"/>
    <cellStyle name="Note 2 4 8" xfId="1860" xr:uid="{5B971857-94AF-439B-ACC4-1242DB6FD2C8}"/>
    <cellStyle name="Note 2 4 8 2" xfId="13966" xr:uid="{40797E40-F0EE-441B-B216-AC2EB21256CE}"/>
    <cellStyle name="Note 2 4 8 2 2" xfId="35678" xr:uid="{3EDAFF19-216F-4D6E-BF6B-44FF7A00DE0B}"/>
    <cellStyle name="Note 2 4 8 3" xfId="25684" xr:uid="{EC59A1D3-A5A0-4B27-BFD0-A58C7C342DEE}"/>
    <cellStyle name="Note 2 4 8 4" xfId="3717" xr:uid="{938F97E2-8869-4E7C-A72F-B6B804964FC3}"/>
    <cellStyle name="Note 2 4 9" xfId="1739" xr:uid="{E6FCBA4D-DECA-4158-9C5E-859809B766C9}"/>
    <cellStyle name="Note 2 4 9 2" xfId="13952" xr:uid="{23798516-862C-4F4E-9347-764B6E704C12}"/>
    <cellStyle name="Note 2 4 9 2 2" xfId="35667" xr:uid="{082ED095-2758-4662-8670-9BE481DAF25A}"/>
    <cellStyle name="Note 2 4 9 3" xfId="25676" xr:uid="{E42659E8-99E7-4E7B-9DB2-F23C5B929495}"/>
    <cellStyle name="Note 2 4 9 4" xfId="3703" xr:uid="{889F80D8-84CC-40AC-A6D3-B8B59250FFE0}"/>
    <cellStyle name="Note 2 5" xfId="3816" xr:uid="{FB5FEA3D-B63B-406F-9B71-D9BE3110C90A}"/>
    <cellStyle name="Note 3" xfId="1619" xr:uid="{AF20C34D-A186-4CEA-820E-1475F3292469}"/>
    <cellStyle name="Output 2" xfId="239" xr:uid="{CA007517-5A2A-483E-A83D-972D7CFD433F}"/>
    <cellStyle name="Output 2 2" xfId="514" xr:uid="{4F52FC57-460B-4937-84A8-39F869517D91}"/>
    <cellStyle name="Output 2 2 2" xfId="695" xr:uid="{9A0A0419-6BBF-46ED-BE16-CDBC3BA2022A}"/>
    <cellStyle name="Output 2 2 2 10" xfId="2539" xr:uid="{9038ED72-85C8-455C-B55A-45BF80478D4F}"/>
    <cellStyle name="Output 2 2 2 10 2" xfId="13942" xr:uid="{A3109BCA-4FBD-4DD5-B389-0A2F3E503C3F}"/>
    <cellStyle name="Output 2 2 2 10 2 2" xfId="35657" xr:uid="{C101817F-AEA9-489C-A0F2-8D3D3A2943BD}"/>
    <cellStyle name="Output 2 2 2 10 3" xfId="25666" xr:uid="{006FA61E-9C38-4278-B06B-8A22EF1D914D}"/>
    <cellStyle name="Output 2 2 2 10 4" xfId="3694" xr:uid="{FDBEBCFF-AD87-473A-80F1-CBDFB731DA20}"/>
    <cellStyle name="Output 2 2 2 11" xfId="5607" xr:uid="{DED92550-8BE2-4113-8F46-A02D561B82E4}"/>
    <cellStyle name="Output 2 2 2 11 2" xfId="15894" xr:uid="{93CBB3FD-12C9-4E56-87DF-E427E2B5503B}"/>
    <cellStyle name="Output 2 2 2 11 2 2" xfId="37431" xr:uid="{53C67D70-645C-40FD-A761-D46249ED4DFE}"/>
    <cellStyle name="Output 2 2 2 11 3" xfId="27328" xr:uid="{91006E23-CB77-4750-9002-C5768D20517F}"/>
    <cellStyle name="Output 2 2 2 12" xfId="3674" xr:uid="{FC0489C0-6C0C-4D2C-864F-F1AC37355B3D}"/>
    <cellStyle name="Output 2 2 2 12 2" xfId="13918" xr:uid="{D46E6766-8DFB-4449-9CF3-A164F660916F}"/>
    <cellStyle name="Output 2 2 2 12 2 2" xfId="35633" xr:uid="{CEFCA5E0-3B3F-441E-B56A-A669DC7349FE}"/>
    <cellStyle name="Output 2 2 2 12 3" xfId="25643" xr:uid="{07C342D1-22E4-4AD8-A393-AC959FC9D388}"/>
    <cellStyle name="Output 2 2 2 13" xfId="4882" xr:uid="{BCA496FD-4C55-4BA6-B485-7B37489F9338}"/>
    <cellStyle name="Output 2 2 2 13 2" xfId="15014" xr:uid="{E432F9BC-809D-446E-9CF8-3244419093B4}"/>
    <cellStyle name="Output 2 2 2 13 2 2" xfId="36551" xr:uid="{D5819D00-F679-439A-8795-FF4CBA48653C}"/>
    <cellStyle name="Output 2 2 2 13 3" xfId="26489" xr:uid="{A233791E-881F-4344-93B2-2F1130090D68}"/>
    <cellStyle name="Output 2 2 2 14" xfId="8225" xr:uid="{FA10E963-F961-419E-A36D-79FD63C0DF01}"/>
    <cellStyle name="Output 2 2 2 14 2" xfId="18734" xr:uid="{57D1B6DC-AFF6-4A80-8B22-3D45E50264E2}"/>
    <cellStyle name="Output 2 2 2 14 2 2" xfId="40214" xr:uid="{4F7A1B93-A19C-4C05-A689-BD74F634F61F}"/>
    <cellStyle name="Output 2 2 2 14 3" xfId="30110" xr:uid="{FFE0253D-3B45-4539-AF8E-5079499BEAB2}"/>
    <cellStyle name="Output 2 2 2 15" xfId="7991" xr:uid="{314D0E16-9584-473A-BF2D-6D65230D6CAC}"/>
    <cellStyle name="Output 2 2 2 15 2" xfId="18500" xr:uid="{B975A572-5A32-4F86-B6A5-9E93AF47F619}"/>
    <cellStyle name="Output 2 2 2 15 2 2" xfId="39991" xr:uid="{6E7A73BC-9435-49A9-A497-FA20BACEF3EF}"/>
    <cellStyle name="Output 2 2 2 15 3" xfId="29887" xr:uid="{4BEFC2D5-4632-4C12-A812-7AB138BD214E}"/>
    <cellStyle name="Output 2 2 2 16" xfId="8303" xr:uid="{4AE59F02-AA30-4D34-B29C-3A174E5B86C7}"/>
    <cellStyle name="Output 2 2 2 16 2" xfId="18812" xr:uid="{D27A0464-0C67-4F23-9936-782A2ED54935}"/>
    <cellStyle name="Output 2 2 2 16 2 2" xfId="40275" xr:uid="{F5A97439-1E4B-46DA-A3DD-F9C80775033A}"/>
    <cellStyle name="Output 2 2 2 16 3" xfId="30170" xr:uid="{607A703E-893B-40AC-9651-D42023B4C686}"/>
    <cellStyle name="Output 2 2 2 17" xfId="8152" xr:uid="{9495010B-E65E-447C-A33E-C1697E10B0C4}"/>
    <cellStyle name="Output 2 2 2 17 2" xfId="18661" xr:uid="{4F974D83-DF2C-4A4D-A9EB-27F7467EA9BE}"/>
    <cellStyle name="Output 2 2 2 17 2 2" xfId="40150" xr:uid="{E5651B84-7D8B-4ED1-B573-89ABC6E8AD21}"/>
    <cellStyle name="Output 2 2 2 17 3" xfId="30046" xr:uid="{961D69A7-1371-4245-953A-28F670DF7F5E}"/>
    <cellStyle name="Output 2 2 2 18" xfId="7696" xr:uid="{274202D2-E271-479F-8B12-3ECDDFF387EF}"/>
    <cellStyle name="Output 2 2 2 18 2" xfId="18204" xr:uid="{E1717C70-9269-4541-BAA6-455615D4EB4A}"/>
    <cellStyle name="Output 2 2 2 18 2 2" xfId="39738" xr:uid="{0A66F9BC-A9DD-4EF6-AB69-40A1DC557949}"/>
    <cellStyle name="Output 2 2 2 18 3" xfId="29634" xr:uid="{D48B8D51-8B2B-4C6C-8A4B-8913C48C6556}"/>
    <cellStyle name="Output 2 2 2 19" xfId="10639" xr:uid="{022584AB-3206-4506-8373-F3782707D83E}"/>
    <cellStyle name="Output 2 2 2 19 2" xfId="21147" xr:uid="{3FB7CFF0-B805-4073-A18A-6A8884AFD9D3}"/>
    <cellStyle name="Output 2 2 2 19 2 2" xfId="42514" xr:uid="{CD73C43E-0802-45FB-9020-41B94BD48C93}"/>
    <cellStyle name="Output 2 2 2 19 3" xfId="32409" xr:uid="{3DB5A7C2-4153-4E94-A345-74D6898A4A82}"/>
    <cellStyle name="Output 2 2 2 2" xfId="1172" xr:uid="{3DC513AE-22F9-4051-AF3C-D73FCF12EA76}"/>
    <cellStyle name="Output 2 2 2 2 10" xfId="9236" xr:uid="{A7F7D09D-72BF-4F24-9BC9-DBD888300265}"/>
    <cellStyle name="Output 2 2 2 2 10 2" xfId="19745" xr:uid="{837ABB89-46F0-44C4-A4C4-0CC1559B31AF}"/>
    <cellStyle name="Output 2 2 2 2 10 2 2" xfId="41112" xr:uid="{CBE1E621-9AAB-4A96-8E25-CB4B8722AEDE}"/>
    <cellStyle name="Output 2 2 2 2 10 3" xfId="31007" xr:uid="{0CF8A5AC-BD47-4C96-A798-ED8FD0102150}"/>
    <cellStyle name="Output 2 2 2 2 11" xfId="9732" xr:uid="{B683012B-DCA8-4385-B154-73CB8963511A}"/>
    <cellStyle name="Output 2 2 2 2 11 2" xfId="20241" xr:uid="{EAAFFCB4-B9FA-456C-918B-FEA8B9EF214D}"/>
    <cellStyle name="Output 2 2 2 2 11 2 2" xfId="41608" xr:uid="{DC316A0B-1AA7-49FD-9AC6-E30BB3271195}"/>
    <cellStyle name="Output 2 2 2 2 11 3" xfId="31503" xr:uid="{2D828A09-9949-4CAB-AD5E-5697C2C08FD4}"/>
    <cellStyle name="Output 2 2 2 2 12" xfId="8104" xr:uid="{5DCBBD6F-C9DC-41B0-B0FF-7C4F30444165}"/>
    <cellStyle name="Output 2 2 2 2 12 2" xfId="18613" xr:uid="{FC487CBC-6171-4101-87C0-D3A5093F425A}"/>
    <cellStyle name="Output 2 2 2 2 12 2 2" xfId="40102" xr:uid="{8EB7281D-121C-4F97-83B9-060630739A22}"/>
    <cellStyle name="Output 2 2 2 2 12 3" xfId="29998" xr:uid="{279EDE0A-3F13-464D-8D45-85469F18F664}"/>
    <cellStyle name="Output 2 2 2 2 13" xfId="9093" xr:uid="{BF68171E-EF05-459F-BF7D-3E25DC26EE98}"/>
    <cellStyle name="Output 2 2 2 2 13 2" xfId="19602" xr:uid="{E59B015E-B16C-4A87-A767-A1B223AF2B24}"/>
    <cellStyle name="Output 2 2 2 2 13 2 2" xfId="40969" xr:uid="{9645AB15-662D-4D08-AB12-7A5DA7C8894F}"/>
    <cellStyle name="Output 2 2 2 2 13 3" xfId="30864" xr:uid="{685D9732-0AF5-445C-8D7B-F47AA375CB12}"/>
    <cellStyle name="Output 2 2 2 2 14" xfId="11000" xr:uid="{EB45B8D9-81BF-4F6D-B190-52FDE55E1846}"/>
    <cellStyle name="Output 2 2 2 2 14 2" xfId="21508" xr:uid="{E9C5BDF7-4951-4B52-B356-D81423739DC4}"/>
    <cellStyle name="Output 2 2 2 2 14 2 2" xfId="42875" xr:uid="{D0605DF2-8944-41F7-A94B-38ED505F8E3B}"/>
    <cellStyle name="Output 2 2 2 2 14 3" xfId="32770" xr:uid="{46685540-C9DF-4F8A-A810-BB68E3E64E31}"/>
    <cellStyle name="Output 2 2 2 2 15" xfId="11472" xr:uid="{4D038D3E-5C71-44EC-A3AD-8CBFA9CA2645}"/>
    <cellStyle name="Output 2 2 2 2 15 2" xfId="21980" xr:uid="{EB14222B-47C2-4E57-B5D7-B566936466A3}"/>
    <cellStyle name="Output 2 2 2 2 15 2 2" xfId="43347" xr:uid="{A83BF777-D764-43BA-9126-6E7B4DDA4106}"/>
    <cellStyle name="Output 2 2 2 2 15 3" xfId="33242" xr:uid="{AD8F6E68-D00D-4A36-B4EC-45B155AE80A2}"/>
    <cellStyle name="Output 2 2 2 2 16" xfId="11942" xr:uid="{B77C4BCF-F483-4DC4-86E1-432F83678AA5}"/>
    <cellStyle name="Output 2 2 2 2 16 2" xfId="22450" xr:uid="{600C7BF1-2F37-486E-8AA8-949B8E96A9E0}"/>
    <cellStyle name="Output 2 2 2 2 16 2 2" xfId="43816" xr:uid="{93FCA694-AADF-43C1-9CB2-D1D328CCC08E}"/>
    <cellStyle name="Output 2 2 2 2 16 3" xfId="33711" xr:uid="{370D5EFF-92DB-4AB3-AA41-7114BE995522}"/>
    <cellStyle name="Output 2 2 2 2 17" xfId="12408" xr:uid="{BD6E6ADE-435C-4AB1-93E4-4138E39E4327}"/>
    <cellStyle name="Output 2 2 2 2 17 2" xfId="22916" xr:uid="{CC9681CA-6591-43FE-B92E-0DED8ACDC4EC}"/>
    <cellStyle name="Output 2 2 2 2 17 2 2" xfId="44282" xr:uid="{59A34877-A955-4897-8A1A-82CDC18D4A41}"/>
    <cellStyle name="Output 2 2 2 2 17 3" xfId="34177" xr:uid="{D7B80ABA-BEE6-4660-8369-E93F325708B2}"/>
    <cellStyle name="Output 2 2 2 2 18" xfId="12873" xr:uid="{2357953A-DADA-4711-A4B4-358F7394A93A}"/>
    <cellStyle name="Output 2 2 2 2 18 2" xfId="23381" xr:uid="{39F6961C-131F-4F1A-A700-FFF43AB0E277}"/>
    <cellStyle name="Output 2 2 2 2 18 2 2" xfId="44747" xr:uid="{9C425B24-57C1-4394-B1FA-EBBAA85295F4}"/>
    <cellStyle name="Output 2 2 2 2 18 3" xfId="34642" xr:uid="{4BD81F1B-7193-4765-974D-D7C2E9009C30}"/>
    <cellStyle name="Output 2 2 2 2 19" xfId="10862" xr:uid="{8003B711-6813-4C17-855E-0EB3BB579B45}"/>
    <cellStyle name="Output 2 2 2 2 19 2" xfId="21370" xr:uid="{F3D75CFF-230B-41D4-9915-3102FAF3BB33}"/>
    <cellStyle name="Output 2 2 2 2 19 2 2" xfId="42737" xr:uid="{160129A9-8FF9-477B-9114-BCF76DE7F24B}"/>
    <cellStyle name="Output 2 2 2 2 19 3" xfId="32632" xr:uid="{C5363F62-FC19-4F18-BE9B-B31297D18813}"/>
    <cellStyle name="Output 2 2 2 2 2" xfId="2118" xr:uid="{E945AC94-9F91-4D01-A86A-9C7674862EF2}"/>
    <cellStyle name="Output 2 2 2 2 2 2" xfId="15106" xr:uid="{5D41F443-4D0C-42D3-914C-91D96EB13917}"/>
    <cellStyle name="Output 2 2 2 2 2 2 2" xfId="36643" xr:uid="{BEAD8C34-198E-4EBF-B399-2A31F4F3DD0E}"/>
    <cellStyle name="Output 2 2 2 2 2 3" xfId="26557" xr:uid="{0AE07F8A-C70E-4C36-B723-5AB3B179B9EA}"/>
    <cellStyle name="Output 2 2 2 2 2 4" xfId="4973" xr:uid="{7E5AA29B-9C16-4043-9DB2-4053ECBF4327}"/>
    <cellStyle name="Output 2 2 2 2 20" xfId="13471" xr:uid="{0AE9F454-5F8D-4BE7-8B25-379E41425C85}"/>
    <cellStyle name="Output 2 2 2 2 20 2" xfId="23978" xr:uid="{1F6913DA-40C6-4460-B848-955F2D17A4FF}"/>
    <cellStyle name="Output 2 2 2 2 20 2 2" xfId="45342" xr:uid="{293881BA-819F-4337-97DD-E6974BCC2F7F}"/>
    <cellStyle name="Output 2 2 2 2 20 3" xfId="35237" xr:uid="{80CF39EC-9998-4D81-8CFD-1F6B2F65413F}"/>
    <cellStyle name="Output 2 2 2 2 21" xfId="14367" xr:uid="{98BE65E5-A6C7-487F-8C0B-DF3129BF2C6B}"/>
    <cellStyle name="Output 2 2 2 2 21 2" xfId="35904" xr:uid="{1E6EEF06-E38B-4CAD-8CA1-6BAC964D0CB3}"/>
    <cellStyle name="Output 2 2 2 2 22" xfId="25907" xr:uid="{9DA2F171-1DA1-4B2F-9722-6CC2D7A6652D}"/>
    <cellStyle name="Output 2 2 2 2 23" xfId="4269" xr:uid="{C0EC4D6A-6125-42F5-BBEB-B4AF1DBD5B57}"/>
    <cellStyle name="Output 2 2 2 2 24" xfId="3461" xr:uid="{BFB58042-7B53-49EB-A207-10BB5906D474}"/>
    <cellStyle name="Output 2 2 2 2 25" xfId="47686" xr:uid="{1A186E13-136B-4AB2-85C7-6951BBB83E3E}"/>
    <cellStyle name="Output 2 2 2 2 26" xfId="47662" xr:uid="{8A82C938-95EF-49CB-A3DC-6541C330AFC7}"/>
    <cellStyle name="Output 2 2 2 2 27" xfId="48820" xr:uid="{DF157B6F-2174-49BC-AB68-B69413C47120}"/>
    <cellStyle name="Output 2 2 2 2 28" xfId="48174" xr:uid="{9C51F335-2D4E-496C-BDA6-B9D0D8CAA06E}"/>
    <cellStyle name="Output 2 2 2 2 29" xfId="47237" xr:uid="{D24E1941-CF4F-4F1C-B8EF-E3B6D93A1295}"/>
    <cellStyle name="Output 2 2 2 2 3" xfId="2611" xr:uid="{2F70A94F-D9AB-4279-8677-67C3419DA82E}"/>
    <cellStyle name="Output 2 2 2 2 3 2" xfId="15563" xr:uid="{F74AC36A-BDF3-4769-85D9-89CF78F0EE1C}"/>
    <cellStyle name="Output 2 2 2 2 3 2 2" xfId="37100" xr:uid="{429575E1-EBEB-48AB-A9CC-3304DADEF789}"/>
    <cellStyle name="Output 2 2 2 2 3 3" xfId="26997" xr:uid="{AB7FC4F3-0A28-42DF-90E7-E8D162FCCAB8}"/>
    <cellStyle name="Output 2 2 2 2 3 4" xfId="5399" xr:uid="{5C0482A7-398E-449A-88F2-FC3366F3EF7C}"/>
    <cellStyle name="Output 2 2 2 2 30" xfId="48565" xr:uid="{3EA533AA-4459-4AB3-95EF-67345A280479}"/>
    <cellStyle name="Output 2 2 2 2 31" xfId="50085" xr:uid="{F579B06C-D21C-4BFD-9C3B-856D1E40AB8D}"/>
    <cellStyle name="Output 2 2 2 2 32" xfId="50583" xr:uid="{C3300537-7F4A-4CDD-A854-EE03CD7258B1}"/>
    <cellStyle name="Output 2 2 2 2 4" xfId="3056" xr:uid="{249B80B9-2BD6-4143-8D9C-6C056361FA03}"/>
    <cellStyle name="Output 2 2 2 2 4 2" xfId="16012" xr:uid="{420E2CC5-0218-4224-80D6-62C1B9E89CAC}"/>
    <cellStyle name="Output 2 2 2 2 4 2 2" xfId="37549" xr:uid="{2037D35D-A430-4C41-B59B-2B96CE897D03}"/>
    <cellStyle name="Output 2 2 2 2 4 3" xfId="27446" xr:uid="{FEE1966D-EBCC-4FAB-8179-B16A7BE4D8E6}"/>
    <cellStyle name="Output 2 2 2 2 5" xfId="5947" xr:uid="{05355AAE-F05E-4454-B656-80F11735F24F}"/>
    <cellStyle name="Output 2 2 2 2 5 2" xfId="16455" xr:uid="{C9F01499-71A0-4720-BE65-B32EC2F7FCAD}"/>
    <cellStyle name="Output 2 2 2 2 5 2 2" xfId="37992" xr:uid="{03CD8F84-C3FF-484C-94E4-D0FB06E4C8FA}"/>
    <cellStyle name="Output 2 2 2 2 5 3" xfId="27889" xr:uid="{C1E011F7-4124-4FD3-AB3B-161B9B02E968}"/>
    <cellStyle name="Output 2 2 2 2 6" xfId="6385" xr:uid="{E682BAFA-E405-4110-800D-977532D0F8D1}"/>
    <cellStyle name="Output 2 2 2 2 6 2" xfId="16893" xr:uid="{75BA47F6-8084-4982-9992-13F0C79863CB}"/>
    <cellStyle name="Output 2 2 2 2 6 2 2" xfId="38430" xr:uid="{04112C5F-716E-47AF-86F5-F34CA2D0FB7A}"/>
    <cellStyle name="Output 2 2 2 2 6 3" xfId="28327" xr:uid="{70FEA91C-1FE6-4167-BBD6-204DA8452C7C}"/>
    <cellStyle name="Output 2 2 2 2 7" xfId="6815" xr:uid="{B028C759-351D-48C4-9687-3A3C6B490A0E}"/>
    <cellStyle name="Output 2 2 2 2 7 2" xfId="17323" xr:uid="{E3CBC01F-A199-44D4-9FC9-FC1F45E35A1F}"/>
    <cellStyle name="Output 2 2 2 2 7 2 2" xfId="38860" xr:uid="{F3555E08-1A12-4397-9835-492200D6DA23}"/>
    <cellStyle name="Output 2 2 2 2 7 3" xfId="28757" xr:uid="{EBABE7C1-EAAB-49AA-81F9-6DA52683833F}"/>
    <cellStyle name="Output 2 2 2 2 8" xfId="7229" xr:uid="{8A61A842-6F86-4261-93DB-47D197514852}"/>
    <cellStyle name="Output 2 2 2 2 8 2" xfId="17737" xr:uid="{D9A2285D-6CF5-4629-8506-A61CE397A953}"/>
    <cellStyle name="Output 2 2 2 2 8 2 2" xfId="39274" xr:uid="{2DE3B492-465A-44A0-893A-C98832849566}"/>
    <cellStyle name="Output 2 2 2 2 8 3" xfId="29171" xr:uid="{7D087604-046A-47B8-81E3-7A6DAE2E6AF7}"/>
    <cellStyle name="Output 2 2 2 2 9" xfId="8580" xr:uid="{D7AAD0CB-BCAB-45D3-8B54-1FEDF553ACCC}"/>
    <cellStyle name="Output 2 2 2 2 9 2" xfId="19089" xr:uid="{930045D6-E797-43C6-9AAB-A375405FC1DE}"/>
    <cellStyle name="Output 2 2 2 2 9 2 2" xfId="40456" xr:uid="{437A804C-0AB2-4471-BB22-048DB121E359}"/>
    <cellStyle name="Output 2 2 2 2 9 3" xfId="30351" xr:uid="{268BD411-CC02-4ACA-9715-B0198A03017C}"/>
    <cellStyle name="Output 2 2 2 20" xfId="10549" xr:uid="{B3C74AAF-DB79-4ED8-B726-6F5D8E509E38}"/>
    <cellStyle name="Output 2 2 2 20 2" xfId="21058" xr:uid="{F0FF1AFA-2C09-4651-9BF4-80BC48B95580}"/>
    <cellStyle name="Output 2 2 2 20 2 2" xfId="42425" xr:uid="{72491B47-6AB8-4214-B764-C55D8D83C6D5}"/>
    <cellStyle name="Output 2 2 2 20 3" xfId="32320" xr:uid="{5854DD07-C083-456D-8760-58E9D542CBC9}"/>
    <cellStyle name="Output 2 2 2 21" xfId="10265" xr:uid="{5A691914-C5E9-4B30-AFE8-EF545283DF0A}"/>
    <cellStyle name="Output 2 2 2 21 2" xfId="20774" xr:uid="{07148790-B5BD-49CF-AC61-6C2BFA4BB396}"/>
    <cellStyle name="Output 2 2 2 21 2 2" xfId="42141" xr:uid="{C3587866-1186-4C1C-879F-B9EDCD52CA18}"/>
    <cellStyle name="Output 2 2 2 21 3" xfId="32036" xr:uid="{EBBC6BFE-BE59-42BF-A49E-1C1E795FB76C}"/>
    <cellStyle name="Output 2 2 2 22" xfId="7976" xr:uid="{3857D129-C255-42C9-BA3D-B874C34C5D28}"/>
    <cellStyle name="Output 2 2 2 22 2" xfId="18485" xr:uid="{7AAD9D32-A22C-44C7-A61E-695A1ABB6150}"/>
    <cellStyle name="Output 2 2 2 22 2 2" xfId="39984" xr:uid="{EAF5A238-1916-4EDD-BAE1-F6EE5C93F93C}"/>
    <cellStyle name="Output 2 2 2 22 3" xfId="29880" xr:uid="{CF6C41B4-A12D-49D9-9873-33692DECCE76}"/>
    <cellStyle name="Output 2 2 2 23" xfId="7738" xr:uid="{1C37629B-F624-4D0E-9D93-B666C7E4A7D7}"/>
    <cellStyle name="Output 2 2 2 23 2" xfId="18246" xr:uid="{63530969-ED73-4BD4-A80F-CF3D10A76FC8}"/>
    <cellStyle name="Output 2 2 2 23 2 2" xfId="39780" xr:uid="{115A4BF5-E040-4295-8ECF-8094B32A3FB6}"/>
    <cellStyle name="Output 2 2 2 23 3" xfId="29676" xr:uid="{EADD4E76-D4B9-4751-B033-34A50555717C}"/>
    <cellStyle name="Output 2 2 2 24" xfId="10521" xr:uid="{45FA5F71-A3A6-4E11-A55A-F7A020D0BD23}"/>
    <cellStyle name="Output 2 2 2 24 2" xfId="21030" xr:uid="{AD1988CB-C536-45F9-9959-E3E6AD555712}"/>
    <cellStyle name="Output 2 2 2 24 2 2" xfId="42397" xr:uid="{2E6FE06B-2382-4AAC-9333-0B8B99D92A64}"/>
    <cellStyle name="Output 2 2 2 24 3" xfId="32292" xr:uid="{0D42AD89-4134-4AFF-8B31-A2642F9A0DA7}"/>
    <cellStyle name="Output 2 2 2 25" xfId="13336" xr:uid="{5630883D-65EF-4951-927A-FA5B7A1F585F}"/>
    <cellStyle name="Output 2 2 2 25 2" xfId="23843" xr:uid="{E0E288CE-6B9A-4A9C-ADDD-DDEA7F1C8D2C}"/>
    <cellStyle name="Output 2 2 2 25 2 2" xfId="45207" xr:uid="{03D6ABF3-9A9C-4E55-8228-42CCD59E2595}"/>
    <cellStyle name="Output 2 2 2 25 3" xfId="35102" xr:uid="{3A3DEE84-59E8-4EF6-9C39-145546139F27}"/>
    <cellStyle name="Output 2 2 2 26" xfId="14118" xr:uid="{13442BE5-0AC0-4A5A-90A5-6B22465ADF9D}"/>
    <cellStyle name="Output 2 2 2 26 2" xfId="35769" xr:uid="{BA49E4AD-5A01-481B-A56A-DC827795D55D}"/>
    <cellStyle name="Output 2 2 2 27" xfId="24443" xr:uid="{A7908655-658F-440A-88EA-54768417B381}"/>
    <cellStyle name="Output 2 2 2 27 2" xfId="45755" xr:uid="{A064975D-6F5C-4162-A7E3-DA5BA3E2C731}"/>
    <cellStyle name="Output 2 2 2 28" xfId="24356" xr:uid="{5E426E07-B7BB-4708-B863-6FE269B68688}"/>
    <cellStyle name="Output 2 2 2 28 2" xfId="45680" xr:uid="{FF6EFAB9-1DE3-4F10-B279-F32641520A0E}"/>
    <cellStyle name="Output 2 2 2 29" xfId="24675" xr:uid="{6F9CE97F-BD53-4B15-AD86-FB6D0EB69BF8}"/>
    <cellStyle name="Output 2 2 2 29 2" xfId="45874" xr:uid="{74EE4220-D5E6-48FD-A694-07709F59DEB5}"/>
    <cellStyle name="Output 2 2 2 3" xfId="1047" xr:uid="{6CD3DF83-58D7-4E52-B64D-F29F8E0A05EC}"/>
    <cellStyle name="Output 2 2 2 3 10" xfId="7949" xr:uid="{15EB6A44-7B4F-4330-8D2F-3A1A60E6ED7D}"/>
    <cellStyle name="Output 2 2 2 3 10 2" xfId="18458" xr:uid="{FE4D877C-81B1-4B59-A148-39DAABF65CAC}"/>
    <cellStyle name="Output 2 2 2 3 10 2 2" xfId="39957" xr:uid="{8FCA5FA6-679F-4A95-9C80-3C65299CCE24}"/>
    <cellStyle name="Output 2 2 2 3 10 3" xfId="29853" xr:uid="{9379B7DF-DFAC-4AE0-963D-E6D96B38CBD8}"/>
    <cellStyle name="Output 2 2 2 3 11" xfId="8036" xr:uid="{B90FE162-6C1E-4BCE-B09B-8B36DFC9EC1A}"/>
    <cellStyle name="Output 2 2 2 3 11 2" xfId="18545" xr:uid="{11013F78-6D09-44CB-BC93-2C6BCF9894B4}"/>
    <cellStyle name="Output 2 2 2 3 11 2 2" xfId="40036" xr:uid="{A107C4E3-1810-4926-9B62-BD06B89F9CFB}"/>
    <cellStyle name="Output 2 2 2 3 11 3" xfId="29932" xr:uid="{39120984-CDEC-4343-8FBE-76B44E71E10C}"/>
    <cellStyle name="Output 2 2 2 3 12" xfId="10324" xr:uid="{D32150C5-10E3-46A5-B643-E7C9DCAC82E2}"/>
    <cellStyle name="Output 2 2 2 3 12 2" xfId="20833" xr:uid="{1844ADD8-420D-432D-9BA0-B7D669FA7579}"/>
    <cellStyle name="Output 2 2 2 3 12 2 2" xfId="42200" xr:uid="{E12D977E-E06C-491A-A390-B71B831D848D}"/>
    <cellStyle name="Output 2 2 2 3 12 3" xfId="32095" xr:uid="{AE37AA5F-AE0F-4BAC-802E-AA4C34231C74}"/>
    <cellStyle name="Output 2 2 2 3 13" xfId="10709" xr:uid="{E78343A7-6840-4739-93CE-DF5E48AF4343}"/>
    <cellStyle name="Output 2 2 2 3 13 2" xfId="21217" xr:uid="{B285CFC4-B900-45B5-8B1F-12E8941283B1}"/>
    <cellStyle name="Output 2 2 2 3 13 2 2" xfId="42584" xr:uid="{2F77EB72-DF35-4402-87FA-2D863DF7CB66}"/>
    <cellStyle name="Output 2 2 2 3 13 3" xfId="32479" xr:uid="{FA03BB4C-04F2-4CBF-A53C-23E6ED5CBB59}"/>
    <cellStyle name="Output 2 2 2 3 14" xfId="10658" xr:uid="{92AEA99E-763A-43D0-B415-DC8CF10C8C9F}"/>
    <cellStyle name="Output 2 2 2 3 14 2" xfId="21166" xr:uid="{897F5D57-ACE5-417A-A6D6-219B92DF1272}"/>
    <cellStyle name="Output 2 2 2 3 14 2 2" xfId="42533" xr:uid="{9B78AD3C-8966-4997-9D1E-DF5606542687}"/>
    <cellStyle name="Output 2 2 2 3 14 3" xfId="32428" xr:uid="{62E0AE5E-8FDC-4ED4-BB39-0AFDBA094519}"/>
    <cellStyle name="Output 2 2 2 3 15" xfId="8216" xr:uid="{EA1933A4-D80D-4F76-ADA9-6FC016C52DE5}"/>
    <cellStyle name="Output 2 2 2 3 15 2" xfId="18725" xr:uid="{0E03D8E8-91F9-481E-ABF1-97EACFC545FD}"/>
    <cellStyle name="Output 2 2 2 3 15 2 2" xfId="40205" xr:uid="{CEB3A5A1-8531-4AAB-8E3A-7F047ECFC971}"/>
    <cellStyle name="Output 2 2 2 3 15 3" xfId="30101" xr:uid="{B8FE6138-9961-4114-BE0D-8A396504D76C}"/>
    <cellStyle name="Output 2 2 2 3 16" xfId="10543" xr:uid="{16E45FC5-EF2A-4110-82DA-BC4AAAC26078}"/>
    <cellStyle name="Output 2 2 2 3 16 2" xfId="21052" xr:uid="{A7AB77D8-6EF8-4457-B4F7-1CD0DC51D2A5}"/>
    <cellStyle name="Output 2 2 2 3 16 2 2" xfId="42419" xr:uid="{0B726A35-4D4F-4671-ADE8-D0A828CC0B5D}"/>
    <cellStyle name="Output 2 2 2 3 16 3" xfId="32314" xr:uid="{6687461D-4164-44FF-AF8F-99EA86EA2969}"/>
    <cellStyle name="Output 2 2 2 3 17" xfId="10492" xr:uid="{3C32EEC7-A2B0-400B-A10C-ACC016907D61}"/>
    <cellStyle name="Output 2 2 2 3 17 2" xfId="21001" xr:uid="{F9EA65B7-B0CC-48F0-9508-0FABC0712EBF}"/>
    <cellStyle name="Output 2 2 2 3 17 2 2" xfId="42368" xr:uid="{BA269575-E8FA-4FCF-8EBE-313BB0104E0C}"/>
    <cellStyle name="Output 2 2 2 3 17 3" xfId="32263" xr:uid="{8BC81995-B00F-4338-9334-62BC10A19896}"/>
    <cellStyle name="Output 2 2 2 3 18" xfId="7546" xr:uid="{5B6F4628-F236-47E1-A7E7-AD08DBE05C1B}"/>
    <cellStyle name="Output 2 2 2 3 18 2" xfId="18054" xr:uid="{6DA85AEB-E9F6-43B1-9EB2-8895A43BF077}"/>
    <cellStyle name="Output 2 2 2 3 18 2 2" xfId="39591" xr:uid="{D269B750-6E07-442E-A7D5-2E0087D6A681}"/>
    <cellStyle name="Output 2 2 2 3 18 3" xfId="29488" xr:uid="{1B6F6C45-6A50-4382-B9A1-8FAA85F03C52}"/>
    <cellStyle name="Output 2 2 2 3 19" xfId="13251" xr:uid="{2D91C3F1-8FB2-4E3C-9B4A-04C3F9271BBE}"/>
    <cellStyle name="Output 2 2 2 3 19 2" xfId="23759" xr:uid="{12C3E690-BD3D-4E6E-9B6B-AD63FB57F127}"/>
    <cellStyle name="Output 2 2 2 3 19 2 2" xfId="45124" xr:uid="{DE460585-5C7B-4F0C-AA79-B214B53979F3}"/>
    <cellStyle name="Output 2 2 2 3 19 3" xfId="35019" xr:uid="{3C15DC3F-4951-4691-941C-7C66AA406059}"/>
    <cellStyle name="Output 2 2 2 3 2" xfId="2001" xr:uid="{62F2DA15-A583-473C-8F5B-8335E0BC73B3}"/>
    <cellStyle name="Output 2 2 2 3 2 2" xfId="14696" xr:uid="{77E665B7-824A-4E30-B5F4-9E92467E3A6A}"/>
    <cellStyle name="Output 2 2 2 3 2 2 2" xfId="36233" xr:uid="{80162A00-ADAB-4F2F-B5C0-C80E96076712}"/>
    <cellStyle name="Output 2 2 2 3 2 3" xfId="26236" xr:uid="{0F13D4F6-9603-4DF5-8507-4B217D74C935}"/>
    <cellStyle name="Output 2 2 2 3 2 4" xfId="4595" xr:uid="{9A3D54DC-B4E0-4494-BB25-4BCF081C8666}"/>
    <cellStyle name="Output 2 2 2 3 20" xfId="13281" xr:uid="{9E6472D8-A3FA-4381-984B-E5886E601277}"/>
    <cellStyle name="Output 2 2 2 3 20 2" xfId="23788" xr:uid="{1A4ACF88-0A05-46C7-90DE-0B1170F3A18E}"/>
    <cellStyle name="Output 2 2 2 3 20 2 2" xfId="45152" xr:uid="{566F06BA-F9F9-4B55-B75A-740915080E3E}"/>
    <cellStyle name="Output 2 2 2 3 20 3" xfId="35047" xr:uid="{0B16AF99-2CCB-4F0E-A746-FC40CA9C3AD9}"/>
    <cellStyle name="Output 2 2 2 3 21" xfId="14026" xr:uid="{187FB9D2-8149-4399-91FB-2EB0A990C60B}"/>
    <cellStyle name="Output 2 2 2 3 21 2" xfId="35714" xr:uid="{A2AC8A95-D41C-4472-A551-529D58A176CC}"/>
    <cellStyle name="Output 2 2 2 3 22" xfId="25717" xr:uid="{B61F15EE-9C8C-4011-9504-265670EA9749}"/>
    <cellStyle name="Output 2 2 2 3 23" xfId="3777" xr:uid="{CE376AA3-E030-46BF-9627-FAE2E7883FDD}"/>
    <cellStyle name="Output 2 2 2 3 24" xfId="46865" xr:uid="{915B0529-BB48-44C9-96CF-3FB01E7322EC}"/>
    <cellStyle name="Output 2 2 2 3 25" xfId="47605" xr:uid="{78136766-9F2B-4DB0-877E-D3251078EAFC}"/>
    <cellStyle name="Output 2 2 2 3 26" xfId="47163" xr:uid="{6290BBA0-F02C-4793-B50A-4B6ACB2F463C}"/>
    <cellStyle name="Output 2 2 2 3 27" xfId="48717" xr:uid="{5EF48ED6-0291-4776-A722-FF9BA07A6883}"/>
    <cellStyle name="Output 2 2 2 3 28" xfId="48645" xr:uid="{5EAFBF37-C6AB-467A-9234-AC70ADA5B77E}"/>
    <cellStyle name="Output 2 2 2 3 29" xfId="47819" xr:uid="{60A60798-1BFC-45AE-BF93-BEB25A9AC38F}"/>
    <cellStyle name="Output 2 2 2 3 3" xfId="1845" xr:uid="{5878269A-B0BB-4404-811D-8481DCD2EC2D}"/>
    <cellStyle name="Output 2 2 2 3 3 2" xfId="14713" xr:uid="{F7450C96-1AFD-43E8-B624-9091458056CF}"/>
    <cellStyle name="Output 2 2 2 3 3 2 2" xfId="36250" xr:uid="{F9AD8D67-6A89-44F3-BC99-C9D456393040}"/>
    <cellStyle name="Output 2 2 2 3 3 3" xfId="26253" xr:uid="{C9628644-D234-41C9-83F6-A80190AF92DC}"/>
    <cellStyle name="Output 2 2 2 3 3 4" xfId="4611" xr:uid="{ACA9C95B-26F8-4A74-A45E-E68C739D9E3A}"/>
    <cellStyle name="Output 2 2 2 3 30" xfId="49512" xr:uid="{11AB010F-D96C-4953-BDCF-6AB6E4EA4387}"/>
    <cellStyle name="Output 2 2 2 3 31" xfId="49971" xr:uid="{7E823025-C6A6-49AD-9E84-19157D1CE58C}"/>
    <cellStyle name="Output 2 2 2 3 32" xfId="50501" xr:uid="{DF4650EB-5E1C-42BC-8884-22263F34AB60}"/>
    <cellStyle name="Output 2 2 2 3 4" xfId="2012" xr:uid="{72F7A428-4B4B-4660-9131-8D16D1A1A190}"/>
    <cellStyle name="Output 2 2 2 3 4 2" xfId="14758" xr:uid="{EDF431E2-24B4-49A7-BE2D-206DA247DC28}"/>
    <cellStyle name="Output 2 2 2 3 4 2 2" xfId="36295" xr:uid="{77D803DD-1BD5-4F3E-B8AA-F8529BE8DB65}"/>
    <cellStyle name="Output 2 2 2 3 4 3" xfId="26297" xr:uid="{D3503B66-45AF-4C9C-8ED5-D0C4C31C59F4}"/>
    <cellStyle name="Output 2 2 2 3 5" xfId="4592" xr:uid="{58624ED4-C623-4EA2-A79C-A5D666CF9818}"/>
    <cellStyle name="Output 2 2 2 3 5 2" xfId="14693" xr:uid="{220D8AD8-5D0C-414F-9118-14F6E4C6EBF3}"/>
    <cellStyle name="Output 2 2 2 3 5 2 2" xfId="36230" xr:uid="{843C7523-ACC9-4706-8B7C-7C216CD0D677}"/>
    <cellStyle name="Output 2 2 2 3 5 3" xfId="26233" xr:uid="{B487D078-BB45-4BA7-A840-AAD874C3362C}"/>
    <cellStyle name="Output 2 2 2 3 6" xfId="5608" xr:uid="{27C3BB4B-D279-4B03-A61B-03689D41744D}"/>
    <cellStyle name="Output 2 2 2 3 6 2" xfId="15895" xr:uid="{F6D20F49-4ED9-4D19-AE9D-47710781ADD6}"/>
    <cellStyle name="Output 2 2 2 3 6 2 2" xfId="37432" xr:uid="{8F7E39C3-4FDF-4F45-9685-E6AE890BCE01}"/>
    <cellStyle name="Output 2 2 2 3 6 3" xfId="27329" xr:uid="{CBC6E9AF-BC67-4C6A-8E66-3F09B50D08C9}"/>
    <cellStyle name="Output 2 2 2 3 7" xfId="4718" xr:uid="{4DCBAA37-30B9-4218-A2A6-DE0E42EEA7BF}"/>
    <cellStyle name="Output 2 2 2 3 7 2" xfId="14829" xr:uid="{0334BE79-CB3B-4BFC-B419-9ED040DD9DFC}"/>
    <cellStyle name="Output 2 2 2 3 7 2 2" xfId="36366" xr:uid="{37BBE245-217A-4DA1-AFF5-08FF145BA264}"/>
    <cellStyle name="Output 2 2 2 3 7 3" xfId="26361" xr:uid="{D81937D7-243A-49DE-BFAB-792980C2B64F}"/>
    <cellStyle name="Output 2 2 2 3 8" xfId="3634" xr:uid="{EE90B567-CA58-4036-8EAA-796073CEBA0A}"/>
    <cellStyle name="Output 2 2 2 3 8 2" xfId="13874" xr:uid="{4E8583F9-B466-4F45-B70C-35351BD565CC}"/>
    <cellStyle name="Output 2 2 2 3 8 2 2" xfId="35589" xr:uid="{7249E02D-0AF4-49D5-A7A8-66C9609582E6}"/>
    <cellStyle name="Output 2 2 2 3 8 3" xfId="25599" xr:uid="{FD979E96-EAAB-48C0-8ADF-3C63CCEC3D0A}"/>
    <cellStyle name="Output 2 2 2 3 9" xfId="7913" xr:uid="{6149A79D-4BF6-49D8-ADF2-FA648384CB32}"/>
    <cellStyle name="Output 2 2 2 3 9 2" xfId="18421" xr:uid="{A67F98A5-843F-4C4A-B7BE-1C973BABD6D9}"/>
    <cellStyle name="Output 2 2 2 3 9 2 2" xfId="39938" xr:uid="{211EAB7C-AEB5-4CBE-AAC6-EE7BC4AD88E3}"/>
    <cellStyle name="Output 2 2 2 3 9 3" xfId="29834" xr:uid="{DB78942D-0072-4938-978C-EA0C0AFD9C94}"/>
    <cellStyle name="Output 2 2 2 30" xfId="24405" xr:uid="{F20AE102-4EE6-492C-A698-E289DA9AF8F8}"/>
    <cellStyle name="Output 2 2 2 30 2" xfId="45727" xr:uid="{CAECF53D-5496-4C47-BCBA-F8C7CAB9107A}"/>
    <cellStyle name="Output 2 2 2 31" xfId="24667" xr:uid="{95463FD6-D1AF-4877-BBBC-18831C89BB1C}"/>
    <cellStyle name="Output 2 2 2 31 2" xfId="45866" xr:uid="{246BB293-EDB8-469C-804D-8DAE9548D765}"/>
    <cellStyle name="Output 2 2 2 32" xfId="24962" xr:uid="{91789413-DF9D-4E95-85EA-4F2DA96D8465}"/>
    <cellStyle name="Output 2 2 2 32 2" xfId="46107" xr:uid="{E2BC6682-076F-4D34-B8AA-2B99361D938F}"/>
    <cellStyle name="Output 2 2 2 33" xfId="24928" xr:uid="{13695B87-7145-458D-8789-200EE5D90A08}"/>
    <cellStyle name="Output 2 2 2 33 2" xfId="46084" xr:uid="{BC605A72-E67A-40FD-A390-C1D2404DFAB3}"/>
    <cellStyle name="Output 2 2 2 34" xfId="25284" xr:uid="{E43BBC0D-2C4A-419A-8FED-CDC81868AF89}"/>
    <cellStyle name="Output 2 2 2 34 2" xfId="46268" xr:uid="{1E6E80C3-3E8C-421C-8CB4-8EA34DC444E3}"/>
    <cellStyle name="Output 2 2 2 35" xfId="25253" xr:uid="{FDD4B869-6DF6-460A-8F6F-F1F01AE0394B}"/>
    <cellStyle name="Output 2 2 2 35 2" xfId="46248" xr:uid="{B9F01021-0CED-4D39-A192-10906172BAAA}"/>
    <cellStyle name="Output 2 2 2 36" xfId="25772" xr:uid="{685B524C-4A92-49BF-BA49-70A268FAF419}"/>
    <cellStyle name="Output 2 2 2 37" xfId="3981" xr:uid="{230EB38F-DB63-4F10-A679-35AC7E8A86FB}"/>
    <cellStyle name="Output 2 2 2 38" xfId="47337" xr:uid="{542BE10E-913D-49A5-B648-ED5F77FD2586}"/>
    <cellStyle name="Output 2 2 2 39" xfId="48472" xr:uid="{AEBD3B84-2941-4861-9617-12272B4C4B5B}"/>
    <cellStyle name="Output 2 2 2 4" xfId="1228" xr:uid="{C923FBCA-EB12-4147-A487-00301D7DCC71}"/>
    <cellStyle name="Output 2 2 2 4 10" xfId="9347" xr:uid="{B3A1194A-724F-4C9C-98CE-89B96DC2115D}"/>
    <cellStyle name="Output 2 2 2 4 10 2" xfId="19856" xr:uid="{18A6D808-958D-4DAD-896C-A21A859B6A1F}"/>
    <cellStyle name="Output 2 2 2 4 10 2 2" xfId="41223" xr:uid="{393AB16F-D6F4-4F78-A478-08F7D9A4B2DA}"/>
    <cellStyle name="Output 2 2 2 4 10 3" xfId="31118" xr:uid="{8B7624AB-6519-42E2-90E2-5C8B1B312549}"/>
    <cellStyle name="Output 2 2 2 4 11" xfId="9843" xr:uid="{1ABDE5F4-037B-4817-90B4-ECFE3DABBDB6}"/>
    <cellStyle name="Output 2 2 2 4 11 2" xfId="20352" xr:uid="{38DE7589-1899-4DF6-9CEA-81FF7B9C15CF}"/>
    <cellStyle name="Output 2 2 2 4 11 2 2" xfId="41719" xr:uid="{FA6BF41C-40D0-4C99-A3DE-45CF850503B1}"/>
    <cellStyle name="Output 2 2 2 4 11 3" xfId="31614" xr:uid="{A883D4F6-3940-48B5-B577-4FA562B7AF8E}"/>
    <cellStyle name="Output 2 2 2 4 12" xfId="9049" xr:uid="{C1002E9A-1DB1-4075-8A7A-8514750541DE}"/>
    <cellStyle name="Output 2 2 2 4 12 2" xfId="19558" xr:uid="{A3F1F404-7FA2-4516-99CF-7373D92642F9}"/>
    <cellStyle name="Output 2 2 2 4 12 2 2" xfId="40925" xr:uid="{D033A486-5383-4BDD-852A-9547DDE0439E}"/>
    <cellStyle name="Output 2 2 2 4 12 3" xfId="30820" xr:uid="{8A205C36-5C5F-4EF6-AF8B-3F3E146A4373}"/>
    <cellStyle name="Output 2 2 2 4 13" xfId="10391" xr:uid="{EA007C47-F47A-4B80-A8E1-28CB6F775F3B}"/>
    <cellStyle name="Output 2 2 2 4 13 2" xfId="20900" xr:uid="{B3E6A94E-E574-44B2-B1B3-0BF62F1298C0}"/>
    <cellStyle name="Output 2 2 2 4 13 2 2" xfId="42267" xr:uid="{4AB40BA1-8001-4E09-9CB6-3D60500640A6}"/>
    <cellStyle name="Output 2 2 2 4 13 3" xfId="32162" xr:uid="{8E02D78E-AACF-4FE6-913F-FDDFD6EE66D2}"/>
    <cellStyle name="Output 2 2 2 4 14" xfId="11111" xr:uid="{CA34F996-AD49-447E-9E15-B3D97C2E561A}"/>
    <cellStyle name="Output 2 2 2 4 14 2" xfId="21619" xr:uid="{064E0BF2-1F06-4499-931C-286AC26F18AA}"/>
    <cellStyle name="Output 2 2 2 4 14 2 2" xfId="42986" xr:uid="{CC2C6715-D4D6-475C-944D-98039F93D7D8}"/>
    <cellStyle name="Output 2 2 2 4 14 3" xfId="32881" xr:uid="{6CB1749B-F357-4E52-A304-88799F5FF013}"/>
    <cellStyle name="Output 2 2 2 4 15" xfId="11583" xr:uid="{667661FA-F597-4272-8BCB-660B4AE6E866}"/>
    <cellStyle name="Output 2 2 2 4 15 2" xfId="22091" xr:uid="{EAFCE9E8-5E75-477E-9FCF-F94A948AE250}"/>
    <cellStyle name="Output 2 2 2 4 15 2 2" xfId="43458" xr:uid="{BA5B29D4-C621-4EB5-9154-428151B6CCAC}"/>
    <cellStyle name="Output 2 2 2 4 15 3" xfId="33353" xr:uid="{6F2A2641-104C-4A95-A045-398DE0C79531}"/>
    <cellStyle name="Output 2 2 2 4 16" xfId="12053" xr:uid="{ADD887C9-3A85-4F2D-B417-113296AD1B9A}"/>
    <cellStyle name="Output 2 2 2 4 16 2" xfId="22561" xr:uid="{BC983F54-9AD9-4667-A4F4-5BA4DBB0777A}"/>
    <cellStyle name="Output 2 2 2 4 16 2 2" xfId="43927" xr:uid="{B967B1F0-E6D7-4508-BE0A-DACCFEACD0B1}"/>
    <cellStyle name="Output 2 2 2 4 16 3" xfId="33822" xr:uid="{B3C79516-5DCA-4DB2-B7FE-B8C9F1414F0F}"/>
    <cellStyle name="Output 2 2 2 4 17" xfId="12519" xr:uid="{17590FE3-5B0B-43EC-903A-8E5733866388}"/>
    <cellStyle name="Output 2 2 2 4 17 2" xfId="23027" xr:uid="{7E33799A-BE76-4B15-A857-0C1C0F11A6A8}"/>
    <cellStyle name="Output 2 2 2 4 17 2 2" xfId="44393" xr:uid="{782AA3E4-70C0-4102-BDAF-109309BD4E6A}"/>
    <cellStyle name="Output 2 2 2 4 17 3" xfId="34288" xr:uid="{5B5F7337-8EFB-4996-B5C9-21FE18391CE8}"/>
    <cellStyle name="Output 2 2 2 4 18" xfId="12984" xr:uid="{211450D0-82D3-4708-B240-61A184C28EEA}"/>
    <cellStyle name="Output 2 2 2 4 18 2" xfId="23492" xr:uid="{22529BEF-8871-49A0-943C-D2D44DD90608}"/>
    <cellStyle name="Output 2 2 2 4 18 2 2" xfId="44858" xr:uid="{440FBE2D-8457-4C0E-8B80-D779984B24F2}"/>
    <cellStyle name="Output 2 2 2 4 18 3" xfId="34753" xr:uid="{F511DB17-F50D-4ADB-947E-11A3731212CA}"/>
    <cellStyle name="Output 2 2 2 4 19" xfId="10763" xr:uid="{15A1ACCF-217A-443B-8949-BE851DB9A0B7}"/>
    <cellStyle name="Output 2 2 2 4 19 2" xfId="21271" xr:uid="{1B356D17-CF70-4722-A753-AC9A8626D65D}"/>
    <cellStyle name="Output 2 2 2 4 19 2 2" xfId="42638" xr:uid="{70BE3CCF-5AE8-416A-8272-AAEFFD6A1F62}"/>
    <cellStyle name="Output 2 2 2 4 19 3" xfId="32533" xr:uid="{D47A109E-5265-480B-93ED-7A2BA1037B0F}"/>
    <cellStyle name="Output 2 2 2 4 2" xfId="2171" xr:uid="{14613B6F-7C0C-4896-A5DA-D2C5A5A70D85}"/>
    <cellStyle name="Output 2 2 2 4 2 2" xfId="15217" xr:uid="{85170B6E-96A0-44FC-ACD3-FABFAE7228B1}"/>
    <cellStyle name="Output 2 2 2 4 2 2 2" xfId="36754" xr:uid="{8F1D4C52-B7BE-4296-9328-35DA9335E565}"/>
    <cellStyle name="Output 2 2 2 4 2 3" xfId="26668" xr:uid="{308849F7-7ECB-45F3-B29A-3A7086F9003B}"/>
    <cellStyle name="Output 2 2 2 4 2 4" xfId="5084" xr:uid="{6C5D17F2-E186-4291-BED8-78593D55AAA1}"/>
    <cellStyle name="Output 2 2 2 4 20" xfId="13582" xr:uid="{8FD0976E-4C60-425F-BE6D-6E935F66E898}"/>
    <cellStyle name="Output 2 2 2 4 20 2" xfId="24089" xr:uid="{6E9DE66E-3EC2-4B65-AAB9-B26E36071B3B}"/>
    <cellStyle name="Output 2 2 2 4 20 2 2" xfId="45453" xr:uid="{BA4D8130-3E17-4A08-B00B-AD28C19CDAA8}"/>
    <cellStyle name="Output 2 2 2 4 20 3" xfId="35348" xr:uid="{E526AFB8-7335-4DF3-98B4-680A9FE089A6}"/>
    <cellStyle name="Output 2 2 2 4 21" xfId="14478" xr:uid="{4F57EE48-C0E6-4DFD-9D87-4666EC4F5264}"/>
    <cellStyle name="Output 2 2 2 4 21 2" xfId="36015" xr:uid="{3A8F42A5-17AC-4D47-BEA2-D9ED4B4FBB8A}"/>
    <cellStyle name="Output 2 2 2 4 22" xfId="26018" xr:uid="{A3584D31-ECB8-4292-A4B4-0945AAD8F197}"/>
    <cellStyle name="Output 2 2 2 4 23" xfId="4380" xr:uid="{F633210D-42EA-4C3D-AE20-8EA15DBD17B8}"/>
    <cellStyle name="Output 2 2 2 4 24" xfId="3421" xr:uid="{7C1889FF-BFA9-4BF8-A0DB-70A3100C643A}"/>
    <cellStyle name="Output 2 2 2 4 25" xfId="47716" xr:uid="{1BF365F1-6E96-45E6-B755-89852AB0C4AF}"/>
    <cellStyle name="Output 2 2 2 4 26" xfId="47411" xr:uid="{5FFC762B-AB62-4F5B-890D-BA513C4A72F5}"/>
    <cellStyle name="Output 2 2 2 4 27" xfId="48863" xr:uid="{91D10AAB-213F-40C1-9F1C-AEC95E4E92DC}"/>
    <cellStyle name="Output 2 2 2 4 28" xfId="48405" xr:uid="{7F4CD492-80FE-47AB-9640-5D8D02AEF051}"/>
    <cellStyle name="Output 2 2 2 4 29" xfId="48490" xr:uid="{0B600CCC-7113-4BAE-B3C5-5B01616A6837}"/>
    <cellStyle name="Output 2 2 2 4 3" xfId="2662" xr:uid="{21704A01-C033-4DFA-AC5B-915C64B2D6A2}"/>
    <cellStyle name="Output 2 2 2 4 3 2" xfId="15674" xr:uid="{DB225267-FFC1-4CBD-9B33-CD07B2BE16B4}"/>
    <cellStyle name="Output 2 2 2 4 3 2 2" xfId="37211" xr:uid="{61F4CC05-F2D0-44C0-B49B-3AF5B3910663}"/>
    <cellStyle name="Output 2 2 2 4 3 3" xfId="27108" xr:uid="{9EB9B445-F8A9-454C-B7AF-39A7E85B32F7}"/>
    <cellStyle name="Output 2 2 2 4 3 4" xfId="5483" xr:uid="{7671A019-4A89-4B90-BBFB-67D5F9B5A185}"/>
    <cellStyle name="Output 2 2 2 4 30" xfId="48438" xr:uid="{D902B704-2EA0-4805-879A-DDFD8CC04318}"/>
    <cellStyle name="Output 2 2 2 4 31" xfId="50136" xr:uid="{F9574AD0-9883-49A0-8E1C-ED314BDF0A8B}"/>
    <cellStyle name="Output 2 2 2 4 32" xfId="50620" xr:uid="{D05966BF-F836-4C06-AA89-526B3EE061A4}"/>
    <cellStyle name="Output 2 2 2 4 4" xfId="3080" xr:uid="{56218ED5-A864-42BA-9A21-B4B1B203A364}"/>
    <cellStyle name="Output 2 2 2 4 4 2" xfId="16123" xr:uid="{207073EF-1088-4F0C-893E-C81CA88A9F6E}"/>
    <cellStyle name="Output 2 2 2 4 4 2 2" xfId="37660" xr:uid="{7C333DDF-B353-49EF-B5BA-5E265E1AF871}"/>
    <cellStyle name="Output 2 2 2 4 4 3" xfId="27557" xr:uid="{B16763C8-92B0-419E-85E8-5DFF952C8D9F}"/>
    <cellStyle name="Output 2 2 2 4 5" xfId="6058" xr:uid="{BD061909-E753-4A3A-9A1D-BA4EB9F25DEC}"/>
    <cellStyle name="Output 2 2 2 4 5 2" xfId="16566" xr:uid="{6524E8A2-D72D-4ED6-9B0B-32862AD6CD91}"/>
    <cellStyle name="Output 2 2 2 4 5 2 2" xfId="38103" xr:uid="{2E265CD4-28C4-40C4-AA4E-9D0BDE9DCA1D}"/>
    <cellStyle name="Output 2 2 2 4 5 3" xfId="28000" xr:uid="{A60DEA0B-B591-4590-8B37-3032BDC96232}"/>
    <cellStyle name="Output 2 2 2 4 6" xfId="6496" xr:uid="{66B21790-FCE1-49DD-9981-9928C8FAC963}"/>
    <cellStyle name="Output 2 2 2 4 6 2" xfId="17004" xr:uid="{4A742AD7-3762-4E13-83FE-D766EF9696EC}"/>
    <cellStyle name="Output 2 2 2 4 6 2 2" xfId="38541" xr:uid="{98C0EA44-2727-48D6-AD15-113425A772A9}"/>
    <cellStyle name="Output 2 2 2 4 6 3" xfId="28438" xr:uid="{89E22724-05A6-44BD-916A-B442578AFF17}"/>
    <cellStyle name="Output 2 2 2 4 7" xfId="6926" xr:uid="{4FB233BB-C219-4D25-8B1C-9DBE24AE5898}"/>
    <cellStyle name="Output 2 2 2 4 7 2" xfId="17434" xr:uid="{B150B916-8BAB-4557-9D39-5714F678826A}"/>
    <cellStyle name="Output 2 2 2 4 7 2 2" xfId="38971" xr:uid="{208A5687-A9D9-427D-BB74-305CAF433D3C}"/>
    <cellStyle name="Output 2 2 2 4 7 3" xfId="28868" xr:uid="{54D9B90B-00B2-4B8F-A656-926633228653}"/>
    <cellStyle name="Output 2 2 2 4 8" xfId="7340" xr:uid="{21013814-699D-41B2-8D6C-3B1C027427E8}"/>
    <cellStyle name="Output 2 2 2 4 8 2" xfId="17848" xr:uid="{659F4BA4-F148-4E9E-9276-C9C5B5080E5F}"/>
    <cellStyle name="Output 2 2 2 4 8 2 2" xfId="39385" xr:uid="{65588DF4-C1CD-42CF-87F7-77E723E85529}"/>
    <cellStyle name="Output 2 2 2 4 8 3" xfId="29282" xr:uid="{ED973A1F-41CE-4AA2-9EDC-1A5C9436E686}"/>
    <cellStyle name="Output 2 2 2 4 9" xfId="8691" xr:uid="{1E13DA20-25B3-4690-9BB1-307E7FD9BDBF}"/>
    <cellStyle name="Output 2 2 2 4 9 2" xfId="19200" xr:uid="{843EBFD3-6A2F-45A0-BBBF-8E90A6D14D72}"/>
    <cellStyle name="Output 2 2 2 4 9 2 2" xfId="40567" xr:uid="{66BAAB44-5F42-4EC4-AC1D-38865B8BB49E}"/>
    <cellStyle name="Output 2 2 2 4 9 3" xfId="30462" xr:uid="{C0FE5D0A-D603-4F93-A8D0-1547A11B036E}"/>
    <cellStyle name="Output 2 2 2 40" xfId="47351" xr:uid="{41794643-49A1-4711-A4DB-66133C4DEF3D}"/>
    <cellStyle name="Output 2 2 2 41" xfId="48463" xr:uid="{6328627D-6EBD-40D7-B38F-E227E901861D}"/>
    <cellStyle name="Output 2 2 2 42" xfId="48695" xr:uid="{5CD7F6C2-D89C-4D9A-B84B-1E887B0355AF}"/>
    <cellStyle name="Output 2 2 2 43" xfId="49873" xr:uid="{4E039736-E597-449D-A555-1A47F8460AEF}"/>
    <cellStyle name="Output 2 2 2 5" xfId="1030" xr:uid="{9CDEEF5B-BEE7-4946-A554-A7709743BE62}"/>
    <cellStyle name="Output 2 2 2 5 10" xfId="9303" xr:uid="{6059E3D8-0A3E-46D2-9C15-29C16867D1D5}"/>
    <cellStyle name="Output 2 2 2 5 10 2" xfId="19812" xr:uid="{11A7695D-BD01-4F32-83A4-57734D78EFAC}"/>
    <cellStyle name="Output 2 2 2 5 10 2 2" xfId="41179" xr:uid="{43122D73-C502-42DC-8089-CD7F5948AEB4}"/>
    <cellStyle name="Output 2 2 2 5 10 3" xfId="31074" xr:uid="{77B6F3E0-D8B5-41DF-A6FB-4BF9CF29B483}"/>
    <cellStyle name="Output 2 2 2 5 11" xfId="9799" xr:uid="{BBEDE908-DAB3-40B3-A5B6-56523112D5F7}"/>
    <cellStyle name="Output 2 2 2 5 11 2" xfId="20308" xr:uid="{EE8AEE56-BE16-4207-A550-7CFAA9D5631F}"/>
    <cellStyle name="Output 2 2 2 5 11 2 2" xfId="41675" xr:uid="{6F8FC7FE-4A25-4D71-9CFF-CD489EFDD490}"/>
    <cellStyle name="Output 2 2 2 5 11 3" xfId="31570" xr:uid="{2915617E-F245-4516-9A68-15391E7FA192}"/>
    <cellStyle name="Output 2 2 2 5 12" xfId="7586" xr:uid="{080882B5-E2DE-4F78-A006-1AF721E92764}"/>
    <cellStyle name="Output 2 2 2 5 12 2" xfId="18095" xr:uid="{46ACC13D-8C17-4ED8-BDE6-77F70E0F7C19}"/>
    <cellStyle name="Output 2 2 2 5 12 2 2" xfId="39629" xr:uid="{100922C6-87D1-44C6-9334-E82E665131D1}"/>
    <cellStyle name="Output 2 2 2 5 12 3" xfId="29525" xr:uid="{26917A6E-B7D7-4685-A5EC-5DBFD88DED54}"/>
    <cellStyle name="Output 2 2 2 5 13" xfId="9584" xr:uid="{5952B230-03C2-4629-A9D6-973520002320}"/>
    <cellStyle name="Output 2 2 2 5 13 2" xfId="20093" xr:uid="{2634DD81-B97A-4B2F-91A2-0F1DF8B54985}"/>
    <cellStyle name="Output 2 2 2 5 13 2 2" xfId="41460" xr:uid="{69320D04-08CE-4FDC-A3B5-5B449255B69B}"/>
    <cellStyle name="Output 2 2 2 5 13 3" xfId="31355" xr:uid="{0D1116C1-1031-420F-9C28-DB2FEA805C02}"/>
    <cellStyle name="Output 2 2 2 5 14" xfId="11067" xr:uid="{6C1C38DE-A99F-4C1F-9DD1-DA4C65914FF1}"/>
    <cellStyle name="Output 2 2 2 5 14 2" xfId="21575" xr:uid="{0CD93D18-DB0C-43A5-9D18-A325CBAB7519}"/>
    <cellStyle name="Output 2 2 2 5 14 2 2" xfId="42942" xr:uid="{4D7C68C5-9D0D-42A5-B9CD-7E1E374EFA17}"/>
    <cellStyle name="Output 2 2 2 5 14 3" xfId="32837" xr:uid="{33D96C9C-50AB-4616-9673-15333E953AD0}"/>
    <cellStyle name="Output 2 2 2 5 15" xfId="11539" xr:uid="{652511D7-5987-455E-8A32-AFD845899819}"/>
    <cellStyle name="Output 2 2 2 5 15 2" xfId="22047" xr:uid="{1ECD3E13-E464-4A24-A303-BE8C5EDBA30B}"/>
    <cellStyle name="Output 2 2 2 5 15 2 2" xfId="43414" xr:uid="{07AAE03C-5253-4E0A-BFBE-853D4AE1B1BF}"/>
    <cellStyle name="Output 2 2 2 5 15 3" xfId="33309" xr:uid="{71EDE9C6-2727-43CD-BBC9-0E529AAFE0D8}"/>
    <cellStyle name="Output 2 2 2 5 16" xfId="12009" xr:uid="{184B5BEC-989D-4E2E-9374-08F8C56430F1}"/>
    <cellStyle name="Output 2 2 2 5 16 2" xfId="22517" xr:uid="{E25BA7BE-65EA-4240-92DB-ED610A42BFEA}"/>
    <cellStyle name="Output 2 2 2 5 16 2 2" xfId="43883" xr:uid="{64717379-CF00-40A7-B591-15AF7066E24A}"/>
    <cellStyle name="Output 2 2 2 5 16 3" xfId="33778" xr:uid="{C1B59FED-9619-423F-82D9-3B0C9484BE31}"/>
    <cellStyle name="Output 2 2 2 5 17" xfId="12475" xr:uid="{6EDC4851-4B2C-4DA4-83A9-13B01E0FAE6B}"/>
    <cellStyle name="Output 2 2 2 5 17 2" xfId="22983" xr:uid="{AF254EFE-A8D7-4A44-9DAD-0BBB5097384C}"/>
    <cellStyle name="Output 2 2 2 5 17 2 2" xfId="44349" xr:uid="{62D68393-6368-4D27-9DD4-CD0D11EA23CC}"/>
    <cellStyle name="Output 2 2 2 5 17 3" xfId="34244" xr:uid="{40196AB0-9FD6-469D-A71D-BE6D6C7E7912}"/>
    <cellStyle name="Output 2 2 2 5 18" xfId="12940" xr:uid="{6B4C71C2-B8D9-4C90-9989-64B8C263F055}"/>
    <cellStyle name="Output 2 2 2 5 18 2" xfId="23448" xr:uid="{6D6BF3C1-420C-468B-BD9A-7A4F2961ECC9}"/>
    <cellStyle name="Output 2 2 2 5 18 2 2" xfId="44814" xr:uid="{C425FA93-00A0-494C-AF66-AD005CD4AD7C}"/>
    <cellStyle name="Output 2 2 2 5 18 3" xfId="34709" xr:uid="{D1F76503-3913-4BD9-A20F-F04C8C492D90}"/>
    <cellStyle name="Output 2 2 2 5 19" xfId="10795" xr:uid="{11E80889-BF81-43EF-BEA8-5A7B0FF1BE70}"/>
    <cellStyle name="Output 2 2 2 5 19 2" xfId="21303" xr:uid="{41F8674D-CD83-4B7C-94E1-0F46D3E79549}"/>
    <cellStyle name="Output 2 2 2 5 19 2 2" xfId="42670" xr:uid="{75F8C11E-6389-49DC-A2D1-F5CF8A21B5E6}"/>
    <cellStyle name="Output 2 2 2 5 19 3" xfId="32565" xr:uid="{2D353A73-B7AD-4D7A-AFB1-D5B249A226FC}"/>
    <cellStyle name="Output 2 2 2 5 2" xfId="1984" xr:uid="{56BEFF19-DA3C-47B2-9C22-DAA433B35A9D}"/>
    <cellStyle name="Output 2 2 2 5 2 2" xfId="15173" xr:uid="{856BA540-767D-4677-A1EA-CAFC18BD7F47}"/>
    <cellStyle name="Output 2 2 2 5 2 2 2" xfId="36710" xr:uid="{2B0D8E79-5625-41C8-907E-9C128D46E0F7}"/>
    <cellStyle name="Output 2 2 2 5 2 3" xfId="26624" xr:uid="{122E7F75-5EA5-4157-A440-5DF4C86F12CE}"/>
    <cellStyle name="Output 2 2 2 5 2 4" xfId="5040" xr:uid="{E1D20C20-AC16-43FC-8EFC-D9279A2EA60F}"/>
    <cellStyle name="Output 2 2 2 5 20" xfId="13538" xr:uid="{AA99017D-FF8C-41C8-B016-582D22E3DE61}"/>
    <cellStyle name="Output 2 2 2 5 20 2" xfId="24045" xr:uid="{257C9CBA-EEBF-4B1E-9AAF-3934D68C5856}"/>
    <cellStyle name="Output 2 2 2 5 20 2 2" xfId="45409" xr:uid="{5A6542F7-241D-4FB8-AACB-2906949181F9}"/>
    <cellStyle name="Output 2 2 2 5 20 3" xfId="35304" xr:uid="{48A092F8-1B4B-4CE1-A324-5D113CD68D76}"/>
    <cellStyle name="Output 2 2 2 5 21" xfId="14434" xr:uid="{6F3067E8-C1C6-480F-96FC-B1ECCC7148C1}"/>
    <cellStyle name="Output 2 2 2 5 21 2" xfId="35971" xr:uid="{DF1E49F4-7E94-4561-A91C-5280ABDA6500}"/>
    <cellStyle name="Output 2 2 2 5 22" xfId="25974" xr:uid="{3D4E6927-F9B3-481A-927C-A688501E3E90}"/>
    <cellStyle name="Output 2 2 2 5 23" xfId="4336" xr:uid="{F26971DA-77E1-444A-B1C7-CF63FD19819B}"/>
    <cellStyle name="Output 2 2 2 5 24" xfId="46518" xr:uid="{EB2EF229-26B7-4981-8415-42E300A94B71}"/>
    <cellStyle name="Output 2 2 2 5 25" xfId="46870" xr:uid="{E1038501-CA38-4B61-AA2D-03E479731A14}"/>
    <cellStyle name="Output 2 2 2 5 26" xfId="47152" xr:uid="{0AB20620-F8F4-4E44-86E5-48FE69BF916C}"/>
    <cellStyle name="Output 2 2 2 5 27" xfId="48199" xr:uid="{3451751C-F982-40A8-BE22-B18667F0C609}"/>
    <cellStyle name="Output 2 2 2 5 28" xfId="49321" xr:uid="{7F9A2C74-AE92-42AC-9604-3A5DDEFD55AF}"/>
    <cellStyle name="Output 2 2 2 5 29" xfId="48617" xr:uid="{187E646A-A191-4265-B22C-5D64E45BD133}"/>
    <cellStyle name="Output 2 2 2 5 3" xfId="1814" xr:uid="{3B737E63-1E73-4C14-98BE-1246C50EB93F}"/>
    <cellStyle name="Output 2 2 2 5 3 2" xfId="15630" xr:uid="{97F49041-B8BE-4818-9FA9-B8DF92179FD7}"/>
    <cellStyle name="Output 2 2 2 5 3 2 2" xfId="37167" xr:uid="{104D3670-24D3-4155-9F6D-A8B1C1627C31}"/>
    <cellStyle name="Output 2 2 2 5 3 3" xfId="27064" xr:uid="{B6CE4FDA-5540-4840-AFC6-F654C8244CE6}"/>
    <cellStyle name="Output 2 2 2 5 30" xfId="49954" xr:uid="{B17CBA47-27B9-4976-A4AD-511B19668FD0}"/>
    <cellStyle name="Output 2 2 2 5 31" xfId="49867" xr:uid="{F5C78E93-3754-48DA-BD0B-E4638E30654D}"/>
    <cellStyle name="Output 2 2 2 5 4" xfId="5710" xr:uid="{4F739C64-C04B-4397-8CA7-7B2912BAB77E}"/>
    <cellStyle name="Output 2 2 2 5 4 2" xfId="16079" xr:uid="{5FF05948-5A90-4A4C-A6E2-E55825BFC0FA}"/>
    <cellStyle name="Output 2 2 2 5 4 2 2" xfId="37616" xr:uid="{03C0CDEC-0C6C-43F1-8C5F-184E0DFF593D}"/>
    <cellStyle name="Output 2 2 2 5 4 3" xfId="27513" xr:uid="{98215E7F-518A-4B73-BE5D-F1106F72213C}"/>
    <cellStyle name="Output 2 2 2 5 5" xfId="6014" xr:uid="{DF78AD64-0E83-4FD1-A414-98E6ADCA1443}"/>
    <cellStyle name="Output 2 2 2 5 5 2" xfId="16522" xr:uid="{449B3CF0-6393-4309-8C05-22D2E2F6C0E5}"/>
    <cellStyle name="Output 2 2 2 5 5 2 2" xfId="38059" xr:uid="{4A989CEA-4FF9-4E8F-8C3C-DCC00E3CEA5D}"/>
    <cellStyle name="Output 2 2 2 5 5 3" xfId="27956" xr:uid="{37CD10BB-9C07-4CF6-9DF6-7BFB93846E14}"/>
    <cellStyle name="Output 2 2 2 5 6" xfId="6452" xr:uid="{0CDF94E7-D979-4A78-AAFB-1B4B21AC37DA}"/>
    <cellStyle name="Output 2 2 2 5 6 2" xfId="16960" xr:uid="{E360A062-9731-42F0-A769-CC9343812BC2}"/>
    <cellStyle name="Output 2 2 2 5 6 2 2" xfId="38497" xr:uid="{59EC0B1F-FB54-4BEC-AABB-8ED2D5CADDF0}"/>
    <cellStyle name="Output 2 2 2 5 6 3" xfId="28394" xr:uid="{82B220D5-BC2C-4418-988B-63E4E64ED14D}"/>
    <cellStyle name="Output 2 2 2 5 7" xfId="6882" xr:uid="{3813EE7A-7E96-4790-ADAD-0934A592F393}"/>
    <cellStyle name="Output 2 2 2 5 7 2" xfId="17390" xr:uid="{A9BF38CC-A617-4B82-A285-65FACC0DA8B1}"/>
    <cellStyle name="Output 2 2 2 5 7 2 2" xfId="38927" xr:uid="{BF92ADDB-C06D-4369-8314-9EEB1DABB7D7}"/>
    <cellStyle name="Output 2 2 2 5 7 3" xfId="28824" xr:uid="{29616FB2-90E2-49EC-BA16-A8D960F04C71}"/>
    <cellStyle name="Output 2 2 2 5 8" xfId="7296" xr:uid="{E8C45778-FE5D-4E5F-AF33-1E1D6F3273A0}"/>
    <cellStyle name="Output 2 2 2 5 8 2" xfId="17804" xr:uid="{011E8111-8150-47C8-8F46-E57F8430B7E7}"/>
    <cellStyle name="Output 2 2 2 5 8 2 2" xfId="39341" xr:uid="{B15F04B8-18FA-4D27-8762-7E0DBD04EF58}"/>
    <cellStyle name="Output 2 2 2 5 8 3" xfId="29238" xr:uid="{20A35E2D-071F-4B2C-82F1-7A1E775AFC4C}"/>
    <cellStyle name="Output 2 2 2 5 9" xfId="8647" xr:uid="{C8E62B40-642A-4875-B2AE-1328F0B0C149}"/>
    <cellStyle name="Output 2 2 2 5 9 2" xfId="19156" xr:uid="{51285C2E-E15D-46DA-97B2-007E01E6D6F2}"/>
    <cellStyle name="Output 2 2 2 5 9 2 2" xfId="40523" xr:uid="{124701D6-41FC-44CE-8960-592AEEB0A701}"/>
    <cellStyle name="Output 2 2 2 5 9 3" xfId="30418" xr:uid="{0F59652A-0006-4133-9413-8311EAB98A10}"/>
    <cellStyle name="Output 2 2 2 6" xfId="1337" xr:uid="{29E0A613-4323-42FB-A530-7C142CC49270}"/>
    <cellStyle name="Output 2 2 2 6 10" xfId="9270" xr:uid="{636DCDE9-5F3A-4172-BB86-2AFF81FB8A84}"/>
    <cellStyle name="Output 2 2 2 6 10 2" xfId="19779" xr:uid="{65CBB071-1430-4014-A0A5-4F0B79C5A51A}"/>
    <cellStyle name="Output 2 2 2 6 10 2 2" xfId="41146" xr:uid="{BADD688F-9718-433C-8FED-B735314FA8E2}"/>
    <cellStyle name="Output 2 2 2 6 10 3" xfId="31041" xr:uid="{3E56AF6F-7F5B-43D7-B577-4A8B14B086C9}"/>
    <cellStyle name="Output 2 2 2 6 11" xfId="9766" xr:uid="{649CB8A2-8DA3-4840-BCC3-B7456AB83B90}"/>
    <cellStyle name="Output 2 2 2 6 11 2" xfId="20275" xr:uid="{A654CFEF-F18E-48AC-BBCD-582B4ECDA29E}"/>
    <cellStyle name="Output 2 2 2 6 11 2 2" xfId="41642" xr:uid="{6C8CF7BD-AE66-4260-BECE-EC8192A25392}"/>
    <cellStyle name="Output 2 2 2 6 11 3" xfId="31537" xr:uid="{012133E5-5DC9-43ED-B83F-35E14EF6C876}"/>
    <cellStyle name="Output 2 2 2 6 12" xfId="8218" xr:uid="{2F0B7A20-3B85-4FD9-A8C6-B0F38D9DBE68}"/>
    <cellStyle name="Output 2 2 2 6 12 2" xfId="18727" xr:uid="{17FD5ED9-E1D7-4C9E-918C-D7869020E0CE}"/>
    <cellStyle name="Output 2 2 2 6 12 2 2" xfId="40207" xr:uid="{F58DC52A-F470-442B-A233-235C08699EB9}"/>
    <cellStyle name="Output 2 2 2 6 12 3" xfId="30103" xr:uid="{001C5D90-61B7-4813-A269-4E79CD5607E7}"/>
    <cellStyle name="Output 2 2 2 6 13" xfId="7973" xr:uid="{1D6FB5BF-F708-47C0-B71C-2905D61B847D}"/>
    <cellStyle name="Output 2 2 2 6 13 2" xfId="18482" xr:uid="{4BB3BEEF-2A47-4D74-A9FB-801B9C5D07EB}"/>
    <cellStyle name="Output 2 2 2 6 13 2 2" xfId="39981" xr:uid="{6BAEFB36-E8D8-4ECC-A71B-D235E86DD9EE}"/>
    <cellStyle name="Output 2 2 2 6 13 3" xfId="29877" xr:uid="{EF1FA0DF-40BF-4035-92A8-9C8B4B9257C8}"/>
    <cellStyle name="Output 2 2 2 6 14" xfId="11034" xr:uid="{8B6D8BEC-262E-4271-AC88-CDFE47BB413B}"/>
    <cellStyle name="Output 2 2 2 6 14 2" xfId="21542" xr:uid="{3F801270-8991-45E5-A716-B17D72881AB1}"/>
    <cellStyle name="Output 2 2 2 6 14 2 2" xfId="42909" xr:uid="{16E03455-70E5-4644-BB7C-2DE091561316}"/>
    <cellStyle name="Output 2 2 2 6 14 3" xfId="32804" xr:uid="{8F274B75-F880-4C57-84DA-1A24A556FEC1}"/>
    <cellStyle name="Output 2 2 2 6 15" xfId="11506" xr:uid="{DFC982C6-CB2A-4E19-A1E9-1F62838E4C75}"/>
    <cellStyle name="Output 2 2 2 6 15 2" xfId="22014" xr:uid="{D80EE655-5A76-4F6F-B0BC-C2D6BD9E500B}"/>
    <cellStyle name="Output 2 2 2 6 15 2 2" xfId="43381" xr:uid="{AA9C5D71-B126-430A-AA15-2BC29ECD7982}"/>
    <cellStyle name="Output 2 2 2 6 15 3" xfId="33276" xr:uid="{1096CEDD-397F-4E93-9FA8-54C49ACF2361}"/>
    <cellStyle name="Output 2 2 2 6 16" xfId="11976" xr:uid="{0DFB8DBB-3514-44C1-A411-0D7D2285A927}"/>
    <cellStyle name="Output 2 2 2 6 16 2" xfId="22484" xr:uid="{CDF789A2-0029-4C8B-B605-A952126BBA03}"/>
    <cellStyle name="Output 2 2 2 6 16 2 2" xfId="43850" xr:uid="{3CD72FD0-31A8-4760-A653-AE9DFDBC00EA}"/>
    <cellStyle name="Output 2 2 2 6 16 3" xfId="33745" xr:uid="{1785DC74-6DB2-4BA6-BACC-E5743DD2D269}"/>
    <cellStyle name="Output 2 2 2 6 17" xfId="12442" xr:uid="{3BDA050C-FEBC-46FC-B52E-83C1CC6069F3}"/>
    <cellStyle name="Output 2 2 2 6 17 2" xfId="22950" xr:uid="{EF60EE27-BAA3-461D-BE0F-65CFCF70ADF5}"/>
    <cellStyle name="Output 2 2 2 6 17 2 2" xfId="44316" xr:uid="{06DAEF09-C2CD-424C-8A6F-FDB88BE060F5}"/>
    <cellStyle name="Output 2 2 2 6 17 3" xfId="34211" xr:uid="{45D103C0-9BC1-4B5F-BBB5-6B223BFD42F1}"/>
    <cellStyle name="Output 2 2 2 6 18" xfId="12907" xr:uid="{27F6E622-FA4E-45DC-99C9-7FE7D10182E6}"/>
    <cellStyle name="Output 2 2 2 6 18 2" xfId="23415" xr:uid="{326B7495-461C-4A80-AE6B-9D2067224EAB}"/>
    <cellStyle name="Output 2 2 2 6 18 2 2" xfId="44781" xr:uid="{FD33FE7C-163C-4404-A113-6D18D92B6CB6}"/>
    <cellStyle name="Output 2 2 2 6 18 3" xfId="34676" xr:uid="{343BE38D-7977-4C56-BC42-DC2855D2BEF9}"/>
    <cellStyle name="Output 2 2 2 6 19" xfId="13193" xr:uid="{7CE8BB8C-9146-4D7B-B52C-1A13A0C9E89C}"/>
    <cellStyle name="Output 2 2 2 6 19 2" xfId="23701" xr:uid="{40087267-B74D-4327-BB98-9E602FF6F7FB}"/>
    <cellStyle name="Output 2 2 2 6 19 2 2" xfId="45066" xr:uid="{8688031C-C854-4401-9578-B9F5DAF3A753}"/>
    <cellStyle name="Output 2 2 2 6 19 3" xfId="34961" xr:uid="{FF3EB8AB-B400-41C0-9053-F0FCF5908B39}"/>
    <cellStyle name="Output 2 2 2 6 2" xfId="2277" xr:uid="{C31AC6B6-1CA1-4D15-83B9-8494F8BA3623}"/>
    <cellStyle name="Output 2 2 2 6 2 2" xfId="15140" xr:uid="{448B15C7-96E9-44BF-ADEC-2BC3D9FFB650}"/>
    <cellStyle name="Output 2 2 2 6 2 2 2" xfId="36677" xr:uid="{BAFCA3FD-1EF7-4352-8288-7D701E09B39E}"/>
    <cellStyle name="Output 2 2 2 6 2 3" xfId="26591" xr:uid="{2F7099AD-3912-4E95-9F26-09A1AC04A5E1}"/>
    <cellStyle name="Output 2 2 2 6 2 4" xfId="5007" xr:uid="{21534FFE-323C-42E5-B074-5775875243A3}"/>
    <cellStyle name="Output 2 2 2 6 20" xfId="13505" xr:uid="{029BDEA5-4F23-4B5F-B39A-414B46F4FA13}"/>
    <cellStyle name="Output 2 2 2 6 20 2" xfId="24012" xr:uid="{E2850DC0-6706-4440-A168-ABA11A6A930D}"/>
    <cellStyle name="Output 2 2 2 6 20 2 2" xfId="45376" xr:uid="{D0BCE66C-4759-4E26-A863-B3BC4688EB45}"/>
    <cellStyle name="Output 2 2 2 6 20 3" xfId="35271" xr:uid="{B46493E5-F343-438F-AD65-9D9C767E6552}"/>
    <cellStyle name="Output 2 2 2 6 21" xfId="14401" xr:uid="{29FFB53B-7349-45FB-9C7E-54317C8E3D51}"/>
    <cellStyle name="Output 2 2 2 6 21 2" xfId="35938" xr:uid="{3EC38A99-E3CF-4BED-9650-F71E613F9A52}"/>
    <cellStyle name="Output 2 2 2 6 22" xfId="25941" xr:uid="{B34A807B-B730-4457-B3F1-ED1396889572}"/>
    <cellStyle name="Output 2 2 2 6 23" xfId="4303" xr:uid="{1681DEDB-142B-4C27-A031-3A8BB2DA1449}"/>
    <cellStyle name="Output 2 2 2 6 24" xfId="46634" xr:uid="{6E82524A-95B0-4C92-AD33-1775B7395CB7}"/>
    <cellStyle name="Output 2 2 2 6 25" xfId="3448" xr:uid="{0A57476F-5ED4-4C39-9C10-49575E6ACA07}"/>
    <cellStyle name="Output 2 2 2 6 26" xfId="47526" xr:uid="{B55A92F7-6994-42AE-B203-BB42A39B3225}"/>
    <cellStyle name="Output 2 2 2 6 27" xfId="48214" xr:uid="{FE55AE22-68BE-4126-8656-E659FE11C8A3}"/>
    <cellStyle name="Output 2 2 2 6 28" xfId="49378" xr:uid="{94F9FF90-5FDA-49C3-AF01-F1B4265DC454}"/>
    <cellStyle name="Output 2 2 2 6 29" xfId="49578" xr:uid="{812A1898-D657-4A1E-89B0-BAF542C5606F}"/>
    <cellStyle name="Output 2 2 2 6 3" xfId="2768" xr:uid="{7F74C2BE-D34A-449F-A158-D6AD73D24AE4}"/>
    <cellStyle name="Output 2 2 2 6 3 2" xfId="15597" xr:uid="{76D5DE58-7001-4E13-A181-335536B8C562}"/>
    <cellStyle name="Output 2 2 2 6 3 2 2" xfId="37134" xr:uid="{CF460E7D-297F-41EA-BA1D-622968028404}"/>
    <cellStyle name="Output 2 2 2 6 3 3" xfId="27031" xr:uid="{3957013C-0461-45A0-8478-DC573EEE3B65}"/>
    <cellStyle name="Output 2 2 2 6 30" xfId="50243" xr:uid="{95CB8BA6-9EF2-4105-B1BE-5A7A10E0BAEF}"/>
    <cellStyle name="Output 2 2 2 6 4" xfId="5706" xr:uid="{C8B9315E-4621-4270-835E-00F079E877C1}"/>
    <cellStyle name="Output 2 2 2 6 4 2" xfId="16046" xr:uid="{566A55EA-4BB9-4AB7-94C2-3AB4A7284241}"/>
    <cellStyle name="Output 2 2 2 6 4 2 2" xfId="37583" xr:uid="{04C761D1-DDB8-4299-9995-17EA8B1A3649}"/>
    <cellStyle name="Output 2 2 2 6 4 3" xfId="27480" xr:uid="{D8602329-0390-4DD2-92DA-78589038D43F}"/>
    <cellStyle name="Output 2 2 2 6 5" xfId="5981" xr:uid="{4C8B2EB7-851B-4575-8255-E656DC909A85}"/>
    <cellStyle name="Output 2 2 2 6 5 2" xfId="16489" xr:uid="{A7B61F7D-F666-469A-8FD1-8ADA0150FE7E}"/>
    <cellStyle name="Output 2 2 2 6 5 2 2" xfId="38026" xr:uid="{874FB319-E933-41C7-B78F-4D786A86591F}"/>
    <cellStyle name="Output 2 2 2 6 5 3" xfId="27923" xr:uid="{3C948B79-383E-4123-886F-750F72BF2B9B}"/>
    <cellStyle name="Output 2 2 2 6 6" xfId="6419" xr:uid="{C476A03F-CBFC-438A-80C7-B34DBE1146F9}"/>
    <cellStyle name="Output 2 2 2 6 6 2" xfId="16927" xr:uid="{38EBCD4D-E59B-46A9-B7C4-9DFB334761CE}"/>
    <cellStyle name="Output 2 2 2 6 6 2 2" xfId="38464" xr:uid="{D716BFF5-12F5-418A-9D3D-176E30FD5357}"/>
    <cellStyle name="Output 2 2 2 6 6 3" xfId="28361" xr:uid="{82682F1B-7ED5-4EA4-A0A9-3917FB95D345}"/>
    <cellStyle name="Output 2 2 2 6 7" xfId="6849" xr:uid="{0BDC57A3-6A0B-42DC-B083-362E350A004A}"/>
    <cellStyle name="Output 2 2 2 6 7 2" xfId="17357" xr:uid="{F48DEB5B-4064-4554-A2F5-1F3887EBF047}"/>
    <cellStyle name="Output 2 2 2 6 7 2 2" xfId="38894" xr:uid="{5304C6C5-C9E5-498A-B3D5-709665C777BE}"/>
    <cellStyle name="Output 2 2 2 6 7 3" xfId="28791" xr:uid="{D383C1E4-75F3-4163-8931-9701F9AF307A}"/>
    <cellStyle name="Output 2 2 2 6 8" xfId="7263" xr:uid="{1C61E889-59EC-42D6-9445-C21F4E08753E}"/>
    <cellStyle name="Output 2 2 2 6 8 2" xfId="17771" xr:uid="{3AFA679C-C613-4C8A-9D8E-80A9FD04B20A}"/>
    <cellStyle name="Output 2 2 2 6 8 2 2" xfId="39308" xr:uid="{025EA384-358F-4779-A869-590022B34E9A}"/>
    <cellStyle name="Output 2 2 2 6 8 3" xfId="29205" xr:uid="{E4C9B212-12DD-4679-BC59-E56BA81C6D8C}"/>
    <cellStyle name="Output 2 2 2 6 9" xfId="8614" xr:uid="{CC0D17CA-6E22-4231-8F07-DC2B6277ED56}"/>
    <cellStyle name="Output 2 2 2 6 9 2" xfId="19123" xr:uid="{59820C4F-BB31-40EF-890A-21DFD82D6786}"/>
    <cellStyle name="Output 2 2 2 6 9 2 2" xfId="40490" xr:uid="{F6FE89ED-E6B9-454F-98D4-CD47BC79A8CE}"/>
    <cellStyle name="Output 2 2 2 6 9 3" xfId="30385" xr:uid="{597D4442-3689-43DA-BF0B-909574A402CC}"/>
    <cellStyle name="Output 2 2 2 7" xfId="1098" xr:uid="{3ED8A0CD-C155-4DDF-8D5A-DD8C4FE51B57}"/>
    <cellStyle name="Output 2 2 2 7 10" xfId="49134" xr:uid="{CE53F65C-1F0B-44C8-B833-358BCC743E38}"/>
    <cellStyle name="Output 2 2 2 7 11" xfId="50018" xr:uid="{6617F757-901D-4633-B89A-EB190BD60838}"/>
    <cellStyle name="Output 2 2 2 7 2" xfId="2051" xr:uid="{96C1343C-8A8B-45EA-97B3-A11FF8AC7C88}"/>
    <cellStyle name="Output 2 2 2 7 2 2" xfId="36397" xr:uid="{45651F7C-F8FB-480F-AEC8-BF2A9A02B802}"/>
    <cellStyle name="Output 2 2 2 7 2 3" xfId="14860" xr:uid="{C8B3EF41-72CC-457B-ACF2-05AE093F0761}"/>
    <cellStyle name="Output 2 2 2 7 3" xfId="2545" xr:uid="{2866F013-270D-4BB5-888D-3AA4A2783C6B}"/>
    <cellStyle name="Output 2 2 2 7 4" xfId="4745" xr:uid="{2B8B311F-318D-4E51-A503-21729B232A14}"/>
    <cellStyle name="Output 2 2 2 7 5" xfId="46549" xr:uid="{63794D86-C5AB-4516-839B-D3AF49D2E15B}"/>
    <cellStyle name="Output 2 2 2 7 6" xfId="46496" xr:uid="{A25C134E-B23C-4A83-B1BC-A5A75C11F722}"/>
    <cellStyle name="Output 2 2 2 7 7" xfId="47118" xr:uid="{39783197-EB53-49BE-BB8B-3C9FDC2C6E36}"/>
    <cellStyle name="Output 2 2 2 7 8" xfId="47197" xr:uid="{C3BD59E6-8E40-4B0A-98D9-EBD7E12DF796}"/>
    <cellStyle name="Output 2 2 2 7 9" xfId="49035" xr:uid="{709F0CE1-6EE8-4991-8123-8265FC40DDD6}"/>
    <cellStyle name="Output 2 2 2 8" xfId="1451" xr:uid="{0D894832-3A25-4AD8-9B9C-F6A693AD1947}"/>
    <cellStyle name="Output 2 2 2 8 10" xfId="49690" xr:uid="{637819EA-667A-44A6-9895-7EDC5FE3433C}"/>
    <cellStyle name="Output 2 2 2 8 11" xfId="50355" xr:uid="{418A307C-092F-4A59-86BE-C4D3DE5A8793}"/>
    <cellStyle name="Output 2 2 2 8 2" xfId="2390" xr:uid="{A94AD5F5-D213-4E3C-8A22-7125A4D2A214}"/>
    <cellStyle name="Output 2 2 2 8 2 2" xfId="36354" xr:uid="{ED5AD541-2929-4932-9E16-828C12A22BA0}"/>
    <cellStyle name="Output 2 2 2 8 2 3" xfId="14817" xr:uid="{F0A08BE5-0DF5-4C73-8DF9-7D143207824C}"/>
    <cellStyle name="Output 2 2 2 8 3" xfId="2880" xr:uid="{B1116A96-F169-47F0-A790-1A8EA280F884}"/>
    <cellStyle name="Output 2 2 2 8 4" xfId="4709" xr:uid="{80BDC6B9-2106-4733-932A-CE7A9C9A180E}"/>
    <cellStyle name="Output 2 2 2 8 5" xfId="46688" xr:uid="{FB85199D-45BF-48C0-9336-03618E9CDDF0}"/>
    <cellStyle name="Output 2 2 2 8 6" xfId="46978" xr:uid="{9030BFC6-F4A5-49EB-BBDD-D9F3E746B197}"/>
    <cellStyle name="Output 2 2 2 8 7" xfId="48049" xr:uid="{CBDE0D2D-E5FA-4C2C-91CB-B54F12538816}"/>
    <cellStyle name="Output 2 2 2 8 8" xfId="49235" xr:uid="{A116F277-B709-4397-854E-F479BEAF503D}"/>
    <cellStyle name="Output 2 2 2 8 9" xfId="49452" xr:uid="{B15DF93E-56C0-4774-8367-C0DF3125F05F}"/>
    <cellStyle name="Output 2 2 2 9" xfId="1863" xr:uid="{24B75262-DE42-4A48-90A1-6ED1DD1C2CB1}"/>
    <cellStyle name="Output 2 2 2 9 2" xfId="14879" xr:uid="{71131047-F965-47FA-A6E4-AF22056CC78E}"/>
    <cellStyle name="Output 2 2 2 9 2 2" xfId="36416" xr:uid="{EE9FAAB5-7FE7-455C-B7B4-AB5DA215797F}"/>
    <cellStyle name="Output 2 2 2 9 3" xfId="26398" xr:uid="{9577AB97-92F0-4843-B84B-7B902F6ED846}"/>
    <cellStyle name="Output 2 2 2 9 4" xfId="4763" xr:uid="{D287678A-FF2E-414A-ADE6-1333AEA472F5}"/>
    <cellStyle name="Output 2 3" xfId="513" xr:uid="{7C9123D5-FC59-45A0-9EDA-5E81AF3BD3F7}"/>
    <cellStyle name="Output 2 4" xfId="694" xr:uid="{93FF73AA-A372-4BF7-8B1B-42B5E74B0292}"/>
    <cellStyle name="Output 2 4 10" xfId="2533" xr:uid="{940B520E-3825-430D-B911-348764E38F86}"/>
    <cellStyle name="Output 2 4 10 2" xfId="13845" xr:uid="{3DBAB4AE-65FC-4E87-A298-139A98B37ED2}"/>
    <cellStyle name="Output 2 4 10 2 2" xfId="35562" xr:uid="{82C59BCD-6AC4-4F14-A2F4-102E4D88A5F1}"/>
    <cellStyle name="Output 2 4 10 3" xfId="25572" xr:uid="{803A6E8D-FBC2-4C1D-A9CF-1476AAF2ED50}"/>
    <cellStyle name="Output 2 4 10 4" xfId="3608" xr:uid="{16F2C40A-C6AB-4702-B80D-BAF1926D452A}"/>
    <cellStyle name="Output 2 4 11" xfId="4735" xr:uid="{665797FB-DDD0-43ED-B32E-F0F1A518CE19}"/>
    <cellStyle name="Output 2 4 11 2" xfId="14850" xr:uid="{CA77E366-35FF-48BD-A550-EDDB956283F8}"/>
    <cellStyle name="Output 2 4 11 2 2" xfId="36387" xr:uid="{75A7D88E-7A01-42A8-8D11-764E18141F8A}"/>
    <cellStyle name="Output 2 4 11 3" xfId="26381" xr:uid="{CE7C9ECF-45D7-4303-8F9E-FCF1E6A982B5}"/>
    <cellStyle name="Output 2 4 12" xfId="5310" xr:uid="{E0ABA3CF-5FFD-46AD-A3D9-5958B3A4B390}"/>
    <cellStyle name="Output 2 4 12 2" xfId="15444" xr:uid="{EDF20110-8A62-4D07-A0D5-607310B44DBF}"/>
    <cellStyle name="Output 2 4 12 2 2" xfId="36981" xr:uid="{D092CBE2-6877-4B69-BEFA-09D70730DD61}"/>
    <cellStyle name="Output 2 4 12 3" xfId="26893" xr:uid="{7DB14647-665E-4A2B-B86D-43DFA7BC8D49}"/>
    <cellStyle name="Output 2 4 13" xfId="3661" xr:uid="{BEBB29A5-27EB-4563-B886-855C215BA059}"/>
    <cellStyle name="Output 2 4 13 2" xfId="13902" xr:uid="{321B2145-452B-4648-833F-6DFA38D42C2D}"/>
    <cellStyle name="Output 2 4 13 2 2" xfId="35617" xr:uid="{83B71916-9F90-4BFF-BE89-A23D355D4DA7}"/>
    <cellStyle name="Output 2 4 13 3" xfId="25627" xr:uid="{5D137BE5-F703-4CA5-86A0-CE4CC4B0B939}"/>
    <cellStyle name="Output 2 4 14" xfId="8224" xr:uid="{8F371CB2-9A82-4EEB-B16B-08F2A2A73CE7}"/>
    <cellStyle name="Output 2 4 14 2" xfId="18733" xr:uid="{471E2EEA-F094-49C2-B443-D9B90E503E52}"/>
    <cellStyle name="Output 2 4 14 2 2" xfId="40213" xr:uid="{44AB1ABE-9D4B-42F5-A96A-5FCE3EC1E74B}"/>
    <cellStyle name="Output 2 4 14 3" xfId="30109" xr:uid="{20151EA3-1E40-465B-9495-AB22569BA0CB}"/>
    <cellStyle name="Output 2 4 15" xfId="8094" xr:uid="{B4304858-C4C2-4DDF-BA42-983C7C7CA556}"/>
    <cellStyle name="Output 2 4 15 2" xfId="18603" xr:uid="{37E096AA-80C5-4504-B73D-CFE292E20126}"/>
    <cellStyle name="Output 2 4 15 2 2" xfId="40092" xr:uid="{F024303D-BB80-4F6D-B3C9-36ADAF491F0B}"/>
    <cellStyle name="Output 2 4 15 3" xfId="29988" xr:uid="{347DE533-5FA3-45FA-9B62-87AB382F9C22}"/>
    <cellStyle name="Output 2 4 16" xfId="7828" xr:uid="{98135CB1-3A3E-4522-B2BB-184C13413363}"/>
    <cellStyle name="Output 2 4 16 2" xfId="18336" xr:uid="{68FA04F8-B240-4C9C-87DC-4C68B80944FA}"/>
    <cellStyle name="Output 2 4 16 2 2" xfId="39866" xr:uid="{F1B1A5E9-72BF-4A11-B255-524DDF416B59}"/>
    <cellStyle name="Output 2 4 16 3" xfId="29762" xr:uid="{672B151F-DBE1-4375-9A59-0D9F071F7F8A}"/>
    <cellStyle name="Output 2 4 17" xfId="8926" xr:uid="{EA4C3B6A-05C1-401E-9F98-3C8AF4F6C9EE}"/>
    <cellStyle name="Output 2 4 17 2" xfId="19435" xr:uid="{AF0BBBB2-2FD7-438D-8AEE-300EAE3912FE}"/>
    <cellStyle name="Output 2 4 17 2 2" xfId="40802" xr:uid="{303FB174-D45A-4EBE-81CA-D7823BDEBA31}"/>
    <cellStyle name="Output 2 4 17 3" xfId="30697" xr:uid="{78A007E2-96C7-4D0A-B159-74170D1AFD55}"/>
    <cellStyle name="Output 2 4 18" xfId="10361" xr:uid="{37D2025B-2D41-48AD-BD6C-4C9C24E6D307}"/>
    <cellStyle name="Output 2 4 18 2" xfId="20870" xr:uid="{B230BA6F-2A32-4D72-9B83-58015F001182}"/>
    <cellStyle name="Output 2 4 18 2 2" xfId="42237" xr:uid="{0D2E025A-512C-426B-B792-20B33F02138B}"/>
    <cellStyle name="Output 2 4 18 3" xfId="32132" xr:uid="{C957BF16-0345-41BC-93B2-7AEA241FD72B}"/>
    <cellStyle name="Output 2 4 19" xfId="8128" xr:uid="{5BFCB67F-4B25-4652-93C6-602840AA7ECF}"/>
    <cellStyle name="Output 2 4 19 2" xfId="18637" xr:uid="{D420D6DE-243F-497E-A2F5-2BAE224FDD7B}"/>
    <cellStyle name="Output 2 4 19 2 2" xfId="40126" xr:uid="{53E12828-F1B2-47D5-9915-548B1979B09B}"/>
    <cellStyle name="Output 2 4 19 3" xfId="30022" xr:uid="{6508C9A7-156D-441E-9E70-A655E86B930A}"/>
    <cellStyle name="Output 2 4 2" xfId="1171" xr:uid="{2092D91C-8F9F-41F5-9D3A-BDF7D421532F}"/>
    <cellStyle name="Output 2 4 2 10" xfId="9235" xr:uid="{6804344A-15B2-45C7-8AD0-B502E4144B28}"/>
    <cellStyle name="Output 2 4 2 10 2" xfId="19744" xr:uid="{88E936DC-7E16-47E5-9487-3BC7F365C419}"/>
    <cellStyle name="Output 2 4 2 10 2 2" xfId="41111" xr:uid="{49FD6DF1-2184-4CC7-BD6D-ACA97356D85D}"/>
    <cellStyle name="Output 2 4 2 10 3" xfId="31006" xr:uid="{95F66203-C208-45CB-908F-9811121F161A}"/>
    <cellStyle name="Output 2 4 2 11" xfId="9731" xr:uid="{FD77206C-1266-40F1-BFE8-A3B0F4DA6E7A}"/>
    <cellStyle name="Output 2 4 2 11 2" xfId="20240" xr:uid="{050FDA5A-BD70-4395-BB92-44EF61812583}"/>
    <cellStyle name="Output 2 4 2 11 2 2" xfId="41607" xr:uid="{CDAECC0D-32ED-4419-8BF5-53166E36FBE5}"/>
    <cellStyle name="Output 2 4 2 11 3" xfId="31502" xr:uid="{1CB89E8E-4EC6-4D44-8D55-205BEDD7469B}"/>
    <cellStyle name="Output 2 4 2 12" xfId="8042" xr:uid="{2479F141-20C4-449A-BDC2-C4CF62B8F1F4}"/>
    <cellStyle name="Output 2 4 2 12 2" xfId="18551" xr:uid="{03D38283-8EAB-4903-B497-B5D7CAF276EF}"/>
    <cellStyle name="Output 2 4 2 12 2 2" xfId="40042" xr:uid="{002682EF-21AF-4E7E-8052-92A1E7E53EA0}"/>
    <cellStyle name="Output 2 4 2 12 3" xfId="29938" xr:uid="{F0760D42-C6E1-434F-9F26-DD031AD20448}"/>
    <cellStyle name="Output 2 4 2 13" xfId="7866" xr:uid="{BDA9CDD2-C460-4B80-89DD-0860B5988795}"/>
    <cellStyle name="Output 2 4 2 13 2" xfId="18374" xr:uid="{A27EE4F0-809A-4A08-BD27-F635C571D51E}"/>
    <cellStyle name="Output 2 4 2 13 2 2" xfId="39903" xr:uid="{DAFC740B-BBE3-46C4-BCF3-9FD00E8AFE0E}"/>
    <cellStyle name="Output 2 4 2 13 3" xfId="29799" xr:uid="{939E1726-4B31-47C9-ADC3-4FD2D7D9917E}"/>
    <cellStyle name="Output 2 4 2 14" xfId="10999" xr:uid="{AC4F7E33-5322-424E-942A-38951CD8DFEA}"/>
    <cellStyle name="Output 2 4 2 14 2" xfId="21507" xr:uid="{376EEC5F-2DC3-47BB-8BE0-BE7E21C1D828}"/>
    <cellStyle name="Output 2 4 2 14 2 2" xfId="42874" xr:uid="{E63A3108-6636-4401-BFCE-C4E870C54D60}"/>
    <cellStyle name="Output 2 4 2 14 3" xfId="32769" xr:uid="{E3B85C7A-44E5-476E-9E42-3C1099DDF4D0}"/>
    <cellStyle name="Output 2 4 2 15" xfId="11471" xr:uid="{B5F6F452-7411-425B-8AD3-0649388B2E6C}"/>
    <cellStyle name="Output 2 4 2 15 2" xfId="21979" xr:uid="{40153495-4E45-4D46-81CC-89836E648BA8}"/>
    <cellStyle name="Output 2 4 2 15 2 2" xfId="43346" xr:uid="{3505FA97-EF52-4645-9675-46E4556606E4}"/>
    <cellStyle name="Output 2 4 2 15 3" xfId="33241" xr:uid="{687D9261-EC8E-4E98-AB31-1658FB08E020}"/>
    <cellStyle name="Output 2 4 2 16" xfId="11941" xr:uid="{5C9E208A-21AC-473E-9DE2-6143CC3A55C5}"/>
    <cellStyle name="Output 2 4 2 16 2" xfId="22449" xr:uid="{FE1FD8A5-01E4-4D38-B761-82AD603D7624}"/>
    <cellStyle name="Output 2 4 2 16 2 2" xfId="43815" xr:uid="{EDEA2B0D-4CDD-478E-9F21-04296BF402A3}"/>
    <cellStyle name="Output 2 4 2 16 3" xfId="33710" xr:uid="{2CC1BA2A-116E-4A20-B3F8-0167029FEC4F}"/>
    <cellStyle name="Output 2 4 2 17" xfId="12407" xr:uid="{9409F23F-AE57-4B51-BAFC-FBE4E0A17DD9}"/>
    <cellStyle name="Output 2 4 2 17 2" xfId="22915" xr:uid="{F8BFDABA-0676-471B-A748-0BE9316A233D}"/>
    <cellStyle name="Output 2 4 2 17 2 2" xfId="44281" xr:uid="{FE17A3F4-1C68-475D-8D1F-80C02F4CCB13}"/>
    <cellStyle name="Output 2 4 2 17 3" xfId="34176" xr:uid="{98735E87-9B8F-4F5F-A882-43C1596EC309}"/>
    <cellStyle name="Output 2 4 2 18" xfId="12872" xr:uid="{BE942955-C764-4BBE-8763-53AE3B2F697C}"/>
    <cellStyle name="Output 2 4 2 18 2" xfId="23380" xr:uid="{19DE5DD8-B17F-46FD-B62C-11A7914C56C6}"/>
    <cellStyle name="Output 2 4 2 18 2 2" xfId="44746" xr:uid="{9FF05A73-6CE8-4984-99D4-B2E29361BC86}"/>
    <cellStyle name="Output 2 4 2 18 3" xfId="34641" xr:uid="{6E55D24B-2E9C-40CC-828D-6541B5464617}"/>
    <cellStyle name="Output 2 4 2 19" xfId="13198" xr:uid="{30ACE190-3E1B-45D2-A77E-1684F2518EA9}"/>
    <cellStyle name="Output 2 4 2 19 2" xfId="23706" xr:uid="{9FC8CF56-54F3-4EF1-8359-BC77FB65BA72}"/>
    <cellStyle name="Output 2 4 2 19 2 2" xfId="45071" xr:uid="{B78BD9A2-893A-4293-A647-D089CFE16C07}"/>
    <cellStyle name="Output 2 4 2 19 3" xfId="34966" xr:uid="{8EB04437-5E2E-4A30-89C8-E18272818F01}"/>
    <cellStyle name="Output 2 4 2 2" xfId="2117" xr:uid="{376811FC-D4A2-4875-9EC7-15E3D60BA091}"/>
    <cellStyle name="Output 2 4 2 2 2" xfId="15105" xr:uid="{479850CE-C055-4A85-8459-258141BF82AA}"/>
    <cellStyle name="Output 2 4 2 2 2 2" xfId="36642" xr:uid="{C075F263-CDDE-42DC-B4FF-6F4BC3F152D3}"/>
    <cellStyle name="Output 2 4 2 2 3" xfId="26556" xr:uid="{C6DE83D6-0DD0-4344-95A3-4222D7BC5594}"/>
    <cellStyle name="Output 2 4 2 2 4" xfId="4972" xr:uid="{5D8EC994-8BCB-48F8-ACBF-200228DA785A}"/>
    <cellStyle name="Output 2 4 2 20" xfId="13470" xr:uid="{5FEB8BD1-A081-4FC8-91A8-871A4413BFF7}"/>
    <cellStyle name="Output 2 4 2 20 2" xfId="23977" xr:uid="{DF182C12-A150-4FE1-8919-D021352ED8B0}"/>
    <cellStyle name="Output 2 4 2 20 2 2" xfId="45341" xr:uid="{C877A51C-D81A-4228-8872-EBAD5B92A664}"/>
    <cellStyle name="Output 2 4 2 20 3" xfId="35236" xr:uid="{75079C1B-C89E-417E-B795-EA5BE596B755}"/>
    <cellStyle name="Output 2 4 2 21" xfId="14366" xr:uid="{8D14C89C-D6A7-4F58-90BD-33A9D0BA302D}"/>
    <cellStyle name="Output 2 4 2 21 2" xfId="35903" xr:uid="{23B436AA-CD1E-4A28-9EFB-8DB682352A54}"/>
    <cellStyle name="Output 2 4 2 22" xfId="25906" xr:uid="{3FF7A042-EF57-4575-AB97-AD11E7433125}"/>
    <cellStyle name="Output 2 4 2 23" xfId="4268" xr:uid="{81454DE2-D152-4A03-97BF-AB6B70E50793}"/>
    <cellStyle name="Output 2 4 2 24" xfId="3404" xr:uid="{027EE6C3-0B4C-482F-91B8-5DE851C64E78}"/>
    <cellStyle name="Output 2 4 2 25" xfId="47685" xr:uid="{D390E4E5-DA5B-45A5-8FFF-33C5A73158AB}"/>
    <cellStyle name="Output 2 4 2 26" xfId="47619" xr:uid="{0F8134C7-2A65-402B-AFD7-A632C9EEA7F0}"/>
    <cellStyle name="Output 2 4 2 27" xfId="48819" xr:uid="{AAD9B384-B583-4D7B-BDEF-0280B1707D58}"/>
    <cellStyle name="Output 2 4 2 28" xfId="48198" xr:uid="{9910E1E7-9FFC-4965-9F2E-C475F52ED2DA}"/>
    <cellStyle name="Output 2 4 2 29" xfId="48747" xr:uid="{DCA7122F-1C57-4BB9-9778-125ABB28E0B4}"/>
    <cellStyle name="Output 2 4 2 3" xfId="2610" xr:uid="{6A58AF9E-A488-42F8-9D9B-256EA8BFAB2F}"/>
    <cellStyle name="Output 2 4 2 3 2" xfId="15562" xr:uid="{D697EB18-2407-44D6-81F9-07D4E67EDB93}"/>
    <cellStyle name="Output 2 4 2 3 2 2" xfId="37099" xr:uid="{A8E6E1A2-D1CC-4982-B4E9-5549187C50EE}"/>
    <cellStyle name="Output 2 4 2 3 3" xfId="26996" xr:uid="{23CE7A5F-C553-47F6-BCC5-22A2E7EB5832}"/>
    <cellStyle name="Output 2 4 2 3 4" xfId="5398" xr:uid="{0993A886-1D04-491B-9499-C00AEAC5CE69}"/>
    <cellStyle name="Output 2 4 2 30" xfId="49298" xr:uid="{A42718BB-DBA8-4D1F-83B4-AD4CF5B02288}"/>
    <cellStyle name="Output 2 4 2 31" xfId="50084" xr:uid="{35C04865-A42C-41C5-A67A-126344F7C2AB}"/>
    <cellStyle name="Output 2 4 2 32" xfId="50582" xr:uid="{CC258243-1022-430E-BD59-09B280BA0C0E}"/>
    <cellStyle name="Output 2 4 2 4" xfId="3055" xr:uid="{ACA328F8-B228-4404-A0AF-F2E9014E095D}"/>
    <cellStyle name="Output 2 4 2 4 2" xfId="16011" xr:uid="{EC217383-C0A4-4311-981F-155F7B7B392B}"/>
    <cellStyle name="Output 2 4 2 4 2 2" xfId="37548" xr:uid="{04547F09-E462-4F43-BC2C-DE521F38A821}"/>
    <cellStyle name="Output 2 4 2 4 3" xfId="27445" xr:uid="{C052595F-EFB6-481A-B9D9-23B39D832783}"/>
    <cellStyle name="Output 2 4 2 5" xfId="5946" xr:uid="{1883C2E0-1C70-46E2-B3BC-E091D5B72AC4}"/>
    <cellStyle name="Output 2 4 2 5 2" xfId="16454" xr:uid="{605F755E-5FC1-4F29-ACC1-ECDFD6BD4C98}"/>
    <cellStyle name="Output 2 4 2 5 2 2" xfId="37991" xr:uid="{D30ED8BF-D6C9-4777-B1FB-276EDCDD70AA}"/>
    <cellStyle name="Output 2 4 2 5 3" xfId="27888" xr:uid="{0EB14AFE-2A68-4751-BAA9-21CF78FD8FC9}"/>
    <cellStyle name="Output 2 4 2 6" xfId="6384" xr:uid="{EF4AF4D1-0AD4-49F4-9768-F43554F64DB5}"/>
    <cellStyle name="Output 2 4 2 6 2" xfId="16892" xr:uid="{685BB343-8732-4439-8CFD-CE84F7587B55}"/>
    <cellStyle name="Output 2 4 2 6 2 2" xfId="38429" xr:uid="{5FF98E9F-6B9F-425E-9B55-272CC5499B70}"/>
    <cellStyle name="Output 2 4 2 6 3" xfId="28326" xr:uid="{40115F44-0980-4359-AC11-C318EDD63825}"/>
    <cellStyle name="Output 2 4 2 7" xfId="6814" xr:uid="{DE0238DA-E4B1-40C5-9C81-7E69C9415D33}"/>
    <cellStyle name="Output 2 4 2 7 2" xfId="17322" xr:uid="{F6DC88E8-917E-41F3-BA48-0958B7DDD219}"/>
    <cellStyle name="Output 2 4 2 7 2 2" xfId="38859" xr:uid="{8810EC7C-9D78-457D-A701-341605E70015}"/>
    <cellStyle name="Output 2 4 2 7 3" xfId="28756" xr:uid="{FA5DAB49-C601-44C2-A35F-A259734E6535}"/>
    <cellStyle name="Output 2 4 2 8" xfId="7228" xr:uid="{0A8F23C5-5AAD-42FE-90D1-212002EA2474}"/>
    <cellStyle name="Output 2 4 2 8 2" xfId="17736" xr:uid="{BC2F3F83-BF90-4378-AF13-D7A9A9126FC8}"/>
    <cellStyle name="Output 2 4 2 8 2 2" xfId="39273" xr:uid="{476401C0-9070-45C7-B537-CCDB360633B9}"/>
    <cellStyle name="Output 2 4 2 8 3" xfId="29170" xr:uid="{ED0F917E-7962-46D0-B420-D5F98433C04F}"/>
    <cellStyle name="Output 2 4 2 9" xfId="8579" xr:uid="{3E23287D-AB19-4DC2-B3FC-6B83D0C7FC71}"/>
    <cellStyle name="Output 2 4 2 9 2" xfId="19088" xr:uid="{5DA27A40-C111-4529-AE1C-2C37FCAE3950}"/>
    <cellStyle name="Output 2 4 2 9 2 2" xfId="40455" xr:uid="{AD659C3C-0F53-4A4F-ABBE-3A81DC6229DA}"/>
    <cellStyle name="Output 2 4 2 9 3" xfId="30350" xr:uid="{C348C7E1-D6AA-4D19-9780-E46DD28F1A9E}"/>
    <cellStyle name="Output 2 4 20" xfId="10271" xr:uid="{5D89A20F-C3A2-447D-BE2D-E01323E145C2}"/>
    <cellStyle name="Output 2 4 20 2" xfId="20780" xr:uid="{C9685F21-3920-4665-B79E-99F48A7207A1}"/>
    <cellStyle name="Output 2 4 20 2 2" xfId="42147" xr:uid="{BC49E1AF-598B-49C4-906C-E7B2223E4F58}"/>
    <cellStyle name="Output 2 4 20 3" xfId="32042" xr:uid="{EDE6F1A5-D55A-4E77-AD30-EDF5B35A3BCB}"/>
    <cellStyle name="Output 2 4 21" xfId="10582" xr:uid="{AEA57813-A600-42DE-80D6-66531172BE09}"/>
    <cellStyle name="Output 2 4 21 2" xfId="21091" xr:uid="{727958C1-ED6D-44B0-9856-94F7E02B8157}"/>
    <cellStyle name="Output 2 4 21 2 2" xfId="42458" xr:uid="{EB9CDD0D-1C5E-4A65-9D91-65027328D027}"/>
    <cellStyle name="Output 2 4 21 3" xfId="32353" xr:uid="{29DDE77A-6472-48C0-BB7A-159B8F185971}"/>
    <cellStyle name="Output 2 4 22" xfId="11335" xr:uid="{81B8FF02-C99E-4D13-A8C8-CFAEB5C00E65}"/>
    <cellStyle name="Output 2 4 22 2" xfId="21843" xr:uid="{E27AD1C3-88AA-46BD-B91D-1A7549519F97}"/>
    <cellStyle name="Output 2 4 22 2 2" xfId="43210" xr:uid="{99BAA24A-62B4-4934-8BE5-1BF80B372370}"/>
    <cellStyle name="Output 2 4 22 3" xfId="33105" xr:uid="{B94F7884-6967-4031-A193-1B0C54E0198B}"/>
    <cellStyle name="Output 2 4 23" xfId="10473" xr:uid="{AAF67C18-BAA7-45BB-BAB9-AE8F70932F32}"/>
    <cellStyle name="Output 2 4 23 2" xfId="20982" xr:uid="{706A7623-E5E3-40F1-BFE8-C18DC9AC4581}"/>
    <cellStyle name="Output 2 4 23 2 2" xfId="42349" xr:uid="{6D247561-26DA-4B20-B75F-37EF3A776C79}"/>
    <cellStyle name="Output 2 4 23 3" xfId="32244" xr:uid="{5B8AACFB-28C2-4ABD-93DD-8F4E371FCD50}"/>
    <cellStyle name="Output 2 4 24" xfId="11393" xr:uid="{CF7B563C-9454-4452-9BA1-B92F3A462433}"/>
    <cellStyle name="Output 2 4 24 2" xfId="21901" xr:uid="{DD9E890E-E0E7-428C-9025-41472EB133DA}"/>
    <cellStyle name="Output 2 4 24 2 2" xfId="43268" xr:uid="{B0D823CA-2CC3-4F2C-B584-00F7AC58E94E}"/>
    <cellStyle name="Output 2 4 24 3" xfId="33163" xr:uid="{2CEA600E-FC90-4D83-8469-0900581D945C}"/>
    <cellStyle name="Output 2 4 25" xfId="13335" xr:uid="{5C6A4E80-26A3-4EE5-86CD-158B1C31EE52}"/>
    <cellStyle name="Output 2 4 25 2" xfId="23842" xr:uid="{B65795EA-8822-4992-ABCE-9E04A1068590}"/>
    <cellStyle name="Output 2 4 25 2 2" xfId="45206" xr:uid="{676030ED-E86D-4A47-9D30-F9358C24B283}"/>
    <cellStyle name="Output 2 4 25 3" xfId="35101" xr:uid="{5E06920A-5DCF-44A3-B9E7-2E09CBAFCE31}"/>
    <cellStyle name="Output 2 4 26" xfId="14117" xr:uid="{73F396B9-9374-4D99-A448-09C153ADE70A}"/>
    <cellStyle name="Output 2 4 26 2" xfId="35768" xr:uid="{0992EB69-E00A-4494-90C4-228684093D2C}"/>
    <cellStyle name="Output 2 4 27" xfId="24442" xr:uid="{4746E7EB-38BE-4CA7-9A70-CF47AEFD330D}"/>
    <cellStyle name="Output 2 4 27 2" xfId="45754" xr:uid="{5AC0CE7C-B232-42C6-BB1F-377665D573E8}"/>
    <cellStyle name="Output 2 4 28" xfId="24408" xr:uid="{C68262B2-6B12-4B59-808F-92C59291298E}"/>
    <cellStyle name="Output 2 4 28 2" xfId="45730" xr:uid="{29565741-77DC-43EB-A47E-BBD8794E063C}"/>
    <cellStyle name="Output 2 4 29" xfId="24729" xr:uid="{B88864FB-368D-486B-A2EE-09099B4D3B8F}"/>
    <cellStyle name="Output 2 4 29 2" xfId="45928" xr:uid="{AF7D7811-5B1C-45CD-B75E-EFCA87667A4A}"/>
    <cellStyle name="Output 2 4 3" xfId="1255" xr:uid="{C3368A4F-BDA4-47F8-99BA-DD895C0FCE3B}"/>
    <cellStyle name="Output 2 4 3 10" xfId="9211" xr:uid="{914CFA27-2B59-4D95-BE73-4D47D691C262}"/>
    <cellStyle name="Output 2 4 3 10 2" xfId="19720" xr:uid="{AE07CD37-C8CE-414C-AE0C-4D5833C4A78A}"/>
    <cellStyle name="Output 2 4 3 10 2 2" xfId="41087" xr:uid="{CD1EEBF2-F019-47E0-8159-6021FF993C7B}"/>
    <cellStyle name="Output 2 4 3 10 3" xfId="30982" xr:uid="{2860CBB9-B7D7-4B27-9BAA-1818EFF0C791}"/>
    <cellStyle name="Output 2 4 3 11" xfId="9707" xr:uid="{6A1C207E-0435-4FFA-A403-2781B81BF2B4}"/>
    <cellStyle name="Output 2 4 3 11 2" xfId="20216" xr:uid="{F37B73D3-35BE-424D-AF5E-F5D6BCC1E999}"/>
    <cellStyle name="Output 2 4 3 11 2 2" xfId="41583" xr:uid="{826F0F0E-8DDB-4AA0-A36A-C6CC714A9D2A}"/>
    <cellStyle name="Output 2 4 3 11 3" xfId="31478" xr:uid="{DC3E4BD2-AEF2-4192-A5E9-533C83D01E91}"/>
    <cellStyle name="Output 2 4 3 12" xfId="10057" xr:uid="{768C7A25-8493-44FE-BC56-31A7C99A0256}"/>
    <cellStyle name="Output 2 4 3 12 2" xfId="20566" xr:uid="{164B122F-8F20-4A45-AC5C-175752A8CD30}"/>
    <cellStyle name="Output 2 4 3 12 2 2" xfId="41933" xr:uid="{4C3215C6-3DEB-4778-8700-B8F9E905F46C}"/>
    <cellStyle name="Output 2 4 3 12 3" xfId="31828" xr:uid="{EE1E540A-6F11-4686-B237-9B3C5D4D5B09}"/>
    <cellStyle name="Output 2 4 3 13" xfId="10489" xr:uid="{06E39E69-DB36-4018-B0B6-99408BD01C94}"/>
    <cellStyle name="Output 2 4 3 13 2" xfId="20998" xr:uid="{94C6A622-C9B4-4429-A19A-148FC643286E}"/>
    <cellStyle name="Output 2 4 3 13 2 2" xfId="42365" xr:uid="{39A5AE39-9F25-427D-94A1-C35BE3561347}"/>
    <cellStyle name="Output 2 4 3 13 3" xfId="32260" xr:uid="{12B0B565-B67C-456D-BCD3-D394D56BA9BB}"/>
    <cellStyle name="Output 2 4 3 14" xfId="10975" xr:uid="{FC6BA4BD-A3F9-4A71-B325-E3FB717764D3}"/>
    <cellStyle name="Output 2 4 3 14 2" xfId="21483" xr:uid="{E450E135-492F-4307-BECE-FA2B1134628A}"/>
    <cellStyle name="Output 2 4 3 14 2 2" xfId="42850" xr:uid="{C925B2A5-9009-46F5-9679-FE984BA49C31}"/>
    <cellStyle name="Output 2 4 3 14 3" xfId="32745" xr:uid="{41CB340B-BF78-4C96-A2F4-6183E5A90573}"/>
    <cellStyle name="Output 2 4 3 15" xfId="11447" xr:uid="{C35030E1-BBA1-4F37-96D3-54BE3F37C80D}"/>
    <cellStyle name="Output 2 4 3 15 2" xfId="21955" xr:uid="{67221009-DCF1-4794-81BC-1BC344DEECD6}"/>
    <cellStyle name="Output 2 4 3 15 2 2" xfId="43322" xr:uid="{01FFF79B-57F8-4A95-970C-78B256F954BA}"/>
    <cellStyle name="Output 2 4 3 15 3" xfId="33217" xr:uid="{3012DF57-CADD-42C7-8B3B-1FFF59C646C2}"/>
    <cellStyle name="Output 2 4 3 16" xfId="11917" xr:uid="{E9C4C9B3-824A-4327-A3F5-6E6AFFE210EC}"/>
    <cellStyle name="Output 2 4 3 16 2" xfId="22425" xr:uid="{48C2FF31-4FFF-4D1E-81D8-3C9E4E6F7618}"/>
    <cellStyle name="Output 2 4 3 16 2 2" xfId="43791" xr:uid="{D00CC442-5445-4804-A233-AEDBC0F4E646}"/>
    <cellStyle name="Output 2 4 3 16 3" xfId="33686" xr:uid="{F86D77D8-4A14-4A99-8DB1-BC224069ED63}"/>
    <cellStyle name="Output 2 4 3 17" xfId="12383" xr:uid="{78B30210-C033-48BF-BFB7-9F830825BEA9}"/>
    <cellStyle name="Output 2 4 3 17 2" xfId="22891" xr:uid="{4C85AB97-25EA-47EE-8E50-6A5F51960248}"/>
    <cellStyle name="Output 2 4 3 17 2 2" xfId="44257" xr:uid="{43CBAF3E-ECBE-488E-85EB-724225EDC42B}"/>
    <cellStyle name="Output 2 4 3 17 3" xfId="34152" xr:uid="{14B5344B-A167-4C30-B0F7-0814D7B97F13}"/>
    <cellStyle name="Output 2 4 3 18" xfId="12848" xr:uid="{5BEFA413-092E-4A72-9FA5-7709A7BA59DB}"/>
    <cellStyle name="Output 2 4 3 18 2" xfId="23356" xr:uid="{C36ACB24-DDE4-4AB0-910F-AF2230D26C19}"/>
    <cellStyle name="Output 2 4 3 18 2 2" xfId="44722" xr:uid="{D506BE34-A497-4035-948C-B4789845F688}"/>
    <cellStyle name="Output 2 4 3 18 3" xfId="34617" xr:uid="{24B7FA34-C2D8-4A85-A10F-35257F6874A2}"/>
    <cellStyle name="Output 2 4 3 19" xfId="13234" xr:uid="{791040C3-59A5-41B4-9E50-DCCE3AC0CAEC}"/>
    <cellStyle name="Output 2 4 3 19 2" xfId="23742" xr:uid="{F46153AB-FFED-485C-B1F1-FDE39D0AA8D5}"/>
    <cellStyle name="Output 2 4 3 19 2 2" xfId="45107" xr:uid="{F1D2C7C2-2470-4842-B38D-7F58EEE89D00}"/>
    <cellStyle name="Output 2 4 3 19 3" xfId="35002" xr:uid="{4492058D-5F91-4318-A7C6-822D8B2D7378}"/>
    <cellStyle name="Output 2 4 3 2" xfId="2198" xr:uid="{F3506908-C233-4014-8B18-202EDB7BFF0E}"/>
    <cellStyle name="Output 2 4 3 2 2" xfId="15081" xr:uid="{B7BB4187-D104-4BEC-966B-60ABB2ABF59F}"/>
    <cellStyle name="Output 2 4 3 2 2 2" xfId="36618" xr:uid="{C3C99416-A872-4E9D-8F83-316004AAD999}"/>
    <cellStyle name="Output 2 4 3 2 3" xfId="26532" xr:uid="{D5AE2569-2786-4506-A095-FAA78760656C}"/>
    <cellStyle name="Output 2 4 3 2 4" xfId="4948" xr:uid="{DF9FD15F-FC21-4A8E-8434-7E3F835487BD}"/>
    <cellStyle name="Output 2 4 3 20" xfId="13446" xr:uid="{F9DCDAD1-B1AD-4A7E-BF57-E2EB236B8BE9}"/>
    <cellStyle name="Output 2 4 3 20 2" xfId="23953" xr:uid="{7E91B806-4CF5-41E8-91F7-94DC7813290F}"/>
    <cellStyle name="Output 2 4 3 20 2 2" xfId="45317" xr:uid="{AA0175E3-D3D0-4B35-BE1C-E3A139D1D0F1}"/>
    <cellStyle name="Output 2 4 3 20 3" xfId="35212" xr:uid="{4C91646D-647E-4D51-B89B-0552D267E0FF}"/>
    <cellStyle name="Output 2 4 3 21" xfId="14342" xr:uid="{55D6DCC1-32F4-4CC9-9175-4FC52131A56D}"/>
    <cellStyle name="Output 2 4 3 21 2" xfId="35879" xr:uid="{89AF9DF9-B332-46FB-84F5-89CDF1371B7B}"/>
    <cellStyle name="Output 2 4 3 22" xfId="25882" xr:uid="{4E261161-7A6C-4DF1-86BA-9BCC047420FF}"/>
    <cellStyle name="Output 2 4 3 23" xfId="4244" xr:uid="{74D33B17-32AF-45CA-9735-CDA6F056F3E3}"/>
    <cellStyle name="Output 2 4 3 24" xfId="3430" xr:uid="{754340CA-2530-4641-A4CE-E1A51A438A4D}"/>
    <cellStyle name="Output 2 4 3 25" xfId="47738" xr:uid="{B18F89EC-D04F-4B19-8D7F-2653BD01BF4E}"/>
    <cellStyle name="Output 2 4 3 26" xfId="47215" xr:uid="{81F66002-D3BA-4F98-A778-2D068A82B879}"/>
    <cellStyle name="Output 2 4 3 27" xfId="48888" xr:uid="{2B7DAA90-850A-4B6F-9DD2-440B17A1E324}"/>
    <cellStyle name="Output 2 4 3 28" xfId="47364" xr:uid="{F2664AB4-16E0-4B22-817F-5222FDAC8FF1}"/>
    <cellStyle name="Output 2 4 3 29" xfId="48513" xr:uid="{B6873A3B-98FA-4E25-9D57-627CC2BC8E30}"/>
    <cellStyle name="Output 2 4 3 3" xfId="2689" xr:uid="{B2BCB808-7252-4E06-9CEF-F11EF4FD0F41}"/>
    <cellStyle name="Output 2 4 3 3 2" xfId="15538" xr:uid="{AB53AA0D-840F-4F94-B81E-33C89EA9BF9B}"/>
    <cellStyle name="Output 2 4 3 3 2 2" xfId="37075" xr:uid="{0A1CE4EB-6FFC-4F69-98C6-F2E9265E8509}"/>
    <cellStyle name="Output 2 4 3 3 3" xfId="26972" xr:uid="{1AFE399D-0212-4650-944B-4D2A038ADC64}"/>
    <cellStyle name="Output 2 4 3 3 4" xfId="5382" xr:uid="{45D43DD2-6474-4981-A5A1-54B03118392B}"/>
    <cellStyle name="Output 2 4 3 30" xfId="48481" xr:uid="{73FA001E-AFA9-469A-8E8B-59AF1148EF85}"/>
    <cellStyle name="Output 2 4 3 31" xfId="50163" xr:uid="{7A7872E6-F87F-4D2C-9DAC-67305E6969E0}"/>
    <cellStyle name="Output 2 4 3 32" xfId="50644" xr:uid="{9D9656D5-F3AA-4881-B3F7-C53357C020C2}"/>
    <cellStyle name="Output 2 4 3 4" xfId="3102" xr:uid="{9496E487-B2D6-4E6D-84DE-B690C35470B5}"/>
    <cellStyle name="Output 2 4 3 4 2" xfId="15987" xr:uid="{75638707-9BE6-415F-9FF7-B281ED67F9B0}"/>
    <cellStyle name="Output 2 4 3 4 2 2" xfId="37524" xr:uid="{3209B846-2947-405A-8FB4-4821700CD529}"/>
    <cellStyle name="Output 2 4 3 4 3" xfId="27421" xr:uid="{ADD3E4AC-78D1-4BB2-BBF9-8345C43633F9}"/>
    <cellStyle name="Output 2 4 3 5" xfId="5922" xr:uid="{2178B056-2DEA-46AE-8588-8D84177DBAAC}"/>
    <cellStyle name="Output 2 4 3 5 2" xfId="16430" xr:uid="{8D5D0E93-2C8E-4CAD-B7EE-1E28BD34D132}"/>
    <cellStyle name="Output 2 4 3 5 2 2" xfId="37967" xr:uid="{68C7E060-05E1-4D47-A782-420494D610E7}"/>
    <cellStyle name="Output 2 4 3 5 3" xfId="27864" xr:uid="{AAAA1A5D-5C0C-4569-8ABF-CA5C78332B03}"/>
    <cellStyle name="Output 2 4 3 6" xfId="6360" xr:uid="{1BB000E5-C471-4F9E-B80C-06574EEFC3C3}"/>
    <cellStyle name="Output 2 4 3 6 2" xfId="16868" xr:uid="{90021933-51B1-495A-AA59-896ACC8E19F1}"/>
    <cellStyle name="Output 2 4 3 6 2 2" xfId="38405" xr:uid="{D3778602-F855-47B1-B2F0-30067F83CF2B}"/>
    <cellStyle name="Output 2 4 3 6 3" xfId="28302" xr:uid="{AA51FFB1-B882-44B3-A056-AEDEB92C64FE}"/>
    <cellStyle name="Output 2 4 3 7" xfId="6790" xr:uid="{64E85A32-1974-44BC-9831-191D729E4402}"/>
    <cellStyle name="Output 2 4 3 7 2" xfId="17298" xr:uid="{5D14A53D-E12C-48B3-896C-33DAEC9A4535}"/>
    <cellStyle name="Output 2 4 3 7 2 2" xfId="38835" xr:uid="{FBE20DF3-9903-4A41-90F8-52B07D82D5FA}"/>
    <cellStyle name="Output 2 4 3 7 3" xfId="28732" xr:uid="{B3871E04-6A95-4B46-801F-7488B79BAFF2}"/>
    <cellStyle name="Output 2 4 3 8" xfId="7204" xr:uid="{6958F076-10A5-497D-88FA-2A0C21D14CC9}"/>
    <cellStyle name="Output 2 4 3 8 2" xfId="17712" xr:uid="{2C9F359C-41C8-414B-836B-B0F3F7A7D7BE}"/>
    <cellStyle name="Output 2 4 3 8 2 2" xfId="39249" xr:uid="{1B16B1A5-7502-4223-B010-FA5B03E3F3F4}"/>
    <cellStyle name="Output 2 4 3 8 3" xfId="29146" xr:uid="{6F8C93DC-C680-4716-8735-F39555FDB7FC}"/>
    <cellStyle name="Output 2 4 3 9" xfId="8555" xr:uid="{6B02EC62-BCDF-40AA-B332-A9B8F0911709}"/>
    <cellStyle name="Output 2 4 3 9 2" xfId="19064" xr:uid="{31348E67-B19C-4873-9022-570FED9DFD68}"/>
    <cellStyle name="Output 2 4 3 9 2 2" xfId="40431" xr:uid="{92AA9DDB-AAD4-4706-99BD-0BE15A4D0C1E}"/>
    <cellStyle name="Output 2 4 3 9 3" xfId="30326" xr:uid="{6D31475E-692A-40FF-B3C5-C35A92A8728D}"/>
    <cellStyle name="Output 2 4 30" xfId="24375" xr:uid="{D8D38DB1-BB58-4087-95DD-AA95B32BA692}"/>
    <cellStyle name="Output 2 4 30 2" xfId="45699" xr:uid="{C23D6FA6-1848-4D8E-B645-EFB90307E092}"/>
    <cellStyle name="Output 2 4 31" xfId="24672" xr:uid="{8093514D-143B-4D31-97CD-F02BBA7BD63E}"/>
    <cellStyle name="Output 2 4 31 2" xfId="45871" xr:uid="{61753A6B-D0AA-400C-BB69-D29050C4BA38}"/>
    <cellStyle name="Output 2 4 32" xfId="24961" xr:uid="{BBC64C0C-08BF-4256-B309-5ADF7448F092}"/>
    <cellStyle name="Output 2 4 32 2" xfId="46106" xr:uid="{313502E9-6B47-48E9-8D8F-A8D762A0C175}"/>
    <cellStyle name="Output 2 4 33" xfId="24941" xr:uid="{1CE83236-16A0-45A0-8180-8EC2A94DD4FD}"/>
    <cellStyle name="Output 2 4 33 2" xfId="46095" xr:uid="{2F48489E-0A40-4605-A9B3-7BCE50036D78}"/>
    <cellStyle name="Output 2 4 34" xfId="25283" xr:uid="{7EA01A37-2DFC-4172-8DD3-C8812666A9E6}"/>
    <cellStyle name="Output 2 4 34 2" xfId="46267" xr:uid="{CA805C58-3B0D-4E19-B7C1-9E73BA5CE5CA}"/>
    <cellStyle name="Output 2 4 35" xfId="25265" xr:uid="{32E947D3-0FB8-4C3F-97A0-49654949E57E}"/>
    <cellStyle name="Output 2 4 35 2" xfId="46258" xr:uid="{54A071EC-C091-4427-8A8C-825BB0ABFF26}"/>
    <cellStyle name="Output 2 4 36" xfId="25771" xr:uid="{01BFD1DE-7BB5-4A89-ACA3-3C95E7EBB74A}"/>
    <cellStyle name="Output 2 4 37" xfId="3980" xr:uid="{71D8DCD4-42D1-4E5E-96B9-6E310244F89C}"/>
    <cellStyle name="Output 2 4 38" xfId="47338" xr:uid="{8BF9031A-E432-4616-9BDD-FC63DED14E55}"/>
    <cellStyle name="Output 2 4 39" xfId="48471" xr:uid="{56846B3B-D9C0-42CE-B438-99FB9B02971D}"/>
    <cellStyle name="Output 2 4 4" xfId="1160" xr:uid="{5755F320-B492-4FDB-8FC3-D6CFB8AD2B15}"/>
    <cellStyle name="Output 2 4 4 10" xfId="9402" xr:uid="{A7CBD75D-E1D2-48A1-952C-712792A9AB92}"/>
    <cellStyle name="Output 2 4 4 10 2" xfId="19911" xr:uid="{B09B772E-3E01-47AB-B0AB-8BBD81BD2291}"/>
    <cellStyle name="Output 2 4 4 10 2 2" xfId="41278" xr:uid="{7733FF7C-76C9-4EA4-9A12-6419B2ECA6C9}"/>
    <cellStyle name="Output 2 4 4 10 3" xfId="31173" xr:uid="{695FB60B-EED4-49B0-B9BF-A6E46EAFEF10}"/>
    <cellStyle name="Output 2 4 4 11" xfId="9898" xr:uid="{93AF36A4-E587-4E95-B768-28613D3E219C}"/>
    <cellStyle name="Output 2 4 4 11 2" xfId="20407" xr:uid="{A55B03A0-CACB-41CF-A7DD-164690DC08A4}"/>
    <cellStyle name="Output 2 4 4 11 2 2" xfId="41774" xr:uid="{C636EA92-6D95-4117-8E42-9262347F3178}"/>
    <cellStyle name="Output 2 4 4 11 3" xfId="31669" xr:uid="{A91ECBAB-FB03-4457-A7F4-EC468D59131D}"/>
    <cellStyle name="Output 2 4 4 12" xfId="9157" xr:uid="{7A12EA8F-D4E9-4ABA-827D-B6D0766DCBAF}"/>
    <cellStyle name="Output 2 4 4 12 2" xfId="19666" xr:uid="{3A4F1323-F560-4EDD-A1BE-0E91E314BC72}"/>
    <cellStyle name="Output 2 4 4 12 2 2" xfId="41033" xr:uid="{674BC02E-3556-4A84-A92A-81694D1F3656}"/>
    <cellStyle name="Output 2 4 4 12 3" xfId="30928" xr:uid="{D5BA279D-7544-4AC8-890B-6BBD0D158D3F}"/>
    <cellStyle name="Output 2 4 4 13" xfId="10075" xr:uid="{D63DF84A-51A3-4B28-AB2E-08723260D2B9}"/>
    <cellStyle name="Output 2 4 4 13 2" xfId="20584" xr:uid="{ADE56C34-60C3-40E6-8753-EECC43FEABD5}"/>
    <cellStyle name="Output 2 4 4 13 2 2" xfId="41951" xr:uid="{D7A046CB-70B0-44BC-9B19-536F4A31BEBC}"/>
    <cellStyle name="Output 2 4 4 13 3" xfId="31846" xr:uid="{6274B6F2-033B-4CD0-8009-06579887CB1D}"/>
    <cellStyle name="Output 2 4 4 14" xfId="11166" xr:uid="{D03375E8-00F7-4B2B-8AF1-A9F79FC4B8A2}"/>
    <cellStyle name="Output 2 4 4 14 2" xfId="21674" xr:uid="{01BA6278-7433-43AA-A501-ED3D14D08DB5}"/>
    <cellStyle name="Output 2 4 4 14 2 2" xfId="43041" xr:uid="{B6527191-EE81-4C0A-972A-14A93952EE14}"/>
    <cellStyle name="Output 2 4 4 14 3" xfId="32936" xr:uid="{EACA4A07-604A-432D-9138-0F0D3907DD4D}"/>
    <cellStyle name="Output 2 4 4 15" xfId="11638" xr:uid="{8E4E9662-9673-4C25-81E9-BE357545775C}"/>
    <cellStyle name="Output 2 4 4 15 2" xfId="22146" xr:uid="{107E34B4-E13A-4274-884E-45CA93CE1F91}"/>
    <cellStyle name="Output 2 4 4 15 2 2" xfId="43513" xr:uid="{F3AF9C9C-7246-416C-A295-B0D8FBA9D2FD}"/>
    <cellStyle name="Output 2 4 4 15 3" xfId="33408" xr:uid="{2D13D000-B425-4441-B5FB-7988F73FD4E7}"/>
    <cellStyle name="Output 2 4 4 16" xfId="12108" xr:uid="{B46A41FC-51DE-4644-8F41-CAEC1A605DF7}"/>
    <cellStyle name="Output 2 4 4 16 2" xfId="22616" xr:uid="{BA8CEA96-5DE8-4FA3-9AF3-EEC65FF185E6}"/>
    <cellStyle name="Output 2 4 4 16 2 2" xfId="43982" xr:uid="{BA156868-BC0A-49C7-9E1E-7E234F67BE49}"/>
    <cellStyle name="Output 2 4 4 16 3" xfId="33877" xr:uid="{19DCEFB0-2B0B-4630-8F08-A934B45AD7AB}"/>
    <cellStyle name="Output 2 4 4 17" xfId="12574" xr:uid="{9923A386-9161-452F-A804-3B9AD437FBD2}"/>
    <cellStyle name="Output 2 4 4 17 2" xfId="23082" xr:uid="{67289D74-669A-4990-807E-429098CED1AE}"/>
    <cellStyle name="Output 2 4 4 17 2 2" xfId="44448" xr:uid="{C38BF579-3782-4B87-BE7B-EF06DD52D7A6}"/>
    <cellStyle name="Output 2 4 4 17 3" xfId="34343" xr:uid="{3D352E9A-067D-4AF7-9BF3-88449B605A78}"/>
    <cellStyle name="Output 2 4 4 18" xfId="13039" xr:uid="{409029BB-3814-4D22-9821-702D175F096D}"/>
    <cellStyle name="Output 2 4 4 18 2" xfId="23547" xr:uid="{472BCFC3-0EBC-41E8-BE53-0B36E83B3443}"/>
    <cellStyle name="Output 2 4 4 18 2 2" xfId="44913" xr:uid="{16C86069-BE4E-41DD-A934-F3720F5C0372}"/>
    <cellStyle name="Output 2 4 4 18 3" xfId="34808" xr:uid="{4E26D50A-887C-4F9A-8432-E5B94CB8A50D}"/>
    <cellStyle name="Output 2 4 4 19" xfId="11812" xr:uid="{8A59D0BE-CDA2-427C-B12A-13EB087EE8CD}"/>
    <cellStyle name="Output 2 4 4 19 2" xfId="22320" xr:uid="{4261693B-3ED1-42AD-BEAA-1294A4EC3EC1}"/>
    <cellStyle name="Output 2 4 4 19 2 2" xfId="43686" xr:uid="{EB7B875F-1896-49B2-AD77-715CCDF4B986}"/>
    <cellStyle name="Output 2 4 4 19 3" xfId="33581" xr:uid="{881F1A0B-99BC-41FE-9832-E513DF108150}"/>
    <cellStyle name="Output 2 4 4 2" xfId="2106" xr:uid="{D0EE940E-B14E-40F2-A750-B39012646742}"/>
    <cellStyle name="Output 2 4 4 2 2" xfId="15272" xr:uid="{77DD3B1B-533D-4EAC-BF13-6B82AA1D7E20}"/>
    <cellStyle name="Output 2 4 4 2 2 2" xfId="36809" xr:uid="{5852ED9B-0AC4-4267-AAF7-A77E6DCFB742}"/>
    <cellStyle name="Output 2 4 4 2 3" xfId="26723" xr:uid="{96513930-EFA7-46F2-9614-72D15E918CD2}"/>
    <cellStyle name="Output 2 4 4 2 4" xfId="5139" xr:uid="{6224E0AD-4BB8-41F5-ACF5-D6D0F83DEC9B}"/>
    <cellStyle name="Output 2 4 4 20" xfId="13637" xr:uid="{945C36CA-0068-4679-BFE2-F446467DE32D}"/>
    <cellStyle name="Output 2 4 4 20 2" xfId="24144" xr:uid="{520AA193-40E7-4479-BD4A-A3ED54F42AF2}"/>
    <cellStyle name="Output 2 4 4 20 2 2" xfId="45508" xr:uid="{D91D42D0-56F2-4CD8-BDC4-5886DC383470}"/>
    <cellStyle name="Output 2 4 4 20 3" xfId="35403" xr:uid="{B12C6081-EF68-4F9A-B822-9D9F12F85404}"/>
    <cellStyle name="Output 2 4 4 21" xfId="14533" xr:uid="{FE603FDB-C586-475E-8EBF-8F0B4B1D3AE0}"/>
    <cellStyle name="Output 2 4 4 21 2" xfId="36070" xr:uid="{D1839860-21A8-4A1A-A6AC-002EA42FD56B}"/>
    <cellStyle name="Output 2 4 4 22" xfId="26073" xr:uid="{DB1076C2-F521-46B2-85AC-136527021B58}"/>
    <cellStyle name="Output 2 4 4 23" xfId="4435" xr:uid="{0977822B-0796-46BC-A174-B0B17B662EA5}"/>
    <cellStyle name="Output 2 4 4 24" xfId="3380" xr:uid="{A1A125BB-ACDB-40E3-B977-013FDFE9A857}"/>
    <cellStyle name="Output 2 4 4 25" xfId="47678" xr:uid="{579D6596-3C1E-4005-A13C-276EA8CD2842}"/>
    <cellStyle name="Output 2 4 4 26" xfId="47114" xr:uid="{1A26CBFF-BCE0-44B0-B4F6-AB68EE712E09}"/>
    <cellStyle name="Output 2 4 4 27" xfId="48811" xr:uid="{E5924B63-2093-460D-89C7-2A5E240A0997}"/>
    <cellStyle name="Output 2 4 4 28" xfId="49138" xr:uid="{45945035-60C6-4344-A7DC-5DBE7AAA0CFB}"/>
    <cellStyle name="Output 2 4 4 29" xfId="48474" xr:uid="{E41A040D-9CC2-4E5B-8F2D-079D9A17BACE}"/>
    <cellStyle name="Output 2 4 4 3" xfId="2599" xr:uid="{FDF362B7-CBBA-4547-82A4-66C189DBC23E}"/>
    <cellStyle name="Output 2 4 4 3 2" xfId="15729" xr:uid="{BDF78EB1-D1BD-4CC3-AF96-CA9EE9981CCA}"/>
    <cellStyle name="Output 2 4 4 3 2 2" xfId="37266" xr:uid="{0B8FA59D-8647-495A-AFD4-4B68BCE8DECD}"/>
    <cellStyle name="Output 2 4 4 3 3" xfId="27163" xr:uid="{69FC6135-AA2F-4512-8C29-BF41EC960491}"/>
    <cellStyle name="Output 2 4 4 3 4" xfId="5526" xr:uid="{49982E06-FD28-4327-9BCD-0C3C799E4C10}"/>
    <cellStyle name="Output 2 4 4 30" xfId="49329" xr:uid="{BC73112A-43C2-43CB-A88E-C4CEDBFFE0EB}"/>
    <cellStyle name="Output 2 4 4 31" xfId="50073" xr:uid="{AE4E0824-ED1D-4D64-85EF-F592CFA2E172}"/>
    <cellStyle name="Output 2 4 4 32" xfId="50573" xr:uid="{04570563-4C91-4D28-BF74-391F9E789021}"/>
    <cellStyle name="Output 2 4 4 4" xfId="3048" xr:uid="{E18C4B08-4DBE-4152-9FF9-07E359514021}"/>
    <cellStyle name="Output 2 4 4 4 2" xfId="16178" xr:uid="{B65EF28E-8E20-4B19-9013-A3D12AC36EA1}"/>
    <cellStyle name="Output 2 4 4 4 2 2" xfId="37715" xr:uid="{5A33F5B8-93AA-49D8-A1A8-81AF1F612EA3}"/>
    <cellStyle name="Output 2 4 4 4 3" xfId="27612" xr:uid="{C3A83880-4211-4B84-ADAA-95AA7D21135B}"/>
    <cellStyle name="Output 2 4 4 5" xfId="6113" xr:uid="{115E332E-93EE-42AB-A1C6-C556080835F6}"/>
    <cellStyle name="Output 2 4 4 5 2" xfId="16621" xr:uid="{1D95292F-319F-48E0-B373-70DDE732C465}"/>
    <cellStyle name="Output 2 4 4 5 2 2" xfId="38158" xr:uid="{C59CE431-17B6-4292-89A3-6372F5599998}"/>
    <cellStyle name="Output 2 4 4 5 3" xfId="28055" xr:uid="{FE60871C-B565-49EA-9343-74E2131E333A}"/>
    <cellStyle name="Output 2 4 4 6" xfId="6551" xr:uid="{0D7B2560-C84E-4B71-8D36-3EC57C13518E}"/>
    <cellStyle name="Output 2 4 4 6 2" xfId="17059" xr:uid="{638C0C65-E1E1-433A-BC03-ABEBC5A7791A}"/>
    <cellStyle name="Output 2 4 4 6 2 2" xfId="38596" xr:uid="{B0AD029F-84DA-49DF-B623-CC1084C33600}"/>
    <cellStyle name="Output 2 4 4 6 3" xfId="28493" xr:uid="{15CCB469-FA04-4632-AF58-5F939D3700B7}"/>
    <cellStyle name="Output 2 4 4 7" xfId="6981" xr:uid="{7B64E49F-EE9C-4DAB-9085-0A16D597BC54}"/>
    <cellStyle name="Output 2 4 4 7 2" xfId="17489" xr:uid="{087D2F97-D592-42BB-9FDD-E0FB2367814C}"/>
    <cellStyle name="Output 2 4 4 7 2 2" xfId="39026" xr:uid="{BCEAC2F1-AC22-409B-8F66-FFC05251D1A6}"/>
    <cellStyle name="Output 2 4 4 7 3" xfId="28923" xr:uid="{5644EAD7-3834-4BF5-8C0C-F0EC225CEE5C}"/>
    <cellStyle name="Output 2 4 4 8" xfId="7395" xr:uid="{5E568DBC-1914-4B7A-90FD-BB75F9322DD4}"/>
    <cellStyle name="Output 2 4 4 8 2" xfId="17903" xr:uid="{E6B0E359-5E2E-42CD-AC1E-B8A93794C1CB}"/>
    <cellStyle name="Output 2 4 4 8 2 2" xfId="39440" xr:uid="{C0ABD971-EA41-4EE6-941D-50EA92E1E6EC}"/>
    <cellStyle name="Output 2 4 4 8 3" xfId="29337" xr:uid="{3241D68A-8A6D-4145-A0DE-037E16435F6C}"/>
    <cellStyle name="Output 2 4 4 9" xfId="8746" xr:uid="{2BCE5139-9583-4F70-8B23-32D946FEC93E}"/>
    <cellStyle name="Output 2 4 4 9 2" xfId="19255" xr:uid="{0A50AE87-9E41-4ED5-9EEC-76366463B977}"/>
    <cellStyle name="Output 2 4 4 9 2 2" xfId="40622" xr:uid="{D5555C5A-D21B-457F-8386-789D13E5E3A7}"/>
    <cellStyle name="Output 2 4 4 9 3" xfId="30517" xr:uid="{8F4ADD22-B942-4FA6-BA8D-597677E9C213}"/>
    <cellStyle name="Output 2 4 40" xfId="48285" xr:uid="{0BB2FE70-BCDD-4CDB-BD26-90428B178A82}"/>
    <cellStyle name="Output 2 4 41" xfId="48533" xr:uid="{F83F9026-01E6-46C5-B1E6-965B59E946B2}"/>
    <cellStyle name="Output 2 4 42" xfId="48504" xr:uid="{5C6BAE94-05ED-47B7-8349-15F37EB30D90}"/>
    <cellStyle name="Output 2 4 43" xfId="49872" xr:uid="{C0B48741-3B6C-48FD-9BDB-83574E86A15B}"/>
    <cellStyle name="Output 2 4 5" xfId="1236" xr:uid="{43C32955-B04F-4C97-A63B-261F2E931F66}"/>
    <cellStyle name="Output 2 4 5 10" xfId="9443" xr:uid="{F8591831-62A6-4BB2-B70D-52F64B96AB32}"/>
    <cellStyle name="Output 2 4 5 10 2" xfId="19952" xr:uid="{44537DF5-102C-4095-B7BB-AB1706F2E39C}"/>
    <cellStyle name="Output 2 4 5 10 2 2" xfId="41319" xr:uid="{B77B4482-9123-4F33-85A6-F2BC0D49500B}"/>
    <cellStyle name="Output 2 4 5 10 3" xfId="31214" xr:uid="{6F79D392-4CF3-47F8-A0CC-7FF1E3F66475}"/>
    <cellStyle name="Output 2 4 5 11" xfId="9939" xr:uid="{4A3D1BDA-AC49-4781-B638-A3913E739570}"/>
    <cellStyle name="Output 2 4 5 11 2" xfId="20448" xr:uid="{3F2BB4EE-D2A4-4F77-9A35-4DD87C04BED6}"/>
    <cellStyle name="Output 2 4 5 11 2 2" xfId="41815" xr:uid="{D1A209C0-0891-401F-9008-DED750A6BCE2}"/>
    <cellStyle name="Output 2 4 5 11 3" xfId="31710" xr:uid="{B7CB0FEF-44C0-4BCB-B62E-76BAACA84274}"/>
    <cellStyle name="Output 2 4 5 12" xfId="7774" xr:uid="{B297ABBC-D024-454A-BB04-03BDBEC95E10}"/>
    <cellStyle name="Output 2 4 5 12 2" xfId="18282" xr:uid="{8075E16E-9DA2-4165-87DA-DB9CCE090372}"/>
    <cellStyle name="Output 2 4 5 12 2 2" xfId="39816" xr:uid="{21088DC4-6D27-4128-9CEF-8529E65C7074}"/>
    <cellStyle name="Output 2 4 5 12 3" xfId="29712" xr:uid="{A35C0AE9-8714-4330-8130-82F9CEC15F84}"/>
    <cellStyle name="Output 2 4 5 13" xfId="10465" xr:uid="{C4FB211B-01E3-4829-84FA-6621B487AE2D}"/>
    <cellStyle name="Output 2 4 5 13 2" xfId="20974" xr:uid="{BBFD4FE9-CF7A-42AF-A165-407C5FDDD63C}"/>
    <cellStyle name="Output 2 4 5 13 2 2" xfId="42341" xr:uid="{DF072ECF-EAAA-4953-B0F8-DA5FBAFEFC06}"/>
    <cellStyle name="Output 2 4 5 13 3" xfId="32236" xr:uid="{24F22154-3BBC-42CA-9C5D-BCB9AB172B9D}"/>
    <cellStyle name="Output 2 4 5 14" xfId="11207" xr:uid="{ADCCB203-CCE5-482C-A6D5-1B5AEAEBE504}"/>
    <cellStyle name="Output 2 4 5 14 2" xfId="21715" xr:uid="{1CA5576E-A8A0-4F91-8CEE-A2057B5D2452}"/>
    <cellStyle name="Output 2 4 5 14 2 2" xfId="43082" xr:uid="{7C59822F-46FA-4833-AC9A-8C5BC36AD118}"/>
    <cellStyle name="Output 2 4 5 14 3" xfId="32977" xr:uid="{B5EA0199-367E-46D3-8BE5-25FC6225CEC5}"/>
    <cellStyle name="Output 2 4 5 15" xfId="11679" xr:uid="{A8A38FF0-A434-4B89-9821-BAC3EC37E0BF}"/>
    <cellStyle name="Output 2 4 5 15 2" xfId="22187" xr:uid="{84B70BED-DE3C-4B35-88E2-FF00E5E7AB67}"/>
    <cellStyle name="Output 2 4 5 15 2 2" xfId="43554" xr:uid="{B450EA06-D339-4C0C-A4A0-C9EBF413F229}"/>
    <cellStyle name="Output 2 4 5 15 3" xfId="33449" xr:uid="{FFE94682-9F1D-45E9-85EA-A102D8466292}"/>
    <cellStyle name="Output 2 4 5 16" xfId="12149" xr:uid="{1512FFCF-D403-4998-8751-B5A564EE69A7}"/>
    <cellStyle name="Output 2 4 5 16 2" xfId="22657" xr:uid="{BF2D4B2E-CF48-4773-B371-C1857359B1D3}"/>
    <cellStyle name="Output 2 4 5 16 2 2" xfId="44023" xr:uid="{4964D94D-AE21-4790-8547-FB6CA173883E}"/>
    <cellStyle name="Output 2 4 5 16 3" xfId="33918" xr:uid="{1698E660-C1E1-4D85-9953-E874C6990F98}"/>
    <cellStyle name="Output 2 4 5 17" xfId="12615" xr:uid="{2AE05E2E-056A-45FA-8582-4AB0593730E5}"/>
    <cellStyle name="Output 2 4 5 17 2" xfId="23123" xr:uid="{177739B9-787B-4011-974D-3A693AE4CCBF}"/>
    <cellStyle name="Output 2 4 5 17 2 2" xfId="44489" xr:uid="{40ED9799-EF4B-434A-9A24-6049DF4F78B7}"/>
    <cellStyle name="Output 2 4 5 17 3" xfId="34384" xr:uid="{DB9230DA-0E82-4133-84BE-43814A816540}"/>
    <cellStyle name="Output 2 4 5 18" xfId="13080" xr:uid="{5A95AEC2-2DDB-4EF3-89BA-C2B280561267}"/>
    <cellStyle name="Output 2 4 5 18 2" xfId="23588" xr:uid="{2B7FB855-B8CA-4134-B195-3994F44D48A4}"/>
    <cellStyle name="Output 2 4 5 18 2 2" xfId="44954" xr:uid="{C6D2F816-C3AE-42F3-B0F3-42CB2AACE0C0}"/>
    <cellStyle name="Output 2 4 5 18 3" xfId="34849" xr:uid="{69B593F7-3EA2-4D49-BF2A-EC5D299B525C}"/>
    <cellStyle name="Output 2 4 5 19" xfId="10596" xr:uid="{6C517B2B-3A2D-4BFD-9134-53FC982C19BB}"/>
    <cellStyle name="Output 2 4 5 19 2" xfId="21105" xr:uid="{3CC26E0D-4B69-4C4D-8014-CB8BA0D97644}"/>
    <cellStyle name="Output 2 4 5 19 2 2" xfId="42472" xr:uid="{22FC809F-2938-46C7-A6CA-8A93720CDC1B}"/>
    <cellStyle name="Output 2 4 5 19 3" xfId="32367" xr:uid="{53D43A13-DA9B-4B2A-9629-2A10A0FF64C4}"/>
    <cellStyle name="Output 2 4 5 2" xfId="2179" xr:uid="{C13C4B40-2693-4E22-9C65-D5F6897D8414}"/>
    <cellStyle name="Output 2 4 5 2 2" xfId="15313" xr:uid="{B78058B9-BE71-4730-924C-86B7C9E61EDB}"/>
    <cellStyle name="Output 2 4 5 2 2 2" xfId="36850" xr:uid="{D937AB5B-A6BD-47C7-91F7-D94BD03F5DF0}"/>
    <cellStyle name="Output 2 4 5 2 3" xfId="26764" xr:uid="{C4FAF3DE-8848-43CB-8A65-473B2E5D133A}"/>
    <cellStyle name="Output 2 4 5 2 4" xfId="5180" xr:uid="{9DCE98E6-ABDE-48F7-B179-9579555C56F7}"/>
    <cellStyle name="Output 2 4 5 20" xfId="13678" xr:uid="{0D498301-7FE5-4F64-9057-FEAD7D77B7AE}"/>
    <cellStyle name="Output 2 4 5 20 2" xfId="24185" xr:uid="{0622DD62-7159-43AA-B145-E057F5CEF384}"/>
    <cellStyle name="Output 2 4 5 20 2 2" xfId="45549" xr:uid="{96176687-85E5-4A6C-AB66-CC36F1516370}"/>
    <cellStyle name="Output 2 4 5 20 3" xfId="35444" xr:uid="{EB1F34EC-B657-43B5-9D8C-FEA7B56BA7AB}"/>
    <cellStyle name="Output 2 4 5 21" xfId="14574" xr:uid="{8AB7E2D0-FE40-44CC-AABE-A91D334DBEDF}"/>
    <cellStyle name="Output 2 4 5 21 2" xfId="36111" xr:uid="{67FB8269-1AD4-40F7-81EC-5EEA31CD9148}"/>
    <cellStyle name="Output 2 4 5 22" xfId="26114" xr:uid="{5BCDC0B5-B037-4B94-8A90-EEC3D5828663}"/>
    <cellStyle name="Output 2 4 5 23" xfId="4476" xr:uid="{E9BBB3BD-A591-4757-A4C2-5F5D6D2831F1}"/>
    <cellStyle name="Output 2 4 5 24" xfId="46612" xr:uid="{06B37164-5947-4D2A-AAF1-5455B5A673EF}"/>
    <cellStyle name="Output 2 4 5 25" xfId="3990" xr:uid="{95E3970F-9921-4B11-8E8F-FE3F4ADAE04A}"/>
    <cellStyle name="Output 2 4 5 26" xfId="47406" xr:uid="{FF5639C8-227D-41F7-84F0-7B3DD660AD43}"/>
    <cellStyle name="Output 2 4 5 27" xfId="48400" xr:uid="{932B16E8-469C-4650-AADC-8C48E3313ED0}"/>
    <cellStyle name="Output 2 4 5 28" xfId="47352" xr:uid="{7113CED6-835C-4CA8-AA76-18B143D9E192}"/>
    <cellStyle name="Output 2 4 5 29" xfId="48531" xr:uid="{A4CAB89A-0B10-407B-BEDA-C657AB0D064F}"/>
    <cellStyle name="Output 2 4 5 3" xfId="2670" xr:uid="{F0AEF91D-259A-491B-B5B7-E358AECE8BCD}"/>
    <cellStyle name="Output 2 4 5 3 2" xfId="15770" xr:uid="{52F6AF93-1A15-497E-97CA-8184E78582E4}"/>
    <cellStyle name="Output 2 4 5 3 2 2" xfId="37307" xr:uid="{440C9B38-9EDE-411E-8DE1-43A8A8389430}"/>
    <cellStyle name="Output 2 4 5 3 3" xfId="27204" xr:uid="{5973FBEC-F328-4C27-BBF1-8A96E65EDD3B}"/>
    <cellStyle name="Output 2 4 5 30" xfId="50144" xr:uid="{750EB613-31CA-4A50-885E-E47C3AD6E789}"/>
    <cellStyle name="Output 2 4 5 31" xfId="50626" xr:uid="{6373C1CF-301D-43B4-A3CD-A258E8EE5831}"/>
    <cellStyle name="Output 2 4 5 4" xfId="5736" xr:uid="{6A2E13E3-78D3-453E-8922-EDE012747CEB}"/>
    <cellStyle name="Output 2 4 5 4 2" xfId="16219" xr:uid="{07CA58B1-476C-46CF-90EE-B1BF685993C9}"/>
    <cellStyle name="Output 2 4 5 4 2 2" xfId="37756" xr:uid="{7DF9F690-8A09-4701-9ACF-B71F18654703}"/>
    <cellStyle name="Output 2 4 5 4 3" xfId="27653" xr:uid="{F06E424D-435F-4D0F-A883-D50D36A37107}"/>
    <cellStyle name="Output 2 4 5 5" xfId="6154" xr:uid="{5CB613D1-FA4A-4C47-B0CD-EDD19D2A4847}"/>
    <cellStyle name="Output 2 4 5 5 2" xfId="16662" xr:uid="{93BE4249-515E-4925-BF14-0133C079FA47}"/>
    <cellStyle name="Output 2 4 5 5 2 2" xfId="38199" xr:uid="{DEE5ACA0-44D1-4EDD-A077-1B01F67502CF}"/>
    <cellStyle name="Output 2 4 5 5 3" xfId="28096" xr:uid="{77530D54-8371-4E24-B90D-CDC1C02D9BE0}"/>
    <cellStyle name="Output 2 4 5 6" xfId="6592" xr:uid="{9C17E62B-3CDF-410C-B2DA-965AE37AF60A}"/>
    <cellStyle name="Output 2 4 5 6 2" xfId="17100" xr:uid="{6FA730F6-A664-4620-BA69-1FC5A28AF284}"/>
    <cellStyle name="Output 2 4 5 6 2 2" xfId="38637" xr:uid="{E4211F8F-3E69-4EDD-8409-1255CF1BAFBF}"/>
    <cellStyle name="Output 2 4 5 6 3" xfId="28534" xr:uid="{168A1D66-2BC4-4B79-AAB5-D25AEAF0E45B}"/>
    <cellStyle name="Output 2 4 5 7" xfId="7022" xr:uid="{20F34FEA-72E9-46EE-ADB7-F609ED0E0A16}"/>
    <cellStyle name="Output 2 4 5 7 2" xfId="17530" xr:uid="{5A239917-761F-40E9-8B89-CAA43596A3F3}"/>
    <cellStyle name="Output 2 4 5 7 2 2" xfId="39067" xr:uid="{C6AD030D-ED15-43B3-8DA9-0CE37D94C434}"/>
    <cellStyle name="Output 2 4 5 7 3" xfId="28964" xr:uid="{B8C228D6-63D6-471E-9527-770D6E315632}"/>
    <cellStyle name="Output 2 4 5 8" xfId="7436" xr:uid="{B2012FC8-011D-4AA6-B118-9D5AE2798A81}"/>
    <cellStyle name="Output 2 4 5 8 2" xfId="17944" xr:uid="{D9FB8882-95C4-42B3-9936-04BC7C1F4C86}"/>
    <cellStyle name="Output 2 4 5 8 2 2" xfId="39481" xr:uid="{229595EF-F118-4175-8DAD-C3B119D72C08}"/>
    <cellStyle name="Output 2 4 5 8 3" xfId="29378" xr:uid="{EAE67DED-DF3C-4E20-907F-2ECA50485F4F}"/>
    <cellStyle name="Output 2 4 5 9" xfId="8787" xr:uid="{BAA042BB-C6B3-42B8-A60D-FF145885B69D}"/>
    <cellStyle name="Output 2 4 5 9 2" xfId="19296" xr:uid="{47B03D46-52A9-45FA-9036-83E6E886F5B7}"/>
    <cellStyle name="Output 2 4 5 9 2 2" xfId="40663" xr:uid="{C5CB9B74-6902-4D44-B78F-87D7059D2227}"/>
    <cellStyle name="Output 2 4 5 9 3" xfId="30558" xr:uid="{0E7ACE6D-935B-4BD9-B99E-5E2F6F3D9CC1}"/>
    <cellStyle name="Output 2 4 6" xfId="1273" xr:uid="{A1B62A44-1572-4E98-8E77-791EB1C0EA74}"/>
    <cellStyle name="Output 2 4 6 10" xfId="9221" xr:uid="{9B53D0C3-D0AC-4EF0-83B0-957A086AF656}"/>
    <cellStyle name="Output 2 4 6 10 2" xfId="19730" xr:uid="{A260FEFD-FD2D-4272-A740-9F1D0E8E0BEA}"/>
    <cellStyle name="Output 2 4 6 10 2 2" xfId="41097" xr:uid="{708F984B-89C6-455A-BC84-E9838D2C278D}"/>
    <cellStyle name="Output 2 4 6 10 3" xfId="30992" xr:uid="{4AA99902-8B88-4BB3-884D-309EF98583A0}"/>
    <cellStyle name="Output 2 4 6 11" xfId="9717" xr:uid="{2EF00FD8-5442-4A9D-B8F7-DAF284977B7B}"/>
    <cellStyle name="Output 2 4 6 11 2" xfId="20226" xr:uid="{B108091A-133C-472B-A865-3E43B5898953}"/>
    <cellStyle name="Output 2 4 6 11 2 2" xfId="41593" xr:uid="{60C5A55F-D774-4E72-8717-30B462DFA49D}"/>
    <cellStyle name="Output 2 4 6 11 3" xfId="31488" xr:uid="{F6557E44-4713-4C42-8FF7-C7980AE6BF63}"/>
    <cellStyle name="Output 2 4 6 12" xfId="7678" xr:uid="{EE888AF9-8444-4B41-A228-A502C661ADF5}"/>
    <cellStyle name="Output 2 4 6 12 2" xfId="18186" xr:uid="{3B9FD934-AC81-48D5-830B-F11046187EB4}"/>
    <cellStyle name="Output 2 4 6 12 2 2" xfId="39720" xr:uid="{AA5147AF-7CBB-40E7-A3B6-51560A22D407}"/>
    <cellStyle name="Output 2 4 6 12 3" xfId="29616" xr:uid="{BC161EDD-FC07-4F31-8486-D3D25086716A}"/>
    <cellStyle name="Output 2 4 6 13" xfId="7974" xr:uid="{3C1FFFB1-76F6-42A0-9E4A-BBFDBB6B9459}"/>
    <cellStyle name="Output 2 4 6 13 2" xfId="18483" xr:uid="{D369C511-0191-4859-B2FB-E05B6CCEC8C8}"/>
    <cellStyle name="Output 2 4 6 13 2 2" xfId="39982" xr:uid="{F56D982F-BCFF-4F63-85BB-E1BFF1CAD28F}"/>
    <cellStyle name="Output 2 4 6 13 3" xfId="29878" xr:uid="{CFD6C67C-E760-4F12-B561-C39B68C1A4F6}"/>
    <cellStyle name="Output 2 4 6 14" xfId="10985" xr:uid="{A626C752-9C7C-4139-B7A5-BACF0A96EA9F}"/>
    <cellStyle name="Output 2 4 6 14 2" xfId="21493" xr:uid="{6E786516-9FFD-423E-8C27-89798C68388D}"/>
    <cellStyle name="Output 2 4 6 14 2 2" xfId="42860" xr:uid="{CBE28835-7ED7-4AEF-B05A-32D8071204A0}"/>
    <cellStyle name="Output 2 4 6 14 3" xfId="32755" xr:uid="{F8E7A6EE-1186-468F-AC0D-D9599FB1A3AA}"/>
    <cellStyle name="Output 2 4 6 15" xfId="11457" xr:uid="{76155D2F-2746-4C64-B075-E69A8AFAB7EB}"/>
    <cellStyle name="Output 2 4 6 15 2" xfId="21965" xr:uid="{C49EB332-3C3E-47FE-942A-F7E39F8140F1}"/>
    <cellStyle name="Output 2 4 6 15 2 2" xfId="43332" xr:uid="{845D2FBA-5B55-4A28-8A0E-499CBF456D2B}"/>
    <cellStyle name="Output 2 4 6 15 3" xfId="33227" xr:uid="{230BC005-41DE-4523-A007-59EED99EF86F}"/>
    <cellStyle name="Output 2 4 6 16" xfId="11927" xr:uid="{81F58519-7B80-494F-87C8-C2B190993CEA}"/>
    <cellStyle name="Output 2 4 6 16 2" xfId="22435" xr:uid="{4BF4A59F-D942-4BD9-A1D0-72B45DFE0A35}"/>
    <cellStyle name="Output 2 4 6 16 2 2" xfId="43801" xr:uid="{E5957FF3-1661-4A0D-B523-620EBD839DD8}"/>
    <cellStyle name="Output 2 4 6 16 3" xfId="33696" xr:uid="{3F4CEAAE-4428-4A3D-8617-400B73BDF68A}"/>
    <cellStyle name="Output 2 4 6 17" xfId="12393" xr:uid="{E6ADA10D-26E9-4D09-BEB3-693463640EAB}"/>
    <cellStyle name="Output 2 4 6 17 2" xfId="22901" xr:uid="{66274CE0-853E-40C0-AFFF-3E52BFA53DB6}"/>
    <cellStyle name="Output 2 4 6 17 2 2" xfId="44267" xr:uid="{44CFCFB9-BEAB-4701-BB12-52254A521974}"/>
    <cellStyle name="Output 2 4 6 17 3" xfId="34162" xr:uid="{337B85C8-2ADB-464B-A513-4BED936B7670}"/>
    <cellStyle name="Output 2 4 6 18" xfId="12858" xr:uid="{41EA0BB8-D8B2-47BD-A9A8-BB4E8C734CC1}"/>
    <cellStyle name="Output 2 4 6 18 2" xfId="23366" xr:uid="{2E87277F-5D39-41EE-A2B9-B9BB5097D55B}"/>
    <cellStyle name="Output 2 4 6 18 2 2" xfId="44732" xr:uid="{CE245A08-1246-4D89-A3E8-3542A4F81088}"/>
    <cellStyle name="Output 2 4 6 18 3" xfId="34627" xr:uid="{97E780E8-B16A-46B9-87DD-5A44B106BD8F}"/>
    <cellStyle name="Output 2 4 6 19" xfId="10681" xr:uid="{6D251203-4F17-43A3-A0B6-C90DE5ADC422}"/>
    <cellStyle name="Output 2 4 6 19 2" xfId="21189" xr:uid="{5AF450DD-FF8D-44EE-842E-055F0766AC5E}"/>
    <cellStyle name="Output 2 4 6 19 2 2" xfId="42556" xr:uid="{454B7BCD-54F7-45D8-AC0E-88A817C0AA36}"/>
    <cellStyle name="Output 2 4 6 19 3" xfId="32451" xr:uid="{EAA69745-428B-45B6-8F41-3AEE1E781F88}"/>
    <cellStyle name="Output 2 4 6 2" xfId="2215" xr:uid="{1B4CEAD1-9251-4686-9B96-C07F32196328}"/>
    <cellStyle name="Output 2 4 6 2 2" xfId="15091" xr:uid="{579868A6-C6CB-4C10-A1AE-9EE9B9FC0005}"/>
    <cellStyle name="Output 2 4 6 2 2 2" xfId="36628" xr:uid="{54C64DDC-4EB0-45F6-9C5A-E669AA231C3F}"/>
    <cellStyle name="Output 2 4 6 2 3" xfId="26542" xr:uid="{D31EA1B7-4895-4B25-A533-A811329CD4F1}"/>
    <cellStyle name="Output 2 4 6 2 4" xfId="4958" xr:uid="{23E92459-9B76-4CFA-AB1D-F1BF422E4FEA}"/>
    <cellStyle name="Output 2 4 6 20" xfId="13456" xr:uid="{2C80B537-84E4-48F3-A194-4D37C88C37FB}"/>
    <cellStyle name="Output 2 4 6 20 2" xfId="23963" xr:uid="{5A1BA8C3-8746-43B7-A8C6-A6592E55FE53}"/>
    <cellStyle name="Output 2 4 6 20 2 2" xfId="45327" xr:uid="{734AFF05-5A7D-4917-9A06-AD335694E8F2}"/>
    <cellStyle name="Output 2 4 6 20 3" xfId="35222" xr:uid="{3BDA2DA0-CC0C-41FA-BC79-E3C10E5BC793}"/>
    <cellStyle name="Output 2 4 6 21" xfId="14352" xr:uid="{10A69BF6-6D78-48CC-B3DB-532315F7F67B}"/>
    <cellStyle name="Output 2 4 6 21 2" xfId="35889" xr:uid="{B27C05C9-400F-419B-83BF-1B7F571A7EDF}"/>
    <cellStyle name="Output 2 4 6 22" xfId="25892" xr:uid="{8A77A2F9-E148-44A8-9652-1C424DCDFEC0}"/>
    <cellStyle name="Output 2 4 6 23" xfId="4254" xr:uid="{304A4FAE-1D38-4A32-AD23-67D7DAAC8CBB}"/>
    <cellStyle name="Output 2 4 6 24" xfId="46623" xr:uid="{C8134A33-E87B-4D53-922F-C812E5802643}"/>
    <cellStyle name="Output 2 4 6 25" xfId="46468" xr:uid="{6601DEAB-B0FC-4075-B144-3A7B3CBC126B}"/>
    <cellStyle name="Output 2 4 6 26" xfId="47395" xr:uid="{DFADA0C2-3FF3-439B-8117-37AB650571E3}"/>
    <cellStyle name="Output 2 4 6 27" xfId="48230" xr:uid="{4709C5CC-9836-4714-9F03-4EED61461A6E}"/>
    <cellStyle name="Output 2 4 6 28" xfId="49096" xr:uid="{A27EDF36-7F2A-4122-8129-22B0DC78597B}"/>
    <cellStyle name="Output 2 4 6 29" xfId="47503" xr:uid="{284C19F9-05F1-45A2-9506-277612A52538}"/>
    <cellStyle name="Output 2 4 6 3" xfId="2706" xr:uid="{1138AD4D-A95E-43E9-AB54-D36E92449BB7}"/>
    <cellStyle name="Output 2 4 6 3 2" xfId="15548" xr:uid="{99FA8C5C-A699-48FC-ACC4-0CCF88250534}"/>
    <cellStyle name="Output 2 4 6 3 2 2" xfId="37085" xr:uid="{C81303D9-128A-4F46-8366-D5D7084A5BC7}"/>
    <cellStyle name="Output 2 4 6 3 3" xfId="26982" xr:uid="{0CBBFE3A-C97C-41A6-8737-6385C19CE55A}"/>
    <cellStyle name="Output 2 4 6 30" xfId="50180" xr:uid="{7A4DDBDF-54FB-4B68-BDFA-6343E2B9996E}"/>
    <cellStyle name="Output 2 4 6 4" xfId="5686" xr:uid="{C4660C5F-846E-4E04-AFEB-01E147236034}"/>
    <cellStyle name="Output 2 4 6 4 2" xfId="15997" xr:uid="{13755574-A8BF-4A87-B921-F5D141B7D00E}"/>
    <cellStyle name="Output 2 4 6 4 2 2" xfId="37534" xr:uid="{FBA9324A-5191-424D-B202-526F1BA3010F}"/>
    <cellStyle name="Output 2 4 6 4 3" xfId="27431" xr:uid="{342579B2-AADA-4177-B690-A0D82E7EA65E}"/>
    <cellStyle name="Output 2 4 6 5" xfId="5932" xr:uid="{E06AA06E-72DB-438B-8B8B-6269564560DD}"/>
    <cellStyle name="Output 2 4 6 5 2" xfId="16440" xr:uid="{C5E3591E-761B-4947-B505-1920C08933A2}"/>
    <cellStyle name="Output 2 4 6 5 2 2" xfId="37977" xr:uid="{86636012-ABE0-4818-A6DF-BFED9F15D03D}"/>
    <cellStyle name="Output 2 4 6 5 3" xfId="27874" xr:uid="{4CA179D1-7011-45AA-A6A5-2B1FE38E19FA}"/>
    <cellStyle name="Output 2 4 6 6" xfId="6370" xr:uid="{EED2323E-C2D4-435A-B6A4-21BB91F66A16}"/>
    <cellStyle name="Output 2 4 6 6 2" xfId="16878" xr:uid="{B469047E-AC60-4581-9455-11D75B3AE0E1}"/>
    <cellStyle name="Output 2 4 6 6 2 2" xfId="38415" xr:uid="{55B53709-9B72-4273-B19B-76B274D25EED}"/>
    <cellStyle name="Output 2 4 6 6 3" xfId="28312" xr:uid="{CBC65728-289F-4FCD-AD69-3B15B9668CF2}"/>
    <cellStyle name="Output 2 4 6 7" xfId="6800" xr:uid="{F97B4F1A-F763-4DF9-9E71-AA6BFF7545FA}"/>
    <cellStyle name="Output 2 4 6 7 2" xfId="17308" xr:uid="{455307B1-35EB-4D4D-9BFD-B068CC5DA938}"/>
    <cellStyle name="Output 2 4 6 7 2 2" xfId="38845" xr:uid="{D3B1BEB1-6F5F-4F70-8838-F88F84E500B0}"/>
    <cellStyle name="Output 2 4 6 7 3" xfId="28742" xr:uid="{B34FA7A7-B268-4A05-B927-F4AAFAF368E5}"/>
    <cellStyle name="Output 2 4 6 8" xfId="7214" xr:uid="{EAAE3E0A-1742-4A56-A84F-4D09BB1F1233}"/>
    <cellStyle name="Output 2 4 6 8 2" xfId="17722" xr:uid="{6B1342BF-9283-4ACD-8DC2-FBCB406F0D8E}"/>
    <cellStyle name="Output 2 4 6 8 2 2" xfId="39259" xr:uid="{18AB222F-B25D-48EC-863D-89E995A016DC}"/>
    <cellStyle name="Output 2 4 6 8 3" xfId="29156" xr:uid="{1C22D32F-423F-4B4E-8296-B04FEA3B4B07}"/>
    <cellStyle name="Output 2 4 6 9" xfId="8565" xr:uid="{D6A2D848-934F-4772-A06D-491F6FB55275}"/>
    <cellStyle name="Output 2 4 6 9 2" xfId="19074" xr:uid="{6E2FBCBA-E52A-4736-8E7F-3F8539122CDA}"/>
    <cellStyle name="Output 2 4 6 9 2 2" xfId="40441" xr:uid="{84E5D811-CB1D-4A44-BAC2-21E087BD18B7}"/>
    <cellStyle name="Output 2 4 6 9 3" xfId="30336" xr:uid="{AC992E1F-081A-4C94-87D1-ADD9C82EA358}"/>
    <cellStyle name="Output 2 4 7" xfId="1477" xr:uid="{14454CBA-2C1D-4AE9-989E-2C8028C3F828}"/>
    <cellStyle name="Output 2 4 7 10" xfId="49714" xr:uid="{4993C276-30B3-42C8-8DCA-CF6EAC94014B}"/>
    <cellStyle name="Output 2 4 7 11" xfId="50380" xr:uid="{70830E58-6EA5-4AD9-A847-4727D1DE4BBA}"/>
    <cellStyle name="Output 2 4 7 2" xfId="2415" xr:uid="{CBA1E4C5-E6CE-4539-904F-CB16CDFC9100}"/>
    <cellStyle name="Output 2 4 7 2 2" xfId="36396" xr:uid="{61BA5364-0548-49C1-8B89-BB17D119FB66}"/>
    <cellStyle name="Output 2 4 7 2 3" xfId="14859" xr:uid="{A93D7AFE-577B-4626-B0E7-E970F8CCBFD7}"/>
    <cellStyle name="Output 2 4 7 3" xfId="2905" xr:uid="{E6D9FB85-0FA2-43DA-A100-72FFAAB66427}"/>
    <cellStyle name="Output 2 4 7 4" xfId="4744" xr:uid="{09397E2F-5382-426C-A921-E26F977CE7C7}"/>
    <cellStyle name="Output 2 4 7 5" xfId="46713" xr:uid="{25F8F585-489E-49B5-8B4E-BFE6BF1C96D1}"/>
    <cellStyle name="Output 2 4 7 6" xfId="47002" xr:uid="{920DADA8-EEED-4852-A832-54D064481ECB}"/>
    <cellStyle name="Output 2 4 7 7" xfId="48073" xr:uid="{1C349497-F2D0-4B37-A348-C22DC13D8ECA}"/>
    <cellStyle name="Output 2 4 7 8" xfId="49251" xr:uid="{2E0D9F32-8228-4BE9-AF86-239D653FFAFC}"/>
    <cellStyle name="Output 2 4 7 9" xfId="49460" xr:uid="{ADCAF6E5-C518-40A8-9CDC-A30A8E1803B8}"/>
    <cellStyle name="Output 2 4 8" xfId="1026" xr:uid="{CC0F1A51-346A-413A-A3FC-586C07383C0E}"/>
    <cellStyle name="Output 2 4 8 10" xfId="47467" xr:uid="{C68E1594-9E28-469C-A9BC-CC7651A5DF23}"/>
    <cellStyle name="Output 2 4 8 11" xfId="49950" xr:uid="{E38A6457-CCA5-40DC-B289-3DF84346137D}"/>
    <cellStyle name="Output 2 4 8 2" xfId="1980" xr:uid="{03F8C448-B83F-4BE1-89CC-4A1023E5C28E}"/>
    <cellStyle name="Output 2 4 8 2 2" xfId="35677" xr:uid="{A80C9FA2-FCAA-441F-AF9F-4231CC2497E1}"/>
    <cellStyle name="Output 2 4 8 2 3" xfId="13965" xr:uid="{9F9C0EBB-56D5-4025-9AFF-9368B104F7DA}"/>
    <cellStyle name="Output 2 4 8 3" xfId="1902" xr:uid="{A7D5022A-5C2C-4B34-BCC4-2F4E324D3390}"/>
    <cellStyle name="Output 2 4 8 4" xfId="3716" xr:uid="{1520E002-1EEC-4958-A53B-89E82124FC02}"/>
    <cellStyle name="Output 2 4 8 5" xfId="46516" xr:uid="{E553C754-50EC-4147-B05B-3D76D847A532}"/>
    <cellStyle name="Output 2 4 8 6" xfId="3953" xr:uid="{F8B63EE6-D9A5-4455-A082-32D5C37EC647}"/>
    <cellStyle name="Output 2 4 8 7" xfId="47509" xr:uid="{5E8AF2C7-0C70-475F-8049-1AE4BAC0CDD7}"/>
    <cellStyle name="Output 2 4 8 8" xfId="47883" xr:uid="{72FEAE64-CCA8-49B9-87F1-48EB5E8F0256}"/>
    <cellStyle name="Output 2 4 8 9" xfId="48359" xr:uid="{F293EC57-A93E-4D29-AFBF-D25751079C2D}"/>
    <cellStyle name="Output 2 4 9" xfId="1862" xr:uid="{79F558A8-77D2-4178-95FB-6D92B43411C2}"/>
    <cellStyle name="Output 2 4 9 2" xfId="13878" xr:uid="{F5053716-3024-4D7C-9575-0DB6B9139637}"/>
    <cellStyle name="Output 2 4 9 2 2" xfId="35593" xr:uid="{5D469793-7A8B-4F5E-A0FD-B12B8A343832}"/>
    <cellStyle name="Output 2 4 9 3" xfId="25603" xr:uid="{334541BD-918B-4F36-AABD-E550FDEA0A61}"/>
    <cellStyle name="Output 2 4 9 4" xfId="3638" xr:uid="{A61D4495-9BE3-4AEF-8B22-6DE88850FB04}"/>
    <cellStyle name="Output 2 5" xfId="3811" xr:uid="{F31393FF-2791-4292-ACAC-87428DD7E127}"/>
    <cellStyle name="Percent 10 2 4" xfId="138" xr:uid="{D6DCF62B-5883-43F4-B9DB-3B786CA76D95}"/>
    <cellStyle name="Percent 14 3" xfId="835" xr:uid="{B393665E-4987-48FF-8FF9-06B50862AEB3}"/>
    <cellStyle name="Percent 2" xfId="31" xr:uid="{83C3F1C1-1EF6-4674-8AE9-6EDF79DB8A56}"/>
    <cellStyle name="Percent 2 2" xfId="45" xr:uid="{9C3EE973-B627-4B9C-B4F4-8AAB8458A97B}"/>
    <cellStyle name="Percent 2 2 2" xfId="132" xr:uid="{95E341B9-F9C6-4B2B-8E53-61BE1B1CD9A4}"/>
    <cellStyle name="Percent 2 2 3" xfId="1590" xr:uid="{4D92E580-F3B2-4FEE-B458-DE4B3330C32E}"/>
    <cellStyle name="Percent 2 2 4" xfId="1502" xr:uid="{EC060261-74C7-4E98-9B0C-3DA19A15F66E}"/>
    <cellStyle name="Percent 2 2 4 2" xfId="50869" xr:uid="{AD3EC35F-04B5-4E31-BA80-AF674B98DE2C}"/>
    <cellStyle name="Percent 2 3" xfId="1581" xr:uid="{F164C29C-6456-4A0C-A775-C0A6FE70360E}"/>
    <cellStyle name="Percent 2 3 2" xfId="50887" xr:uid="{EBA127DC-FE1E-4167-A8DD-DAD27A11A04A}"/>
    <cellStyle name="Percent 2 4" xfId="50830" xr:uid="{F1106998-E8CA-4D78-ACF2-35D9D28ECD96}"/>
    <cellStyle name="Percent 2 60 2" xfId="1190" xr:uid="{3E4A777A-4690-4A05-987C-36AE2D44E8C0}"/>
    <cellStyle name="Percent 3" xfId="125" xr:uid="{CDBCCF26-6596-44E6-A5A7-C3BD043BD650}"/>
    <cellStyle name="Percent 3 2" xfId="647" xr:uid="{1E18678B-7DDF-4276-880C-331D3FB65CBE}"/>
    <cellStyle name="Percent 3 2 2" xfId="1589" xr:uid="{F3340A5D-3B9E-4AE4-94F7-0F42B26D4360}"/>
    <cellStyle name="Percent 3 3" xfId="179" xr:uid="{9F73AA06-643A-408C-84C6-BAA8FC95905C}"/>
    <cellStyle name="Percent 3 4" xfId="1575" xr:uid="{E4A673AB-D7A5-4141-BC0C-E62E292A1F70}"/>
    <cellStyle name="Percent 3 5" xfId="49824" xr:uid="{F3FD617F-01D1-4899-81E7-48DBDE5E9004}"/>
    <cellStyle name="Percent 4" xfId="171" xr:uid="{021058E1-3810-4EE4-AF06-4618920210FA}"/>
    <cellStyle name="Percent 4 2" xfId="752" xr:uid="{3371DA20-AE93-4C95-B2B1-5C54AE4A85BD}"/>
    <cellStyle name="Percent 4 2 2" xfId="50888" xr:uid="{9C9E475D-89C6-4F1D-8F1C-3033E557699D}"/>
    <cellStyle name="Percent 4 3" xfId="3232" xr:uid="{20F908AF-165A-4C3C-92FD-494444271D17}"/>
    <cellStyle name="Percent 4 3 2" xfId="49837" xr:uid="{1BAA4E29-C457-45BC-B0EE-49905A56A254}"/>
    <cellStyle name="Percent 5" xfId="3533" xr:uid="{857D4FF3-EF53-4306-8BC3-6FB5C85CAC18}"/>
    <cellStyle name="Percent 5 2" xfId="50858" xr:uid="{9523669A-41E8-43C9-B5B7-FCFE528493D4}"/>
    <cellStyle name="Percent 9" xfId="49828" xr:uid="{5174F83D-9041-457B-A31C-3CF1849D1B45}"/>
    <cellStyle name="Result" xfId="292" xr:uid="{73CC006A-ECA4-4D78-B005-70F963839520}"/>
    <cellStyle name="Result2" xfId="293" xr:uid="{BC6CE414-4F3F-486B-ADA0-52814F0008E7}"/>
    <cellStyle name="SAPBorder" xfId="810" xr:uid="{319B48FD-E689-4000-A3AC-10A33F4A9F85}"/>
    <cellStyle name="SAPDataCell" xfId="799" xr:uid="{36CFA90C-62F6-4DD1-825F-D152F4B5879E}"/>
    <cellStyle name="SAPDataTotalCell" xfId="812" xr:uid="{68766508-5B4B-4B43-8284-E5C869867E48}"/>
    <cellStyle name="SAPDimensionCell" xfId="819" xr:uid="{9CAE33DB-3327-4DB8-AE91-5F3EF9CF8A21}"/>
    <cellStyle name="SAPEditableDataCell" xfId="805" xr:uid="{1E9D1979-926E-416A-B0CF-77F5A54992BB}"/>
    <cellStyle name="SAPEditableDataTotalCell" xfId="790" xr:uid="{C982D41F-4E71-45D8-BF7E-AF3862E8E4D4}"/>
    <cellStyle name="SAPEmphasized" xfId="794" xr:uid="{FF06603F-9C66-42BD-A1E2-7BEEBEC38AC7}"/>
    <cellStyle name="SAPEmphasizedEditableDataCell" xfId="797" xr:uid="{931045B6-2F93-4B96-9B04-E6B56B19867E}"/>
    <cellStyle name="SAPEmphasizedEditableDataTotalCell" xfId="791" xr:uid="{FEC84704-5E0D-4E6F-AD52-EB08CBE34BB4}"/>
    <cellStyle name="SAPEmphasizedLockedDataCell" xfId="811" xr:uid="{C881B72A-F05F-4F1C-913B-18D4674AB114}"/>
    <cellStyle name="SAPEmphasizedLockedDataTotalCell" xfId="796" xr:uid="{7EF91C79-54BB-4B5D-BB92-F279FA0B2DFD}"/>
    <cellStyle name="SAPEmphasizedReadonlyDataCell" xfId="807" xr:uid="{0939F7CC-EEE8-445B-AE76-15622C6EDEBB}"/>
    <cellStyle name="SAPEmphasizedReadonlyDataTotalCell" xfId="829" xr:uid="{CA2AFD51-2600-46E2-8689-CD2F23D67585}"/>
    <cellStyle name="SAPEmphasizedTotal" xfId="821" xr:uid="{475C11E3-7F43-4354-8392-AA6A1EEF7E4B}"/>
    <cellStyle name="SAPExceptionLevel1" xfId="820" xr:uid="{48E87C55-26DF-4BE0-930F-278CE5F1F1EC}"/>
    <cellStyle name="SAPExceptionLevel2" xfId="814" xr:uid="{973846B5-E179-47E9-8944-A55C425F6F0E}"/>
    <cellStyle name="SAPExceptionLevel3" xfId="793" xr:uid="{BC309860-7002-45BC-BEAC-7E0F72D55B02}"/>
    <cellStyle name="SAPExceptionLevel4" xfId="806" xr:uid="{B614E63A-0A77-4135-B20B-0DC97E98C113}"/>
    <cellStyle name="SAPExceptionLevel5" xfId="803" xr:uid="{992C2473-2AFD-4F5E-B4BF-DB08ACA67080}"/>
    <cellStyle name="SAPExceptionLevel6" xfId="813" xr:uid="{A3B2CD3B-8261-4E43-A957-A0F5200DB08D}"/>
    <cellStyle name="SAPExceptionLevel7" xfId="817" xr:uid="{F7FC83EE-07CD-4E87-AD31-B56A864D945A}"/>
    <cellStyle name="SAPExceptionLevel8" xfId="818" xr:uid="{3A300E3F-0BAD-4D3E-91D7-1B730D9C0279}"/>
    <cellStyle name="SAPExceptionLevel9" xfId="795" xr:uid="{1264F5CA-1CFB-436D-9199-AE8F026BCD60}"/>
    <cellStyle name="SAPFormula" xfId="802" xr:uid="{D1B82C27-B763-4571-8CF2-BF684F95031F}"/>
    <cellStyle name="SAPHierarchyCell0" xfId="825" xr:uid="{181945BF-15E2-4370-B457-6B0A0BDDDFC3}"/>
    <cellStyle name="SAPHierarchyCell1" xfId="800" xr:uid="{1598D498-21C7-4BBE-8277-EBC4218ACE33}"/>
    <cellStyle name="SAPHierarchyCell2" xfId="824" xr:uid="{A415D1EE-AE51-47A0-846E-F19BF272A2AE}"/>
    <cellStyle name="SAPHierarchyCell3" xfId="804" xr:uid="{FA8706F6-6793-48DC-AB60-C95BA99C8D31}"/>
    <cellStyle name="SAPHierarchyCell4" xfId="828" xr:uid="{26894B65-4D01-408A-892A-D19DC2E5F62C}"/>
    <cellStyle name="SAPLockedDataCell" xfId="823" xr:uid="{B76AD3EA-0570-454E-8B30-D5D16CCCA769}"/>
    <cellStyle name="SAPLockedDataTotalCell" xfId="826" xr:uid="{3B1ECDA2-DA17-4E45-9688-99ADC1428981}"/>
    <cellStyle name="SAPMemberCell" xfId="809" xr:uid="{DC94EF5D-7168-44A9-AE47-C54754563627}"/>
    <cellStyle name="SAPMemberTotalCell" xfId="830" xr:uid="{AE83C340-5263-4DC3-BFF2-DFA58BB4CE6E}"/>
    <cellStyle name="SAPMessageText" xfId="808" xr:uid="{CA9201F6-A2B0-4744-B16D-3485D5841AD4}"/>
    <cellStyle name="SAPReadonlyDataCell" xfId="827" xr:uid="{AC4796D0-E0A3-4599-89ED-DB45B9C74FF0}"/>
    <cellStyle name="SAPReadonlyDataTotalCell" xfId="822" xr:uid="{C8360CB7-066F-4EE7-ADB9-8015635BEC1C}"/>
    <cellStyle name="TableStyleLight1" xfId="515" xr:uid="{1257ED9A-64F7-4DF7-9F1A-2E654608F461}"/>
    <cellStyle name="TableStyleLight1 2" xfId="658" xr:uid="{52EE4AC7-E0CF-48CC-B15F-276FD0B49580}"/>
    <cellStyle name="TableStyleLight1 3" xfId="696" xr:uid="{6BABE5F7-821C-434C-BF3A-4D7926F84732}"/>
    <cellStyle name="Title 2" xfId="230" xr:uid="{9239C9A6-123F-44DA-A2EA-444470FA6698}"/>
    <cellStyle name="Title 2 2" xfId="517" xr:uid="{629EDE32-F238-406F-A9C8-243C8A30DE51}"/>
    <cellStyle name="Title 2 2 2" xfId="698" xr:uid="{8F52A622-CBAE-4122-A61D-6DA5861CD642}"/>
    <cellStyle name="Title 2 3" xfId="516" xr:uid="{3247949F-117C-4FBC-BCA2-DF94BD38EB05}"/>
    <cellStyle name="Title 2 4" xfId="697" xr:uid="{772B0B26-861D-4F30-A4FD-23B7590F8086}"/>
    <cellStyle name="Title 2 5" xfId="3802" xr:uid="{C567CE8B-9324-42ED-A9F5-0BB47371CE93}"/>
    <cellStyle name="Title 3" xfId="1615" xr:uid="{AA5737D0-E3D6-4ADA-A3B6-5217ED7E0884}"/>
    <cellStyle name="Total 2" xfId="246" xr:uid="{4896D7A6-6703-450E-96A7-4F3CC953D32F}"/>
    <cellStyle name="Total 2 2" xfId="519" xr:uid="{A68454A7-A78E-490E-87B8-130C3B422F28}"/>
    <cellStyle name="Total 2 2 2" xfId="700" xr:uid="{323F9A81-56AB-4F46-B746-734571F9C8D8}"/>
    <cellStyle name="Total 2 2 2 10" xfId="2519" xr:uid="{13917B61-F504-4DB0-9A94-3DACC96E5E02}"/>
    <cellStyle name="Total 2 2 2 10 2" xfId="14901" xr:uid="{7745F7CF-510C-4017-B164-689DACC9255C}"/>
    <cellStyle name="Total 2 2 2 10 2 2" xfId="36438" xr:uid="{2B845B08-8385-47FD-A5AD-340AD794BC10}"/>
    <cellStyle name="Total 2 2 2 10 3" xfId="26420" xr:uid="{66B0468F-B913-4764-BD39-2817A17F9A12}"/>
    <cellStyle name="Total 2 2 2 10 4" xfId="4780" xr:uid="{82E0BC97-A238-4A51-90FC-04436FBC41A0}"/>
    <cellStyle name="Total 2 2 2 11" xfId="4806" xr:uid="{E9827C46-F3FB-4417-9A5F-EB111502F8A3}"/>
    <cellStyle name="Total 2 2 2 11 2" xfId="14930" xr:uid="{4D4B9B66-BBD6-4DF6-83A9-9862392F0462}"/>
    <cellStyle name="Total 2 2 2 11 2 2" xfId="36467" xr:uid="{C93F7553-710B-4C9A-B121-99BF0B828F86}"/>
    <cellStyle name="Total 2 2 2 11 3" xfId="26444" xr:uid="{3ADEE905-5C71-47CA-8D3C-D2DFB321F125}"/>
    <cellStyle name="Total 2 2 2 12" xfId="5834" xr:uid="{841BDC4C-F353-470B-B1CC-4EF8062C2BDC}"/>
    <cellStyle name="Total 2 2 2 12 2" xfId="16342" xr:uid="{B322064C-AFEF-4110-98A9-DF760994069A}"/>
    <cellStyle name="Total 2 2 2 12 2 2" xfId="37879" xr:uid="{8297F8EF-FD57-4F29-AC86-3A0017E72F86}"/>
    <cellStyle name="Total 2 2 2 12 3" xfId="27776" xr:uid="{A8E16C2E-5E93-468D-97ED-EC4D59C6F594}"/>
    <cellStyle name="Total 2 2 2 13" xfId="6285" xr:uid="{252EDF7B-4AA2-45B0-A17B-B5C27F30CAA0}"/>
    <cellStyle name="Total 2 2 2 13 2" xfId="16793" xr:uid="{A73893DD-FE98-46F9-A702-ED462D07F8E2}"/>
    <cellStyle name="Total 2 2 2 13 2 2" xfId="38330" xr:uid="{840D63A6-6C85-40D2-9EBF-520B3CD69E40}"/>
    <cellStyle name="Total 2 2 2 13 3" xfId="28227" xr:uid="{1BDD0939-D0F8-4962-8683-526EA18FCE71}"/>
    <cellStyle name="Total 2 2 2 14" xfId="8230" xr:uid="{47C6D9BA-3FA9-41F4-BBB2-E7C2BDE8F5E8}"/>
    <cellStyle name="Total 2 2 2 14 2" xfId="18739" xr:uid="{B52996C0-D62A-4683-A600-6EEE75D3EEF8}"/>
    <cellStyle name="Total 2 2 2 14 2 2" xfId="40219" xr:uid="{F1AC8BC4-6ACF-4D1D-B58C-880F02629691}"/>
    <cellStyle name="Total 2 2 2 14 3" xfId="30115" xr:uid="{EE9C75FD-24D7-4701-932A-20AFA42A87C6}"/>
    <cellStyle name="Total 2 2 2 15" xfId="8892" xr:uid="{9286E796-4A34-421E-A3ED-5C03F0B89343}"/>
    <cellStyle name="Total 2 2 2 15 2" xfId="19401" xr:uid="{C462DF7A-2F71-47EC-AD6E-7B3F8AC33662}"/>
    <cellStyle name="Total 2 2 2 15 2 2" xfId="40768" xr:uid="{FA63D239-F5E7-43A8-85BA-715C606EA31E}"/>
    <cellStyle name="Total 2 2 2 15 3" xfId="30663" xr:uid="{584A3C20-31EB-4773-A1AB-EE01C9A25043}"/>
    <cellStyle name="Total 2 2 2 16" xfId="8285" xr:uid="{2CE73DA9-A9D6-48AA-A3DE-A9D6DEB23741}"/>
    <cellStyle name="Total 2 2 2 16 2" xfId="18794" xr:uid="{B4A9DF42-F6F0-4553-B0DE-979BD935C73F}"/>
    <cellStyle name="Total 2 2 2 16 2 2" xfId="40261" xr:uid="{74497742-4F9F-496F-99E6-4F00D468638A}"/>
    <cellStyle name="Total 2 2 2 16 3" xfId="30156" xr:uid="{E9E699E9-D8CF-4959-AC3F-2EA4A4F7FCBA}"/>
    <cellStyle name="Total 2 2 2 17" xfId="8368" xr:uid="{61A6DA2F-EC1A-4BFA-A66C-FF595C40C1A5}"/>
    <cellStyle name="Total 2 2 2 17 2" xfId="18877" xr:uid="{10B5E064-0811-47DA-9DE8-DD2374795E1A}"/>
    <cellStyle name="Total 2 2 2 17 2 2" xfId="40318" xr:uid="{DC69D21B-497F-4127-926C-274F6A77B1EA}"/>
    <cellStyle name="Total 2 2 2 17 3" xfId="30213" xr:uid="{5BE5091A-5CE6-433C-9633-4CC24B3ACC85}"/>
    <cellStyle name="Total 2 2 2 18" xfId="10353" xr:uid="{280FDEC0-A19B-4143-AE84-63A956D4A5F5}"/>
    <cellStyle name="Total 2 2 2 18 2" xfId="20862" xr:uid="{85B70C61-217F-4A32-8642-7E4D0E5294E7}"/>
    <cellStyle name="Total 2 2 2 18 2 2" xfId="42229" xr:uid="{9E6D0AC8-A6CA-4F76-AB28-A845F35CDCB4}"/>
    <cellStyle name="Total 2 2 2 18 3" xfId="32124" xr:uid="{1B93E0E4-EF6B-4BBE-9A5C-59A2BECD80A9}"/>
    <cellStyle name="Total 2 2 2 19" xfId="10590" xr:uid="{F68FA002-9E4A-4C96-81F1-94F2E81B16DD}"/>
    <cellStyle name="Total 2 2 2 19 2" xfId="21099" xr:uid="{DC617A8D-A3D1-499F-9FE4-31DE8F9DEA08}"/>
    <cellStyle name="Total 2 2 2 19 2 2" xfId="42466" xr:uid="{D400A268-530D-4FFB-9D1E-564C7CA0EB41}"/>
    <cellStyle name="Total 2 2 2 19 3" xfId="32361" xr:uid="{2AA441B6-2F26-4B6D-8FFF-61DB19718025}"/>
    <cellStyle name="Total 2 2 2 2" xfId="1176" xr:uid="{DB3EB695-5434-4235-902E-B3DB9B8BF2D0}"/>
    <cellStyle name="Total 2 2 2 2 10" xfId="9238" xr:uid="{770438C8-DB95-4412-B6FF-EB3EABDFEAA5}"/>
    <cellStyle name="Total 2 2 2 2 10 2" xfId="19747" xr:uid="{0C6BC225-58E0-42FB-93B1-65D78557A208}"/>
    <cellStyle name="Total 2 2 2 2 10 2 2" xfId="41114" xr:uid="{11B9B38F-F613-4A8F-8D47-B8895567D641}"/>
    <cellStyle name="Total 2 2 2 2 10 3" xfId="31009" xr:uid="{59292186-C392-434D-8F0D-BEF54E707278}"/>
    <cellStyle name="Total 2 2 2 2 11" xfId="9734" xr:uid="{277759B5-0482-44C3-9BE1-899738000307}"/>
    <cellStyle name="Total 2 2 2 2 11 2" xfId="20243" xr:uid="{D25BD5AB-3655-4A0E-B132-EDF0BF9264C0}"/>
    <cellStyle name="Total 2 2 2 2 11 2 2" xfId="41610" xr:uid="{8A8FD5BE-814C-456C-A80E-501CA0A5C718}"/>
    <cellStyle name="Total 2 2 2 2 11 3" xfId="31505" xr:uid="{40D52685-2756-4BFD-AE10-94C57CE4A35A}"/>
    <cellStyle name="Total 2 2 2 2 12" xfId="10134" xr:uid="{A7788796-E23E-4717-B41D-6674ED046DFB}"/>
    <cellStyle name="Total 2 2 2 2 12 2" xfId="20643" xr:uid="{8124441E-D03E-4FC8-939D-74184D3A9FD2}"/>
    <cellStyle name="Total 2 2 2 2 12 2 2" xfId="42010" xr:uid="{51DE4C03-63F2-44F4-8A1B-CF6BBDFEC811}"/>
    <cellStyle name="Total 2 2 2 2 12 3" xfId="31905" xr:uid="{BD6298A9-4056-4F46-82E1-4F81C40D8B32}"/>
    <cellStyle name="Total 2 2 2 2 13" xfId="10556" xr:uid="{B1C3AFDA-E74C-4C69-9B87-CE1F48D0219D}"/>
    <cellStyle name="Total 2 2 2 2 13 2" xfId="21065" xr:uid="{D666BC8A-3114-4B4E-809E-DB1DD7F661A6}"/>
    <cellStyle name="Total 2 2 2 2 13 2 2" xfId="42432" xr:uid="{D9F4FE78-3D22-4603-90BA-410A425774E8}"/>
    <cellStyle name="Total 2 2 2 2 13 3" xfId="32327" xr:uid="{9C9CB380-C550-432A-BDEC-567F4F96B077}"/>
    <cellStyle name="Total 2 2 2 2 14" xfId="11002" xr:uid="{8BC2AB1F-455A-4E2A-9D2A-51BF0D0FACA3}"/>
    <cellStyle name="Total 2 2 2 2 14 2" xfId="21510" xr:uid="{0FBBFFF2-4D79-4849-8290-779488F40207}"/>
    <cellStyle name="Total 2 2 2 2 14 2 2" xfId="42877" xr:uid="{2282752E-41F9-42D2-93C7-39334FD22F8A}"/>
    <cellStyle name="Total 2 2 2 2 14 3" xfId="32772" xr:uid="{E61616A5-0053-4251-A40A-9617A667B577}"/>
    <cellStyle name="Total 2 2 2 2 15" xfId="11474" xr:uid="{6E7E97D8-368C-4EDB-B071-92D5BCF35D05}"/>
    <cellStyle name="Total 2 2 2 2 15 2" xfId="21982" xr:uid="{241AC9F2-035A-4B4C-9560-9072F4571F3F}"/>
    <cellStyle name="Total 2 2 2 2 15 2 2" xfId="43349" xr:uid="{BDEF8AB6-B5DB-4F0D-927D-DD599ABD9F82}"/>
    <cellStyle name="Total 2 2 2 2 15 3" xfId="33244" xr:uid="{DB25240E-BC9E-4DC0-8C50-1B3D0BD782F5}"/>
    <cellStyle name="Total 2 2 2 2 16" xfId="11944" xr:uid="{EA085F8F-E46A-4B17-A613-04941A71DE34}"/>
    <cellStyle name="Total 2 2 2 2 16 2" xfId="22452" xr:uid="{21FD376A-2254-4EB9-8730-B5447192E12D}"/>
    <cellStyle name="Total 2 2 2 2 16 2 2" xfId="43818" xr:uid="{13F7D7D5-AFB2-437E-B71A-9C955F90F744}"/>
    <cellStyle name="Total 2 2 2 2 16 3" xfId="33713" xr:uid="{379B11E4-24E6-4E51-9C9C-883414543497}"/>
    <cellStyle name="Total 2 2 2 2 17" xfId="12410" xr:uid="{6B2FD2B8-A7C6-44D5-ADF8-425D0CFB3213}"/>
    <cellStyle name="Total 2 2 2 2 17 2" xfId="22918" xr:uid="{6A5836DD-7368-4644-84EC-5E3972EFEB1D}"/>
    <cellStyle name="Total 2 2 2 2 17 2 2" xfId="44284" xr:uid="{59D5EB48-3A7D-4D8E-9C98-3CA826B57C80}"/>
    <cellStyle name="Total 2 2 2 2 17 3" xfId="34179" xr:uid="{E6379E1B-5352-4238-8C69-A3B87CAD6D55}"/>
    <cellStyle name="Total 2 2 2 2 18" xfId="12875" xr:uid="{06321FC8-D7F9-4305-86F1-F3C29F61DD41}"/>
    <cellStyle name="Total 2 2 2 2 18 2" xfId="23383" xr:uid="{F3A89EF5-B1F0-4390-94C7-C823E0580504}"/>
    <cellStyle name="Total 2 2 2 2 18 2 2" xfId="44749" xr:uid="{6F65C7BB-1C8B-47CA-A85D-1ABA50D0BD54}"/>
    <cellStyle name="Total 2 2 2 2 18 3" xfId="34644" xr:uid="{C016E38B-52B4-48E2-9DBF-A36454B932C9}"/>
    <cellStyle name="Total 2 2 2 2 19" xfId="12771" xr:uid="{0DCB2B1D-F85F-4B30-B91E-8793CF6B5373}"/>
    <cellStyle name="Total 2 2 2 2 19 2" xfId="23279" xr:uid="{CCDA9671-7D01-4A6E-B58A-97CC4506F618}"/>
    <cellStyle name="Total 2 2 2 2 19 2 2" xfId="44645" xr:uid="{A1102CA1-CE65-491C-8122-F8D7966231D4}"/>
    <cellStyle name="Total 2 2 2 2 19 3" xfId="34540" xr:uid="{BEA3299E-D295-4D48-96AE-E897D35B1460}"/>
    <cellStyle name="Total 2 2 2 2 2" xfId="2122" xr:uid="{B7E88F47-1C2C-4FE5-BED9-931D0D63AB8E}"/>
    <cellStyle name="Total 2 2 2 2 2 2" xfId="15108" xr:uid="{CD77FFF5-866F-467A-8C87-316BB69F2F24}"/>
    <cellStyle name="Total 2 2 2 2 2 2 2" xfId="36645" xr:uid="{1B735360-D3DF-40B0-92AD-239A7DC03571}"/>
    <cellStyle name="Total 2 2 2 2 2 3" xfId="26559" xr:uid="{80FB353C-8E88-423A-8441-E256E7AD0A55}"/>
    <cellStyle name="Total 2 2 2 2 2 4" xfId="4975" xr:uid="{C40F77AA-1639-49CC-969B-27DA80E4899F}"/>
    <cellStyle name="Total 2 2 2 2 20" xfId="13473" xr:uid="{AF89C80B-B6E3-46CF-AC3B-7B984A145A0F}"/>
    <cellStyle name="Total 2 2 2 2 20 2" xfId="23980" xr:uid="{DC11A9EA-A777-42CD-8B11-118731B346CC}"/>
    <cellStyle name="Total 2 2 2 2 20 2 2" xfId="45344" xr:uid="{04144602-4EBC-42C2-9E85-216E6EB64AF6}"/>
    <cellStyle name="Total 2 2 2 2 20 3" xfId="35239" xr:uid="{2EE6FAFF-7E06-4BBB-BF81-A65FE2C3A68C}"/>
    <cellStyle name="Total 2 2 2 2 21" xfId="14369" xr:uid="{B3AD9408-DE5C-45F9-B2B7-33E75AAB8959}"/>
    <cellStyle name="Total 2 2 2 2 21 2" xfId="35906" xr:uid="{1C7717B3-32C2-44A3-A500-6DD28C07B19D}"/>
    <cellStyle name="Total 2 2 2 2 22" xfId="25909" xr:uid="{E1AE5809-9FD3-4DBE-B12E-2B0EACA13A26}"/>
    <cellStyle name="Total 2 2 2 2 23" xfId="4271" xr:uid="{BE4F4CC9-9887-40E9-88BD-99FC583CDAC0}"/>
    <cellStyle name="Total 2 2 2 2 24" xfId="3366" xr:uid="{05982E78-EC6A-43B5-93AC-75955D660174}"/>
    <cellStyle name="Total 2 2 2 2 25" xfId="47688" xr:uid="{49EEAC91-F6F7-4755-8607-0CE3B8932673}"/>
    <cellStyle name="Total 2 2 2 2 26" xfId="47209" xr:uid="{F569C4AC-F915-41E7-AE86-2C848D5CADEB}"/>
    <cellStyle name="Total 2 2 2 2 27" xfId="48824" xr:uid="{25819ABB-592A-4775-AE70-7C1DFC41D48E}"/>
    <cellStyle name="Total 2 2 2 2 28" xfId="48260" xr:uid="{2E877A83-EF6A-443C-94EC-7FD140268095}"/>
    <cellStyle name="Total 2 2 2 2 29" xfId="48843" xr:uid="{9884265C-04A3-4F84-87B0-5B7C4FEDE738}"/>
    <cellStyle name="Total 2 2 2 2 3" xfId="2614" xr:uid="{2A38F46E-B6A1-43FD-A9B3-7DE5F716E4C1}"/>
    <cellStyle name="Total 2 2 2 2 3 2" xfId="15565" xr:uid="{B5C9FBAB-FC2E-4CAE-8BF9-4CE4F7529267}"/>
    <cellStyle name="Total 2 2 2 2 3 2 2" xfId="37102" xr:uid="{EA4211D3-628E-44AC-BE1B-773DEBA8501F}"/>
    <cellStyle name="Total 2 2 2 2 3 3" xfId="26999" xr:uid="{9C964620-368B-43CD-B9B1-DD4875F7F9FF}"/>
    <cellStyle name="Total 2 2 2 2 3 4" xfId="5401" xr:uid="{F6D3FB39-4630-44B6-9848-A34C648606A8}"/>
    <cellStyle name="Total 2 2 2 2 30" xfId="49127" xr:uid="{539D6571-9203-49D1-9284-1BC9E429D27C}"/>
    <cellStyle name="Total 2 2 2 2 31" xfId="50088" xr:uid="{12896348-CE33-482D-8432-42AF79692A7F}"/>
    <cellStyle name="Total 2 2 2 2 32" xfId="50585" xr:uid="{E1B8952D-1E1C-4531-A545-42ABA06FCAB9}"/>
    <cellStyle name="Total 2 2 2 2 4" xfId="3058" xr:uid="{5ADD3ECF-DAF5-4DF9-A721-1F2EF4A645FC}"/>
    <cellStyle name="Total 2 2 2 2 4 2" xfId="16014" xr:uid="{B17C2BF4-B481-4121-8C90-958ECB0E6C1D}"/>
    <cellStyle name="Total 2 2 2 2 4 2 2" xfId="37551" xr:uid="{4E8804AC-6E36-4555-A1D0-88B8010CAE7A}"/>
    <cellStyle name="Total 2 2 2 2 4 3" xfId="27448" xr:uid="{46BED8B1-D02D-40B3-802C-547DA0602547}"/>
    <cellStyle name="Total 2 2 2 2 5" xfId="5949" xr:uid="{969D7939-8D88-4932-B90D-CA6679E99C4B}"/>
    <cellStyle name="Total 2 2 2 2 5 2" xfId="16457" xr:uid="{0D99760A-C933-4A4F-A730-CA0277D86E9B}"/>
    <cellStyle name="Total 2 2 2 2 5 2 2" xfId="37994" xr:uid="{7A216A92-1065-4A60-B91E-BFEA20FBDFE6}"/>
    <cellStyle name="Total 2 2 2 2 5 3" xfId="27891" xr:uid="{AB1D42F3-A26D-4DE6-A422-AA558F8D027C}"/>
    <cellStyle name="Total 2 2 2 2 6" xfId="6387" xr:uid="{2DDB4917-0FF2-49D1-9729-D03699550085}"/>
    <cellStyle name="Total 2 2 2 2 6 2" xfId="16895" xr:uid="{7A4FEC31-807F-4967-8C66-97A8F71DE9DD}"/>
    <cellStyle name="Total 2 2 2 2 6 2 2" xfId="38432" xr:uid="{B625BACE-CFE1-42C5-B13D-3882CBCAC540}"/>
    <cellStyle name="Total 2 2 2 2 6 3" xfId="28329" xr:uid="{3215625D-5324-47DA-A5ED-38A34E650DB7}"/>
    <cellStyle name="Total 2 2 2 2 7" xfId="6817" xr:uid="{067799C0-A79D-4EBF-A021-3D3C0E642C91}"/>
    <cellStyle name="Total 2 2 2 2 7 2" xfId="17325" xr:uid="{2BCE2FAF-9BC0-4CEB-8783-0C402BA2ACEA}"/>
    <cellStyle name="Total 2 2 2 2 7 2 2" xfId="38862" xr:uid="{AA6EFA49-B0C9-44A7-94B2-E9C0D8E484C4}"/>
    <cellStyle name="Total 2 2 2 2 7 3" xfId="28759" xr:uid="{354B100F-9FBB-4F44-BF8E-B07961B60882}"/>
    <cellStyle name="Total 2 2 2 2 8" xfId="7231" xr:uid="{E85A9B48-2C92-4962-9AA3-515A6C525C5D}"/>
    <cellStyle name="Total 2 2 2 2 8 2" xfId="17739" xr:uid="{88FCED76-78D9-4FAD-89C6-8EEE6587F769}"/>
    <cellStyle name="Total 2 2 2 2 8 2 2" xfId="39276" xr:uid="{69B16C1E-D663-49F0-995F-6402243B72AE}"/>
    <cellStyle name="Total 2 2 2 2 8 3" xfId="29173" xr:uid="{33C22B9B-CE74-4E71-BBDE-B3E0990A9BDA}"/>
    <cellStyle name="Total 2 2 2 2 9" xfId="8582" xr:uid="{BB049534-0D6C-449D-9AB7-8281D459CF69}"/>
    <cellStyle name="Total 2 2 2 2 9 2" xfId="19091" xr:uid="{21D18C20-6712-4D7F-A956-2B604A1E7011}"/>
    <cellStyle name="Total 2 2 2 2 9 2 2" xfId="40458" xr:uid="{AE802486-2374-42D2-8E8B-4B90198B343F}"/>
    <cellStyle name="Total 2 2 2 2 9 3" xfId="30353" xr:uid="{1BA582B6-9A32-48B6-841A-AB7415AA7758}"/>
    <cellStyle name="Total 2 2 2 20" xfId="10813" xr:uid="{F84DD09C-4358-450C-8668-71C82BA6D249}"/>
    <cellStyle name="Total 2 2 2 20 2" xfId="21321" xr:uid="{251F0393-4864-4778-B765-D2B47B3AD658}"/>
    <cellStyle name="Total 2 2 2 20 2 2" xfId="42688" xr:uid="{AA1BB755-2C79-4051-9A4E-9712C69B92F7}"/>
    <cellStyle name="Total 2 2 2 20 3" xfId="32583" xr:uid="{8E9CA790-1C2E-4328-A729-BEE83E2A42F8}"/>
    <cellStyle name="Total 2 2 2 21" xfId="7842" xr:uid="{798142B4-6A0A-4A16-806F-30ED847C7295}"/>
    <cellStyle name="Total 2 2 2 21 2" xfId="18350" xr:uid="{AAF899EB-5CE6-4213-A503-89EB990CDC4F}"/>
    <cellStyle name="Total 2 2 2 21 2 2" xfId="39880" xr:uid="{914EDE1D-DE78-4120-B7DA-AF294F976A7F}"/>
    <cellStyle name="Total 2 2 2 21 3" xfId="29776" xr:uid="{72AEA785-0806-4130-A72D-126899016EF5}"/>
    <cellStyle name="Total 2 2 2 22" xfId="9556" xr:uid="{8DD0A46C-7238-4399-BCED-833220992F49}"/>
    <cellStyle name="Total 2 2 2 22 2" xfId="20065" xr:uid="{20CCE898-62A0-4A86-A588-D9D60871DBDF}"/>
    <cellStyle name="Total 2 2 2 22 2 2" xfId="41432" xr:uid="{C1E910B2-74D9-4852-8A75-155865F8F8EA}"/>
    <cellStyle name="Total 2 2 2 22 3" xfId="31327" xr:uid="{00444B00-B1D3-421A-B08B-7CC755D1D5A6}"/>
    <cellStyle name="Total 2 2 2 23" xfId="10870" xr:uid="{EB0E1FCB-5CBF-49DE-B232-6A14907757DC}"/>
    <cellStyle name="Total 2 2 2 23 2" xfId="21378" xr:uid="{6936E231-8523-4DC1-9F4F-CA9D9561B241}"/>
    <cellStyle name="Total 2 2 2 23 2 2" xfId="42745" xr:uid="{63FB3E1B-837B-49EB-8688-4CD675610377}"/>
    <cellStyle name="Total 2 2 2 23 3" xfId="32640" xr:uid="{A84072E8-8CF5-460E-8D10-DE9646A72B72}"/>
    <cellStyle name="Total 2 2 2 24" xfId="12315" xr:uid="{FE277804-4372-48AD-8E95-3C69CBA90E7C}"/>
    <cellStyle name="Total 2 2 2 24 2" xfId="22823" xr:uid="{4400EFC9-4203-4946-815E-AF272AEF0C66}"/>
    <cellStyle name="Total 2 2 2 24 2 2" xfId="44189" xr:uid="{ADDADDB0-7C28-470B-BCAE-4A4573FF9586}"/>
    <cellStyle name="Total 2 2 2 24 3" xfId="34084" xr:uid="{CA7534AA-4A53-4C53-8100-99ACE3115160}"/>
    <cellStyle name="Total 2 2 2 25" xfId="13338" xr:uid="{B6AE2F76-7944-4DDE-9DB3-100143733C76}"/>
    <cellStyle name="Total 2 2 2 25 2" xfId="23845" xr:uid="{9A9B712A-0978-4DD7-916B-9105DC2C4E1E}"/>
    <cellStyle name="Total 2 2 2 25 2 2" xfId="45209" xr:uid="{6F9B6604-7996-419E-B276-CB7202596DFA}"/>
    <cellStyle name="Total 2 2 2 25 3" xfId="35104" xr:uid="{6D23EDD1-001E-432E-AEBF-9A2FE721E72D}"/>
    <cellStyle name="Total 2 2 2 26" xfId="14120" xr:uid="{16665B2E-062C-45EA-AF04-A05A098DCEFE}"/>
    <cellStyle name="Total 2 2 2 26 2" xfId="35771" xr:uid="{3D5966AE-7D1A-42FB-98F4-4EB4A8EBCD33}"/>
    <cellStyle name="Total 2 2 2 27" xfId="24445" xr:uid="{F03D0821-C5D0-4641-80EB-5E1048D54EF8}"/>
    <cellStyle name="Total 2 2 2 27 2" xfId="45757" xr:uid="{8DE042BC-EB1E-4107-B02A-A12B740993D9}"/>
    <cellStyle name="Total 2 2 2 28" xfId="24519" xr:uid="{323A6309-DAF6-48FC-9F24-BEF86590CD47}"/>
    <cellStyle name="Total 2 2 2 28 2" xfId="45792" xr:uid="{7F566907-6500-40D2-AF90-0FC123B73403}"/>
    <cellStyle name="Total 2 2 2 29" xfId="24724" xr:uid="{8DEBCDC7-48DA-48D6-8B94-D5C03D1A6D2E}"/>
    <cellStyle name="Total 2 2 2 29 2" xfId="45923" xr:uid="{990F4409-182B-4505-B485-FF1BDF17BFFA}"/>
    <cellStyle name="Total 2 2 2 3" xfId="1037" xr:uid="{A0DBBB0F-2C69-44AA-B795-A432958B6A0F}"/>
    <cellStyle name="Total 2 2 2 3 10" xfId="9210" xr:uid="{6411C6DE-A598-4A5C-A206-53B988F665F7}"/>
    <cellStyle name="Total 2 2 2 3 10 2" xfId="19719" xr:uid="{B0A587BE-A9AB-4DCA-BDB0-F03A8D734E9D}"/>
    <cellStyle name="Total 2 2 2 3 10 2 2" xfId="41086" xr:uid="{81EF6DC0-2E25-4A93-B1A4-0F69725A6826}"/>
    <cellStyle name="Total 2 2 2 3 10 3" xfId="30981" xr:uid="{408D5BE2-8582-4600-A5C5-B6875594DE8C}"/>
    <cellStyle name="Total 2 2 2 3 11" xfId="9706" xr:uid="{28995A1B-E28E-4304-A98A-F22AD945BC9C}"/>
    <cellStyle name="Total 2 2 2 3 11 2" xfId="20215" xr:uid="{F0FE136F-2FC6-4ABA-87E7-0603EEEA3852}"/>
    <cellStyle name="Total 2 2 2 3 11 2 2" xfId="41582" xr:uid="{84B4B98D-24A0-45C2-88D0-CC1E20B6B9D8}"/>
    <cellStyle name="Total 2 2 2 3 11 3" xfId="31477" xr:uid="{729E4A70-D9FB-48E5-9AD9-5689B865EB2C}"/>
    <cellStyle name="Total 2 2 2 3 12" xfId="10159" xr:uid="{A7ACBBBF-4DE4-4E89-B702-A79AA5205299}"/>
    <cellStyle name="Total 2 2 2 3 12 2" xfId="20668" xr:uid="{9BDAEA61-BC35-4DBD-9737-0FDB6D5543CB}"/>
    <cellStyle name="Total 2 2 2 3 12 2 2" xfId="42035" xr:uid="{3E9EC3EB-F21F-4CC7-9BBB-C583EE4C794C}"/>
    <cellStyle name="Total 2 2 2 3 12 3" xfId="31930" xr:uid="{909718F7-285A-43F3-B0A2-D09BA1396053}"/>
    <cellStyle name="Total 2 2 2 3 13" xfId="10577" xr:uid="{F7196A92-93B0-4F3D-81FC-406FBB350C25}"/>
    <cellStyle name="Total 2 2 2 3 13 2" xfId="21086" xr:uid="{40A6EC6E-413E-481B-870F-43E9F79C6F6D}"/>
    <cellStyle name="Total 2 2 2 3 13 2 2" xfId="42453" xr:uid="{06B48AB4-2B4C-45FC-BEDB-5C72059009B4}"/>
    <cellStyle name="Total 2 2 2 3 13 3" xfId="32348" xr:uid="{45802E11-9CAF-4A81-A1B2-A0687C05A5EF}"/>
    <cellStyle name="Total 2 2 2 3 14" xfId="10974" xr:uid="{BF34A496-FA0A-404E-BFF2-FCAC094F6B60}"/>
    <cellStyle name="Total 2 2 2 3 14 2" xfId="21482" xr:uid="{146F574F-6581-4D68-86A7-74BD77A1B075}"/>
    <cellStyle name="Total 2 2 2 3 14 2 2" xfId="42849" xr:uid="{7D612968-53FC-4E0E-96FC-E2411AEFE345}"/>
    <cellStyle name="Total 2 2 2 3 14 3" xfId="32744" xr:uid="{A1C60AD7-9A73-4A2F-BE67-17342BACB8EE}"/>
    <cellStyle name="Total 2 2 2 3 15" xfId="11446" xr:uid="{5B04BF2A-755A-4B86-90E1-B462D34ACBF6}"/>
    <cellStyle name="Total 2 2 2 3 15 2" xfId="21954" xr:uid="{D25A3512-B5A4-4042-A4A0-A72F874111D3}"/>
    <cellStyle name="Total 2 2 2 3 15 2 2" xfId="43321" xr:uid="{04CE12DB-41BE-4D4C-98E1-98479A6713EF}"/>
    <cellStyle name="Total 2 2 2 3 15 3" xfId="33216" xr:uid="{C872BDB9-4239-4659-8502-53553173537C}"/>
    <cellStyle name="Total 2 2 2 3 16" xfId="11916" xr:uid="{30B1B4CF-5F75-40BF-9599-B3B7821A6944}"/>
    <cellStyle name="Total 2 2 2 3 16 2" xfId="22424" xr:uid="{A3567526-A08D-4861-8DDC-F662066922EB}"/>
    <cellStyle name="Total 2 2 2 3 16 2 2" xfId="43790" xr:uid="{1026AC98-7FC8-4D3F-8014-BBEC1DE15269}"/>
    <cellStyle name="Total 2 2 2 3 16 3" xfId="33685" xr:uid="{8AFF8A39-9D4D-4914-8709-2D647BFCFFFD}"/>
    <cellStyle name="Total 2 2 2 3 17" xfId="12382" xr:uid="{935CBB34-7CB6-4B96-8807-7B5395168FDF}"/>
    <cellStyle name="Total 2 2 2 3 17 2" xfId="22890" xr:uid="{B0D819C6-71AB-4C3D-95A5-FE3EEE4F20E7}"/>
    <cellStyle name="Total 2 2 2 3 17 2 2" xfId="44256" xr:uid="{CD424256-87EB-410F-B3B4-080FD5B9C791}"/>
    <cellStyle name="Total 2 2 2 3 17 3" xfId="34151" xr:uid="{5ADF9959-6C84-48F3-A2F3-D093DD52EF82}"/>
    <cellStyle name="Total 2 2 2 3 18" xfId="12847" xr:uid="{6AFFE513-A4AF-4B21-AFED-CBC02876C009}"/>
    <cellStyle name="Total 2 2 2 3 18 2" xfId="23355" xr:uid="{2B08F23F-D901-45BF-A301-0F1E41F23B18}"/>
    <cellStyle name="Total 2 2 2 3 18 2 2" xfId="44721" xr:uid="{AA002C82-EEAF-4F6E-915E-1BE294C91EB4}"/>
    <cellStyle name="Total 2 2 2 3 18 3" xfId="34616" xr:uid="{4814BF6C-E98A-4DA0-B667-12B48B8ABCC5}"/>
    <cellStyle name="Total 2 2 2 3 19" xfId="13219" xr:uid="{58AA9A0E-44D4-48E9-97E0-B07259A5ED6C}"/>
    <cellStyle name="Total 2 2 2 3 19 2" xfId="23727" xr:uid="{B234FAB0-1C6D-4C17-8E45-507D5DA8F3C7}"/>
    <cellStyle name="Total 2 2 2 3 19 2 2" xfId="45092" xr:uid="{5C66E6AC-418D-4B40-8A77-5F54FE6608A8}"/>
    <cellStyle name="Total 2 2 2 3 19 3" xfId="34987" xr:uid="{522AC636-9702-4C17-A4AF-101C837D82F6}"/>
    <cellStyle name="Total 2 2 2 3 2" xfId="1991" xr:uid="{4C4C599F-742C-4729-B5AE-927C6B6D930A}"/>
    <cellStyle name="Total 2 2 2 3 2 2" xfId="15080" xr:uid="{2D9CADCE-CDB1-4268-842A-83212604E26A}"/>
    <cellStyle name="Total 2 2 2 3 2 2 2" xfId="36617" xr:uid="{D4852FBA-F3A8-42BC-8DBD-CF967746C861}"/>
    <cellStyle name="Total 2 2 2 3 2 3" xfId="26531" xr:uid="{B4632F79-A00D-4925-912E-E197E67098D4}"/>
    <cellStyle name="Total 2 2 2 3 2 4" xfId="4947" xr:uid="{2351D3DE-1D25-410D-9062-13C178E02884}"/>
    <cellStyle name="Total 2 2 2 3 20" xfId="13445" xr:uid="{130B5664-6AE0-4D2E-95B6-883E7DD90202}"/>
    <cellStyle name="Total 2 2 2 3 20 2" xfId="23952" xr:uid="{74BEED10-F073-41E3-BE81-59B64FDBE002}"/>
    <cellStyle name="Total 2 2 2 3 20 2 2" xfId="45316" xr:uid="{9B93D00F-C797-464B-976C-240E10F9E403}"/>
    <cellStyle name="Total 2 2 2 3 20 3" xfId="35211" xr:uid="{435959C7-2162-4FB5-8398-0F1EC82EDB40}"/>
    <cellStyle name="Total 2 2 2 3 21" xfId="14341" xr:uid="{7E12F8DD-B0A6-4410-946F-30D4322F09C6}"/>
    <cellStyle name="Total 2 2 2 3 21 2" xfId="35878" xr:uid="{99F86722-A36D-4E12-B7C2-284F4A80AACB}"/>
    <cellStyle name="Total 2 2 2 3 22" xfId="25881" xr:uid="{7959A361-CAC3-469F-86F4-972FA967C0DF}"/>
    <cellStyle name="Total 2 2 2 3 23" xfId="4243" xr:uid="{A62489B0-1CB8-4033-A489-18851E5C0AC8}"/>
    <cellStyle name="Total 2 2 2 3 24" xfId="46457" xr:uid="{2BB82AB8-6BA9-4DE7-BF9B-94164D2A6AC6}"/>
    <cellStyle name="Total 2 2 2 3 25" xfId="47598" xr:uid="{2E598F1F-1107-432E-9A47-985BC91050DF}"/>
    <cellStyle name="Total 2 2 2 3 26" xfId="47475" xr:uid="{39F2EA48-43DB-4691-8A37-D4C88E3760FC}"/>
    <cellStyle name="Total 2 2 2 3 27" xfId="48709" xr:uid="{6115C3F1-33EF-4C28-90FC-6DF49A1CE453}"/>
    <cellStyle name="Total 2 2 2 3 28" xfId="47539" xr:uid="{9A295966-7F00-4CD5-AE60-160D5473793B}"/>
    <cellStyle name="Total 2 2 2 3 29" xfId="48360" xr:uid="{8782051F-CB44-4FF9-A666-47174FC4B17D}"/>
    <cellStyle name="Total 2 2 2 3 3" xfId="1839" xr:uid="{5CA88141-F9A8-49D6-AC80-25C14806E508}"/>
    <cellStyle name="Total 2 2 2 3 3 2" xfId="15537" xr:uid="{D7617A21-0485-4CE6-9892-555142DA1502}"/>
    <cellStyle name="Total 2 2 2 3 3 2 2" xfId="37074" xr:uid="{2EF0698E-8325-492F-8F1E-3711480B503C}"/>
    <cellStyle name="Total 2 2 2 3 3 3" xfId="26971" xr:uid="{8C276636-77D9-437D-B8C6-646FFC67F649}"/>
    <cellStyle name="Total 2 2 2 3 3 4" xfId="5381" xr:uid="{4A8873EC-3FBD-4095-934C-DC97F7114E2F}"/>
    <cellStyle name="Total 2 2 2 3 30" xfId="49166" xr:uid="{569D5ED9-9DF7-4184-87B1-63A2295EFA94}"/>
    <cellStyle name="Total 2 2 2 3 31" xfId="49961" xr:uid="{394CCC5C-F2CD-45B5-92F0-A26244105305}"/>
    <cellStyle name="Total 2 2 2 3 32" xfId="50493" xr:uid="{DEB23362-41BA-4491-812D-27EEA3244E8F}"/>
    <cellStyle name="Total 2 2 2 3 4" xfId="1893" xr:uid="{9F5958B8-67AA-41B2-82FB-5773ABDEF9BA}"/>
    <cellStyle name="Total 2 2 2 3 4 2" xfId="15986" xr:uid="{8C454C6C-45D0-4FFF-8C07-230589CE4F05}"/>
    <cellStyle name="Total 2 2 2 3 4 2 2" xfId="37523" xr:uid="{61F26451-2B42-408F-8BB7-BFD499974B31}"/>
    <cellStyle name="Total 2 2 2 3 4 3" xfId="27420" xr:uid="{13A96CCF-C0BC-48CD-80AB-244E1EC1E069}"/>
    <cellStyle name="Total 2 2 2 3 5" xfId="5921" xr:uid="{66F452A3-6034-47F1-AD93-4D1BC3F4BDB3}"/>
    <cellStyle name="Total 2 2 2 3 5 2" xfId="16429" xr:uid="{14CE5B86-44E3-45D8-BE6D-F12B6BC949A0}"/>
    <cellStyle name="Total 2 2 2 3 5 2 2" xfId="37966" xr:uid="{00282B98-930C-46FF-A4C5-A0EBF4A8379B}"/>
    <cellStyle name="Total 2 2 2 3 5 3" xfId="27863" xr:uid="{9F5B3544-1542-43A8-B107-71C32A766125}"/>
    <cellStyle name="Total 2 2 2 3 6" xfId="6359" xr:uid="{CC0309ED-455A-4075-98E1-559D389C71FF}"/>
    <cellStyle name="Total 2 2 2 3 6 2" xfId="16867" xr:uid="{E16866E3-ECEB-4F04-B53A-0B6943F11DCA}"/>
    <cellStyle name="Total 2 2 2 3 6 2 2" xfId="38404" xr:uid="{095052EB-A87E-4011-A0D2-1F86E277B399}"/>
    <cellStyle name="Total 2 2 2 3 6 3" xfId="28301" xr:uid="{ED3E4767-3D54-477E-B131-9359DAF3BCC9}"/>
    <cellStyle name="Total 2 2 2 3 7" xfId="6789" xr:uid="{4A131885-721D-43AE-84C6-5BEDE4831AEC}"/>
    <cellStyle name="Total 2 2 2 3 7 2" xfId="17297" xr:uid="{2722A969-AEC7-4225-A9DB-C28B93E309F2}"/>
    <cellStyle name="Total 2 2 2 3 7 2 2" xfId="38834" xr:uid="{EFB540BE-8295-4164-92D1-3F042C1BFD3A}"/>
    <cellStyle name="Total 2 2 2 3 7 3" xfId="28731" xr:uid="{F6B1B6CB-A807-47FB-8C19-90E66B92E286}"/>
    <cellStyle name="Total 2 2 2 3 8" xfId="7203" xr:uid="{889BCDA6-40A4-4538-ABCA-31AB13032929}"/>
    <cellStyle name="Total 2 2 2 3 8 2" xfId="17711" xr:uid="{AEC19382-7150-4C39-84B3-ED4283D23200}"/>
    <cellStyle name="Total 2 2 2 3 8 2 2" xfId="39248" xr:uid="{552516A7-8975-49F8-8811-E82B6708619E}"/>
    <cellStyle name="Total 2 2 2 3 8 3" xfId="29145" xr:uid="{B8A4B1D4-F98E-4E9F-9663-D9E87E5D590D}"/>
    <cellStyle name="Total 2 2 2 3 9" xfId="8554" xr:uid="{B0648F81-DF55-427F-983D-2C465927B736}"/>
    <cellStyle name="Total 2 2 2 3 9 2" xfId="19063" xr:uid="{8DE02854-FC49-45D3-9A8B-C860D21E586D}"/>
    <cellStyle name="Total 2 2 2 3 9 2 2" xfId="40430" xr:uid="{5B9798ED-4F7E-4D3B-A9B3-C1467A2447BF}"/>
    <cellStyle name="Total 2 2 2 3 9 3" xfId="30325" xr:uid="{CBECF8BA-5880-4C86-A655-EE7A5BD27CD8}"/>
    <cellStyle name="Total 2 2 2 30" xfId="24470" xr:uid="{E04009C9-9DDC-4E8B-8D0C-14B24EF8709D}"/>
    <cellStyle name="Total 2 2 2 30 2" xfId="45771" xr:uid="{56F90E3D-332C-45FD-A7B9-26D3484ED183}"/>
    <cellStyle name="Total 2 2 2 31" xfId="24352" xr:uid="{D985520A-26BA-4558-8B18-180AD9304D28}"/>
    <cellStyle name="Total 2 2 2 31 2" xfId="45676" xr:uid="{6C387696-6603-4F6F-A30E-A30589D1132E}"/>
    <cellStyle name="Total 2 2 2 32" xfId="24964" xr:uid="{DD0AB518-81CB-4C31-A76C-88290D0A3F33}"/>
    <cellStyle name="Total 2 2 2 32 2" xfId="46109" xr:uid="{9C2C9ED3-30C0-4458-8F73-3D0899B6C908}"/>
    <cellStyle name="Total 2 2 2 33" xfId="24940" xr:uid="{5C848F4A-FE9F-4714-B56C-386C33F97002}"/>
    <cellStyle name="Total 2 2 2 33 2" xfId="46094" xr:uid="{3113C709-D394-495C-B895-B52B63BD2D72}"/>
    <cellStyle name="Total 2 2 2 34" xfId="25286" xr:uid="{753DE46C-7B91-4C8A-8C39-99692A38A0BD}"/>
    <cellStyle name="Total 2 2 2 34 2" xfId="46270" xr:uid="{9366D844-2003-43E1-ACF6-F5FDC9D374BB}"/>
    <cellStyle name="Total 2 2 2 35" xfId="25338" xr:uid="{03F47E6A-8D0A-4F29-B8E6-05BB73C67DFC}"/>
    <cellStyle name="Total 2 2 2 35 2" xfId="46283" xr:uid="{DA80584B-E11C-401C-8E5C-B24EABC0A4C9}"/>
    <cellStyle name="Total 2 2 2 36" xfId="25774" xr:uid="{C053F02B-7650-43B0-823C-2652CD66BA54}"/>
    <cellStyle name="Total 2 2 2 37" xfId="3985" xr:uid="{6D9AE27A-E36B-4F8C-8516-26814B832270}"/>
    <cellStyle name="Total 2 2 2 38" xfId="47335" xr:uid="{24180834-0444-4873-A149-32F654DEF53A}"/>
    <cellStyle name="Total 2 2 2 39" xfId="48476" xr:uid="{CA112972-040C-4790-8545-F67E040BB5E1}"/>
    <cellStyle name="Total 2 2 2 4" xfId="1029" xr:uid="{7796CE58-E77E-4104-8CFD-88D2BD8C4BCB}"/>
    <cellStyle name="Total 2 2 2 4 10" xfId="9397" xr:uid="{69564E16-792C-415E-AECD-2542C2579052}"/>
    <cellStyle name="Total 2 2 2 4 10 2" xfId="19906" xr:uid="{1FB73D1D-2EFF-4389-8481-12FCF4F8F597}"/>
    <cellStyle name="Total 2 2 2 4 10 2 2" xfId="41273" xr:uid="{878C3731-7006-4163-906A-D487763EC238}"/>
    <cellStyle name="Total 2 2 2 4 10 3" xfId="31168" xr:uid="{C4F5C69A-D70F-4CD1-96EC-F9D05878B576}"/>
    <cellStyle name="Total 2 2 2 4 11" xfId="9893" xr:uid="{2F2484DC-F805-44BD-83B4-A74470EE82ED}"/>
    <cellStyle name="Total 2 2 2 4 11 2" xfId="20402" xr:uid="{22A85DB2-CAE2-4429-BA97-69D804A255D8}"/>
    <cellStyle name="Total 2 2 2 4 11 2 2" xfId="41769" xr:uid="{8897903B-4E7C-4157-9BAD-094C7E47370C}"/>
    <cellStyle name="Total 2 2 2 4 11 3" xfId="31664" xr:uid="{7F97DB3A-8198-4161-8A24-DE6C79524B1D}"/>
    <cellStyle name="Total 2 2 2 4 12" xfId="7619" xr:uid="{F2829E61-E209-4AFD-B023-AD6397ACED33}"/>
    <cellStyle name="Total 2 2 2 4 12 2" xfId="18128" xr:uid="{419C1E73-0561-4491-A859-CF69B693C5BB}"/>
    <cellStyle name="Total 2 2 2 4 12 2 2" xfId="39662" xr:uid="{897A7239-C3C5-403A-B1CF-DDF4753DA2FC}"/>
    <cellStyle name="Total 2 2 2 4 12 3" xfId="29558" xr:uid="{381A9986-6F57-46C3-9034-08F1AC180C95}"/>
    <cellStyle name="Total 2 2 2 4 13" xfId="10247" xr:uid="{57E92DF4-59FB-46C6-BD41-B236672A8538}"/>
    <cellStyle name="Total 2 2 2 4 13 2" xfId="20756" xr:uid="{2324705D-0CC0-404E-8CF4-3366D454BA70}"/>
    <cellStyle name="Total 2 2 2 4 13 2 2" xfId="42123" xr:uid="{456E3D36-EAED-412A-91A7-32023311473F}"/>
    <cellStyle name="Total 2 2 2 4 13 3" xfId="32018" xr:uid="{C1717781-B399-424A-B944-3E5D0E9A4061}"/>
    <cellStyle name="Total 2 2 2 4 14" xfId="11161" xr:uid="{A7FA32FA-BA32-4A20-927A-A5805E71E6DC}"/>
    <cellStyle name="Total 2 2 2 4 14 2" xfId="21669" xr:uid="{4EECF46C-BA5E-485D-B379-0924FB6DF3D0}"/>
    <cellStyle name="Total 2 2 2 4 14 2 2" xfId="43036" xr:uid="{D78C4C18-D930-4723-A7E6-1EF3F5E58276}"/>
    <cellStyle name="Total 2 2 2 4 14 3" xfId="32931" xr:uid="{40B8503E-D6A8-4E7D-B2E0-1618EEB31D66}"/>
    <cellStyle name="Total 2 2 2 4 15" xfId="11633" xr:uid="{C784943A-EBB0-44D2-AE50-CBE3DEBBA5A0}"/>
    <cellStyle name="Total 2 2 2 4 15 2" xfId="22141" xr:uid="{EC769D6C-467C-4E9E-B1E1-3190451D7E73}"/>
    <cellStyle name="Total 2 2 2 4 15 2 2" xfId="43508" xr:uid="{286C6FDF-02C8-49A9-A1B2-B593F82E9611}"/>
    <cellStyle name="Total 2 2 2 4 15 3" xfId="33403" xr:uid="{72158204-122D-4E83-A6AA-914B79C97691}"/>
    <cellStyle name="Total 2 2 2 4 16" xfId="12103" xr:uid="{85B43652-69A7-4334-A9D1-68F8621B4389}"/>
    <cellStyle name="Total 2 2 2 4 16 2" xfId="22611" xr:uid="{629734EC-EB87-4AF8-9B85-8ACB2B461D11}"/>
    <cellStyle name="Total 2 2 2 4 16 2 2" xfId="43977" xr:uid="{8D552369-FD2A-4A19-A024-B658DAA54FF1}"/>
    <cellStyle name="Total 2 2 2 4 16 3" xfId="33872" xr:uid="{B31391D2-6E8C-4E51-91EA-DEA552D433B3}"/>
    <cellStyle name="Total 2 2 2 4 17" xfId="12569" xr:uid="{2C141B2C-1505-457F-AA4C-929BB225FC69}"/>
    <cellStyle name="Total 2 2 2 4 17 2" xfId="23077" xr:uid="{A1CC82BA-8CF4-435B-AEF8-97E2FE6CFFA0}"/>
    <cellStyle name="Total 2 2 2 4 17 2 2" xfId="44443" xr:uid="{903F32ED-0E16-4A4B-8740-E0C9AEE3127D}"/>
    <cellStyle name="Total 2 2 2 4 17 3" xfId="34338" xr:uid="{9468EF7E-F77A-413A-932F-4DBB20193E9C}"/>
    <cellStyle name="Total 2 2 2 4 18" xfId="13034" xr:uid="{606DB077-3DAC-45B5-97F5-B61CF94FD0EC}"/>
    <cellStyle name="Total 2 2 2 4 18 2" xfId="23542" xr:uid="{EE8B5F28-8505-4346-9180-79D44468263D}"/>
    <cellStyle name="Total 2 2 2 4 18 2 2" xfId="44908" xr:uid="{CDFF73F9-4485-4A3C-8BDF-2A912C18567B}"/>
    <cellStyle name="Total 2 2 2 4 18 3" xfId="34803" xr:uid="{2FB46DE7-C536-45CA-9C63-EDEBC4BC0492}"/>
    <cellStyle name="Total 2 2 2 4 19" xfId="11830" xr:uid="{ADB0CF3A-DE73-4CFD-801E-C622120E458E}"/>
    <cellStyle name="Total 2 2 2 4 19 2" xfId="22338" xr:uid="{4BCB9751-E2F7-466C-B32C-2F13197C50BD}"/>
    <cellStyle name="Total 2 2 2 4 19 2 2" xfId="43704" xr:uid="{5DB4AD0A-A8DA-4179-A45A-2F17AA7E7CDD}"/>
    <cellStyle name="Total 2 2 2 4 19 3" xfId="33599" xr:uid="{4D7E3333-42AE-42F0-96E9-694E50CA1488}"/>
    <cellStyle name="Total 2 2 2 4 2" xfId="1983" xr:uid="{90D44191-538D-4976-BA6B-388560779694}"/>
    <cellStyle name="Total 2 2 2 4 2 2" xfId="15267" xr:uid="{19FA4993-C569-48C1-B00F-96B1F23556B8}"/>
    <cellStyle name="Total 2 2 2 4 2 2 2" xfId="36804" xr:uid="{CAC884B7-1819-4B82-BF31-4A0D5A3F60AD}"/>
    <cellStyle name="Total 2 2 2 4 2 3" xfId="26718" xr:uid="{DF07056C-E7E3-44A7-B96C-EB91B0C6A980}"/>
    <cellStyle name="Total 2 2 2 4 2 4" xfId="5134" xr:uid="{84CF64E1-8981-404E-8236-5A971407F208}"/>
    <cellStyle name="Total 2 2 2 4 20" xfId="13632" xr:uid="{6021E9FC-7F40-456E-BAA5-8537F3B44969}"/>
    <cellStyle name="Total 2 2 2 4 20 2" xfId="24139" xr:uid="{9B7B5165-246B-4CAB-B2E1-AF4E7F0716E1}"/>
    <cellStyle name="Total 2 2 2 4 20 2 2" xfId="45503" xr:uid="{AC53CCF8-B90A-4D3A-987E-5F93EC018BF2}"/>
    <cellStyle name="Total 2 2 2 4 20 3" xfId="35398" xr:uid="{21767E7B-2B80-43F2-A00D-0CA80E0A1043}"/>
    <cellStyle name="Total 2 2 2 4 21" xfId="14528" xr:uid="{4FB4B2EF-F6B8-45F9-A929-C3604E3277EB}"/>
    <cellStyle name="Total 2 2 2 4 21 2" xfId="36065" xr:uid="{FF0BB462-E6B7-42E7-9C62-2B109C9AE36D}"/>
    <cellStyle name="Total 2 2 2 4 22" xfId="26068" xr:uid="{90BDE5BA-D873-4FAF-9726-536A03C1A770}"/>
    <cellStyle name="Total 2 2 2 4 23" xfId="4430" xr:uid="{2866E16B-DBA1-4B32-803E-7D8A63FC32AB}"/>
    <cellStyle name="Total 2 2 2 4 24" xfId="46859" xr:uid="{5AF2845A-E0F4-49C6-BC0E-A2FA985C4BA2}"/>
    <cellStyle name="Total 2 2 2 4 25" xfId="47592" xr:uid="{1180D27E-7401-44D7-A538-19E52BFEB7A2}"/>
    <cellStyle name="Total 2 2 2 4 26" xfId="47162" xr:uid="{33E0FAD5-7ED1-4A1C-85B8-BFF31E225FA2}"/>
    <cellStyle name="Total 2 2 2 4 27" xfId="48701" xr:uid="{E48659B3-3042-4AE6-9338-0B386E4BF0C2}"/>
    <cellStyle name="Total 2 2 2 4 28" xfId="48720" xr:uid="{CCEB26F7-4E5C-494D-884C-95159AC01779}"/>
    <cellStyle name="Total 2 2 2 4 29" xfId="49299" xr:uid="{DB7731CE-BE3E-4871-834A-641447D88FED}"/>
    <cellStyle name="Total 2 2 2 4 3" xfId="1775" xr:uid="{627871FD-1D1C-48A1-A774-326F039D26C9}"/>
    <cellStyle name="Total 2 2 2 4 3 2" xfId="15724" xr:uid="{5A914CF8-9386-4EAB-AD23-451364E800BF}"/>
    <cellStyle name="Total 2 2 2 4 3 2 2" xfId="37261" xr:uid="{BB742F06-5629-4796-AE85-BFF4A1DC9FF8}"/>
    <cellStyle name="Total 2 2 2 4 3 3" xfId="27158" xr:uid="{F21484A4-6E57-441D-BC34-9DEB64B54574}"/>
    <cellStyle name="Total 2 2 2 4 3 4" xfId="5523" xr:uid="{81FF6D8D-9307-4DEF-8690-44E178788F81}"/>
    <cellStyle name="Total 2 2 2 4 30" xfId="49515" xr:uid="{017B55C2-0B25-46F7-968A-D9283BABED91}"/>
    <cellStyle name="Total 2 2 2 4 31" xfId="49953" xr:uid="{E553FD39-F603-457D-9827-4DF84B8B0CE9}"/>
    <cellStyle name="Total 2 2 2 4 32" xfId="49854" xr:uid="{E1FD660C-D43B-463D-8479-8261D6DDB0E5}"/>
    <cellStyle name="Total 2 2 2 4 4" xfId="1798" xr:uid="{E7B723F2-75A9-4FB9-BBD8-F2FCF37861B3}"/>
    <cellStyle name="Total 2 2 2 4 4 2" xfId="16173" xr:uid="{088E29D0-FFE2-45C0-A41E-3A181C0EAE97}"/>
    <cellStyle name="Total 2 2 2 4 4 2 2" xfId="37710" xr:uid="{8D6B41F5-682E-41CB-B38A-4393CD7F06F4}"/>
    <cellStyle name="Total 2 2 2 4 4 3" xfId="27607" xr:uid="{00F8420A-4DC0-403E-B65B-393D931F145A}"/>
    <cellStyle name="Total 2 2 2 4 5" xfId="6108" xr:uid="{1F309619-0BF9-4CDB-9858-66B44EDE5A58}"/>
    <cellStyle name="Total 2 2 2 4 5 2" xfId="16616" xr:uid="{BFB08A31-CA6C-418F-B65E-7C87C011F147}"/>
    <cellStyle name="Total 2 2 2 4 5 2 2" xfId="38153" xr:uid="{F46E45CE-B530-473F-9E54-448E4D600609}"/>
    <cellStyle name="Total 2 2 2 4 5 3" xfId="28050" xr:uid="{FD240F47-7E75-4E03-85D6-AD61F0AAB9EA}"/>
    <cellStyle name="Total 2 2 2 4 6" xfId="6546" xr:uid="{D644A451-3D8D-4DAA-92D7-8FF1A9BEAD76}"/>
    <cellStyle name="Total 2 2 2 4 6 2" xfId="17054" xr:uid="{00F05773-8B3D-4FF5-A97E-24B5BB99D8F1}"/>
    <cellStyle name="Total 2 2 2 4 6 2 2" xfId="38591" xr:uid="{D4958B4E-44DE-400D-90DA-E0D079213AD9}"/>
    <cellStyle name="Total 2 2 2 4 6 3" xfId="28488" xr:uid="{5AFD9A91-0461-4684-B70A-864002149D1C}"/>
    <cellStyle name="Total 2 2 2 4 7" xfId="6976" xr:uid="{31FDF358-6D01-43C1-A023-4A2A8BECC175}"/>
    <cellStyle name="Total 2 2 2 4 7 2" xfId="17484" xr:uid="{95FFBB95-0B22-4B5C-B529-734E6032778A}"/>
    <cellStyle name="Total 2 2 2 4 7 2 2" xfId="39021" xr:uid="{138A79FC-B118-4EFD-B5BB-7B67B4BA2905}"/>
    <cellStyle name="Total 2 2 2 4 7 3" xfId="28918" xr:uid="{1C7D7D8B-FA00-4871-B266-1D9F84377FD7}"/>
    <cellStyle name="Total 2 2 2 4 8" xfId="7390" xr:uid="{1EFF5E81-7A7C-447B-9DE6-A1011FEEAE70}"/>
    <cellStyle name="Total 2 2 2 4 8 2" xfId="17898" xr:uid="{DDD689E9-151F-400A-9F69-76B823B37904}"/>
    <cellStyle name="Total 2 2 2 4 8 2 2" xfId="39435" xr:uid="{F88B266E-8D09-41B3-850D-8B755E81D920}"/>
    <cellStyle name="Total 2 2 2 4 8 3" xfId="29332" xr:uid="{79FD0A4C-6AAC-4710-B1DB-A23C539B0899}"/>
    <cellStyle name="Total 2 2 2 4 9" xfId="8741" xr:uid="{8A273FD1-AAA5-4826-88B3-B901D8A9EC85}"/>
    <cellStyle name="Total 2 2 2 4 9 2" xfId="19250" xr:uid="{3EB70FE6-55A0-477C-8F03-CB71E2C07454}"/>
    <cellStyle name="Total 2 2 2 4 9 2 2" xfId="40617" xr:uid="{29F3B270-31B9-405D-B4E0-EFA8019E907B}"/>
    <cellStyle name="Total 2 2 2 4 9 3" xfId="30512" xr:uid="{D05AD100-D4CC-4E72-881B-0B71BEA8A89C}"/>
    <cellStyle name="Total 2 2 2 40" xfId="48279" xr:uid="{13B34CCC-50E5-47D3-94BC-C43CF439E8B7}"/>
    <cellStyle name="Total 2 2 2 41" xfId="48391" xr:uid="{68DA1341-AB58-4024-84CA-B930A02B0109}"/>
    <cellStyle name="Total 2 2 2 42" xfId="48505" xr:uid="{A2DACD8E-974B-450B-AD8A-36C9CC90A204}"/>
    <cellStyle name="Total 2 2 2 43" xfId="49875" xr:uid="{7B4A6951-2BEE-4616-A8B8-9E643AA67E9B}"/>
    <cellStyle name="Total 2 2 2 5" xfId="1084" xr:uid="{5664487F-B38E-48B5-A6E3-3AF473DB6EA4}"/>
    <cellStyle name="Total 2 2 2 5 10" xfId="9463" xr:uid="{0E675363-5EE0-4497-85E6-C5EA7D212428}"/>
    <cellStyle name="Total 2 2 2 5 10 2" xfId="19972" xr:uid="{EE50EA1E-C175-4811-9FBE-6FD84CFA715A}"/>
    <cellStyle name="Total 2 2 2 5 10 2 2" xfId="41339" xr:uid="{9DB4540A-EB79-4BF9-AC4A-9465BEF33E4E}"/>
    <cellStyle name="Total 2 2 2 5 10 3" xfId="31234" xr:uid="{EF3D418E-9367-467A-A8AB-4448317E114E}"/>
    <cellStyle name="Total 2 2 2 5 11" xfId="9959" xr:uid="{BD990D3A-D923-48E8-841D-05055AAE586C}"/>
    <cellStyle name="Total 2 2 2 5 11 2" xfId="20468" xr:uid="{A9423D37-7790-4B70-8846-1C10FD796328}"/>
    <cellStyle name="Total 2 2 2 5 11 2 2" xfId="41835" xr:uid="{41E1D4E4-DCDE-4D73-9D35-0B6591D32C40}"/>
    <cellStyle name="Total 2 2 2 5 11 3" xfId="31730" xr:uid="{8DBCFD0F-81DA-4305-9D10-37A50F1195A6}"/>
    <cellStyle name="Total 2 2 2 5 12" xfId="7547" xr:uid="{DED39E37-A13A-4B8F-B679-F299B85A5B5F}"/>
    <cellStyle name="Total 2 2 2 5 12 2" xfId="18055" xr:uid="{927DE47A-5F4B-4752-B437-F20A48F601CB}"/>
    <cellStyle name="Total 2 2 2 5 12 2 2" xfId="39592" xr:uid="{B77E5438-86D5-4F6C-A80C-09E3BBF2BD5C}"/>
    <cellStyle name="Total 2 2 2 5 12 3" xfId="29489" xr:uid="{F6424905-C87C-468D-AF00-4326C581AA0A}"/>
    <cellStyle name="Total 2 2 2 5 13" xfId="9029" xr:uid="{409868E9-F47E-4BA2-8EDF-1169573C0756}"/>
    <cellStyle name="Total 2 2 2 5 13 2" xfId="19538" xr:uid="{08A9D56B-B811-4458-A2CA-0EB5CFEAEF84}"/>
    <cellStyle name="Total 2 2 2 5 13 2 2" xfId="40905" xr:uid="{412DA970-F5A1-4F89-ACDB-F04E199295D7}"/>
    <cellStyle name="Total 2 2 2 5 13 3" xfId="30800" xr:uid="{592C2E43-FB58-48FD-B2A6-BA69E899475B}"/>
    <cellStyle name="Total 2 2 2 5 14" xfId="11227" xr:uid="{236B601C-1191-4FD8-976B-EBCC9935DB0C}"/>
    <cellStyle name="Total 2 2 2 5 14 2" xfId="21735" xr:uid="{123FAD5E-FCE7-4B68-AC3E-2F5247E554CA}"/>
    <cellStyle name="Total 2 2 2 5 14 2 2" xfId="43102" xr:uid="{2234D44B-B660-43D1-8DA5-4B45856ABC51}"/>
    <cellStyle name="Total 2 2 2 5 14 3" xfId="32997" xr:uid="{2F29EC0E-B940-4D81-8616-6A472EDF8633}"/>
    <cellStyle name="Total 2 2 2 5 15" xfId="11699" xr:uid="{AE5A17FA-AEE0-4008-9CE5-173229B82CA7}"/>
    <cellStyle name="Total 2 2 2 5 15 2" xfId="22207" xr:uid="{53205F70-ECFB-4C8B-A2E5-F8206BDF1D7E}"/>
    <cellStyle name="Total 2 2 2 5 15 2 2" xfId="43574" xr:uid="{48B02382-D264-4445-B056-16F859941E25}"/>
    <cellStyle name="Total 2 2 2 5 15 3" xfId="33469" xr:uid="{19C71D4B-3ECA-4F8B-AC93-E6B9F444CE9F}"/>
    <cellStyle name="Total 2 2 2 5 16" xfId="12169" xr:uid="{5CC14DC5-D679-44CB-92C0-8D59BE82F957}"/>
    <cellStyle name="Total 2 2 2 5 16 2" xfId="22677" xr:uid="{5C0C329D-B153-44BE-9CFA-0C8FC1F027B5}"/>
    <cellStyle name="Total 2 2 2 5 16 2 2" xfId="44043" xr:uid="{0E4EA156-A6D4-45E6-881B-8C57D4E35F19}"/>
    <cellStyle name="Total 2 2 2 5 16 3" xfId="33938" xr:uid="{EE069F2C-56AC-4A43-9DA0-7933E34C1EB1}"/>
    <cellStyle name="Total 2 2 2 5 17" xfId="12635" xr:uid="{F61C2025-EAFC-4C89-BFF0-96134FD3374A}"/>
    <cellStyle name="Total 2 2 2 5 17 2" xfId="23143" xr:uid="{78B167F9-76FC-4198-A777-2DB371A51184}"/>
    <cellStyle name="Total 2 2 2 5 17 2 2" xfId="44509" xr:uid="{ACB093D0-32AE-4642-9573-4C96D63AD1A2}"/>
    <cellStyle name="Total 2 2 2 5 17 3" xfId="34404" xr:uid="{A86DC1C5-20DF-48E0-9612-F80346FBDEA8}"/>
    <cellStyle name="Total 2 2 2 5 18" xfId="13100" xr:uid="{289D2B64-59C7-4163-96F8-99D03993279B}"/>
    <cellStyle name="Total 2 2 2 5 18 2" xfId="23608" xr:uid="{449CC130-C6C0-4BE7-B374-C5B00BEA5911}"/>
    <cellStyle name="Total 2 2 2 5 18 2 2" xfId="44974" xr:uid="{8991615F-7A44-4F01-B2AA-54C4C8C54B95}"/>
    <cellStyle name="Total 2 2 2 5 18 3" xfId="34869" xr:uid="{225678E1-9EFF-4C27-B670-C6594C430AFF}"/>
    <cellStyle name="Total 2 2 2 5 19" xfId="10652" xr:uid="{56BEB77F-3AA7-4ED1-8CAA-002D41782806}"/>
    <cellStyle name="Total 2 2 2 5 19 2" xfId="21160" xr:uid="{CCA7431D-F946-4786-97D4-29074AA4DDC2}"/>
    <cellStyle name="Total 2 2 2 5 19 2 2" xfId="42527" xr:uid="{71532590-ACDC-4F84-98ED-AF2C8C067283}"/>
    <cellStyle name="Total 2 2 2 5 19 3" xfId="32422" xr:uid="{5E84DC21-CCBD-432F-8B5E-E10F749C3A12}"/>
    <cellStyle name="Total 2 2 2 5 2" xfId="2037" xr:uid="{9387302F-9F82-48EA-93BD-7F1208AD13B5}"/>
    <cellStyle name="Total 2 2 2 5 2 2" xfId="15333" xr:uid="{9B252C67-069A-479B-A6B3-13A6E5E06FEB}"/>
    <cellStyle name="Total 2 2 2 5 2 2 2" xfId="36870" xr:uid="{F39B1D2D-BCAF-4C50-83A5-A6E30852806C}"/>
    <cellStyle name="Total 2 2 2 5 2 3" xfId="26784" xr:uid="{696C61EF-2D48-43A2-9CDC-17B3F93732A2}"/>
    <cellStyle name="Total 2 2 2 5 2 4" xfId="5200" xr:uid="{E6CE0F50-49DB-4C1B-A28D-6E8C41AEF2F2}"/>
    <cellStyle name="Total 2 2 2 5 20" xfId="13698" xr:uid="{17CA5C43-B801-4838-8A38-D36B91259144}"/>
    <cellStyle name="Total 2 2 2 5 20 2" xfId="24205" xr:uid="{E2FA6948-6679-4647-AA7F-9EEF6D5B1476}"/>
    <cellStyle name="Total 2 2 2 5 20 2 2" xfId="45569" xr:uid="{5489455C-9B22-4C73-A539-FB3454F37A43}"/>
    <cellStyle name="Total 2 2 2 5 20 3" xfId="35464" xr:uid="{620E19C2-02DF-426B-A40F-5E31E618B320}"/>
    <cellStyle name="Total 2 2 2 5 21" xfId="14594" xr:uid="{1A804E85-AC78-4210-9AF4-D84E599AD0B7}"/>
    <cellStyle name="Total 2 2 2 5 21 2" xfId="36131" xr:uid="{15976446-48FD-4B34-898A-B61C450E52DD}"/>
    <cellStyle name="Total 2 2 2 5 22" xfId="26134" xr:uid="{57FE5127-545F-450C-AEDE-DB1DE2911E31}"/>
    <cellStyle name="Total 2 2 2 5 23" xfId="4496" xr:uid="{D24E43E2-6EC2-4752-8FCA-E78AE5C38757}"/>
    <cellStyle name="Total 2 2 2 5 24" xfId="46544" xr:uid="{7E8D1F68-054D-4838-A5E1-6A6E20F36B5F}"/>
    <cellStyle name="Total 2 2 2 5 25" xfId="46872" xr:uid="{2794EBB3-A9F3-434D-9D55-2C3643ACB8F3}"/>
    <cellStyle name="Total 2 2 2 5 26" xfId="47198" xr:uid="{9ACE095B-E611-4533-B3C5-D571FE6B4401}"/>
    <cellStyle name="Total 2 2 2 5 27" xfId="49345" xr:uid="{61BD2663-B57C-4CDC-98B6-5FB380C90380}"/>
    <cellStyle name="Total 2 2 2 5 28" xfId="50004" xr:uid="{5869875A-BD9D-437D-8F45-D0095283B7D2}"/>
    <cellStyle name="Total 2 2 2 5 29" xfId="50525" xr:uid="{EA4EEB0F-71C1-452C-8132-6104575F43CD}"/>
    <cellStyle name="Total 2 2 2 5 3" xfId="1874" xr:uid="{61B13C8E-673A-4A24-A841-E17A850137B0}"/>
    <cellStyle name="Total 2 2 2 5 3 2" xfId="15790" xr:uid="{13A9D3E4-B716-45B0-9CD0-262AB5642311}"/>
    <cellStyle name="Total 2 2 2 5 3 2 2" xfId="37327" xr:uid="{7045A249-BD18-4763-B1A7-622BB563B7D7}"/>
    <cellStyle name="Total 2 2 2 5 3 3" xfId="27224" xr:uid="{2B825646-69C3-4EC2-87CC-0B298DD10E23}"/>
    <cellStyle name="Total 2 2 2 5 4" xfId="5739" xr:uid="{2ECA2477-F91E-496A-BB29-8C33A256A837}"/>
    <cellStyle name="Total 2 2 2 5 4 2" xfId="16239" xr:uid="{6C98846B-3558-49A7-B357-ABE2586F9C07}"/>
    <cellStyle name="Total 2 2 2 5 4 2 2" xfId="37776" xr:uid="{4534F449-14F3-4B55-9F8B-BF35B51AE624}"/>
    <cellStyle name="Total 2 2 2 5 4 3" xfId="27673" xr:uid="{E4384503-98B2-4885-955A-96FCB26AC495}"/>
    <cellStyle name="Total 2 2 2 5 5" xfId="6174" xr:uid="{AB52E1E8-E815-4504-BDFE-B9FD815A24F6}"/>
    <cellStyle name="Total 2 2 2 5 5 2" xfId="16682" xr:uid="{4D511411-3D16-4706-97AA-4CEE041B84E5}"/>
    <cellStyle name="Total 2 2 2 5 5 2 2" xfId="38219" xr:uid="{066C9A2A-9B97-4888-945E-C0FAF5B5D78E}"/>
    <cellStyle name="Total 2 2 2 5 5 3" xfId="28116" xr:uid="{89D3E29D-B2AD-4488-BE42-6B0B1974D78A}"/>
    <cellStyle name="Total 2 2 2 5 6" xfId="6612" xr:uid="{9873BE8F-2156-46C4-9C0C-1F951576784B}"/>
    <cellStyle name="Total 2 2 2 5 6 2" xfId="17120" xr:uid="{EA88FBC8-90FA-4FDC-ADB9-3F282AEB10EE}"/>
    <cellStyle name="Total 2 2 2 5 6 2 2" xfId="38657" xr:uid="{CEC31BBA-312D-44F0-8959-6687353560A3}"/>
    <cellStyle name="Total 2 2 2 5 6 3" xfId="28554" xr:uid="{7DBBA8E3-20E5-4AD4-B477-BFC92CF37AD2}"/>
    <cellStyle name="Total 2 2 2 5 7" xfId="7042" xr:uid="{8EBD79DA-3DFA-44E6-B379-32AB8A7B7BBB}"/>
    <cellStyle name="Total 2 2 2 5 7 2" xfId="17550" xr:uid="{FE000077-0CEA-4BF8-B767-747C007D22F4}"/>
    <cellStyle name="Total 2 2 2 5 7 2 2" xfId="39087" xr:uid="{FEF4C57B-CC10-42F2-BBA6-CEA42C643637}"/>
    <cellStyle name="Total 2 2 2 5 7 3" xfId="28984" xr:uid="{3C6D689A-FCA8-4464-B4CF-01DC1B9F9D48}"/>
    <cellStyle name="Total 2 2 2 5 8" xfId="7456" xr:uid="{D7C35505-BCE6-4F7B-9AF6-45E1738ECCAC}"/>
    <cellStyle name="Total 2 2 2 5 8 2" xfId="17964" xr:uid="{5E099A52-F877-48D1-8592-15FF06200823}"/>
    <cellStyle name="Total 2 2 2 5 8 2 2" xfId="39501" xr:uid="{7DBABE9B-36E0-4A6A-AF13-A38D097C52E2}"/>
    <cellStyle name="Total 2 2 2 5 8 3" xfId="29398" xr:uid="{0C90DF89-9627-4E4A-BB09-74C56C021209}"/>
    <cellStyle name="Total 2 2 2 5 9" xfId="8807" xr:uid="{BA6229B6-5656-4D67-88FB-9022385A6489}"/>
    <cellStyle name="Total 2 2 2 5 9 2" xfId="19316" xr:uid="{F0E9E7F1-65D9-490A-AC74-1CFBA2A03549}"/>
    <cellStyle name="Total 2 2 2 5 9 2 2" xfId="40683" xr:uid="{DB8BBCF7-1EF1-4EB9-B655-70A050EE1168}"/>
    <cellStyle name="Total 2 2 2 5 9 3" xfId="30578" xr:uid="{E5A70C68-6BC6-451E-90C5-D78D8D980266}"/>
    <cellStyle name="Total 2 2 2 6" xfId="1399" xr:uid="{CDF371EA-279D-437B-8BFC-38B2FDA4D25E}"/>
    <cellStyle name="Total 2 2 2 6 10" xfId="8022" xr:uid="{FF0687B2-FFCE-4761-BF9D-57653C2D460C}"/>
    <cellStyle name="Total 2 2 2 6 10 2" xfId="18531" xr:uid="{F2A500D5-3D92-42C2-A730-9F11DE5CE8BA}"/>
    <cellStyle name="Total 2 2 2 6 10 2 2" xfId="40022" xr:uid="{F59DF84F-05A3-41F6-B995-13E67BD94B7C}"/>
    <cellStyle name="Total 2 2 2 6 10 3" xfId="29918" xr:uid="{1C3012C7-48BF-4AE0-97DB-6BDB55203C76}"/>
    <cellStyle name="Total 2 2 2 6 11" xfId="9137" xr:uid="{4B91F018-95D3-4EB6-B5F3-C76472586621}"/>
    <cellStyle name="Total 2 2 2 6 11 2" xfId="19646" xr:uid="{7C65E337-9021-4FEC-AE46-3FD8605354D2}"/>
    <cellStyle name="Total 2 2 2 6 11 2 2" xfId="41013" xr:uid="{33F58FD8-5EB4-4E10-A46C-F4D74AF2E1B0}"/>
    <cellStyle name="Total 2 2 2 6 11 3" xfId="30908" xr:uid="{465555F2-B9F3-4CF9-A3DA-A418AA14064D}"/>
    <cellStyle name="Total 2 2 2 6 12" xfId="7758" xr:uid="{3385631A-1D7B-4F60-8E17-3E482A3FBA59}"/>
    <cellStyle name="Total 2 2 2 6 12 2" xfId="18266" xr:uid="{58438477-A8DB-4A6F-B1A0-7EE3A8A70BDC}"/>
    <cellStyle name="Total 2 2 2 6 12 2 2" xfId="39800" xr:uid="{BCF886E1-7782-40C8-A1ED-1E15E17FE25A}"/>
    <cellStyle name="Total 2 2 2 6 12 3" xfId="29696" xr:uid="{DDB22A59-5B23-422C-8A2A-C855D5F08C3D}"/>
    <cellStyle name="Total 2 2 2 6 13" xfId="7550" xr:uid="{38C6C84F-2A9D-4400-AA61-9822224AF2A2}"/>
    <cellStyle name="Total 2 2 2 6 13 2" xfId="18058" xr:uid="{D123CFC1-E18E-4D9F-827F-EC48588DF2C4}"/>
    <cellStyle name="Total 2 2 2 6 13 2 2" xfId="39595" xr:uid="{110EF972-9267-48EA-B376-D20548F06E35}"/>
    <cellStyle name="Total 2 2 2 6 13 3" xfId="29492" xr:uid="{A00EF14C-8589-4149-BEBC-688D15AD918D}"/>
    <cellStyle name="Total 2 2 2 6 14" xfId="10192" xr:uid="{9980F963-2D5D-4F5A-961C-061B776243D0}"/>
    <cellStyle name="Total 2 2 2 6 14 2" xfId="20701" xr:uid="{7E1267B5-2910-403E-BF0C-61C5B012DCBF}"/>
    <cellStyle name="Total 2 2 2 6 14 2 2" xfId="42068" xr:uid="{DED1673A-9870-4F14-9ACA-F91BA059A211}"/>
    <cellStyle name="Total 2 2 2 6 14 3" xfId="31963" xr:uid="{9A3C3D50-F047-45E4-94E2-5A616D522865}"/>
    <cellStyle name="Total 2 2 2 6 15" xfId="10901" xr:uid="{18A63F87-29BA-4520-974F-6D1019583954}"/>
    <cellStyle name="Total 2 2 2 6 15 2" xfId="21409" xr:uid="{5B5395E0-C2AE-4E65-8B88-063A6BDE8DF4}"/>
    <cellStyle name="Total 2 2 2 6 15 2 2" xfId="42776" xr:uid="{F54780F9-027B-48F2-AE22-CBE603A30EB1}"/>
    <cellStyle name="Total 2 2 2 6 15 3" xfId="32671" xr:uid="{DF8FC7F8-8A71-4D2F-B810-090CB9E56CE6}"/>
    <cellStyle name="Total 2 2 2 6 16" xfId="11373" xr:uid="{1E852375-F54D-4C06-8E71-0C204B0CCEE3}"/>
    <cellStyle name="Total 2 2 2 6 16 2" xfId="21881" xr:uid="{20A2EAA8-F97D-4D8C-969C-686EFB6CD95D}"/>
    <cellStyle name="Total 2 2 2 6 16 2 2" xfId="43248" xr:uid="{9244D3B2-A761-4879-9777-37703CB3AA48}"/>
    <cellStyle name="Total 2 2 2 6 16 3" xfId="33143" xr:uid="{9E5976CC-C802-46DA-B7B5-1D4F8CAD50A7}"/>
    <cellStyle name="Total 2 2 2 6 17" xfId="10717" xr:uid="{43F187E6-08D4-4E7C-B5B7-ECC8876F7F2F}"/>
    <cellStyle name="Total 2 2 2 6 17 2" xfId="21225" xr:uid="{7681414E-5496-429D-B26B-1BC1BCAA1490}"/>
    <cellStyle name="Total 2 2 2 6 17 2 2" xfId="42592" xr:uid="{5CBA53FE-CB24-497E-91FE-1E6C25F53F40}"/>
    <cellStyle name="Total 2 2 2 6 17 3" xfId="32487" xr:uid="{6E8B35D8-CDBC-4D2D-913A-9E46000A0DDB}"/>
    <cellStyle name="Total 2 2 2 6 18" xfId="12349" xr:uid="{C884B197-97DE-43E5-8F27-65E624889A77}"/>
    <cellStyle name="Total 2 2 2 6 18 2" xfId="22857" xr:uid="{5B08494E-DD89-4071-B5FC-2D01C6E51037}"/>
    <cellStyle name="Total 2 2 2 6 18 2 2" xfId="44223" xr:uid="{3FF90AC8-FF8A-402B-AEA7-C3C2F10A5E30}"/>
    <cellStyle name="Total 2 2 2 6 18 3" xfId="34118" xr:uid="{D8E68FF6-ED68-4E07-A3FD-DA076EC6B729}"/>
    <cellStyle name="Total 2 2 2 6 19" xfId="11843" xr:uid="{83ADCC7C-7E9F-42DE-850C-136886FFF9B4}"/>
    <cellStyle name="Total 2 2 2 6 19 2" xfId="22351" xr:uid="{5AB87BD4-6ABA-4F69-B95D-32A9AD064550}"/>
    <cellStyle name="Total 2 2 2 6 19 2 2" xfId="43717" xr:uid="{CC2C7F8F-DE55-464B-92CC-6A6816B8CFE2}"/>
    <cellStyle name="Total 2 2 2 6 19 3" xfId="33612" xr:uid="{7AACC62E-9771-4108-A43F-3EF3D22199AC}"/>
    <cellStyle name="Total 2 2 2 6 2" xfId="2338" xr:uid="{C1E870F1-ED47-4D15-9F8F-A44847E27BEA}"/>
    <cellStyle name="Total 2 2 2 6 2 2" xfId="14763" xr:uid="{BAD6E6E0-D625-4AF6-9B61-7713E1B784C0}"/>
    <cellStyle name="Total 2 2 2 6 2 2 2" xfId="36300" xr:uid="{D0D60F5A-7A9C-4088-8776-3E4A703C36D2}"/>
    <cellStyle name="Total 2 2 2 6 2 3" xfId="26302" xr:uid="{5CC873A3-A9DA-4339-A287-A80AAB201D2F}"/>
    <cellStyle name="Total 2 2 2 6 2 4" xfId="4656" xr:uid="{6E2C9E19-8861-4FC0-82DF-B10AD11B6D9A}"/>
    <cellStyle name="Total 2 2 2 6 20" xfId="13306" xr:uid="{2FE8D2E8-E393-4C00-A7A3-026FF20AFDEC}"/>
    <cellStyle name="Total 2 2 2 6 20 2" xfId="23813" xr:uid="{57207BCB-3A5C-48FC-81CC-6AB21AB2A01B}"/>
    <cellStyle name="Total 2 2 2 6 20 2 2" xfId="45177" xr:uid="{16B5E566-A247-4F6D-A49A-E1C694C79D0D}"/>
    <cellStyle name="Total 2 2 2 6 20 3" xfId="35072" xr:uid="{A4F26060-DB4C-42B2-8D53-DD00FB9E3413}"/>
    <cellStyle name="Total 2 2 2 6 21" xfId="14077" xr:uid="{7C5B9FD2-4A01-4B20-953E-82A8C128F478}"/>
    <cellStyle name="Total 2 2 2 6 21 2" xfId="35739" xr:uid="{18E40849-DD7C-469D-B29C-AB22315D4CD3}"/>
    <cellStyle name="Total 2 2 2 6 22" xfId="25742" xr:uid="{F0D1A57C-431A-4D3C-9850-E553029C5E82}"/>
    <cellStyle name="Total 2 2 2 6 23" xfId="3885" xr:uid="{FF7CBE18-A662-44F8-99F1-4E49448F2C63}"/>
    <cellStyle name="Total 2 2 2 6 24" xfId="46647" xr:uid="{4E3AB235-ADD3-4428-9E2C-E6CB1EB0C434}"/>
    <cellStyle name="Total 2 2 2 6 25" xfId="46927" xr:uid="{59CD7A98-F420-41AA-8BD2-9B27A2EA439A}"/>
    <cellStyle name="Total 2 2 2 6 26" xfId="47998" xr:uid="{BB44EB49-990B-4345-9C3B-92B0DEAD2394}"/>
    <cellStyle name="Total 2 2 2 6 27" xfId="49639" xr:uid="{242106ED-4BA9-47E2-8424-BB2A5B237924}"/>
    <cellStyle name="Total 2 2 2 6 28" xfId="50304" xr:uid="{B60B4F65-2413-48AC-8A20-3DDCDA390987}"/>
    <cellStyle name="Total 2 2 2 6 3" xfId="2829" xr:uid="{1BAADB9F-1CD0-4278-A5DA-2997AD426A8A}"/>
    <cellStyle name="Total 2 2 2 6 3 2" xfId="15013" xr:uid="{60411444-2F87-45BC-97DF-598479568A28}"/>
    <cellStyle name="Total 2 2 2 6 3 2 2" xfId="36550" xr:uid="{7E459CC6-0BB3-488C-990B-F601BCF7154C}"/>
    <cellStyle name="Total 2 2 2 6 3 3" xfId="26488" xr:uid="{D674ADCC-429F-4B41-A411-0909D81E7C92}"/>
    <cellStyle name="Total 2 2 2 6 4" xfId="5334" xr:uid="{DC6660EC-8368-4A52-B72C-794F280F2AF7}"/>
    <cellStyle name="Total 2 2 2 6 4 2" xfId="15471" xr:uid="{CC205E8A-DBC7-4D33-A059-6D040230B744}"/>
    <cellStyle name="Total 2 2 2 6 4 2 2" xfId="37008" xr:uid="{BD62A292-BC22-42FE-A25D-4506F2CE99FC}"/>
    <cellStyle name="Total 2 2 2 6 4 3" xfId="26914" xr:uid="{900ECF95-B91A-4D6E-B2E7-1F788D6ECC53}"/>
    <cellStyle name="Total 2 2 2 6 5" xfId="5633" xr:uid="{77B095AF-4DBC-4DAB-BF05-8F4E7A150FB3}"/>
    <cellStyle name="Total 2 2 2 6 5 2" xfId="15920" xr:uid="{36A85CA3-7314-4DFA-AC04-5277544DFFFA}"/>
    <cellStyle name="Total 2 2 2 6 5 2 2" xfId="37457" xr:uid="{0C1D5B8E-AE4D-4E89-826E-365A99430EF1}"/>
    <cellStyle name="Total 2 2 2 6 5 3" xfId="27354" xr:uid="{DF43CA16-A342-4A4F-B818-60005601FA4F}"/>
    <cellStyle name="Total 2 2 2 6 6" xfId="5858" xr:uid="{45565AAE-1229-406D-A106-09C2FBC6FD6E}"/>
    <cellStyle name="Total 2 2 2 6 6 2" xfId="16366" xr:uid="{4009C2F2-DB16-4463-90F9-26ECC5FBF4C4}"/>
    <cellStyle name="Total 2 2 2 6 6 2 2" xfId="37903" xr:uid="{6E93B79B-22E0-4FBF-9DAE-6C9FDE9BAF5A}"/>
    <cellStyle name="Total 2 2 2 6 6 3" xfId="27800" xr:uid="{2C4C53B9-633F-49E1-AB75-57F3290BD8E1}"/>
    <cellStyle name="Total 2 2 2 6 7" xfId="6287" xr:uid="{D1CEFFBB-77DE-4E59-A530-BAD4B30F374F}"/>
    <cellStyle name="Total 2 2 2 6 7 2" xfId="16795" xr:uid="{A35084F0-57AD-4088-A9CF-DA9DFFD4CCDA}"/>
    <cellStyle name="Total 2 2 2 6 7 2 2" xfId="38332" xr:uid="{EAF109BF-2CBE-44DC-A024-5FCEE28D3AE7}"/>
    <cellStyle name="Total 2 2 2 6 7 3" xfId="28229" xr:uid="{7087E3B3-98EF-4CA2-BDB9-D23C15FD71CF}"/>
    <cellStyle name="Total 2 2 2 6 8" xfId="6721" xr:uid="{16B3A448-DA68-450F-918E-427FABD3D20B}"/>
    <cellStyle name="Total 2 2 2 6 8 2" xfId="17229" xr:uid="{25002CA4-8CE2-4B14-B76B-363080B53F5A}"/>
    <cellStyle name="Total 2 2 2 6 8 2 2" xfId="38766" xr:uid="{A972C0C9-9A09-4B08-AA2F-161CCFAFFD0D}"/>
    <cellStyle name="Total 2 2 2 6 8 3" xfId="28663" xr:uid="{36F11FCF-5887-41FB-91EC-4ED570257D3B}"/>
    <cellStyle name="Total 2 2 2 6 9" xfId="8043" xr:uid="{22A390B9-72EC-4D96-A636-053F9841935E}"/>
    <cellStyle name="Total 2 2 2 6 9 2" xfId="18552" xr:uid="{99D33B0C-7D11-4B46-8B55-7FB273798BB1}"/>
    <cellStyle name="Total 2 2 2 6 9 2 2" xfId="40043" xr:uid="{3C485626-270C-42FB-BB04-B8C66EE95B2A}"/>
    <cellStyle name="Total 2 2 2 6 9 3" xfId="29939" xr:uid="{6D75C15A-8F36-4FE7-8228-C0F23FF23866}"/>
    <cellStyle name="Total 2 2 2 7" xfId="1201" xr:uid="{04A600D4-77D5-4061-A364-43FC05B1C316}"/>
    <cellStyle name="Total 2 2 2 7 2" xfId="2145" xr:uid="{C59656BD-B76D-4AC0-9EC3-0F5108F48AA8}"/>
    <cellStyle name="Total 2 2 2 7 2 2" xfId="36401" xr:uid="{9424DD4D-09F9-4A62-AAD0-064F674F0323}"/>
    <cellStyle name="Total 2 2 2 7 2 3" xfId="14864" xr:uid="{9E510CC5-722D-420F-BBB8-A6DB28B124B2}"/>
    <cellStyle name="Total 2 2 2 7 3" xfId="2637" xr:uid="{49C6BF2F-4F9A-413A-BCA5-0EAE9BB81CCF}"/>
    <cellStyle name="Total 2 2 2 7 4" xfId="4749" xr:uid="{7CD09E0F-B43B-4E26-AA28-02F5241576A1}"/>
    <cellStyle name="Total 2 2 2 7 5" xfId="46596" xr:uid="{0D4C2744-6B90-47ED-9E3E-E19471C7EAFB}"/>
    <cellStyle name="Total 2 2 2 7 6" xfId="3384" xr:uid="{D80B9BB5-6537-4C85-A7DC-B889DF88D1B6}"/>
    <cellStyle name="Total 2 2 2 7 7" xfId="47220" xr:uid="{44EF050A-FF56-4F2D-9C02-6CA5C30E1783}"/>
    <cellStyle name="Total 2 2 2 7 8" xfId="48281" xr:uid="{0ED5FBCC-3C16-48D6-8EF7-BECE2FD5A1FA}"/>
    <cellStyle name="Total 2 2 2 7 9" xfId="50111" xr:uid="{D12C4398-C2CC-4BF1-B4F5-7B783917C357}"/>
    <cellStyle name="Total 2 2 2 8" xfId="1309" xr:uid="{16C3ADD0-3E18-4364-91E2-39A2A680F13E}"/>
    <cellStyle name="Total 2 2 2 8 2" xfId="2250" xr:uid="{DA5E7500-758C-4962-90E6-12DE40F40C00}"/>
    <cellStyle name="Total 2 2 2 8 2 2" xfId="35655" xr:uid="{707E8628-1AAA-423F-AC7E-2CB1839D8368}"/>
    <cellStyle name="Total 2 2 2 8 2 3" xfId="13940" xr:uid="{30E8449F-B57E-4E6C-BDBF-9B37A69AA45F}"/>
    <cellStyle name="Total 2 2 2 8 3" xfId="2741" xr:uid="{E9D06B45-3819-42F8-9349-758B8C5A664D}"/>
    <cellStyle name="Total 2 2 2 8 4" xfId="3692" xr:uid="{84FDE5D5-C86D-4A9E-985C-116FC4E2F8F9}"/>
    <cellStyle name="Total 2 2 2 8 5" xfId="46627" xr:uid="{86294C9A-C48E-4470-9A21-7358530B0421}"/>
    <cellStyle name="Total 2 2 2 8 6" xfId="46465" xr:uid="{8CE6649B-5B99-4B7E-A103-1BA264B77046}"/>
    <cellStyle name="Total 2 2 2 8 7" xfId="47528" xr:uid="{BC715B09-8EAC-4825-A22E-A81AD214CA64}"/>
    <cellStyle name="Total 2 2 2 8 8" xfId="49551" xr:uid="{9E9A06ED-4936-455D-93B6-67E4D0E17818}"/>
    <cellStyle name="Total 2 2 2 8 9" xfId="50216" xr:uid="{3BC39433-AF30-4003-83F4-C065A64EFF7D}"/>
    <cellStyle name="Total 2 2 2 9" xfId="1865" xr:uid="{DDBD616A-7BBE-4DDC-954D-EF6A81330AFD}"/>
    <cellStyle name="Total 2 2 2 9 2" xfId="14885" xr:uid="{F3F98696-AD95-4F17-B087-A39E3C2F86F6}"/>
    <cellStyle name="Total 2 2 2 9 2 2" xfId="36422" xr:uid="{84FA9908-FFA5-4CC9-B622-CA7C1CA7CE25}"/>
    <cellStyle name="Total 2 2 2 9 3" xfId="26404" xr:uid="{6FF2697A-CA85-4A0F-9099-AA6E90124276}"/>
    <cellStyle name="Total 2 2 2 9 4" xfId="4767" xr:uid="{6A6EDEF8-916B-46E4-9B4A-982F3A22170F}"/>
    <cellStyle name="Total 2 3" xfId="518" xr:uid="{9A3422B7-3AF5-4E5E-ADC3-1508424BDD3E}"/>
    <cellStyle name="Total 2 4" xfId="699" xr:uid="{04BCA777-6025-42E5-8449-D45A15454F48}"/>
    <cellStyle name="Total 2 4 10" xfId="2393" xr:uid="{0E8F8F83-44A4-41A6-B3CE-51EED0C0299E}"/>
    <cellStyle name="Total 2 4 10 2" xfId="15442" xr:uid="{077EE3F7-A23C-46E6-8039-B50E95141D95}"/>
    <cellStyle name="Total 2 4 10 2 2" xfId="36979" xr:uid="{FE224D5C-A8FB-4B29-8EEA-7AF7E47072B2}"/>
    <cellStyle name="Total 2 4 10 3" xfId="26891" xr:uid="{49F32CB4-972F-436A-B673-1BE73C6DFF2E}"/>
    <cellStyle name="Total 2 4 10 4" xfId="5308" xr:uid="{5CD1C263-E4C0-48BF-8C50-1C3EA466CB13}"/>
    <cellStyle name="Total 2 4 11" xfId="4582" xr:uid="{47A9715A-9AD9-49F0-BCF0-C6B939F8CF0F}"/>
    <cellStyle name="Total 2 4 11 2" xfId="14682" xr:uid="{153734B2-0325-4999-A038-03546E1D4A3C}"/>
    <cellStyle name="Total 2 4 11 2 2" xfId="36219" xr:uid="{961FC79A-FCCA-4671-B7A9-5F3D176A66A6}"/>
    <cellStyle name="Total 2 4 11 3" xfId="26222" xr:uid="{2DBB0C8C-0E20-4B29-AE2A-6AC27C27D61F}"/>
    <cellStyle name="Total 2 4 12" xfId="5846" xr:uid="{6B8F07C8-B400-48AC-AD21-1D66EB2DBDDC}"/>
    <cellStyle name="Total 2 4 12 2" xfId="16354" xr:uid="{24177B73-5430-4DE9-A0E5-8EF1953F1D41}"/>
    <cellStyle name="Total 2 4 12 2 2" xfId="37891" xr:uid="{85805598-1B4D-45BF-BD05-2FF4276E82F8}"/>
    <cellStyle name="Total 2 4 12 3" xfId="27788" xr:uid="{567F5E13-AEC8-44B4-8CCC-D4BCE10E1F92}"/>
    <cellStyle name="Total 2 4 13" xfId="6297" xr:uid="{B0312745-E6C3-4AB2-AFC6-B3C8F9CDC105}"/>
    <cellStyle name="Total 2 4 13 2" xfId="16805" xr:uid="{8CF950B0-3CB4-4917-B14B-C37FA75CF681}"/>
    <cellStyle name="Total 2 4 13 2 2" xfId="38342" xr:uid="{184166D5-FCC8-43EC-8A8D-9ADCD8CCBAD1}"/>
    <cellStyle name="Total 2 4 13 3" xfId="28239" xr:uid="{9514273A-19F3-456B-9DDE-9A59FF92E311}"/>
    <cellStyle name="Total 2 4 14" xfId="8229" xr:uid="{564B1016-857A-40BE-A1BC-7F7B921B2DBA}"/>
    <cellStyle name="Total 2 4 14 2" xfId="18738" xr:uid="{199F11D8-C4B1-4C83-AA04-7F1D72F78B1E}"/>
    <cellStyle name="Total 2 4 14 2 2" xfId="40218" xr:uid="{3D62F0DF-4745-4694-A764-5DD3C817A2CB}"/>
    <cellStyle name="Total 2 4 14 3" xfId="30114" xr:uid="{4E3612CC-0350-4F07-9372-B18E39611417}"/>
    <cellStyle name="Total 2 4 15" xfId="8891" xr:uid="{BAAE0247-6044-4E88-9CF8-958C40D878F5}"/>
    <cellStyle name="Total 2 4 15 2" xfId="19400" xr:uid="{4A5DD9C4-ECF9-434C-B58D-F9455B1AE42A}"/>
    <cellStyle name="Total 2 4 15 2 2" xfId="40767" xr:uid="{E70C5BD3-A5EA-45BD-83FD-F27F15290883}"/>
    <cellStyle name="Total 2 4 15 3" xfId="30662" xr:uid="{26EF453A-C8C0-4649-BACF-EFDE4EF78C7E}"/>
    <cellStyle name="Total 2 4 16" xfId="7606" xr:uid="{64431A15-BF18-4D3F-89C8-865507BA231C}"/>
    <cellStyle name="Total 2 4 16 2" xfId="18115" xr:uid="{0EA31ADA-9482-4145-B1EC-3826F3BFFD0E}"/>
    <cellStyle name="Total 2 4 16 2 2" xfId="39649" xr:uid="{D121B5D5-4CFF-4672-BC1F-F2B42BD7AD64}"/>
    <cellStyle name="Total 2 4 16 3" xfId="29545" xr:uid="{28F34990-18C9-439A-A3FE-760E362E05F9}"/>
    <cellStyle name="Total 2 4 17" xfId="8197" xr:uid="{0B69A3B5-52D4-4570-B04B-935650738B3D}"/>
    <cellStyle name="Total 2 4 17 2" xfId="18706" xr:uid="{5FFE3BF4-AC9E-4A33-A5C7-1D31915119D9}"/>
    <cellStyle name="Total 2 4 17 2 2" xfId="40186" xr:uid="{09845BF7-B28E-4530-9336-5C791212F170}"/>
    <cellStyle name="Total 2 4 17 3" xfId="30082" xr:uid="{22807B52-3DC2-470E-846D-B9165D582D75}"/>
    <cellStyle name="Total 2 4 18" xfId="10314" xr:uid="{0B5C56CF-3E67-4E8C-A95E-C4A7C7364378}"/>
    <cellStyle name="Total 2 4 18 2" xfId="20823" xr:uid="{FFE25C3C-211F-478E-BE95-11376BDBC710}"/>
    <cellStyle name="Total 2 4 18 2 2" xfId="42190" xr:uid="{5A6DC170-B4C0-4478-AAC6-2452D2468A55}"/>
    <cellStyle name="Total 2 4 18 3" xfId="32085" xr:uid="{FE27BA76-E387-4F2E-9806-B2476C79D6C5}"/>
    <cellStyle name="Total 2 4 19" xfId="10408" xr:uid="{9B1CF893-D24D-4E18-8DDE-73BB94777DB1}"/>
    <cellStyle name="Total 2 4 19 2" xfId="20917" xr:uid="{F6E7A963-D05B-4EF5-9AE7-7652BD609D36}"/>
    <cellStyle name="Total 2 4 19 2 2" xfId="42284" xr:uid="{02D338D9-BF3C-4FD7-AB16-0E7FC396D200}"/>
    <cellStyle name="Total 2 4 19 3" xfId="32179" xr:uid="{6F7AE33C-F782-4C28-93AE-F8995A7E280D}"/>
    <cellStyle name="Total 2 4 2" xfId="1175" xr:uid="{F3457324-4782-462D-8420-6B68ABE84426}"/>
    <cellStyle name="Total 2 4 2 10" xfId="9237" xr:uid="{5469A6FB-83A7-40B6-8414-36C5F0268A98}"/>
    <cellStyle name="Total 2 4 2 10 2" xfId="19746" xr:uid="{B40EDC4C-0A5A-4782-ABAF-2FA1B04552A1}"/>
    <cellStyle name="Total 2 4 2 10 2 2" xfId="41113" xr:uid="{F6280CF9-967D-4F07-91F8-A59EEC022F17}"/>
    <cellStyle name="Total 2 4 2 10 3" xfId="31008" xr:uid="{10593E05-CAB1-46C8-9AD6-AD3EBF2FC5BF}"/>
    <cellStyle name="Total 2 4 2 11" xfId="9733" xr:uid="{66C6E35A-F8CF-42A3-8D89-779CA87BC6BF}"/>
    <cellStyle name="Total 2 4 2 11 2" xfId="20242" xr:uid="{33D09587-2AC7-4DCC-9827-2FACF486A80E}"/>
    <cellStyle name="Total 2 4 2 11 2 2" xfId="41609" xr:uid="{EA9096BD-96A2-4F31-BA76-8D453B1551C3}"/>
    <cellStyle name="Total 2 4 2 11 3" xfId="31504" xr:uid="{8B14BAC6-C27F-4B1F-AD02-C552CF3C1E0A}"/>
    <cellStyle name="Total 2 4 2 12" xfId="9623" xr:uid="{0CCE462E-574B-43CF-85C3-9103AED67CCE}"/>
    <cellStyle name="Total 2 4 2 12 2" xfId="20132" xr:uid="{B82A2847-5746-4340-BF52-30AF739AA734}"/>
    <cellStyle name="Total 2 4 2 12 2 2" xfId="41499" xr:uid="{8D4008E0-6478-45F0-9575-164D02A91D1D}"/>
    <cellStyle name="Total 2 4 2 12 3" xfId="31394" xr:uid="{8242B143-5FC9-474E-B73B-FCB5FCFE4FE8}"/>
    <cellStyle name="Total 2 4 2 13" xfId="10119" xr:uid="{852A2C02-DEB8-4487-8543-1E91DAB103DB}"/>
    <cellStyle name="Total 2 4 2 13 2" xfId="20628" xr:uid="{917F5E49-53ED-4094-9B08-0DA6275CDD2B}"/>
    <cellStyle name="Total 2 4 2 13 2 2" xfId="41995" xr:uid="{ABE886EB-5016-4EF8-A5D5-B7AC0A21FA22}"/>
    <cellStyle name="Total 2 4 2 13 3" xfId="31890" xr:uid="{FD8E8D14-7742-47DF-854C-BE1A35A5E225}"/>
    <cellStyle name="Total 2 4 2 14" xfId="11001" xr:uid="{FA9F98E2-86D5-451D-A26D-7AB32EA9E10C}"/>
    <cellStyle name="Total 2 4 2 14 2" xfId="21509" xr:uid="{394E8985-4F9A-4F82-9526-66C1F5AE19D8}"/>
    <cellStyle name="Total 2 4 2 14 2 2" xfId="42876" xr:uid="{D1A2514D-C739-4178-A266-89629DBF3DE8}"/>
    <cellStyle name="Total 2 4 2 14 3" xfId="32771" xr:uid="{88EA6B49-0CD4-44DF-B3C7-F1C080F55D35}"/>
    <cellStyle name="Total 2 4 2 15" xfId="11473" xr:uid="{AEA15EE5-797C-41CF-AD55-E3BF56EC570B}"/>
    <cellStyle name="Total 2 4 2 15 2" xfId="21981" xr:uid="{5DAACA21-7505-424C-A4D7-E6E9D746EA56}"/>
    <cellStyle name="Total 2 4 2 15 2 2" xfId="43348" xr:uid="{E253D16B-0B5B-4CAF-B69E-920E626C5649}"/>
    <cellStyle name="Total 2 4 2 15 3" xfId="33243" xr:uid="{F261BC4D-D42C-4981-AA1B-BB336F564D46}"/>
    <cellStyle name="Total 2 4 2 16" xfId="11943" xr:uid="{CA1DD6F7-C555-46FC-8A9D-815437D43301}"/>
    <cellStyle name="Total 2 4 2 16 2" xfId="22451" xr:uid="{8F45B08D-691A-43CC-B403-B42E79D0659C}"/>
    <cellStyle name="Total 2 4 2 16 2 2" xfId="43817" xr:uid="{CB37AAD5-3F46-47A0-8E71-1F3BEA8FA86E}"/>
    <cellStyle name="Total 2 4 2 16 3" xfId="33712" xr:uid="{9A43280F-4D82-474F-94B1-B19BE5DA119A}"/>
    <cellStyle name="Total 2 4 2 17" xfId="12409" xr:uid="{460AF91F-6FBD-42C7-A609-BD67F2E08FA1}"/>
    <cellStyle name="Total 2 4 2 17 2" xfId="22917" xr:uid="{C166FA19-875B-46DD-9E76-C1E54A6A2DC1}"/>
    <cellStyle name="Total 2 4 2 17 2 2" xfId="44283" xr:uid="{F887F58A-4CB0-462A-9B97-F2C191FC25FD}"/>
    <cellStyle name="Total 2 4 2 17 3" xfId="34178" xr:uid="{66659DA8-1FEC-4210-8016-28524C65452E}"/>
    <cellStyle name="Total 2 4 2 18" xfId="12874" xr:uid="{B271E945-9B3E-4A85-A1F9-3BC13D58D3A4}"/>
    <cellStyle name="Total 2 4 2 18 2" xfId="23382" xr:uid="{BED7C2BE-97D4-4EC0-B548-AAE181856580}"/>
    <cellStyle name="Total 2 4 2 18 2 2" xfId="44748" xr:uid="{96B0A527-63FD-4CEE-9078-3781964729B5}"/>
    <cellStyle name="Total 2 4 2 18 3" xfId="34643" xr:uid="{351949F5-8C9D-4B35-827B-B6FB1BE60738}"/>
    <cellStyle name="Total 2 4 2 19" xfId="10636" xr:uid="{C505B0B5-BCC2-4A75-A7AA-A6A061795296}"/>
    <cellStyle name="Total 2 4 2 19 2" xfId="21144" xr:uid="{D9A40B53-6A6C-4DF8-8B32-FD04872195FA}"/>
    <cellStyle name="Total 2 4 2 19 2 2" xfId="42511" xr:uid="{AB67639D-1C25-41E7-B5C5-79287A47B9B2}"/>
    <cellStyle name="Total 2 4 2 19 3" xfId="32406" xr:uid="{EC0A7D1E-1E75-4B75-8582-8F90A0105494}"/>
    <cellStyle name="Total 2 4 2 2" xfId="2121" xr:uid="{BC35B142-DFCD-4070-B01C-42EF3769CA80}"/>
    <cellStyle name="Total 2 4 2 2 2" xfId="15107" xr:uid="{228C4C1B-2BCD-4E9E-8D29-05CE51E6DE60}"/>
    <cellStyle name="Total 2 4 2 2 2 2" xfId="36644" xr:uid="{74067B6C-4A26-4CEB-AE72-E850203CB1F0}"/>
    <cellStyle name="Total 2 4 2 2 3" xfId="26558" xr:uid="{03764819-05DC-4595-AA16-0DEB7BEF227F}"/>
    <cellStyle name="Total 2 4 2 2 4" xfId="4974" xr:uid="{1656DE89-FFD1-4734-8148-D58DB85BFB03}"/>
    <cellStyle name="Total 2 4 2 20" xfId="13472" xr:uid="{6E756E69-BC38-4C87-B1C5-623AB02B7954}"/>
    <cellStyle name="Total 2 4 2 20 2" xfId="23979" xr:uid="{CCB37687-C89D-4D2C-A0BF-4A7545BDB5AA}"/>
    <cellStyle name="Total 2 4 2 20 2 2" xfId="45343" xr:uid="{72FC8E0C-8006-4CD7-9EE1-5718E145C060}"/>
    <cellStyle name="Total 2 4 2 20 3" xfId="35238" xr:uid="{7D465A2F-3341-4F4E-A4B4-D8D567E9CCFB}"/>
    <cellStyle name="Total 2 4 2 21" xfId="14368" xr:uid="{849CC587-C730-4F08-955D-B9C08E8F7DA0}"/>
    <cellStyle name="Total 2 4 2 21 2" xfId="35905" xr:uid="{BDC85E22-B94B-4977-A908-ABA68C4FF9D2}"/>
    <cellStyle name="Total 2 4 2 22" xfId="25908" xr:uid="{560B9338-B842-4EE6-9DD8-FBCCCA8FCE47}"/>
    <cellStyle name="Total 2 4 2 23" xfId="4270" xr:uid="{D03B2E0F-09E2-484A-9EFC-171026E8E76C}"/>
    <cellStyle name="Total 2 4 2 24" xfId="4070" xr:uid="{AECD069E-5C90-46E5-82F5-E1DC1402F114}"/>
    <cellStyle name="Total 2 4 2 25" xfId="47687" xr:uid="{70453AA4-A289-430A-8CE6-E62C87BBA819}"/>
    <cellStyle name="Total 2 4 2 26" xfId="47316" xr:uid="{F7587CD7-B335-4D95-85E5-AABB64DCD059}"/>
    <cellStyle name="Total 2 4 2 27" xfId="48823" xr:uid="{BA0941EA-639A-4EED-BD2C-D85EB70F6A6B}"/>
    <cellStyle name="Total 2 4 2 28" xfId="48362" xr:uid="{54CF387F-B0D0-4CFD-B3F3-2034E8D4763D}"/>
    <cellStyle name="Total 2 4 2 29" xfId="48325" xr:uid="{8F539D81-DDDC-4799-B983-797D3A12AEAD}"/>
    <cellStyle name="Total 2 4 2 3" xfId="2613" xr:uid="{C398F5EF-E815-4646-A92F-DAD18B8D3AF4}"/>
    <cellStyle name="Total 2 4 2 3 2" xfId="15564" xr:uid="{555C462F-AC7B-40DF-8ADA-7F84E348371C}"/>
    <cellStyle name="Total 2 4 2 3 2 2" xfId="37101" xr:uid="{CB254FE5-2222-4759-AC75-B72603EE5528}"/>
    <cellStyle name="Total 2 4 2 3 3" xfId="26998" xr:uid="{DC45AF78-FF19-4BF3-AA72-F33EDB9717E6}"/>
    <cellStyle name="Total 2 4 2 3 4" xfId="5400" xr:uid="{14A311FE-E190-43CB-BD30-C927C12D21F9}"/>
    <cellStyle name="Total 2 4 2 30" xfId="49194" xr:uid="{80DD7149-8BCE-4A1A-A6F5-B81576A47906}"/>
    <cellStyle name="Total 2 4 2 31" xfId="50087" xr:uid="{CB0C0A67-D8E0-4204-899D-5B2CAFE147BF}"/>
    <cellStyle name="Total 2 4 2 32" xfId="50584" xr:uid="{C2C86A41-2CDB-4681-87B5-AFCB3F5A574C}"/>
    <cellStyle name="Total 2 4 2 4" xfId="3057" xr:uid="{02F66893-4E51-42CD-BBFB-225BF011EA4D}"/>
    <cellStyle name="Total 2 4 2 4 2" xfId="16013" xr:uid="{87B4C7F4-DA01-4FBD-96F8-B23E2787B529}"/>
    <cellStyle name="Total 2 4 2 4 2 2" xfId="37550" xr:uid="{1F27C226-8EEA-4A7F-B846-A69D8A801DFE}"/>
    <cellStyle name="Total 2 4 2 4 3" xfId="27447" xr:uid="{58F1869A-9382-4869-BA20-9ED4DB6DD2ED}"/>
    <cellStyle name="Total 2 4 2 5" xfId="5948" xr:uid="{54C66275-44B1-4161-B2A0-FB50D5452C97}"/>
    <cellStyle name="Total 2 4 2 5 2" xfId="16456" xr:uid="{7C8B8D19-7D22-4C9E-B3C4-EED778C310A3}"/>
    <cellStyle name="Total 2 4 2 5 2 2" xfId="37993" xr:uid="{FB0FB038-57CE-45ED-9DF1-AADC1811DBD4}"/>
    <cellStyle name="Total 2 4 2 5 3" xfId="27890" xr:uid="{02E2DF05-E6EB-4C6A-AAC2-21B0709F8DFB}"/>
    <cellStyle name="Total 2 4 2 6" xfId="6386" xr:uid="{2AAF43B3-63BF-4BF4-9BE0-0ABA153F3DBB}"/>
    <cellStyle name="Total 2 4 2 6 2" xfId="16894" xr:uid="{02733C3E-85BF-4CCD-A7CF-01AE255AE406}"/>
    <cellStyle name="Total 2 4 2 6 2 2" xfId="38431" xr:uid="{F9CDE072-0955-436A-B9F7-F7F4D522902A}"/>
    <cellStyle name="Total 2 4 2 6 3" xfId="28328" xr:uid="{40DD0E89-AD41-48DE-80E0-82FEF6200E16}"/>
    <cellStyle name="Total 2 4 2 7" xfId="6816" xr:uid="{20302FBA-995D-41AB-8FC3-736B9475AB3C}"/>
    <cellStyle name="Total 2 4 2 7 2" xfId="17324" xr:uid="{8EE730AA-F767-416B-AFE1-A6BE62637D98}"/>
    <cellStyle name="Total 2 4 2 7 2 2" xfId="38861" xr:uid="{9DEBAD41-7864-4AA6-89F2-F35EA6AF2435}"/>
    <cellStyle name="Total 2 4 2 7 3" xfId="28758" xr:uid="{4EECD955-64BB-4747-A009-4134A97C378C}"/>
    <cellStyle name="Total 2 4 2 8" xfId="7230" xr:uid="{47BE1F5E-AA4F-484A-AF8E-DB06AB73E445}"/>
    <cellStyle name="Total 2 4 2 8 2" xfId="17738" xr:uid="{24B08463-88BD-4D97-93FC-675EC4388DA8}"/>
    <cellStyle name="Total 2 4 2 8 2 2" xfId="39275" xr:uid="{8AEB3A0C-EDF8-495B-ADBB-F5068E30069D}"/>
    <cellStyle name="Total 2 4 2 8 3" xfId="29172" xr:uid="{5D798965-AFFA-453B-B255-1CA74C4495A5}"/>
    <cellStyle name="Total 2 4 2 9" xfId="8581" xr:uid="{844440AB-EA3B-4882-B8BF-0F810FD046A0}"/>
    <cellStyle name="Total 2 4 2 9 2" xfId="19090" xr:uid="{09F6C07A-DC18-4DF9-AE6E-570B3FFAF743}"/>
    <cellStyle name="Total 2 4 2 9 2 2" xfId="40457" xr:uid="{BF5AECAF-8498-4400-BCBE-5F015A5A8C7D}"/>
    <cellStyle name="Total 2 4 2 9 3" xfId="30352" xr:uid="{9370F52F-4F86-490B-8F16-EF3ABE7E113D}"/>
    <cellStyle name="Total 2 4 20" xfId="10355" xr:uid="{F4D2F089-2987-4753-90C4-4C152BF44C20}"/>
    <cellStyle name="Total 2 4 20 2" xfId="20864" xr:uid="{7210AA20-F148-402E-AEC8-68458AB0E934}"/>
    <cellStyle name="Total 2 4 20 2 2" xfId="42231" xr:uid="{192F3B1A-EB4C-4DEF-BE88-697A6A8FF23D}"/>
    <cellStyle name="Total 2 4 20 3" xfId="32126" xr:uid="{E579C7EC-37B8-4AA8-B96B-5E27706084B6}"/>
    <cellStyle name="Total 2 4 21" xfId="10865" xr:uid="{D64F4D57-A42C-461D-9D84-0935268B3199}"/>
    <cellStyle name="Total 2 4 21 2" xfId="21373" xr:uid="{A02DD8E3-F012-4510-9EDE-4C9B5A311E3A}"/>
    <cellStyle name="Total 2 4 21 2 2" xfId="42740" xr:uid="{A89469A7-E3AF-4FCB-B5AC-4A378732FB1A}"/>
    <cellStyle name="Total 2 4 21 3" xfId="32635" xr:uid="{5FD97379-23D8-4759-B62B-2320B79D91D2}"/>
    <cellStyle name="Total 2 4 22" xfId="7681" xr:uid="{5E254C98-BD8A-4B73-908A-43C8603307B5}"/>
    <cellStyle name="Total 2 4 22 2" xfId="18189" xr:uid="{73F4FF40-796F-477E-9399-0746A19A6C9A}"/>
    <cellStyle name="Total 2 4 22 2 2" xfId="39723" xr:uid="{D26CC481-B8FF-4161-9D91-A82365BA78C7}"/>
    <cellStyle name="Total 2 4 22 3" xfId="29619" xr:uid="{652A7DB2-DD0A-488A-AB6E-34230D7C978D}"/>
    <cellStyle name="Total 2 4 23" xfId="10228" xr:uid="{BD91E66E-FBBD-49D3-BE22-8F7CF5909688}"/>
    <cellStyle name="Total 2 4 23 2" xfId="20737" xr:uid="{0065A379-3E07-4665-875E-FEB43CC2B8C9}"/>
    <cellStyle name="Total 2 4 23 2 2" xfId="42104" xr:uid="{3DF15EFD-3CE1-4D6D-BC5C-C9651708647A}"/>
    <cellStyle name="Total 2 4 23 3" xfId="31999" xr:uid="{A6E059B3-48C2-4077-8BB3-63CB4CD58419}"/>
    <cellStyle name="Total 2 4 24" xfId="9585" xr:uid="{373B2395-989B-4631-8BDE-84025E55EB12}"/>
    <cellStyle name="Total 2 4 24 2" xfId="20094" xr:uid="{7EADCCB8-E276-4B72-9A8F-8E06EE7B7E5A}"/>
    <cellStyle name="Total 2 4 24 2 2" xfId="41461" xr:uid="{8B0E9EE5-3725-423E-9169-CAAC965A53C0}"/>
    <cellStyle name="Total 2 4 24 3" xfId="31356" xr:uid="{E64B0CEC-20EC-4EDF-8DF7-102C4DEBFD4D}"/>
    <cellStyle name="Total 2 4 25" xfId="13337" xr:uid="{840E4EA9-B861-49BC-B75D-9F5021579393}"/>
    <cellStyle name="Total 2 4 25 2" xfId="23844" xr:uid="{C706C1B4-1894-40BA-A68D-E6C2D5047476}"/>
    <cellStyle name="Total 2 4 25 2 2" xfId="45208" xr:uid="{19CDF148-4557-4A83-9772-85465B4C6314}"/>
    <cellStyle name="Total 2 4 25 3" xfId="35103" xr:uid="{5E61E274-0F18-4177-9D34-D0D39812906A}"/>
    <cellStyle name="Total 2 4 26" xfId="14119" xr:uid="{57D40EF1-31F9-426F-8AD4-A4F4939723B1}"/>
    <cellStyle name="Total 2 4 26 2" xfId="35770" xr:uid="{F470DE01-A839-4E77-839F-A36D0DA38CF0}"/>
    <cellStyle name="Total 2 4 27" xfId="24444" xr:uid="{A3DA2D7A-6D08-40F2-88D7-4407B84B35E9}"/>
    <cellStyle name="Total 2 4 27 2" xfId="45756" xr:uid="{8AADA663-D3D3-4824-A032-2084CC20F1F8}"/>
    <cellStyle name="Total 2 4 28" xfId="24479" xr:uid="{C1FD105A-9200-420C-B2F2-A6EBB6457238}"/>
    <cellStyle name="Total 2 4 28 2" xfId="45774" xr:uid="{965D46F5-01AB-45E2-B80D-8E98D3F4DB64}"/>
    <cellStyle name="Total 2 4 29" xfId="24488" xr:uid="{5CC85746-FF90-40BC-ADDE-AD8C15B45562}"/>
    <cellStyle name="Total 2 4 29 2" xfId="45781" xr:uid="{C1E6720B-97D8-41DE-A6AE-993A2E1C8B4D}"/>
    <cellStyle name="Total 2 4 3" xfId="1031" xr:uid="{60F0A854-70EB-43CE-B81D-CA3E4B48A486}"/>
    <cellStyle name="Total 2 4 3 10" xfId="7633" xr:uid="{333C8E6B-8BED-4F02-9DCD-AD6B080BD7FD}"/>
    <cellStyle name="Total 2 4 3 10 2" xfId="18142" xr:uid="{6611274A-655A-48FB-91BA-9E559DED7E4D}"/>
    <cellStyle name="Total 2 4 3 10 2 2" xfId="39676" xr:uid="{8F6C22A7-D4F4-4A59-8A84-BAF25B5BF6C7}"/>
    <cellStyle name="Total 2 4 3 10 3" xfId="29572" xr:uid="{A7572EAD-C5C4-4E28-A6E6-F6721D59F627}"/>
    <cellStyle name="Total 2 4 3 11" xfId="9132" xr:uid="{C240041B-2EDB-4FB8-9422-B3302193AE1F}"/>
    <cellStyle name="Total 2 4 3 11 2" xfId="19641" xr:uid="{52EB7AB3-D9B0-40F9-8B7D-51C6197ECF52}"/>
    <cellStyle name="Total 2 4 3 11 2 2" xfId="41008" xr:uid="{3B6ADFE9-7303-4A81-B3B5-9D82DEE62F33}"/>
    <cellStyle name="Total 2 4 3 11 3" xfId="30903" xr:uid="{E4231675-72DD-47BB-8D82-6F67B4A02E1C}"/>
    <cellStyle name="Total 2 4 3 12" xfId="8286" xr:uid="{17104EF9-2173-45C6-A24C-4B14FA35273B}"/>
    <cellStyle name="Total 2 4 3 12 2" xfId="18795" xr:uid="{935B60F6-2FBC-4E16-9FC7-0C9278DCECAB}"/>
    <cellStyle name="Total 2 4 3 12 2 2" xfId="40262" xr:uid="{CE6CFFF7-51D8-4B47-9F37-622A3815CA9B}"/>
    <cellStyle name="Total 2 4 3 12 3" xfId="30157" xr:uid="{5FD5199C-DF64-4B85-831C-95DB716F73E8}"/>
    <cellStyle name="Total 2 4 3 13" xfId="10373" xr:uid="{432CB9F8-B847-486D-9422-B405DE6D33E3}"/>
    <cellStyle name="Total 2 4 3 13 2" xfId="20882" xr:uid="{F3BBB17A-2FEC-4292-A6FF-C643D60831EF}"/>
    <cellStyle name="Total 2 4 3 13 2 2" xfId="42249" xr:uid="{FEDF73D8-DC46-4388-8C41-F403D2430535}"/>
    <cellStyle name="Total 2 4 3 13 3" xfId="32144" xr:uid="{D2C5F9E4-B3BE-493A-B699-CD39CB4684F3}"/>
    <cellStyle name="Total 2 4 3 14" xfId="10428" xr:uid="{38CF7EAA-6535-42CA-AFD4-164B2ABE14BA}"/>
    <cellStyle name="Total 2 4 3 14 2" xfId="20937" xr:uid="{DC99054D-E1FB-4067-AE04-511D1914804D}"/>
    <cellStyle name="Total 2 4 3 14 2 2" xfId="42304" xr:uid="{69E1223C-E3F9-4E97-A865-B5D7F50F5CC6}"/>
    <cellStyle name="Total 2 4 3 14 3" xfId="32199" xr:uid="{4E3A9E74-7BD9-4B71-8290-D268AFB80C8B}"/>
    <cellStyle name="Total 2 4 3 15" xfId="10898" xr:uid="{94B1902E-2BA1-4808-818F-73FBE142C38B}"/>
    <cellStyle name="Total 2 4 3 15 2" xfId="21406" xr:uid="{0818175A-32FE-446C-9DB7-6758441085E6}"/>
    <cellStyle name="Total 2 4 3 15 2 2" xfId="42773" xr:uid="{CA9FF0FB-0AF2-423A-9178-713559D98557}"/>
    <cellStyle name="Total 2 4 3 15 3" xfId="32668" xr:uid="{CAB66E89-18C5-423F-9768-B5FDB412855E}"/>
    <cellStyle name="Total 2 4 3 16" xfId="11369" xr:uid="{7B51C5BB-EF09-4F3B-93F3-4BB282CF48FE}"/>
    <cellStyle name="Total 2 4 3 16 2" xfId="21877" xr:uid="{444711A9-2BCE-4662-A215-9FAAD9D0DA71}"/>
    <cellStyle name="Total 2 4 3 16 2 2" xfId="43244" xr:uid="{F3F9FA2E-DDA1-4133-9ADC-3A3EC8A6BF81}"/>
    <cellStyle name="Total 2 4 3 16 3" xfId="33139" xr:uid="{E0395C43-0B26-48E2-9A99-DDC81E6F1EEE}"/>
    <cellStyle name="Total 2 4 3 17" xfId="11800" xr:uid="{6757FF44-226C-4C82-85AE-A0D714C7A1AD}"/>
    <cellStyle name="Total 2 4 3 17 2" xfId="22308" xr:uid="{02657A08-B5A8-4367-99A3-99A2897A7B30}"/>
    <cellStyle name="Total 2 4 3 17 2 2" xfId="43675" xr:uid="{E0597CDB-55EF-40DD-9FF8-E8AE6E934939}"/>
    <cellStyle name="Total 2 4 3 17 3" xfId="33570" xr:uid="{EF23B5CF-F9D1-47F9-98DD-B2118DA35531}"/>
    <cellStyle name="Total 2 4 3 18" xfId="12319" xr:uid="{D0AAE9C8-AF17-4A7B-9E4C-C775FEF93AF5}"/>
    <cellStyle name="Total 2 4 3 18 2" xfId="22827" xr:uid="{7E31EE55-B0FA-466F-A423-8BBA9A0DFE92}"/>
    <cellStyle name="Total 2 4 3 18 2 2" xfId="44193" xr:uid="{39473641-A7B7-47D7-8644-E72DAEC78FA4}"/>
    <cellStyle name="Total 2 4 3 18 3" xfId="34088" xr:uid="{26BFF82A-2850-46AA-BEBC-A6346AE32106}"/>
    <cellStyle name="Total 2 4 3 19" xfId="10059" xr:uid="{C1D57A54-FFFA-4544-A481-B722BC421A4B}"/>
    <cellStyle name="Total 2 4 3 19 2" xfId="20568" xr:uid="{7990F5DE-08E1-4516-A57A-5337CCF0B705}"/>
    <cellStyle name="Total 2 4 3 19 2 2" xfId="41935" xr:uid="{A0473248-B582-4DEB-9F82-3C0040B919A1}"/>
    <cellStyle name="Total 2 4 3 19 3" xfId="31830" xr:uid="{0FC0963F-CB0B-41A5-BFEC-06EE336FEF73}"/>
    <cellStyle name="Total 2 4 3 2" xfId="1985" xr:uid="{64395217-0C30-4792-89FB-BA5150759AD2}"/>
    <cellStyle name="Total 2 4 3 2 2" xfId="14765" xr:uid="{231C0FED-0723-452E-AF21-A3C7F4E5A703}"/>
    <cellStyle name="Total 2 4 3 2 2 2" xfId="36302" xr:uid="{EAD41E3E-FD09-46B2-AE26-8FA85A9DC3A5}"/>
    <cellStyle name="Total 2 4 3 2 3" xfId="26304" xr:uid="{67755AAC-16C5-4C4B-A8BA-534830F4BA44}"/>
    <cellStyle name="Total 2 4 3 2 4" xfId="4658" xr:uid="{594AE7E9-A2FF-4D14-A1DE-43D2E306E51A}"/>
    <cellStyle name="Total 2 4 3 20" xfId="13308" xr:uid="{12D9E92C-63EE-4E55-9CFF-9C39B26A721A}"/>
    <cellStyle name="Total 2 4 3 20 2" xfId="23815" xr:uid="{639AA13B-AD02-4DB0-8A76-0F347243D37B}"/>
    <cellStyle name="Total 2 4 3 20 2 2" xfId="45179" xr:uid="{C11393CC-5CAA-4218-B241-82EE8FC992E1}"/>
    <cellStyle name="Total 2 4 3 20 3" xfId="35074" xr:uid="{075D51D1-0466-4DEF-BA89-63D54AAA5B99}"/>
    <cellStyle name="Total 2 4 3 21" xfId="14079" xr:uid="{F00674EA-849A-4968-83D9-104EE8374F05}"/>
    <cellStyle name="Total 2 4 3 21 2" xfId="35741" xr:uid="{E1A47FF1-F63F-41E1-BDCC-F5FA8FA307D4}"/>
    <cellStyle name="Total 2 4 3 22" xfId="25744" xr:uid="{A9E213E3-A8AF-4E77-9A4C-6AFBC192E516}"/>
    <cellStyle name="Total 2 4 3 23" xfId="3887" xr:uid="{C2663FFD-F7EA-4E8C-82C2-D661725073EF}"/>
    <cellStyle name="Total 2 4 3 24" xfId="46500" xr:uid="{256D3089-775C-4F81-B2B2-7F1B11A41F59}"/>
    <cellStyle name="Total 2 4 3 25" xfId="47593" xr:uid="{3A9C4EE7-A7F8-4B00-BAA0-E138E684BDDC}"/>
    <cellStyle name="Total 2 4 3 26" xfId="47166" xr:uid="{F6930A02-37EC-48DD-B03A-82F203D61A98}"/>
    <cellStyle name="Total 2 4 3 27" xfId="48703" xr:uid="{FBD83652-2E31-47E8-8A07-7B0FF9634C71}"/>
    <cellStyle name="Total 2 4 3 28" xfId="47603" xr:uid="{8B026C4E-2B76-4C61-85DC-84A1AD7B0849}"/>
    <cellStyle name="Total 2 4 3 29" xfId="49092" xr:uid="{A74F3A01-51BE-4081-A9D6-825CBCAFDFC6}"/>
    <cellStyle name="Total 2 4 3 3" xfId="1776" xr:uid="{332B4945-9263-484A-A05B-D762E20675E8}"/>
    <cellStyle name="Total 2 4 3 3 2" xfId="15009" xr:uid="{7CF6E580-7787-4EA4-B50A-9DEF7B45A7A3}"/>
    <cellStyle name="Total 2 4 3 3 2 2" xfId="36546" xr:uid="{3FCE3D9C-97B0-43A7-AF4C-2D954844EC3D}"/>
    <cellStyle name="Total 2 4 3 3 3" xfId="26485" xr:uid="{6DAE4500-46CF-4363-86E7-F7FDD9863274}"/>
    <cellStyle name="Total 2 4 3 3 4" xfId="4879" xr:uid="{391DD901-A203-497E-8308-F33A25279064}"/>
    <cellStyle name="Total 2 4 3 30" xfId="47355" xr:uid="{BAD31AA1-2D49-4F1F-A9EB-63FCE8475472}"/>
    <cellStyle name="Total 2 4 3 31" xfId="49955" xr:uid="{EF563505-1A23-42F2-9178-3F4CBDAA72B6}"/>
    <cellStyle name="Total 2 4 3 32" xfId="49855" xr:uid="{6BACC76B-23BF-47CA-8ABB-06E055F3EB8A}"/>
    <cellStyle name="Total 2 4 3 4" xfId="1744" xr:uid="{B83D6DA0-85FD-402C-98A3-084C21113E3E}"/>
    <cellStyle name="Total 2 4 3 4 2" xfId="15467" xr:uid="{C395123B-2C2E-412C-836B-9EE697301AD6}"/>
    <cellStyle name="Total 2 4 3 4 2 2" xfId="37004" xr:uid="{5F21E527-8B22-491D-8C61-71B5F522BBC0}"/>
    <cellStyle name="Total 2 4 3 4 3" xfId="26911" xr:uid="{203CB2EA-BDEB-488D-B43B-0E50CCB14674}"/>
    <cellStyle name="Total 2 4 3 5" xfId="5630" xr:uid="{564E0307-8F04-4CA0-A6D2-997996ECE4DC}"/>
    <cellStyle name="Total 2 4 3 5 2" xfId="15917" xr:uid="{A99E98E2-D3B6-4817-8D87-A8C196B0E2D8}"/>
    <cellStyle name="Total 2 4 3 5 2 2" xfId="37454" xr:uid="{9A5AFD30-0A94-4296-87E8-51265364D69F}"/>
    <cellStyle name="Total 2 4 3 5 3" xfId="27351" xr:uid="{A2169E87-4D3C-49A9-B6A4-16536833688C}"/>
    <cellStyle name="Total 2 4 3 6" xfId="5847" xr:uid="{11583F9D-283C-4D9E-948B-2C08E1579C8C}"/>
    <cellStyle name="Total 2 4 3 6 2" xfId="16355" xr:uid="{59E0C360-83CB-4397-84FF-9F589DF498ED}"/>
    <cellStyle name="Total 2 4 3 6 2 2" xfId="37892" xr:uid="{306F76C4-F486-483F-9821-76E7B4604C3B}"/>
    <cellStyle name="Total 2 4 3 6 3" xfId="27789" xr:uid="{01879D80-B5F4-4D37-943A-BFAE19691967}"/>
    <cellStyle name="Total 2 4 3 7" xfId="6327" xr:uid="{5487E49B-9F04-4447-B3C6-B6852B4E2923}"/>
    <cellStyle name="Total 2 4 3 7 2" xfId="16835" xr:uid="{F2E82522-B66D-48D9-B4BF-B9E5EC8BDE1A}"/>
    <cellStyle name="Total 2 4 3 7 2 2" xfId="38372" xr:uid="{8C683160-0434-401D-9845-0371A7659706}"/>
    <cellStyle name="Total 2 4 3 7 3" xfId="28269" xr:uid="{21E1786D-73DC-4233-AAF2-7A97554DB50A}"/>
    <cellStyle name="Total 2 4 3 8" xfId="6758" xr:uid="{C4ABF574-AC42-44C2-A1F0-B5031039085D}"/>
    <cellStyle name="Total 2 4 3 8 2" xfId="17266" xr:uid="{A27E9ABC-013B-4398-B51E-86CCCD5BC96C}"/>
    <cellStyle name="Total 2 4 3 8 2 2" xfId="38803" xr:uid="{5A4B91BF-EB2D-4266-A549-CBF5D86F6AFE}"/>
    <cellStyle name="Total 2 4 3 8 3" xfId="28700" xr:uid="{B4ED77C2-6031-45CD-82A5-9706E927BE96}"/>
    <cellStyle name="Total 2 4 3 9" xfId="8045" xr:uid="{2962B8BA-F6DB-46E8-BA36-872A6653BE5C}"/>
    <cellStyle name="Total 2 4 3 9 2" xfId="18554" xr:uid="{572E9FE2-5EA7-4667-ABC9-7958688BEA12}"/>
    <cellStyle name="Total 2 4 3 9 2 2" xfId="40045" xr:uid="{6C5BB11D-AB05-480D-AED4-E905A81F7D30}"/>
    <cellStyle name="Total 2 4 3 9 3" xfId="29941" xr:uid="{BC113E08-C1C1-434A-AE0B-575FA7DBA61D}"/>
    <cellStyle name="Total 2 4 30" xfId="24769" xr:uid="{AB0429F0-0F5F-4216-95A7-B9C28D7A948E}"/>
    <cellStyle name="Total 2 4 30 2" xfId="45968" xr:uid="{D5E93C7F-EF54-46F3-A253-14CFDCF15E37}"/>
    <cellStyle name="Total 2 4 31" xfId="24811" xr:uid="{34EF7C56-C12F-4915-A1FA-146B1747CDB8}"/>
    <cellStyle name="Total 2 4 31 2" xfId="46010" xr:uid="{993C15BD-DF4C-45A7-86C4-BDF8073CDFAB}"/>
    <cellStyle name="Total 2 4 32" xfId="24963" xr:uid="{69A56FB6-6FE9-4FD9-905D-4F11BDAF5D0F}"/>
    <cellStyle name="Total 2 4 32 2" xfId="46108" xr:uid="{A4054CD6-38A1-494E-B73F-3F1FECFC730F}"/>
    <cellStyle name="Total 2 4 33" xfId="24927" xr:uid="{35244159-3B78-489E-9C76-22D18FC81F7C}"/>
    <cellStyle name="Total 2 4 33 2" xfId="46083" xr:uid="{41FE078A-AC3C-491D-AD7C-8FE3B0599EED}"/>
    <cellStyle name="Total 2 4 34" xfId="25285" xr:uid="{E6355237-0DC8-4293-A65F-048D4DA80DA7}"/>
    <cellStyle name="Total 2 4 34 2" xfId="46269" xr:uid="{043FBA7C-67A4-4060-A7FB-88B418486947}"/>
    <cellStyle name="Total 2 4 35" xfId="25308" xr:uid="{C78D6BDC-B7EF-4B35-A054-F4DAF2C697AE}"/>
    <cellStyle name="Total 2 4 35 2" xfId="46275" xr:uid="{0717273B-6260-45C9-8D47-043A16DBE1BA}"/>
    <cellStyle name="Total 2 4 36" xfId="25773" xr:uid="{6A148DD3-C5DC-47CD-9D45-102750B88E38}"/>
    <cellStyle name="Total 2 4 37" xfId="3984" xr:uid="{277842CA-5DA3-43B1-A9BC-BF57564C53C7}"/>
    <cellStyle name="Total 2 4 38" xfId="47336" xr:uid="{D57DEDE3-9B8F-40D0-A458-7BC941B22B33}"/>
    <cellStyle name="Total 2 4 39" xfId="48475" xr:uid="{2AF82686-5E3E-4D71-A462-750857C6ED48}"/>
    <cellStyle name="Total 2 4 4" xfId="1218" xr:uid="{3A019B1E-897D-43BF-81F7-1F0B8833002C}"/>
    <cellStyle name="Total 2 4 4 10" xfId="9193" xr:uid="{E58ACD51-3C9D-46FB-A131-D2D4069B053E}"/>
    <cellStyle name="Total 2 4 4 10 2" xfId="19702" xr:uid="{2DD50AE6-D510-425D-8EF6-AA4CB9345B38}"/>
    <cellStyle name="Total 2 4 4 10 2 2" xfId="41069" xr:uid="{7ED460B2-90E8-47EE-94DE-563556BDF66F}"/>
    <cellStyle name="Total 2 4 4 10 3" xfId="30964" xr:uid="{98704ACD-C647-455D-A29F-748355CF037C}"/>
    <cellStyle name="Total 2 4 4 11" xfId="9688" xr:uid="{CF269504-65F1-48E3-BA0C-3B2C0F2A3E99}"/>
    <cellStyle name="Total 2 4 4 11 2" xfId="20197" xr:uid="{0351983A-3AA0-4B8F-8BDA-B38953869B58}"/>
    <cellStyle name="Total 2 4 4 11 2 2" xfId="41564" xr:uid="{F9FD40A4-A825-4A83-8DA1-FABC2E3A3018}"/>
    <cellStyle name="Total 2 4 4 11 3" xfId="31459" xr:uid="{50D614DB-5097-48D7-8F79-D24D0F33E178}"/>
    <cellStyle name="Total 2 4 4 12" xfId="10097" xr:uid="{446CFB5B-46CC-4728-A117-8CD93D676619}"/>
    <cellStyle name="Total 2 4 4 12 2" xfId="20606" xr:uid="{183E5A8D-3F7B-42A5-9070-22E533729EFE}"/>
    <cellStyle name="Total 2 4 4 12 2 2" xfId="41973" xr:uid="{F9BD2B97-93E7-43CE-825E-9E77423301DD}"/>
    <cellStyle name="Total 2 4 4 12 3" xfId="31868" xr:uid="{BCEA84DF-1E4E-40FD-A7AF-8CAE2C03263B}"/>
    <cellStyle name="Total 2 4 4 13" xfId="10525" xr:uid="{421043FA-9ADF-409C-B2E3-AAEDD3A1B5CF}"/>
    <cellStyle name="Total 2 4 4 13 2" xfId="21034" xr:uid="{6A4EA15B-62A3-4467-A406-12B171405F7A}"/>
    <cellStyle name="Total 2 4 4 13 2 2" xfId="42401" xr:uid="{08B8E17A-9A22-4ED9-82C5-615A6512997B}"/>
    <cellStyle name="Total 2 4 4 13 3" xfId="32296" xr:uid="{FE044FBC-0B88-4559-A1BB-BCA362FD37B0}"/>
    <cellStyle name="Total 2 4 4 14" xfId="10957" xr:uid="{0DF8A858-2D22-4996-90C5-BFBB63058B24}"/>
    <cellStyle name="Total 2 4 4 14 2" xfId="21465" xr:uid="{AEC95D70-7289-4C6D-BC71-E0C7652B6F55}"/>
    <cellStyle name="Total 2 4 4 14 2 2" xfId="42832" xr:uid="{75FCB3BB-3772-4775-A371-B45B12D0F93C}"/>
    <cellStyle name="Total 2 4 4 14 3" xfId="32727" xr:uid="{FDAE4DDA-1DF7-4037-B3B9-51F662FB5034}"/>
    <cellStyle name="Total 2 4 4 15" xfId="11428" xr:uid="{5E3E0C5A-23CF-4E76-A86F-648888F73AAC}"/>
    <cellStyle name="Total 2 4 4 15 2" xfId="21936" xr:uid="{E6CEDC3D-0656-4823-A7AC-E7DB145AE012}"/>
    <cellStyle name="Total 2 4 4 15 2 2" xfId="43303" xr:uid="{0E5FD679-569E-43A8-A6A1-140633D7F537}"/>
    <cellStyle name="Total 2 4 4 15 3" xfId="33198" xr:uid="{30F93CEF-8A23-4406-8F87-CE289D07B154}"/>
    <cellStyle name="Total 2 4 4 16" xfId="11899" xr:uid="{F28B6E2D-DA75-49C7-8C15-5DFB8F12B4A5}"/>
    <cellStyle name="Total 2 4 4 16 2" xfId="22407" xr:uid="{43016B3F-07C7-4EDC-9ABC-4FDD04CE46BE}"/>
    <cellStyle name="Total 2 4 4 16 2 2" xfId="43773" xr:uid="{B0F8B17D-4237-48C0-AC5C-61A49C9BAE76}"/>
    <cellStyle name="Total 2 4 4 16 3" xfId="33668" xr:uid="{F0B69CCE-3172-411D-800C-99F74DBF52AA}"/>
    <cellStyle name="Total 2 4 4 17" xfId="12365" xr:uid="{82FD1385-8223-4753-B75F-073481FDC4CC}"/>
    <cellStyle name="Total 2 4 4 17 2" xfId="22873" xr:uid="{D4D20BBC-B6C5-4349-B434-E3AF604D8EE9}"/>
    <cellStyle name="Total 2 4 4 17 2 2" xfId="44239" xr:uid="{230CCA27-E370-4572-82F7-91530CC7E984}"/>
    <cellStyle name="Total 2 4 4 17 3" xfId="34134" xr:uid="{D4FDC71D-ECB6-4421-A464-BC9A88F87671}"/>
    <cellStyle name="Total 2 4 4 18" xfId="12829" xr:uid="{9BE834B4-C3A6-44A9-A0BA-4EF79679ABEC}"/>
    <cellStyle name="Total 2 4 4 18 2" xfId="23337" xr:uid="{F124B890-5A75-4156-80D9-E933BF91ACA5}"/>
    <cellStyle name="Total 2 4 4 18 2 2" xfId="44703" xr:uid="{CB675A0F-7BC7-48FE-85FE-AA0040AED454}"/>
    <cellStyle name="Total 2 4 4 18 3" xfId="34598" xr:uid="{E16F399D-B677-447C-A5E4-AD134A452BFA}"/>
    <cellStyle name="Total 2 4 4 19" xfId="10902" xr:uid="{68EF935E-D4CB-4D04-9359-831A999E1090}"/>
    <cellStyle name="Total 2 4 4 19 2" xfId="21410" xr:uid="{59C0FA78-8257-4D47-AD79-41F7F58B9917}"/>
    <cellStyle name="Total 2 4 4 19 2 2" xfId="42777" xr:uid="{771829A5-D84A-41D5-9F85-68C247A7279F}"/>
    <cellStyle name="Total 2 4 4 19 3" xfId="32672" xr:uid="{76357272-C2C7-43E0-A879-B7C7A6B35DFC}"/>
    <cellStyle name="Total 2 4 4 2" xfId="2161" xr:uid="{A3DCCA6C-6CD2-478D-B7E7-71007F025B6A}"/>
    <cellStyle name="Total 2 4 4 2 2" xfId="15063" xr:uid="{9894243E-3D51-49FF-BB4A-CFE1B6FF8B64}"/>
    <cellStyle name="Total 2 4 4 2 2 2" xfId="36600" xr:uid="{3F82818A-E041-4BE3-A241-6E4174E4485A}"/>
    <cellStyle name="Total 2 4 4 2 3" xfId="26514" xr:uid="{58BD468D-B5B8-4BEF-9C6C-C1F320D5184A}"/>
    <cellStyle name="Total 2 4 4 2 4" xfId="4930" xr:uid="{DED67EAF-C362-4F0D-A62F-7F60707536CD}"/>
    <cellStyle name="Total 2 4 4 20" xfId="13428" xr:uid="{BB9DA036-F650-420B-B48E-99CD0720FD4F}"/>
    <cellStyle name="Total 2 4 4 20 2" xfId="23935" xr:uid="{7E9C0D0E-7E9A-4EAB-8078-B2D8AEFBCA0A}"/>
    <cellStyle name="Total 2 4 4 20 2 2" xfId="45299" xr:uid="{9351F1AF-9E79-4163-A615-DB1C2F0984A3}"/>
    <cellStyle name="Total 2 4 4 20 3" xfId="35194" xr:uid="{09AA6831-A4F4-466B-BE41-28A9B972CD04}"/>
    <cellStyle name="Total 2 4 4 21" xfId="14324" xr:uid="{418CDEFE-B3DE-4F36-A482-4E468BD0608C}"/>
    <cellStyle name="Total 2 4 4 21 2" xfId="35861" xr:uid="{77A6C6F4-F7D6-4F5B-960B-FFE4ADF48400}"/>
    <cellStyle name="Total 2 4 4 22" xfId="25864" xr:uid="{6BE5743B-086F-4F28-9E58-EED3ED981C20}"/>
    <cellStyle name="Total 2 4 4 23" xfId="4225" xr:uid="{1B4B1D68-32BC-40D9-B8E8-18AB2759227F}"/>
    <cellStyle name="Total 2 4 4 24" xfId="3417" xr:uid="{1F4DBF18-9D59-46D3-A5E3-55C7D4F76D5D}"/>
    <cellStyle name="Total 2 4 4 25" xfId="47710" xr:uid="{DB341783-D941-4246-A36C-12BCD8ECFD0D}"/>
    <cellStyle name="Total 2 4 4 26" xfId="47415" xr:uid="{DD63AC99-50FE-46DE-81CF-E93300BB1035}"/>
    <cellStyle name="Total 2 4 4 27" xfId="48856" xr:uid="{4DCDAD7F-00DA-4B37-8465-A57070C1584E}"/>
    <cellStyle name="Total 2 4 4 28" xfId="48407" xr:uid="{CC60BBBA-BCD1-4A34-AD9E-64E75CF6C654}"/>
    <cellStyle name="Total 2 4 4 29" xfId="48422" xr:uid="{C31B518C-84FA-49A4-8FDB-A119DA6A3A39}"/>
    <cellStyle name="Total 2 4 4 3" xfId="2652" xr:uid="{AEB5002E-8664-4399-A85D-88884B194C53}"/>
    <cellStyle name="Total 2 4 4 3 2" xfId="15520" xr:uid="{225B83F7-3B9D-4D2A-A5E7-7B03F72679CF}"/>
    <cellStyle name="Total 2 4 4 3 2 2" xfId="37057" xr:uid="{6B4B4F27-0C00-47E8-8447-2F5BA8458432}"/>
    <cellStyle name="Total 2 4 4 3 3" xfId="26954" xr:uid="{375FB814-F12A-483A-8FF4-8885CE25970A}"/>
    <cellStyle name="Total 2 4 4 3 4" xfId="5372" xr:uid="{83CE7176-E3FC-410D-A4E0-F802B12AD21D}"/>
    <cellStyle name="Total 2 4 4 30" xfId="48535" xr:uid="{FE570194-ED75-4C96-8D3B-985AC1C31CD2}"/>
    <cellStyle name="Total 2 4 4 31" xfId="50126" xr:uid="{256CD1D7-223C-41BC-9255-65C1774B9746}"/>
    <cellStyle name="Total 2 4 4 32" xfId="50611" xr:uid="{69252DDD-A8EE-449A-AA02-1019CABBD3CD}"/>
    <cellStyle name="Total 2 4 4 4" xfId="3074" xr:uid="{48E34A63-7991-482F-B349-4D30A204AD2F}"/>
    <cellStyle name="Total 2 4 4 4 2" xfId="15969" xr:uid="{A983EB99-787F-4981-9517-277B141884A8}"/>
    <cellStyle name="Total 2 4 4 4 2 2" xfId="37506" xr:uid="{3415FE7B-2B03-4E27-B5A6-5EBAA4E19FCD}"/>
    <cellStyle name="Total 2 4 4 4 3" xfId="27403" xr:uid="{3DE530E5-8A4E-4E0C-B87B-66B641894F31}"/>
    <cellStyle name="Total 2 4 4 5" xfId="5904" xr:uid="{522BFE29-A1F2-4217-8905-A24438D35A26}"/>
    <cellStyle name="Total 2 4 4 5 2" xfId="16412" xr:uid="{B3D1B075-C6D6-4581-9B48-4AD70B496289}"/>
    <cellStyle name="Total 2 4 4 5 2 2" xfId="37949" xr:uid="{69B7226C-1AB0-4EFC-9513-E94412339DD0}"/>
    <cellStyle name="Total 2 4 4 5 3" xfId="27846" xr:uid="{E933D5CC-7E1F-49E5-9BF5-977F9E33129B}"/>
    <cellStyle name="Total 2 4 4 6" xfId="6342" xr:uid="{9D194441-C0F8-43B8-87C8-376F1E6B411A}"/>
    <cellStyle name="Total 2 4 4 6 2" xfId="16850" xr:uid="{5F8626BB-632A-4889-BA4C-DADE43E4932B}"/>
    <cellStyle name="Total 2 4 4 6 2 2" xfId="38387" xr:uid="{8DCF4C82-A8AA-476C-963E-170E44AC3B0D}"/>
    <cellStyle name="Total 2 4 4 6 3" xfId="28284" xr:uid="{7FCA731A-1191-4D3C-8F7D-248E6A58AD0D}"/>
    <cellStyle name="Total 2 4 4 7" xfId="6772" xr:uid="{356D62EE-17CA-4E1F-BC3B-FFA8ABBD24B3}"/>
    <cellStyle name="Total 2 4 4 7 2" xfId="17280" xr:uid="{B29D3ABB-7B8B-4F54-95EA-1EA4E2B63670}"/>
    <cellStyle name="Total 2 4 4 7 2 2" xfId="38817" xr:uid="{AF3A2E95-3301-4C8D-9EF2-6B8B2F296475}"/>
    <cellStyle name="Total 2 4 4 7 3" xfId="28714" xr:uid="{80AEDC1B-9A33-4DCA-A21A-5E7010FC1663}"/>
    <cellStyle name="Total 2 4 4 8" xfId="7186" xr:uid="{0B4CE826-DEE5-4DDA-B7A3-BCAD93289485}"/>
    <cellStyle name="Total 2 4 4 8 2" xfId="17694" xr:uid="{D6B5FA86-36CC-4880-B46E-5D4C8A0EF63B}"/>
    <cellStyle name="Total 2 4 4 8 2 2" xfId="39231" xr:uid="{F6BDAFF7-C3FB-4F53-8FF7-9AA40C9B38E4}"/>
    <cellStyle name="Total 2 4 4 8 3" xfId="29128" xr:uid="{61B2D2F4-1459-4825-B81D-2412F4629C1B}"/>
    <cellStyle name="Total 2 4 4 9" xfId="8536" xr:uid="{9DCFD07C-8F2B-4383-B980-BF8DC5B7FCEE}"/>
    <cellStyle name="Total 2 4 4 9 2" xfId="19045" xr:uid="{F4C37470-03CA-48F4-BB16-C5DF6077A773}"/>
    <cellStyle name="Total 2 4 4 9 2 2" xfId="40412" xr:uid="{78864F7C-A0E3-48FF-A8FC-C2F3951E8BA1}"/>
    <cellStyle name="Total 2 4 4 9 3" xfId="30307" xr:uid="{5AB94FB0-61DA-4212-AB97-62BFBD063085}"/>
    <cellStyle name="Total 2 4 40" xfId="48203" xr:uid="{E2E56E60-677D-4491-8A12-3630ECEDDAD0}"/>
    <cellStyle name="Total 2 4 41" xfId="48676" xr:uid="{9AFE7A0F-D08F-4D6F-9E66-F36272B2465E}"/>
    <cellStyle name="Total 2 4 42" xfId="49302" xr:uid="{75F19112-DB23-4332-82B3-2510E1B7E5A8}"/>
    <cellStyle name="Total 2 4 43" xfId="49874" xr:uid="{0E43807C-3BFF-43DE-AAA2-7668E7BA872D}"/>
    <cellStyle name="Total 2 4 5" xfId="1211" xr:uid="{30B0C81E-1C90-4060-8D75-5D0E4D73CB10}"/>
    <cellStyle name="Total 2 4 5 10" xfId="9195" xr:uid="{616DA14B-BA64-4661-9C2B-C9D60A7C4B8C}"/>
    <cellStyle name="Total 2 4 5 10 2" xfId="19704" xr:uid="{BC8FE073-3645-4817-A1E0-01D408D1F0CF}"/>
    <cellStyle name="Total 2 4 5 10 2 2" xfId="41071" xr:uid="{C1ED5710-9C06-45F4-AEB8-1AA292433BAA}"/>
    <cellStyle name="Total 2 4 5 10 3" xfId="30966" xr:uid="{22A6A7AF-43FB-4D76-9A12-13AEA68A8021}"/>
    <cellStyle name="Total 2 4 5 11" xfId="9690" xr:uid="{C5658B78-7DEB-4DB9-8A23-439167292CEF}"/>
    <cellStyle name="Total 2 4 5 11 2" xfId="20199" xr:uid="{B05AA3C8-4615-4F36-A1E4-D728A3E88733}"/>
    <cellStyle name="Total 2 4 5 11 2 2" xfId="41566" xr:uid="{5DA4FDA1-BCD6-492C-9770-2A923C29CC90}"/>
    <cellStyle name="Total 2 4 5 11 3" xfId="31461" xr:uid="{C3E92857-C76F-419B-B33C-DEDB98D8F640}"/>
    <cellStyle name="Total 2 4 5 12" xfId="8088" xr:uid="{50D80DBD-8DE8-432F-8FD4-5B8B547454A5}"/>
    <cellStyle name="Total 2 4 5 12 2" xfId="18597" xr:uid="{66577AAE-C6CF-4FF6-9D48-336B06070F9D}"/>
    <cellStyle name="Total 2 4 5 12 2 2" xfId="40087" xr:uid="{78687138-8F86-4E38-B7D6-8E0F398128E7}"/>
    <cellStyle name="Total 2 4 5 12 3" xfId="29983" xr:uid="{51C21E9F-0A25-4930-9ED1-139671FD2472}"/>
    <cellStyle name="Total 2 4 5 13" xfId="8920" xr:uid="{9C6DDD19-9438-4AA7-9774-1DE4FBD1BA49}"/>
    <cellStyle name="Total 2 4 5 13 2" xfId="19429" xr:uid="{07F4927F-BAC2-4ADE-9C22-80F41E7FD023}"/>
    <cellStyle name="Total 2 4 5 13 2 2" xfId="40796" xr:uid="{2B284DEB-0EA2-4242-836B-D8397E92009A}"/>
    <cellStyle name="Total 2 4 5 13 3" xfId="30691" xr:uid="{8BCFE8A5-8AA6-4D8F-A1E7-21036C2F270F}"/>
    <cellStyle name="Total 2 4 5 14" xfId="10959" xr:uid="{346EAC67-2900-4DED-9030-D2904B7BFE4A}"/>
    <cellStyle name="Total 2 4 5 14 2" xfId="21467" xr:uid="{83C597A7-A20A-4FCE-9BC4-4C482B926101}"/>
    <cellStyle name="Total 2 4 5 14 2 2" xfId="42834" xr:uid="{1F96CF54-E027-409A-8AB7-0C1C101385A0}"/>
    <cellStyle name="Total 2 4 5 14 3" xfId="32729" xr:uid="{D4CD6942-C9F5-4DC5-BA1B-CCB221A820CC}"/>
    <cellStyle name="Total 2 4 5 15" xfId="11430" xr:uid="{28DDFE74-7702-4F8A-A38A-035FDC77C2CE}"/>
    <cellStyle name="Total 2 4 5 15 2" xfId="21938" xr:uid="{CDC153AD-7C98-4415-BBF2-E4561DDF3FBC}"/>
    <cellStyle name="Total 2 4 5 15 2 2" xfId="43305" xr:uid="{183BECE3-BB49-4F54-8F45-AA7057861E42}"/>
    <cellStyle name="Total 2 4 5 15 3" xfId="33200" xr:uid="{0550E70A-781B-4BD3-9CE6-5F9865237126}"/>
    <cellStyle name="Total 2 4 5 16" xfId="11901" xr:uid="{85C1CAEE-B600-47D5-9E71-1509BDC8932B}"/>
    <cellStyle name="Total 2 4 5 16 2" xfId="22409" xr:uid="{789020A5-2F18-4F95-BBF7-AF8D5572BF50}"/>
    <cellStyle name="Total 2 4 5 16 2 2" xfId="43775" xr:uid="{558D75B3-DBD4-4557-B155-AD5D1368B1B6}"/>
    <cellStyle name="Total 2 4 5 16 3" xfId="33670" xr:uid="{AED5DD37-437D-458D-A3D3-335D4370F313}"/>
    <cellStyle name="Total 2 4 5 17" xfId="12367" xr:uid="{76FF498E-B3F4-46AF-A08F-B1B8579A663D}"/>
    <cellStyle name="Total 2 4 5 17 2" xfId="22875" xr:uid="{978D7036-8227-49DE-9DEF-F3CA7410E2C8}"/>
    <cellStyle name="Total 2 4 5 17 2 2" xfId="44241" xr:uid="{F8BD0510-0306-410F-A34F-DE5DE5AA2C12}"/>
    <cellStyle name="Total 2 4 5 17 3" xfId="34136" xr:uid="{332C14EC-675B-4C03-861F-2BB676AC889F}"/>
    <cellStyle name="Total 2 4 5 18" xfId="12831" xr:uid="{BEC6EBFC-12F2-43D4-A98F-94C22553B595}"/>
    <cellStyle name="Total 2 4 5 18 2" xfId="23339" xr:uid="{D1A46FC7-E081-4FC2-8621-074E0D364C3A}"/>
    <cellStyle name="Total 2 4 5 18 2 2" xfId="44705" xr:uid="{2EB453B9-27F0-4911-A62F-DCCD6C87B5BB}"/>
    <cellStyle name="Total 2 4 5 18 3" xfId="34600" xr:uid="{A0E23329-7296-4B50-8C51-D1C9B2C3B810}"/>
    <cellStyle name="Total 2 4 5 19" xfId="10527" xr:uid="{F051A542-68C2-4A70-AD1C-E5A6E5EB2A4A}"/>
    <cellStyle name="Total 2 4 5 19 2" xfId="21036" xr:uid="{B8B2A535-764E-494F-8D45-C7AD61BEF9A0}"/>
    <cellStyle name="Total 2 4 5 19 2 2" xfId="42403" xr:uid="{DF1ECD64-CE30-47C7-AEC9-C580F0FB4100}"/>
    <cellStyle name="Total 2 4 5 19 3" xfId="32298" xr:uid="{92B55B5F-A8A4-4C50-9F31-434BC0FDDFAE}"/>
    <cellStyle name="Total 2 4 5 2" xfId="2155" xr:uid="{1409C1BB-7DB7-4FC2-817B-561F77038F41}"/>
    <cellStyle name="Total 2 4 5 2 2" xfId="15065" xr:uid="{BDEF2681-6A13-4E5E-84B2-C492A7E7F23B}"/>
    <cellStyle name="Total 2 4 5 2 2 2" xfId="36602" xr:uid="{2F94ADAA-B57F-4195-A1B1-1D13DBE335DB}"/>
    <cellStyle name="Total 2 4 5 2 3" xfId="26516" xr:uid="{AA7C0FBF-D889-45A1-9C52-DCB806AD7530}"/>
    <cellStyle name="Total 2 4 5 2 4" xfId="4932" xr:uid="{B70BC119-748B-4552-963D-BA5E786CB6D8}"/>
    <cellStyle name="Total 2 4 5 20" xfId="13430" xr:uid="{4AAC0E1D-53CC-4800-B642-6F93489A2803}"/>
    <cellStyle name="Total 2 4 5 20 2" xfId="23937" xr:uid="{CC56A203-5ADF-4909-8DDB-6EB4B782949B}"/>
    <cellStyle name="Total 2 4 5 20 2 2" xfId="45301" xr:uid="{8D2D0655-ED2D-4DC1-9C15-17C7B489960A}"/>
    <cellStyle name="Total 2 4 5 20 3" xfId="35196" xr:uid="{238AA885-FEE2-4027-8749-B33FE736AD47}"/>
    <cellStyle name="Total 2 4 5 21" xfId="14326" xr:uid="{E945EF36-0E0F-4EAF-8EB0-95C3C39EFFF2}"/>
    <cellStyle name="Total 2 4 5 21 2" xfId="35863" xr:uid="{4CAAA5E2-2474-4CF8-AE1B-18F9C2A793E4}"/>
    <cellStyle name="Total 2 4 5 22" xfId="25866" xr:uid="{D44E588B-E747-44CB-81B1-71C429C95242}"/>
    <cellStyle name="Total 2 4 5 23" xfId="4227" xr:uid="{82956678-D6AB-4344-8BAF-9A527497C722}"/>
    <cellStyle name="Total 2 4 5 24" xfId="46601" xr:uid="{A644FBA1-8120-48C5-9AE4-83268E2B9A02}"/>
    <cellStyle name="Total 2 4 5 25" xfId="3456" xr:uid="{C5BD479F-DABF-48E3-B161-63088154BDE9}"/>
    <cellStyle name="Total 2 4 5 26" xfId="47418" xr:uid="{C1B0CBD8-1EE9-439C-820B-615F2892B3AC}"/>
    <cellStyle name="Total 2 4 5 27" xfId="48785" xr:uid="{5C8C77CC-6E2D-482C-AEA0-176973F55A57}"/>
    <cellStyle name="Total 2 4 5 28" xfId="50121" xr:uid="{1156E314-AB28-4902-92AF-D094A607DFAD}"/>
    <cellStyle name="Total 2 4 5 29" xfId="50608" xr:uid="{D6C0AC7A-D18B-4C13-88F4-FF4A07A4029B}"/>
    <cellStyle name="Total 2 4 5 3" xfId="2647" xr:uid="{E1CAAA32-1D9E-4A93-AF72-4D17EE4243A9}"/>
    <cellStyle name="Total 2 4 5 3 2" xfId="15522" xr:uid="{AF9C02FF-CBC6-4D29-8D8F-F8ED095C372C}"/>
    <cellStyle name="Total 2 4 5 3 2 2" xfId="37059" xr:uid="{DE67C356-7331-40C0-9C73-087A90375979}"/>
    <cellStyle name="Total 2 4 5 3 3" xfId="26956" xr:uid="{7605FB2E-E13F-418C-9DE8-6018A0C3B7FD}"/>
    <cellStyle name="Total 2 4 5 4" xfId="5677" xr:uid="{D01CD710-1071-456B-BFB0-38CB677B1653}"/>
    <cellStyle name="Total 2 4 5 4 2" xfId="15971" xr:uid="{6CEE7634-18A2-43AC-97D4-DBF31D3CEF15}"/>
    <cellStyle name="Total 2 4 5 4 2 2" xfId="37508" xr:uid="{4B895151-B72B-40F0-9FE8-0831A1AA1685}"/>
    <cellStyle name="Total 2 4 5 4 3" xfId="27405" xr:uid="{AB0ABBF3-BD2B-4124-B7CA-5C59D95484E1}"/>
    <cellStyle name="Total 2 4 5 5" xfId="5906" xr:uid="{6103C188-4332-4212-AB0D-39497439D228}"/>
    <cellStyle name="Total 2 4 5 5 2" xfId="16414" xr:uid="{C0ED129B-49C9-40F3-ACFB-2B9068B8FF09}"/>
    <cellStyle name="Total 2 4 5 5 2 2" xfId="37951" xr:uid="{07A7E0C1-34AA-4699-BE3D-789721886C62}"/>
    <cellStyle name="Total 2 4 5 5 3" xfId="27848" xr:uid="{608CB9CA-9FD8-46C2-9891-C690A760D614}"/>
    <cellStyle name="Total 2 4 5 6" xfId="6344" xr:uid="{62BBFA77-B6C7-4419-AAE3-7C4B5FD4FACB}"/>
    <cellStyle name="Total 2 4 5 6 2" xfId="16852" xr:uid="{2738BC25-9FF9-4B5E-ABD6-9835B7971B55}"/>
    <cellStyle name="Total 2 4 5 6 2 2" xfId="38389" xr:uid="{4A1AC888-D1B1-497A-8527-A9EC36485D60}"/>
    <cellStyle name="Total 2 4 5 6 3" xfId="28286" xr:uid="{9EB98B56-12DC-4E74-BF4C-D2B2466AF9E8}"/>
    <cellStyle name="Total 2 4 5 7" xfId="6774" xr:uid="{E84F7A7B-DF23-409E-A260-0A80DB775285}"/>
    <cellStyle name="Total 2 4 5 7 2" xfId="17282" xr:uid="{5F9FC8B5-EF66-4253-951A-BCFBB9B3E03A}"/>
    <cellStyle name="Total 2 4 5 7 2 2" xfId="38819" xr:uid="{2B356C73-3CF1-4B89-91AF-F906A9FCE0E9}"/>
    <cellStyle name="Total 2 4 5 7 3" xfId="28716" xr:uid="{04A84699-D7BF-4459-8D8A-95937EE482F5}"/>
    <cellStyle name="Total 2 4 5 8" xfId="7188" xr:uid="{2982C379-E284-4E59-A675-31191AFCC7A2}"/>
    <cellStyle name="Total 2 4 5 8 2" xfId="17696" xr:uid="{D6A3121C-8031-4D31-912D-E8AD798E3C46}"/>
    <cellStyle name="Total 2 4 5 8 2 2" xfId="39233" xr:uid="{515752A9-D596-4727-95F3-A8E580ED3AD4}"/>
    <cellStyle name="Total 2 4 5 8 3" xfId="29130" xr:uid="{82B457A4-EC85-47A5-AE79-2BB5913B9FD7}"/>
    <cellStyle name="Total 2 4 5 9" xfId="8538" xr:uid="{4D76A4B6-0B5A-43A3-9ADC-D4C94C2EDE9D}"/>
    <cellStyle name="Total 2 4 5 9 2" xfId="19047" xr:uid="{8F1BFE21-808B-46BE-9AE5-6600C4EBF57B}"/>
    <cellStyle name="Total 2 4 5 9 2 2" xfId="40414" xr:uid="{39A145B7-FEFF-4AF1-B7BE-98F76CB94830}"/>
    <cellStyle name="Total 2 4 5 9 3" xfId="30309" xr:uid="{CB9D1279-A416-4355-8356-A3A6D21D27BA}"/>
    <cellStyle name="Total 2 4 6" xfId="1336" xr:uid="{88C183E4-65A8-4CF8-93E0-1D2EE2ABA011}"/>
    <cellStyle name="Total 2 4 6 10" xfId="9484" xr:uid="{1172A8FE-4B36-4840-8F16-DDE8DA3735FA}"/>
    <cellStyle name="Total 2 4 6 10 2" xfId="19993" xr:uid="{2A751045-94A3-4CDE-A0FD-5064DB4B261E}"/>
    <cellStyle name="Total 2 4 6 10 2 2" xfId="41360" xr:uid="{CE503988-6A91-4E8F-91F0-6A8B70518B87}"/>
    <cellStyle name="Total 2 4 6 10 3" xfId="31255" xr:uid="{D369FE0E-45B7-4771-A448-73C7AC9A17B1}"/>
    <cellStyle name="Total 2 4 6 11" xfId="9980" xr:uid="{3C4D37CC-7DE5-4B0D-8A9B-6D280E301EED}"/>
    <cellStyle name="Total 2 4 6 11 2" xfId="20489" xr:uid="{2AA8834C-0ED0-4AF2-B2FD-FB418809D5D7}"/>
    <cellStyle name="Total 2 4 6 11 2 2" xfId="41856" xr:uid="{F9CB678F-4BB5-4273-B535-83967F196A62}"/>
    <cellStyle name="Total 2 4 6 11 3" xfId="31751" xr:uid="{D2C0225E-D0AA-4CB5-BB8A-F7EC49D95333}"/>
    <cellStyle name="Total 2 4 6 12" xfId="8999" xr:uid="{ADDAE8C0-8B00-4A31-BE9A-A53FC2B1588F}"/>
    <cellStyle name="Total 2 4 6 12 2" xfId="19508" xr:uid="{C8AF7372-B972-45FE-BD50-89965AAA66B6}"/>
    <cellStyle name="Total 2 4 6 12 2 2" xfId="40875" xr:uid="{0CE4C444-8F2D-464F-B94E-280CD1D39034}"/>
    <cellStyle name="Total 2 4 6 12 3" xfId="30770" xr:uid="{97FB689B-4436-425F-B6DB-52C2D4B21CE9}"/>
    <cellStyle name="Total 2 4 6 13" xfId="7584" xr:uid="{21014B5E-D414-4708-B028-A916B2454616}"/>
    <cellStyle name="Total 2 4 6 13 2" xfId="18093" xr:uid="{356C00E9-9A98-45E9-BA6F-9A5086985963}"/>
    <cellStyle name="Total 2 4 6 13 2 2" xfId="39627" xr:uid="{F427CF41-7C8D-4061-92DB-572D3A4973B2}"/>
    <cellStyle name="Total 2 4 6 13 3" xfId="29523" xr:uid="{DFBE6E4E-1666-4DF8-86DA-2484CC57301E}"/>
    <cellStyle name="Total 2 4 6 14" xfId="11248" xr:uid="{5D829FA1-0EAF-49B9-879B-01A5D2346970}"/>
    <cellStyle name="Total 2 4 6 14 2" xfId="21756" xr:uid="{06D79DEC-94F9-4A92-B920-EA6CB854AAE5}"/>
    <cellStyle name="Total 2 4 6 14 2 2" xfId="43123" xr:uid="{B839362F-194A-47F4-8524-F5759A8DD151}"/>
    <cellStyle name="Total 2 4 6 14 3" xfId="33018" xr:uid="{1981DAF9-CF51-4BB6-8DC4-075A869AE506}"/>
    <cellStyle name="Total 2 4 6 15" xfId="11720" xr:uid="{DEAD29D2-507D-4832-88AA-2C2D87FC0F40}"/>
    <cellStyle name="Total 2 4 6 15 2" xfId="22228" xr:uid="{61356940-229F-427D-B43A-65D042C813E4}"/>
    <cellStyle name="Total 2 4 6 15 2 2" xfId="43595" xr:uid="{51929FD0-ADC5-438B-98EE-A2A572EDE9F2}"/>
    <cellStyle name="Total 2 4 6 15 3" xfId="33490" xr:uid="{C4455F25-5AD8-4FFD-84FA-1AF31904BC7D}"/>
    <cellStyle name="Total 2 4 6 16" xfId="12190" xr:uid="{9E8521E0-F9FB-47B2-9C41-15F91AC0C390}"/>
    <cellStyle name="Total 2 4 6 16 2" xfId="22698" xr:uid="{564E07BE-FFC8-4118-8D4A-2ABA2467D763}"/>
    <cellStyle name="Total 2 4 6 16 2 2" xfId="44064" xr:uid="{3F383A8D-BEBC-44DB-AB48-4B13F4D27134}"/>
    <cellStyle name="Total 2 4 6 16 3" xfId="33959" xr:uid="{E0CF891B-6217-4075-B570-1675DB7A6441}"/>
    <cellStyle name="Total 2 4 6 17" xfId="12656" xr:uid="{99EE9708-539A-40B3-AA24-C1EAF53C0C02}"/>
    <cellStyle name="Total 2 4 6 17 2" xfId="23164" xr:uid="{7DE8EEFB-7023-4C84-AD7F-763DA24B3FE3}"/>
    <cellStyle name="Total 2 4 6 17 2 2" xfId="44530" xr:uid="{3472B0FC-4F38-4138-A4E2-1E03FA5A4EFE}"/>
    <cellStyle name="Total 2 4 6 17 3" xfId="34425" xr:uid="{94FA51F9-6A3D-46DB-A9D9-5515A8866D40}"/>
    <cellStyle name="Total 2 4 6 18" xfId="13121" xr:uid="{874B0A0D-CFBC-4166-BE00-5418A267EB05}"/>
    <cellStyle name="Total 2 4 6 18 2" xfId="23629" xr:uid="{1ECABAB4-7892-4FC2-9744-0BB76C978E7A}"/>
    <cellStyle name="Total 2 4 6 18 2 2" xfId="44995" xr:uid="{B16D0389-611F-4C18-99DA-098FAB664109}"/>
    <cellStyle name="Total 2 4 6 18 3" xfId="34890" xr:uid="{0CA69963-21EA-4E7A-A5CE-B36B1E89AA6B}"/>
    <cellStyle name="Total 2 4 6 19" xfId="11810" xr:uid="{5FED918D-D39C-4F80-996F-F297A5AD240A}"/>
    <cellStyle name="Total 2 4 6 19 2" xfId="22318" xr:uid="{1520E8D0-DE5D-48E0-AEC1-4A0282FB9E8C}"/>
    <cellStyle name="Total 2 4 6 19 2 2" xfId="43684" xr:uid="{8BE9DE38-E2ED-471F-8C87-3D19B5245C5F}"/>
    <cellStyle name="Total 2 4 6 19 3" xfId="33579" xr:uid="{4CD19A07-828A-42DB-9200-83953C35FD2F}"/>
    <cellStyle name="Total 2 4 6 2" xfId="2276" xr:uid="{3478DFFE-0B21-4F37-870C-8E585CB920EC}"/>
    <cellStyle name="Total 2 4 6 2 2" xfId="15354" xr:uid="{0FA13F43-7F33-4BB4-8C6D-0FF56A61BAF2}"/>
    <cellStyle name="Total 2 4 6 2 2 2" xfId="36891" xr:uid="{D2165586-BD6C-4D8E-93B0-4044C4A80E02}"/>
    <cellStyle name="Total 2 4 6 2 3" xfId="26805" xr:uid="{3267F130-DEAB-4B61-8DD8-2B6EEB4CEA1D}"/>
    <cellStyle name="Total 2 4 6 2 4" xfId="5221" xr:uid="{4A578D21-A607-43B9-8234-ECA52496EA62}"/>
    <cellStyle name="Total 2 4 6 20" xfId="13719" xr:uid="{BDFF1884-6C48-41CB-BAA5-0DFFD0EF408B}"/>
    <cellStyle name="Total 2 4 6 20 2" xfId="24226" xr:uid="{4B0A61EE-0446-4019-A313-2FD966415418}"/>
    <cellStyle name="Total 2 4 6 20 2 2" xfId="45590" xr:uid="{9C8CEE3A-5E5B-40A4-9909-6CB0BFE3BA55}"/>
    <cellStyle name="Total 2 4 6 20 3" xfId="35485" xr:uid="{4180B43C-DD46-49C7-9620-0231D90E2AFA}"/>
    <cellStyle name="Total 2 4 6 21" xfId="14615" xr:uid="{DDAEA382-ED6C-4B1F-BA0C-0E41EF28F37E}"/>
    <cellStyle name="Total 2 4 6 21 2" xfId="36152" xr:uid="{BBE16783-FC21-4679-A837-D6DBD012230E}"/>
    <cellStyle name="Total 2 4 6 22" xfId="26155" xr:uid="{307FF2AE-2C88-402F-9630-B4CD2ADE156D}"/>
    <cellStyle name="Total 2 4 6 23" xfId="4517" xr:uid="{35A37998-1159-41C0-81D9-419B476DE4A5}"/>
    <cellStyle name="Total 2 4 6 24" xfId="46633" xr:uid="{E8B3F3E1-81EB-4A20-A31E-EA2EAD418EB9}"/>
    <cellStyle name="Total 2 4 6 25" xfId="4068" xr:uid="{00B23119-F741-4A13-9A67-33346B8B80B5}"/>
    <cellStyle name="Total 2 4 6 26" xfId="47493" xr:uid="{E4898E40-14CF-4F53-987E-73DA4EB0E431}"/>
    <cellStyle name="Total 2 4 6 27" xfId="49577" xr:uid="{5FEAEC7B-D165-4EE8-84E9-A378D36BCF8B}"/>
    <cellStyle name="Total 2 4 6 28" xfId="50242" xr:uid="{C132D36E-256B-4BA1-8E64-2E777683ADD1}"/>
    <cellStyle name="Total 2 4 6 3" xfId="2767" xr:uid="{E41C9853-DD5C-4697-AC53-3CE7A7B89F52}"/>
    <cellStyle name="Total 2 4 6 3 2" xfId="15811" xr:uid="{492496AD-FC8E-49EB-B372-19963446E99D}"/>
    <cellStyle name="Total 2 4 6 3 2 2" xfId="37348" xr:uid="{8B92E99B-E26E-40BD-8CBA-EFED089CFB51}"/>
    <cellStyle name="Total 2 4 6 3 3" xfId="27245" xr:uid="{38841493-A161-4E23-8397-2DD13CB9FEC7}"/>
    <cellStyle name="Total 2 4 6 4" xfId="5752" xr:uid="{01593A25-AC1F-48E4-919B-0DB2C28FB6DB}"/>
    <cellStyle name="Total 2 4 6 4 2" xfId="16260" xr:uid="{840B131E-B5DC-4304-B7E3-F0FF75C64000}"/>
    <cellStyle name="Total 2 4 6 4 2 2" xfId="37797" xr:uid="{66BD44EE-6AC5-476D-99E9-2964440B836A}"/>
    <cellStyle name="Total 2 4 6 4 3" xfId="27694" xr:uid="{D34D00F4-E297-4BE4-8D15-33130E2CFC0B}"/>
    <cellStyle name="Total 2 4 6 5" xfId="6195" xr:uid="{B7654581-0712-496C-9CA0-84EC9024E483}"/>
    <cellStyle name="Total 2 4 6 5 2" xfId="16703" xr:uid="{9D9F03DF-DA28-40BB-B55F-07DDA5615D7E}"/>
    <cellStyle name="Total 2 4 6 5 2 2" xfId="38240" xr:uid="{21521E01-D6F8-40EF-80A1-1EBF39231FDB}"/>
    <cellStyle name="Total 2 4 6 5 3" xfId="28137" xr:uid="{FC3D0ACD-4DC2-4730-A2A1-8BA6CEF97C1A}"/>
    <cellStyle name="Total 2 4 6 6" xfId="6633" xr:uid="{1A87BA8F-6CBA-46FD-8FD0-5B3956DA197B}"/>
    <cellStyle name="Total 2 4 6 6 2" xfId="17141" xr:uid="{F1E0C8B2-F595-4D9B-954A-43BB746DC12A}"/>
    <cellStyle name="Total 2 4 6 6 2 2" xfId="38678" xr:uid="{7BB38131-658A-4574-879B-F691BB2596EF}"/>
    <cellStyle name="Total 2 4 6 6 3" xfId="28575" xr:uid="{05449534-BDA4-4ACC-B489-E4D4E5641066}"/>
    <cellStyle name="Total 2 4 6 7" xfId="7063" xr:uid="{8DEEF1FE-E231-4F65-AC7E-B9B6738B70C1}"/>
    <cellStyle name="Total 2 4 6 7 2" xfId="17571" xr:uid="{8A96B680-4F45-42B6-9682-45E53DDA0D23}"/>
    <cellStyle name="Total 2 4 6 7 2 2" xfId="39108" xr:uid="{23F470BA-8D2D-4BE6-89B5-3756D8E4B54A}"/>
    <cellStyle name="Total 2 4 6 7 3" xfId="29005" xr:uid="{078362EC-C349-4303-ADDE-DBBF68E8C356}"/>
    <cellStyle name="Total 2 4 6 8" xfId="7477" xr:uid="{56E91E76-6E9F-490E-8D2C-6BB39537D709}"/>
    <cellStyle name="Total 2 4 6 8 2" xfId="17985" xr:uid="{EF274678-7E55-4B8D-AA74-01FD366169FE}"/>
    <cellStyle name="Total 2 4 6 8 2 2" xfId="39522" xr:uid="{19911B0B-B2D0-4250-B81C-0045C4F614FF}"/>
    <cellStyle name="Total 2 4 6 8 3" xfId="29419" xr:uid="{CBFAB4C8-D037-4E05-9F7F-5B42B44E7088}"/>
    <cellStyle name="Total 2 4 6 9" xfId="8828" xr:uid="{A591CC8A-1211-4DA8-AAD2-A05AFF72A488}"/>
    <cellStyle name="Total 2 4 6 9 2" xfId="19337" xr:uid="{F4994D16-FAEC-46A2-8FA9-366BFECE2125}"/>
    <cellStyle name="Total 2 4 6 9 2 2" xfId="40704" xr:uid="{7385F614-700D-471E-B3C5-7EF8028EDE0D}"/>
    <cellStyle name="Total 2 4 6 9 3" xfId="30599" xr:uid="{A6DCB029-F1DB-4997-A690-C8D4BD0F0317}"/>
    <cellStyle name="Total 2 4 7" xfId="1143" xr:uid="{70A6BE4F-0F89-43BB-8D28-E6E7024ADC13}"/>
    <cellStyle name="Total 2 4 7 2" xfId="2091" xr:uid="{1C1A6576-C374-40A2-8278-386A13AD98CA}"/>
    <cellStyle name="Total 2 4 7 2 2" xfId="36400" xr:uid="{31343169-AC65-493A-A156-58C025822087}"/>
    <cellStyle name="Total 2 4 7 2 3" xfId="14863" xr:uid="{B464E81C-8241-4CEB-8230-FA6979991353}"/>
    <cellStyle name="Total 2 4 7 3" xfId="2585" xr:uid="{11215E57-36E2-4F43-A2CB-230E3A2D7FF4}"/>
    <cellStyle name="Total 2 4 7 4" xfId="4748" xr:uid="{D9F47258-DA56-4480-B40E-435BE69A4900}"/>
    <cellStyle name="Total 2 4 7 5" xfId="46568" xr:uid="{5552C515-39B1-4F6F-9B3E-7F7DFAC4160C}"/>
    <cellStyle name="Total 2 4 7 6" xfId="3405" xr:uid="{625B9D2B-37DA-42FB-81A0-A39E04EF16D3}"/>
    <cellStyle name="Total 2 4 7 7" xfId="47508" xr:uid="{DE86C9CD-3EA3-4B72-B489-88769C23E446}"/>
    <cellStyle name="Total 2 4 7 8" xfId="48850" xr:uid="{6E3BA7A5-A075-444B-B213-03B2BFF27270}"/>
    <cellStyle name="Total 2 4 7 9" xfId="50059" xr:uid="{620C8FE3-064A-4593-BFAF-47E9601D5935}"/>
    <cellStyle name="Total 2 4 8" xfId="1452" xr:uid="{38E164E0-A382-4EB4-8F16-DE08317FAAD6}"/>
    <cellStyle name="Total 2 4 8 2" xfId="2391" xr:uid="{1FD4418D-69F1-42BE-B2CA-F883F42E1BC0}"/>
    <cellStyle name="Total 2 4 8 2 2" xfId="36353" xr:uid="{493C7DA7-30EF-4818-B0C1-9C14C873B08F}"/>
    <cellStyle name="Total 2 4 8 2 3" xfId="14816" xr:uid="{00548B08-2651-4EDA-9303-9CFB72AE77AB}"/>
    <cellStyle name="Total 2 4 8 3" xfId="2881" xr:uid="{AFE5F818-0323-4782-BB56-CECBEFD443D6}"/>
    <cellStyle name="Total 2 4 8 4" xfId="4708" xr:uid="{A362ABB5-3220-4008-BDA7-665B2570FE48}"/>
    <cellStyle name="Total 2 4 8 5" xfId="46689" xr:uid="{5CD22CA5-CD7F-4CD7-A6CD-F6007B2E98E6}"/>
    <cellStyle name="Total 2 4 8 6" xfId="46979" xr:uid="{6E455CA1-6C46-4568-9F57-7C65B07E33D2}"/>
    <cellStyle name="Total 2 4 8 7" xfId="48050" xr:uid="{938C4800-B48E-4A24-BF5A-238C03D9AA91}"/>
    <cellStyle name="Total 2 4 8 8" xfId="49691" xr:uid="{6566207D-53CF-40C2-B68E-A93E0524877F}"/>
    <cellStyle name="Total 2 4 8 9" xfId="50356" xr:uid="{D36EB528-819D-49BC-80D9-7467E3030F03}"/>
    <cellStyle name="Total 2 4 9" xfId="1864" xr:uid="{AF0289F8-F300-4731-B8CE-0573E7190E14}"/>
    <cellStyle name="Total 2 4 9 2" xfId="14984" xr:uid="{5BBA9102-2FBD-40E9-822C-DE335CBE8CF4}"/>
    <cellStyle name="Total 2 4 9 2 2" xfId="36521" xr:uid="{626C0CC6-1FEB-4D71-92E4-23E21647C3C8}"/>
    <cellStyle name="Total 2 4 9 3" xfId="26471" xr:uid="{C2B24292-A2B9-40E8-9F8A-58749DD292CC}"/>
    <cellStyle name="Total 2 4 9 4" xfId="4856" xr:uid="{39202654-BD6C-4958-BACD-CDE31C360AB9}"/>
    <cellStyle name="Total 2 5" xfId="3818" xr:uid="{A979AE31-90FD-45D7-BCAF-C0245BEAE966}"/>
    <cellStyle name="Warning Text 2" xfId="243" xr:uid="{E796EB95-C6A2-4BBC-AC32-4CECF6BB6819}"/>
    <cellStyle name="Warning Text 2 2" xfId="521" xr:uid="{2B6E79C1-93A9-42EA-BA87-A529CB4B2556}"/>
    <cellStyle name="Warning Text 2 2 2" xfId="702" xr:uid="{0F7C695E-B4C8-400E-9AD3-7D4BFB74385D}"/>
    <cellStyle name="Warning Text 2 3" xfId="520" xr:uid="{A5F2FF06-8B7C-4B2C-8622-2C4D190B7D3A}"/>
    <cellStyle name="Warning Text 2 4" xfId="701" xr:uid="{B4045942-A3BA-460A-A68A-14E30E8B9983}"/>
    <cellStyle name="Warning Text 2 5" xfId="3815" xr:uid="{7F78D7D5-D35E-4CBA-831D-DAEDE56D039F}"/>
    <cellStyle name="เซลล์ตรวจสอบ" xfId="526" xr:uid="{0CFFC59E-7922-4196-A6E1-857070839FA2}"/>
    <cellStyle name="เซลล์ตรวจสอบ 2" xfId="704" xr:uid="{BD960022-F3C2-4CBF-B7E1-22EA54CFB737}"/>
    <cellStyle name="เซลล์ที่มีการเชื่อมโยง" xfId="527" xr:uid="{B99D00FF-042B-4554-88FD-D105E3402929}"/>
    <cellStyle name="แย่" xfId="533" xr:uid="{CD4FE2F9-454D-4F85-9A5C-82EDA953F839}"/>
    <cellStyle name="แย่ 2" xfId="709" xr:uid="{E70877FC-182A-4FC1-9CC1-DDD59FFF2E0D}"/>
    <cellStyle name="แสดงผล" xfId="540" xr:uid="{2D2A4182-DE42-46F0-8F97-C6D71A8CBD08}"/>
    <cellStyle name="แสดงผล 10" xfId="1145" xr:uid="{748BAB34-D25C-45D3-8AA4-69FE0935EA15}"/>
    <cellStyle name="แสดงผล 10 10" xfId="9201" xr:uid="{72730D89-D778-42DC-8A28-F3815ECFD776}"/>
    <cellStyle name="แสดงผล 10 10 2" xfId="19710" xr:uid="{FF26085E-2A75-41CF-9B2F-34AB764CC8F6}"/>
    <cellStyle name="แสดงผล 10 10 2 2" xfId="41077" xr:uid="{637AE85A-88BD-4101-9627-7AEBAE0298C5}"/>
    <cellStyle name="แสดงผล 10 10 3" xfId="30972" xr:uid="{C0969B87-BCCF-42A2-91D4-77E81702FEDC}"/>
    <cellStyle name="แสดงผล 10 11" xfId="9697" xr:uid="{783213DB-B226-4BAE-A90C-5C3995CEE635}"/>
    <cellStyle name="แสดงผล 10 11 2" xfId="20206" xr:uid="{9BEFC39B-90CA-481B-9FEB-3BF8E739D0EB}"/>
    <cellStyle name="แสดงผล 10 11 2 2" xfId="41573" xr:uid="{959DEACF-808D-43C2-9F7B-FD3AFE944DB7}"/>
    <cellStyle name="แสดงผล 10 11 3" xfId="31468" xr:uid="{BFECA5FE-00FD-4C93-9908-A946AF75268C}"/>
    <cellStyle name="แสดงผล 10 12" xfId="9119" xr:uid="{12345930-9F51-485C-AB20-9C475500B6F8}"/>
    <cellStyle name="แสดงผล 10 12 2" xfId="19628" xr:uid="{2BE2E139-EC62-41C8-88F9-62B72AC81DDC}"/>
    <cellStyle name="แสดงผล 10 12 2 2" xfId="40995" xr:uid="{97B0502C-7CBB-481D-AA2E-B0B6588299CC}"/>
    <cellStyle name="แสดงผล 10 12 3" xfId="30890" xr:uid="{A36899CB-79D9-48F8-9DE2-201FEC402377}"/>
    <cellStyle name="แสดงผล 10 13" xfId="7743" xr:uid="{5D849CA8-C736-4D83-959C-E4CC8FCF9672}"/>
    <cellStyle name="แสดงผล 10 13 2" xfId="18251" xr:uid="{451FD413-2652-4BBA-AB50-5901757C969E}"/>
    <cellStyle name="แสดงผล 10 13 2 2" xfId="39785" xr:uid="{09B66841-FB05-4B1A-9954-182C11C58EE0}"/>
    <cellStyle name="แสดงผล 10 13 3" xfId="29681" xr:uid="{5BE605E3-CED1-4538-BE59-5940C37088ED}"/>
    <cellStyle name="แสดงผล 10 14" xfId="10965" xr:uid="{72B21F24-D88B-4AB9-902F-AF3EE03F3B4D}"/>
    <cellStyle name="แสดงผล 10 14 2" xfId="21473" xr:uid="{DD6FC42E-8448-43E8-937C-B9CA52C201B2}"/>
    <cellStyle name="แสดงผล 10 14 2 2" xfId="42840" xr:uid="{F09851FB-A60E-44A1-B34B-48F33F2F7898}"/>
    <cellStyle name="แสดงผล 10 14 3" xfId="32735" xr:uid="{F6601BE4-70FD-4EE7-8A36-4E454D3CD6AC}"/>
    <cellStyle name="แสดงผล 10 15" xfId="11437" xr:uid="{EF8BDA8E-F112-4A3B-9BD3-F186CA2352B5}"/>
    <cellStyle name="แสดงผล 10 15 2" xfId="21945" xr:uid="{5A83E47F-FDC6-470A-B554-8F4DD35702B0}"/>
    <cellStyle name="แสดงผล 10 15 2 2" xfId="43312" xr:uid="{1D4AEB15-8F08-4A34-B2AE-8CA7AA6A5E50}"/>
    <cellStyle name="แสดงผล 10 15 3" xfId="33207" xr:uid="{7D7C7D38-C6F0-4A3D-82E2-1D144B41F2E2}"/>
    <cellStyle name="แสดงผล 10 16" xfId="11907" xr:uid="{4CADC02F-2DFD-4CB1-B41B-925F9ADCA8B3}"/>
    <cellStyle name="แสดงผล 10 16 2" xfId="22415" xr:uid="{AFF6335F-1C33-40AB-B2CE-3F658F25E28C}"/>
    <cellStyle name="แสดงผล 10 16 2 2" xfId="43781" xr:uid="{A3559701-026A-458F-984A-BBC44EFB2912}"/>
    <cellStyle name="แสดงผล 10 16 3" xfId="33676" xr:uid="{EEEAA706-9784-4D6E-9BAE-89DE41713768}"/>
    <cellStyle name="แสดงผล 10 17" xfId="12373" xr:uid="{37298DD8-A026-42D6-8381-6DBA444851B7}"/>
    <cellStyle name="แสดงผล 10 17 2" xfId="22881" xr:uid="{EFD4E0C4-342B-45B0-8250-945DDB907180}"/>
    <cellStyle name="แสดงผล 10 17 2 2" xfId="44247" xr:uid="{87D76C7A-CDAA-45FD-A19A-5A86277689B1}"/>
    <cellStyle name="แสดงผล 10 17 3" xfId="34142" xr:uid="{892F4EA1-057B-4454-8214-9AF1183FD82A}"/>
    <cellStyle name="แสดงผล 10 18" xfId="12838" xr:uid="{F09F9383-5667-4156-BA12-1857ADE50999}"/>
    <cellStyle name="แสดงผล 10 18 2" xfId="23346" xr:uid="{BFAFE140-D7E0-4EB8-BF23-6C417798818B}"/>
    <cellStyle name="แสดงผล 10 18 2 2" xfId="44712" xr:uid="{C784E093-8330-4F72-B46C-ADD35C5B9560}"/>
    <cellStyle name="แสดงผล 10 18 3" xfId="34607" xr:uid="{F69B0923-57B2-4BAC-A1D7-069610F2CCFA}"/>
    <cellStyle name="แสดงผล 10 19" xfId="10603" xr:uid="{DA637308-98A0-4ABE-81AF-5ABA6E90EF50}"/>
    <cellStyle name="แสดงผล 10 19 2" xfId="21111" xr:uid="{3F25446C-74B7-417E-9C2D-7DE9F10960DD}"/>
    <cellStyle name="แสดงผล 10 19 2 2" xfId="42478" xr:uid="{5E0F5475-0CFE-47AF-8561-AD244D8F07CC}"/>
    <cellStyle name="แสดงผล 10 19 3" xfId="32373" xr:uid="{C9B70B1F-B472-4825-9FD2-745B4558F1B7}"/>
    <cellStyle name="แสดงผล 10 2" xfId="2093" xr:uid="{0753ED00-6EAE-4E7F-9EE7-1D5D30B59783}"/>
    <cellStyle name="แสดงผล 10 2 2" xfId="15071" xr:uid="{409660D9-3AA7-4177-A98D-8EFBA2B3A974}"/>
    <cellStyle name="แสดงผล 10 2 2 2" xfId="36608" xr:uid="{A77879C9-4C17-4243-B696-476503477610}"/>
    <cellStyle name="แสดงผล 10 2 3" xfId="26522" xr:uid="{EF19D32A-4674-4F1E-AA53-ED011442F4F7}"/>
    <cellStyle name="แสดงผล 10 2 4" xfId="4938" xr:uid="{AC71D8CC-E88E-4E26-A7BD-46D4ED6FA427}"/>
    <cellStyle name="แสดงผล 10 20" xfId="13436" xr:uid="{E0F9E462-C50B-4A7E-979A-97D0BAD9141C}"/>
    <cellStyle name="แสดงผล 10 20 2" xfId="23943" xr:uid="{B030A5B8-C590-4FD7-8AFA-BE6ABBA87FFB}"/>
    <cellStyle name="แสดงผล 10 20 2 2" xfId="45307" xr:uid="{BF7F12BD-2A53-48B6-96E3-227ACB7762DF}"/>
    <cellStyle name="แสดงผล 10 20 3" xfId="35202" xr:uid="{57B97E1B-679E-485E-92A3-9F67FFF2EB8B}"/>
    <cellStyle name="แสดงผล 10 21" xfId="14332" xr:uid="{A09121E6-8B3A-470E-8A7B-76CCB32C3E8D}"/>
    <cellStyle name="แสดงผล 10 21 2" xfId="35869" xr:uid="{57737082-84F7-42EE-97CA-86FF5E78D32B}"/>
    <cellStyle name="แสดงผล 10 22" xfId="25872" xr:uid="{37B032AB-6845-456B-9493-36B32382B9E6}"/>
    <cellStyle name="แสดงผล 10 23" xfId="4234" xr:uid="{1D3410F4-DD41-4DDC-8DAF-E00B5B4EF402}"/>
    <cellStyle name="แสดงผล 10 24" xfId="3881" xr:uid="{4504F1EA-8C42-47E0-A685-AE355E2DCC47}"/>
    <cellStyle name="แสดงผล 10 25" xfId="47666" xr:uid="{B71C4D1D-E485-4C88-AD85-089871AFC9F5}"/>
    <cellStyle name="แสดงผล 10 26" xfId="47120" xr:uid="{56A54BB5-C87A-42B8-A178-3D9D039B9CB5}"/>
    <cellStyle name="แสดงผล 10 27" xfId="48798" xr:uid="{B458C439-5F3E-4AD3-94A5-14168C513D47}"/>
    <cellStyle name="แสดงผล 10 28" xfId="47359" xr:uid="{B5ED1CB2-D016-45D7-BFF4-DA436D3E3681}"/>
    <cellStyle name="แสดงผล 10 29" xfId="48704" xr:uid="{1A2DB7BB-3E81-4A61-8C3D-2FD6BE46D916}"/>
    <cellStyle name="แสดงผล 10 3" xfId="2587" xr:uid="{4D966056-A554-4EDD-B184-CD3A0057F21C}"/>
    <cellStyle name="แสดงผล 10 3 2" xfId="15528" xr:uid="{35281EEA-4A5B-4301-9EA3-A40A9C8CAD37}"/>
    <cellStyle name="แสดงผล 10 3 2 2" xfId="37065" xr:uid="{D08F7918-7365-43CC-80D0-5240C724F00E}"/>
    <cellStyle name="แสดงผล 10 3 3" xfId="26962" xr:uid="{274DDB57-B1B0-41C0-8D6E-CC07AC6E4503}"/>
    <cellStyle name="แสดงผล 10 3 4" xfId="5376" xr:uid="{D2E0CAA7-7C92-4B9A-B34D-F5524E695A22}"/>
    <cellStyle name="แสดงผล 10 30" xfId="48334" xr:uid="{19086392-5E32-4C10-B1D3-2F953EE3A418}"/>
    <cellStyle name="แสดงผล 10 31" xfId="50061" xr:uid="{CE803478-2BF8-47BA-A73C-04F50377200F}"/>
    <cellStyle name="แสดงผล 10 32" xfId="50563" xr:uid="{485A675B-D48D-4D9F-A462-B64AAC55DA70}"/>
    <cellStyle name="แสดงผล 10 4" xfId="3040" xr:uid="{F74D0C12-6E84-4986-BAE7-5635E0E9878C}"/>
    <cellStyle name="แสดงผล 10 4 2" xfId="15977" xr:uid="{EDBFFD9B-C302-4C5D-9390-21183A797DDD}"/>
    <cellStyle name="แสดงผล 10 4 2 2" xfId="37514" xr:uid="{617A6AF4-E00B-4FBC-A146-5080D684BD51}"/>
    <cellStyle name="แสดงผล 10 4 3" xfId="27411" xr:uid="{BE33811F-6D2A-4413-9232-C9CBCFDFBD0A}"/>
    <cellStyle name="แสดงผล 10 5" xfId="5912" xr:uid="{CD687767-7101-45C0-9532-9C8549611E9C}"/>
    <cellStyle name="แสดงผล 10 5 2" xfId="16420" xr:uid="{9F7DF6E1-C77F-4A6D-BA5D-728A9C919476}"/>
    <cellStyle name="แสดงผล 10 5 2 2" xfId="37957" xr:uid="{5DC47049-EFE9-401E-B685-054E06ECEC8C}"/>
    <cellStyle name="แสดงผล 10 5 3" xfId="27854" xr:uid="{755C5B5E-B19B-4095-8803-AF8662872688}"/>
    <cellStyle name="แสดงผล 10 6" xfId="6350" xr:uid="{F46CC946-C309-466E-BF99-7442EFE2C6E3}"/>
    <cellStyle name="แสดงผล 10 6 2" xfId="16858" xr:uid="{20197B6C-3EF1-4561-9297-C6C615481460}"/>
    <cellStyle name="แสดงผล 10 6 2 2" xfId="38395" xr:uid="{62082CC2-0869-401F-A77B-CA52E2F41C10}"/>
    <cellStyle name="แสดงผล 10 6 3" xfId="28292" xr:uid="{01512540-BD9B-4E90-8BA1-C9AB6FDCDBA2}"/>
    <cellStyle name="แสดงผล 10 7" xfId="6780" xr:uid="{36CD96B9-B4A1-46F3-802D-495271FAB2B7}"/>
    <cellStyle name="แสดงผล 10 7 2" xfId="17288" xr:uid="{548EA0E4-339C-448D-92FD-616F17D9DAA9}"/>
    <cellStyle name="แสดงผล 10 7 2 2" xfId="38825" xr:uid="{8D990188-E78C-46E9-8258-7C8816F506B0}"/>
    <cellStyle name="แสดงผล 10 7 3" xfId="28722" xr:uid="{55D9EDF6-DBC2-44BD-8BA5-D80B955A404C}"/>
    <cellStyle name="แสดงผล 10 8" xfId="7194" xr:uid="{B62D3048-4847-49B0-B5E3-7FE49C23EFB1}"/>
    <cellStyle name="แสดงผล 10 8 2" xfId="17702" xr:uid="{01602E03-57A4-4766-A965-1D7D5639D0A9}"/>
    <cellStyle name="แสดงผล 10 8 2 2" xfId="39239" xr:uid="{EC27CC52-3E8A-4E81-8213-1FF9D4E60130}"/>
    <cellStyle name="แสดงผล 10 8 3" xfId="29136" xr:uid="{77E5ED8F-4770-4CE0-953B-B632255506BE}"/>
    <cellStyle name="แสดงผล 10 9" xfId="8545" xr:uid="{D790A490-BCBC-442B-8AE9-1EDAB2C4552A}"/>
    <cellStyle name="แสดงผล 10 9 2" xfId="19054" xr:uid="{6F621C2E-D404-4140-9763-9326B1147062}"/>
    <cellStyle name="แสดงผล 10 9 2 2" xfId="40421" xr:uid="{64DBED6F-312E-42DA-9BFA-5AEECF9DF156}"/>
    <cellStyle name="แสดงผล 10 9 3" xfId="30316" xr:uid="{C3259C30-5BFC-4AA9-A587-BB1EB22FC291}"/>
    <cellStyle name="แสดงผล 11" xfId="1230" xr:uid="{5BD43DCD-63ED-4BFD-8972-7B1914A2CCB9}"/>
    <cellStyle name="แสดงผล 11 10" xfId="7629" xr:uid="{881B6907-0D5A-425D-A140-747ACC7315F9}"/>
    <cellStyle name="แสดงผล 11 10 2" xfId="18138" xr:uid="{CF0AE32E-6380-4A8A-BE16-3A037820E36A}"/>
    <cellStyle name="แสดงผล 11 10 2 2" xfId="39672" xr:uid="{CE83CA97-4E7D-47E7-8214-F7D695A7061C}"/>
    <cellStyle name="แสดงผล 11 10 3" xfId="29568" xr:uid="{BB339ADE-B753-4046-B984-FC43218897C8}"/>
    <cellStyle name="แสดงผล 11 11" xfId="9161" xr:uid="{0DB3D69C-8E8B-4357-BE16-83789146A49A}"/>
    <cellStyle name="แสดงผล 11 11 2" xfId="19670" xr:uid="{79C7ED66-EEA4-49E9-9BBE-DBA2FA55B9D1}"/>
    <cellStyle name="แสดงผล 11 11 2 2" xfId="41037" xr:uid="{60F1BE76-392D-4095-868D-48E91563A225}"/>
    <cellStyle name="แสดงผล 11 11 3" xfId="30932" xr:uid="{C1D8E567-F586-4036-9E3B-22B58F583153}"/>
    <cellStyle name="แสดงผล 11 12" xfId="10396" xr:uid="{DAAF3434-2B78-4F7C-9BF4-6E4D103F5591}"/>
    <cellStyle name="แสดงผล 11 12 2" xfId="20905" xr:uid="{4501EF53-D349-44ED-B263-5143E30001C2}"/>
    <cellStyle name="แสดงผล 11 12 2 2" xfId="42272" xr:uid="{F551DA3E-FF4E-46B5-A763-F8847618CFC4}"/>
    <cellStyle name="แสดงผล 11 12 3" xfId="32167" xr:uid="{1FFD7D9C-C41E-4220-8E48-92E4BC466329}"/>
    <cellStyle name="แสดงผล 11 13" xfId="10765" xr:uid="{C92168E5-66FD-4E4C-82BC-54FA6734BA85}"/>
    <cellStyle name="แสดงผล 11 13 2" xfId="21273" xr:uid="{DE9448BF-7783-4E40-8631-2BAC18E00536}"/>
    <cellStyle name="แสดงผล 11 13 2 2" xfId="42640" xr:uid="{49A94915-3A16-448D-B262-7195433E7E54}"/>
    <cellStyle name="แสดงผล 11 13 3" xfId="32535" xr:uid="{8B008075-7641-4CB1-BEFE-DEEC0B03362E}"/>
    <cellStyle name="แสดงผล 11 14" xfId="10632" xr:uid="{361E95F6-E1B7-400C-B0E1-AC376FC13006}"/>
    <cellStyle name="แสดงผล 11 14 2" xfId="21140" xr:uid="{C277BF9D-CF62-4BC1-BB10-5EAD31C678AC}"/>
    <cellStyle name="แสดงผล 11 14 2 2" xfId="42507" xr:uid="{76340F2F-3DBF-478D-A86E-274B15E805A0}"/>
    <cellStyle name="แสดงผล 11 14 3" xfId="32402" xr:uid="{897371B6-9685-4069-972F-8D1EEBEB9CEB}"/>
    <cellStyle name="แสดงผล 11 15" xfId="10925" xr:uid="{6B5B23FD-E10E-442F-8644-244F924F47D3}"/>
    <cellStyle name="แสดงผล 11 15 2" xfId="21433" xr:uid="{2305713D-E574-44BB-873D-5965AF521638}"/>
    <cellStyle name="แสดงผล 11 15 2 2" xfId="42800" xr:uid="{69CB18BF-9BFC-481C-B1B8-565AABB179A5}"/>
    <cellStyle name="แสดงผล 11 15 3" xfId="32695" xr:uid="{F322A46E-8923-4006-AA05-61937A6B1398}"/>
    <cellStyle name="แสดงผล 11 16" xfId="11395" xr:uid="{48131A30-3DA9-4C97-8732-3ED1078CEB48}"/>
    <cellStyle name="แสดงผล 11 16 2" xfId="21903" xr:uid="{7359C073-8AB3-4F72-8DCA-90414339E002}"/>
    <cellStyle name="แสดงผล 11 16 2 2" xfId="43270" xr:uid="{437E6151-46CF-41A3-A741-100AEA1C812A}"/>
    <cellStyle name="แสดงผล 11 16 3" xfId="33165" xr:uid="{66F271AE-D2E9-4BAF-871E-9F8C3A221327}"/>
    <cellStyle name="แสดงผล 11 17" xfId="10452" xr:uid="{94CF3E30-C8B4-41B4-AE10-4160328C2F99}"/>
    <cellStyle name="แสดงผล 11 17 2" xfId="20961" xr:uid="{DCD8866D-DFE1-44AC-BCC8-8424F4C99979}"/>
    <cellStyle name="แสดงผล 11 17 2 2" xfId="42328" xr:uid="{6B371FD0-23FE-415A-BB3E-780C883A3D55}"/>
    <cellStyle name="แสดงผล 11 17 3" xfId="32223" xr:uid="{BEEB1F5B-968B-4658-99D5-111A4CC56471}"/>
    <cellStyle name="แสดงผล 11 18" xfId="10614" xr:uid="{7647C22E-7CD0-48C1-AD13-63DFC725BBC2}"/>
    <cellStyle name="แสดงผล 11 18 2" xfId="21122" xr:uid="{8CFE095D-B1B1-45CE-A8D0-9DB32AE569F6}"/>
    <cellStyle name="แสดงผล 11 18 2 2" xfId="42489" xr:uid="{B80F82C2-8315-4DA8-AEE8-3818C7A9CE4A}"/>
    <cellStyle name="แสดงผล 11 18 3" xfId="32384" xr:uid="{B0F762BF-264E-4B64-9A46-603CF2FDA1E3}"/>
    <cellStyle name="แสดงผล 11 19" xfId="13248" xr:uid="{94771E80-083A-42B5-BF3E-9B483A8F46B7}"/>
    <cellStyle name="แสดงผล 11 19 2" xfId="23756" xr:uid="{216A4C02-D2AF-4B4E-A1E6-71E7E147C6A5}"/>
    <cellStyle name="แสดงผล 11 19 2 2" xfId="45121" xr:uid="{353D89D6-065E-4680-8FF6-078B6012E125}"/>
    <cellStyle name="แสดงผล 11 19 3" xfId="35016" xr:uid="{B6CBE68C-E320-4B2F-A631-1AF0E726882E}"/>
    <cellStyle name="แสดงผล 11 2" xfId="2173" xr:uid="{D53C928B-B5EB-419E-A43A-840E82D470D6}"/>
    <cellStyle name="แสดงผล 11 2 2" xfId="14773" xr:uid="{065C9AE2-F79D-4590-BBD7-F7E1019B4C67}"/>
    <cellStyle name="แสดงผล 11 2 2 2" xfId="36310" xr:uid="{6DA641A0-20F8-45BB-8ECE-B2691B9A2501}"/>
    <cellStyle name="แสดงผล 11 2 3" xfId="26312" xr:uid="{95C84330-4764-4DC5-975F-70683F980EEE}"/>
    <cellStyle name="แสดงผล 11 2 4" xfId="4666" xr:uid="{E48E681B-08E0-497E-AA55-F5AD64835D9C}"/>
    <cellStyle name="แสดงผล 11 20" xfId="13316" xr:uid="{C08058A0-BE91-4E37-AC47-438C5AC28B3B}"/>
    <cellStyle name="แสดงผล 11 20 2" xfId="23823" xr:uid="{ED1D92D9-E9D2-4921-8A86-E9257E9D243E}"/>
    <cellStyle name="แสดงผล 11 20 2 2" xfId="45187" xr:uid="{6346E683-A2AD-40A8-A128-935F0E25AD71}"/>
    <cellStyle name="แสดงผล 11 20 3" xfId="35082" xr:uid="{C1087F50-4CB2-4A53-804F-80A86B424635}"/>
    <cellStyle name="แสดงผล 11 21" xfId="14087" xr:uid="{02764EC1-B4C6-4509-BC29-04BE5748D389}"/>
    <cellStyle name="แสดงผล 11 21 2" xfId="35749" xr:uid="{F77640D9-C345-49D8-9C6E-F2E530E0F76F}"/>
    <cellStyle name="แสดงผล 11 22" xfId="25752" xr:uid="{EF7E1D68-3575-4323-A34B-94ACBF39A367}"/>
    <cellStyle name="แสดงผล 11 23" xfId="3895" xr:uid="{F28635EB-F62E-4929-B2CD-2D6DF8C9B6D2}"/>
    <cellStyle name="แสดงผล 11 24" xfId="3420" xr:uid="{3855A83C-528F-4537-B4B3-EACDD602B5E3}"/>
    <cellStyle name="แสดงผล 11 25" xfId="47718" xr:uid="{F21015C2-FCEB-4E40-96D2-01F46A30C535}"/>
    <cellStyle name="แสดงผล 11 26" xfId="47235" xr:uid="{9D2FA0DE-C61D-4747-86B5-C1567FE60358}"/>
    <cellStyle name="แสดงผล 11 27" xfId="48865" xr:uid="{871DBEA5-51C5-4BDB-A0D8-21EF9CEBE960}"/>
    <cellStyle name="แสดงผล 11 28" xfId="48404" xr:uid="{A5FA292C-47C7-49D5-8C57-2F55B986636F}"/>
    <cellStyle name="แสดงผล 11 29" xfId="49029" xr:uid="{1942D7EA-7C18-4225-B55B-AEA53BB16905}"/>
    <cellStyle name="แสดงผล 11 3" xfId="2664" xr:uid="{D7C748C6-9614-451B-8DCB-0BE9C64F221E}"/>
    <cellStyle name="แสดงผล 11 3 2" xfId="15035" xr:uid="{091666F0-4CBE-493E-878F-332498D6F9E8}"/>
    <cellStyle name="แสดงผล 11 3 2 2" xfId="36572" xr:uid="{EBAAF965-6785-4EA5-92D7-5BFB90303F6B}"/>
    <cellStyle name="แสดงผล 11 3 3" xfId="26495" xr:uid="{4A1503E0-8F7B-4FB7-B3CB-5C057C6590BB}"/>
    <cellStyle name="แสดงผล 11 3 4" xfId="4903" xr:uid="{50A793FA-9C6A-42BA-84B9-63E30E520E16}"/>
    <cellStyle name="แสดงผล 11 30" xfId="48835" xr:uid="{9094B32E-33CB-48FE-B01D-CE7E71243E92}"/>
    <cellStyle name="แสดงผล 11 31" xfId="50138" xr:uid="{8ABD22D1-C453-42A8-94ED-FE9E4B07659D}"/>
    <cellStyle name="แสดงผล 11 32" xfId="50622" xr:uid="{6BAF3C93-B5ED-44E4-8D25-979D0D8BDE1E}"/>
    <cellStyle name="แสดงผล 11 4" xfId="3082" xr:uid="{B61508DA-3CA9-4ECC-9CA5-53849F779C18}"/>
    <cellStyle name="แสดงผล 11 4 2" xfId="15491" xr:uid="{B9587A9F-3BCC-4F5A-918D-D562C213AF1B}"/>
    <cellStyle name="แสดงผล 11 4 2 2" xfId="37028" xr:uid="{84B89132-B025-4BD7-A969-D29711E57CE1}"/>
    <cellStyle name="แสดงผล 11 4 3" xfId="26927" xr:uid="{736FA8EC-BF00-4159-970B-DB9BB3899A80}"/>
    <cellStyle name="แสดงผล 11 5" xfId="5654" xr:uid="{ABF101D4-53E4-4AB7-BB4F-3A7945098A48}"/>
    <cellStyle name="แสดงผล 11 5 2" xfId="15941" xr:uid="{0C6F8161-7242-4939-A28B-2067D2C61C90}"/>
    <cellStyle name="แสดงผล 11 5 2 2" xfId="37478" xr:uid="{0F0CE115-7931-48F0-B44C-E7B0DE27C891}"/>
    <cellStyle name="แสดงผล 11 5 3" xfId="27375" xr:uid="{73FD6182-39F3-4333-8D19-72D5A83D3B09}"/>
    <cellStyle name="แสดงผล 11 6" xfId="4598" xr:uid="{A374C95E-F10A-4A84-8867-9B765D816B71}"/>
    <cellStyle name="แสดงผล 11 6 2" xfId="14699" xr:uid="{79CF800F-22A9-4FFD-9A85-2B0C6E993623}"/>
    <cellStyle name="แสดงผล 11 6 2 2" xfId="36236" xr:uid="{F0FEEC0E-0EF0-4635-852D-FCC0E67561A8}"/>
    <cellStyle name="แสดงผล 11 6 3" xfId="26239" xr:uid="{F7CCEEC2-40F4-431C-B9C2-248636D25DDE}"/>
    <cellStyle name="แสดงผล 11 7" xfId="4721" xr:uid="{20B5953A-AB32-417B-A600-9A50B1F18A73}"/>
    <cellStyle name="แสดงผล 11 7 2" xfId="14834" xr:uid="{5FD582CB-2354-4258-ABC6-4BDB7B177886}"/>
    <cellStyle name="แสดงผล 11 7 2 2" xfId="36371" xr:uid="{7FD747AD-1660-459D-B0BA-F8628080F18F}"/>
    <cellStyle name="แสดงผล 11 7 3" xfId="26365" xr:uid="{82AB4C23-2AE3-426A-8AB0-684B6D7918F4}"/>
    <cellStyle name="แสดงผล 11 8" xfId="3656" xr:uid="{021C4347-A19B-4744-88D9-1FE975B5FC0B}"/>
    <cellStyle name="แสดงผล 11 8 2" xfId="13897" xr:uid="{5D2835D2-877F-4D5F-B25E-38B97964D40C}"/>
    <cellStyle name="แสดงผล 11 8 2 2" xfId="35612" xr:uid="{3095BC5F-5DFA-450B-ABCB-C44A3D42FC13}"/>
    <cellStyle name="แสดงผล 11 8 3" xfId="25622" xr:uid="{FE081BA1-2C71-4F7D-A4FB-6E449286A613}"/>
    <cellStyle name="แสดงผล 11 9" xfId="8055" xr:uid="{1F7A8B43-DD4B-49CF-83A2-CC933025F028}"/>
    <cellStyle name="แสดงผล 11 9 2" xfId="18564" xr:uid="{A92A02CD-11FF-4516-8F7E-2E44244E1EE4}"/>
    <cellStyle name="แสดงผล 11 9 2 2" xfId="40055" xr:uid="{3F85A948-00EE-412C-91D9-7D8C6B5E9B76}"/>
    <cellStyle name="แสดงผล 11 9 3" xfId="29951" xr:uid="{EBCDDB65-C2D6-442B-99FD-8B4FE023B610}"/>
    <cellStyle name="แสดงผล 12" xfId="1044" xr:uid="{A327E6DE-4F02-49C7-88FF-BAD4B6F28DEC}"/>
    <cellStyle name="แสดงผล 12 10" xfId="8133" xr:uid="{CD6B7C1E-CC2D-4F0C-BFEA-C40A1432643B}"/>
    <cellStyle name="แสดงผล 12 10 2" xfId="18642" xr:uid="{BA1C92CB-7C90-4156-BF19-C587D46950CA}"/>
    <cellStyle name="แสดงผล 12 10 2 2" xfId="40131" xr:uid="{F301B605-71E8-4C6E-9FE9-A6F5576A35D9}"/>
    <cellStyle name="แสดงผล 12 10 3" xfId="30027" xr:uid="{C98075DD-32A5-464B-B3C8-12349DA71BDE}"/>
    <cellStyle name="แสดงผล 12 11" xfId="9055" xr:uid="{6AECE753-B131-4AEE-988C-F24AB8B897D9}"/>
    <cellStyle name="แสดงผล 12 11 2" xfId="19564" xr:uid="{A9A9681F-CFA3-492C-8D0C-B79FAEB3D26F}"/>
    <cellStyle name="แสดงผล 12 11 2 2" xfId="40931" xr:uid="{692E0C22-9404-46E8-AD21-9B97B22CC9F2}"/>
    <cellStyle name="แสดงผล 12 11 3" xfId="30826" xr:uid="{7FA08225-6B66-46E4-9DC9-12FE1DBAB6B5}"/>
    <cellStyle name="แสดงผล 12 12" xfId="10360" xr:uid="{70EFF6A0-6B28-4685-BFE3-49DE5D9DC34D}"/>
    <cellStyle name="แสดงผล 12 12 2" xfId="20869" xr:uid="{65B62C2C-39FF-42A6-9361-EB716A82F0B7}"/>
    <cellStyle name="แสดงผล 12 12 2 2" xfId="42236" xr:uid="{FEFAAE43-32CC-4057-AD47-10EC6F8E6856}"/>
    <cellStyle name="แสดงผล 12 12 3" xfId="32131" xr:uid="{02802EB2-7F81-4E6A-BDC4-CFC166FAD52F}"/>
    <cellStyle name="แสดงผล 12 13" xfId="10739" xr:uid="{29DBCEF9-B3FE-4ACC-BB92-3570BDA02519}"/>
    <cellStyle name="แสดงผล 12 13 2" xfId="21247" xr:uid="{4B110F08-90A7-4C72-831A-90A49E3AD401}"/>
    <cellStyle name="แสดงผล 12 13 2 2" xfId="42614" xr:uid="{B8723312-814D-461E-832F-191895E05FFA}"/>
    <cellStyle name="แสดงผล 12 13 3" xfId="32509" xr:uid="{81E8665C-96A1-44A8-AE17-F6446D4CBC2D}"/>
    <cellStyle name="แสดงผล 12 14" xfId="10099" xr:uid="{CB933352-5AEC-4A86-9581-D19C420C2A3B}"/>
    <cellStyle name="แสดงผล 12 14 2" xfId="20608" xr:uid="{C93D6907-2676-45DA-BF1B-4531A9749FE5}"/>
    <cellStyle name="แสดงผล 12 14 2 2" xfId="41975" xr:uid="{E1355B3F-CA62-4BC0-9EBB-5D8EEAB333F1}"/>
    <cellStyle name="แสดงผล 12 14 3" xfId="31870" xr:uid="{EEBD530C-667F-4867-9BFB-9FFC75AA14D1}"/>
    <cellStyle name="แสดงผล 12 15" xfId="10840" xr:uid="{17A68C31-55A6-4129-92F2-FB670B29DF7A}"/>
    <cellStyle name="แสดงผล 12 15 2" xfId="21348" xr:uid="{ACAD0182-F7B1-4F55-8E09-C213E868BED7}"/>
    <cellStyle name="แสดงผล 12 15 2 2" xfId="42715" xr:uid="{5DA5228C-84B7-4E36-B24F-5AD1B570118F}"/>
    <cellStyle name="แสดงผล 12 15 3" xfId="32610" xr:uid="{D7C1CEBD-A2C8-4005-BF61-A051DE6994C6}"/>
    <cellStyle name="แสดงผล 12 16" xfId="11314" xr:uid="{E2679226-CB00-43FE-8895-EAAAFBF58CFC}"/>
    <cellStyle name="แสดงผล 12 16 2" xfId="21822" xr:uid="{F4AFFFB4-8027-4ED4-AF52-3D148F825747}"/>
    <cellStyle name="แสดงผล 12 16 2 2" xfId="43189" xr:uid="{F77D8B01-6A33-4F2A-ABCC-000FA76E62A8}"/>
    <cellStyle name="แสดงผล 12 16 3" xfId="33084" xr:uid="{E6F2F61C-FB69-4759-B2EA-3C6AE7C7809B}"/>
    <cellStyle name="แสดงผล 12 17" xfId="10634" xr:uid="{FF97E935-204E-4C39-8D38-896D1A0585AD}"/>
    <cellStyle name="แสดงผล 12 17 2" xfId="21142" xr:uid="{56509D4A-A192-47E5-8DF9-0A1F9D3EEE9F}"/>
    <cellStyle name="แสดงผล 12 17 2 2" xfId="42509" xr:uid="{A3987A4E-8549-4A56-BC25-91982C29D780}"/>
    <cellStyle name="แสดงผล 12 17 3" xfId="32404" xr:uid="{518882F9-5C42-4BBE-B87F-2BEC6714AA20}"/>
    <cellStyle name="แสดงผล 12 18" xfId="12289" xr:uid="{BA678951-EC9E-45F7-B8FA-601D90C572F0}"/>
    <cellStyle name="แสดงผล 12 18 2" xfId="22797" xr:uid="{24640EA2-A153-489A-B9B2-FF8CEB1C1C61}"/>
    <cellStyle name="แสดงผล 12 18 2 2" xfId="44163" xr:uid="{207B0123-A710-4EE5-B548-A554BF1AB628}"/>
    <cellStyle name="แสดงผล 12 18 3" xfId="34058" xr:uid="{EEFCCF27-4C6B-41CD-ABAD-D9F019D215AB}"/>
    <cellStyle name="แสดงผล 12 19" xfId="13267" xr:uid="{1946EFF0-412E-4CA3-87C1-1CCD4D0F87B4}"/>
    <cellStyle name="แสดงผล 12 19 2" xfId="23774" xr:uid="{EAA25131-4292-4428-BB38-74EB59DA94EA}"/>
    <cellStyle name="แสดงผล 12 19 2 2" xfId="45138" xr:uid="{98851470-9E73-4CE5-AE4B-CCC51C2B5E56}"/>
    <cellStyle name="แสดงผล 12 19 3" xfId="35033" xr:uid="{B53A2F16-CA26-4315-BCA1-7A0999921BC3}"/>
    <cellStyle name="แสดงผล 12 2" xfId="1998" xr:uid="{732C18F7-5ACB-4EAD-9CDF-9576574C99C1}"/>
    <cellStyle name="แสดงผล 12 2 2" xfId="14774" xr:uid="{2AE41D1C-332C-4603-B173-55053105BF10}"/>
    <cellStyle name="แสดงผล 12 2 2 2" xfId="36311" xr:uid="{4C746CA7-720E-4A45-A87E-2C4C54FA0560}"/>
    <cellStyle name="แสดงผล 12 2 3" xfId="26313" xr:uid="{368D72BA-DA8D-453B-B5CD-1B36D010FA63}"/>
    <cellStyle name="แสดงผล 12 2 4" xfId="4667" xr:uid="{E1802667-3E29-44B4-AD4C-1D476DA1BE39}"/>
    <cellStyle name="แสดงผล 12 20" xfId="13317" xr:uid="{9D63FAEE-D7F3-4786-B640-E49D7C8D1C8D}"/>
    <cellStyle name="แสดงผล 12 20 2" xfId="23824" xr:uid="{FC7F583B-D2B1-46D5-9D9D-152F52016650}"/>
    <cellStyle name="แสดงผล 12 20 2 2" xfId="45188" xr:uid="{2929A10C-AA32-419E-9D8F-EFD6FDFC8CB3}"/>
    <cellStyle name="แสดงผล 12 20 3" xfId="35083" xr:uid="{9F0D5FB8-444E-4CF4-AE4D-28B661B6860B}"/>
    <cellStyle name="แสดงผล 12 21" xfId="14088" xr:uid="{8E69BB00-D243-4A68-ABA7-2B6409BB4F6E}"/>
    <cellStyle name="แสดงผล 12 21 2" xfId="35750" xr:uid="{07D49BCE-273A-4F34-BB8D-ADD214766C21}"/>
    <cellStyle name="แสดงผล 12 22" xfId="25753" xr:uid="{CAEF6BC7-8413-4227-AB06-440C3C754488}"/>
    <cellStyle name="แสดงผล 12 23" xfId="3896" xr:uid="{FC2F0F27-AE50-4CA0-A14D-8C14AEC16E96}"/>
    <cellStyle name="แสดงผล 12 24" xfId="46524" xr:uid="{C9F95BF5-C0F1-4917-8C9C-353DF34DC2EB}"/>
    <cellStyle name="แสดงผล 12 25" xfId="46868" xr:uid="{728EED6D-A5F6-4078-882C-06F6BBD153B7}"/>
    <cellStyle name="แสดงผล 12 26" xfId="47480" xr:uid="{6BF18B2F-D71B-455A-9294-00E38A2B9DA3}"/>
    <cellStyle name="แสดงผล 12 27" xfId="49174" xr:uid="{D477A1F0-88C4-44B9-AD56-A585ADCDFB6A}"/>
    <cellStyle name="แสดงผล 12 28" xfId="49154" xr:uid="{D7E0AB36-C8CF-4277-910F-F7A937A8E909}"/>
    <cellStyle name="แสดงผล 12 29" xfId="49508" xr:uid="{71B0028D-272F-4D3A-924F-817032541DFE}"/>
    <cellStyle name="แสดงผล 12 3" xfId="1769" xr:uid="{184A040F-B119-4401-A952-7E53EEF5412E}"/>
    <cellStyle name="แสดงผล 12 3 2" xfId="14961" xr:uid="{75DB7E96-838F-4F52-AD35-AF6E42B881D2}"/>
    <cellStyle name="แสดงผล 12 3 2 2" xfId="36498" xr:uid="{7A5C1232-A4E8-47A6-92E4-4A839E36F2DE}"/>
    <cellStyle name="แสดงผล 12 3 3" xfId="26457" xr:uid="{AE97C837-C51D-4C3B-8669-A9B5C3C5ABCA}"/>
    <cellStyle name="แสดงผล 12 30" xfId="49968" xr:uid="{60B70283-F605-4473-820A-368D2528226E}"/>
    <cellStyle name="แสดงผล 12 31" xfId="50499" xr:uid="{C3F35334-B2E2-461B-83E3-A04F457C3B0F}"/>
    <cellStyle name="แสดงผล 12 4" xfId="5286" xr:uid="{A3213712-8CA0-432F-98F0-82B042EF61B9}"/>
    <cellStyle name="แสดงผล 12 4 2" xfId="15419" xr:uid="{F1C477C4-99EB-44DD-925C-8DC20338D49C}"/>
    <cellStyle name="แสดงผล 12 4 2 2" xfId="36956" xr:uid="{F9F9079B-E732-4BA4-B34F-5AE5EE6DAF73}"/>
    <cellStyle name="แสดงผล 12 4 3" xfId="26870" xr:uid="{134AFDF4-457D-402F-A9E8-C36179469942}"/>
    <cellStyle name="แสดงผล 12 5" xfId="5589" xr:uid="{59E9EC3C-E21A-44FF-BCFD-04CD2F0030C5}"/>
    <cellStyle name="แสดงผล 12 5 2" xfId="15876" xr:uid="{DFA1F17C-0D94-4474-A60F-884244F3F8A8}"/>
    <cellStyle name="แสดงผล 12 5 2 2" xfId="37413" xr:uid="{29DB5B1B-B7CE-4A30-95DC-021EDC797C33}"/>
    <cellStyle name="แสดงผล 12 5 3" xfId="27310" xr:uid="{37E3FEA5-078C-4C71-841D-1F6D6532CBCF}"/>
    <cellStyle name="แสดงผล 12 6" xfId="5629" xr:uid="{DD2DE28B-545A-46D6-9D0E-434710C77638}"/>
    <cellStyle name="แสดงผล 12 6 2" xfId="15916" xr:uid="{4E997634-987A-4BCC-B85A-9694C9036ECA}"/>
    <cellStyle name="แสดงผล 12 6 2 2" xfId="37453" xr:uid="{C5C7F5BC-DB51-4440-9728-E86CA5D991FC}"/>
    <cellStyle name="แสดงผล 12 6 3" xfId="27350" xr:uid="{DC3D7016-99E9-4A7E-BF5B-7885F69836FB}"/>
    <cellStyle name="แสดงผล 12 7" xfId="3735" xr:uid="{B10F951F-65E0-4A80-9ACF-5F94BC7360B5}"/>
    <cellStyle name="แสดงผล 12 7 2" xfId="13985" xr:uid="{AF5F13C3-D9F0-4C33-949C-E76F33D81E52}"/>
    <cellStyle name="แสดงผล 12 7 2 2" xfId="35695" xr:uid="{D2DADA08-F79D-46A7-B7B8-3A18466F5B05}"/>
    <cellStyle name="แสดงผล 12 7 3" xfId="25699" xr:uid="{8C1A5ECD-7C6C-45E4-BAE7-D815E71D9C0E}"/>
    <cellStyle name="แสดงผล 12 8" xfId="4739" xr:uid="{0E4CEE11-2FB7-4AE5-A4BF-F4D24114A36D}"/>
    <cellStyle name="แสดงผล 12 8 2" xfId="14854" xr:uid="{FFBBD493-5FCB-4DCD-AFC6-2A8A3FCC578B}"/>
    <cellStyle name="แสดงผล 12 8 2 2" xfId="36391" xr:uid="{E357341E-234A-4614-A850-D4E19D3588CF}"/>
    <cellStyle name="แสดงผล 12 8 3" xfId="26383" xr:uid="{03F41B24-BA62-4D23-9B0D-09D72FAC2359}"/>
    <cellStyle name="แสดงผล 12 9" xfId="8056" xr:uid="{7A9A915D-9242-4993-BFC5-8BCC6C16C515}"/>
    <cellStyle name="แสดงผล 12 9 2" xfId="18565" xr:uid="{ED9E5DE0-402B-4C3B-9C40-0CBFAD0641BE}"/>
    <cellStyle name="แสดงผล 12 9 2 2" xfId="40056" xr:uid="{56723594-6BD1-4178-BC72-DE16DF53F97D}"/>
    <cellStyle name="แสดงผล 12 9 3" xfId="29952" xr:uid="{8172C546-20CE-40FE-915E-9667B63D7217}"/>
    <cellStyle name="แสดงผล 13" xfId="1132" xr:uid="{64E053F9-2D96-4621-A0A9-7394817F7667}"/>
    <cellStyle name="แสดงผล 13 10" xfId="8990" xr:uid="{0B11BC8D-0A23-4497-8F41-4628405F6D61}"/>
    <cellStyle name="แสดงผล 13 10 2" xfId="19499" xr:uid="{DE3F52D8-716B-47F3-88EF-34B4892E1223}"/>
    <cellStyle name="แสดงผล 13 10 2 2" xfId="40866" xr:uid="{0F3F61AD-84C2-456B-A4AE-B704564DDA32}"/>
    <cellStyle name="แสดงผล 13 10 3" xfId="30761" xr:uid="{B782E02B-22C2-4CC1-B3CF-DA2431CA0B77}"/>
    <cellStyle name="แสดงผล 13 11" xfId="7834" xr:uid="{D98405CB-A5B9-4AEE-8823-AC014A68C3C8}"/>
    <cellStyle name="แสดงผล 13 11 2" xfId="18342" xr:uid="{6CB49118-0FAA-409B-AC25-EF3F0D3E3969}"/>
    <cellStyle name="แสดงผล 13 11 2 2" xfId="39872" xr:uid="{86554212-03B2-4A9C-91A8-3D08A1B62E8C}"/>
    <cellStyle name="แสดงผล 13 11 3" xfId="29768" xr:uid="{A8751F8B-B543-4618-B0F8-85CB498D26B2}"/>
    <cellStyle name="แสดงผล 13 12" xfId="9125" xr:uid="{C278C7FE-B31D-4BCE-B955-F00D36571B84}"/>
    <cellStyle name="แสดงผล 13 12 2" xfId="19634" xr:uid="{127EC720-8625-4FAC-96C5-C8371FF9E9FF}"/>
    <cellStyle name="แสดงผล 13 12 2 2" xfId="41001" xr:uid="{400A2877-8537-4B96-B6DE-F152A781E1BE}"/>
    <cellStyle name="แสดงผล 13 12 3" xfId="30896" xr:uid="{44B760E4-4881-486B-92C7-0EB6939B4710}"/>
    <cellStyle name="แสดงผล 13 13" xfId="10443" xr:uid="{4AEE6C61-2B5A-474F-8FC6-4E13730056EA}"/>
    <cellStyle name="แสดงผล 13 13 2" xfId="20952" xr:uid="{CD398C30-80A5-4879-80EB-EE3435156EC3}"/>
    <cellStyle name="แสดงผล 13 13 2 2" xfId="42319" xr:uid="{4953F562-EA87-4B6C-869D-DD90A822F004}"/>
    <cellStyle name="แสดงผล 13 13 3" xfId="32214" xr:uid="{1562FD56-1CE5-420A-993A-AD5A7D33D704}"/>
    <cellStyle name="แสดงผล 13 14" xfId="10274" xr:uid="{18B3A4AB-0BB0-4F48-A959-944B0C9D384E}"/>
    <cellStyle name="แสดงผล 13 14 2" xfId="20783" xr:uid="{03C46977-5682-4B94-BDDB-117CA58C50BB}"/>
    <cellStyle name="แสดงผล 13 14 2 2" xfId="42150" xr:uid="{F0D7807B-A7E4-4EB4-BBEC-2461041876C3}"/>
    <cellStyle name="แสดงผล 13 14 3" xfId="32045" xr:uid="{9F782804-0A09-451A-AECE-11762636AE19}"/>
    <cellStyle name="แสดงผล 13 15" xfId="10646" xr:uid="{5A013100-91A4-4876-8A6A-BD5F06C2B6C0}"/>
    <cellStyle name="แสดงผล 13 15 2" xfId="21154" xr:uid="{37519AEB-0E6F-456D-BC3B-A9AE1573FAEC}"/>
    <cellStyle name="แสดงผล 13 15 2 2" xfId="42521" xr:uid="{6A771662-A210-442D-AC64-A39C1805A8FD}"/>
    <cellStyle name="แสดงผล 13 15 3" xfId="32416" xr:uid="{4CDEFA60-5E56-46E0-B5EC-BE15D2C7B018}"/>
    <cellStyle name="แสดงผล 13 16" xfId="10668" xr:uid="{EE075EB6-9967-48E0-A804-3D11686820D3}"/>
    <cellStyle name="แสดงผล 13 16 2" xfId="21176" xr:uid="{AF178D03-F609-4A1D-8A31-067F1DF8ED8F}"/>
    <cellStyle name="แสดงผล 13 16 2 2" xfId="42543" xr:uid="{2142FFBC-F1BF-44F5-8367-0D6A3A6F3511}"/>
    <cellStyle name="แสดงผล 13 16 3" xfId="32438" xr:uid="{7548410B-7B19-4D8A-9247-C96C7D91B425}"/>
    <cellStyle name="แสดงผล 13 17" xfId="8919" xr:uid="{C6050E13-6B56-4F84-94FE-E65D477DE74C}"/>
    <cellStyle name="แสดงผล 13 17 2" xfId="19428" xr:uid="{3B0130B2-09CA-4A1F-A7FB-E768F82B94B9}"/>
    <cellStyle name="แสดงผล 13 17 2 2" xfId="40795" xr:uid="{D0DA8131-9326-426E-B048-75238C6247CA}"/>
    <cellStyle name="แสดงผล 13 17 3" xfId="30690" xr:uid="{5BC4676B-1344-47B8-8C05-1A3F2F7E7274}"/>
    <cellStyle name="แสดงผล 13 18" xfId="10858" xr:uid="{753313B0-44AA-41F2-98F2-93F480576B12}"/>
    <cellStyle name="แสดงผล 13 18 2" xfId="21366" xr:uid="{B790BB79-7CA0-4178-AD32-33EB3385B887}"/>
    <cellStyle name="แสดงผล 13 18 2 2" xfId="42733" xr:uid="{FB123A86-5601-4DB0-8C81-5CAEC463841E}"/>
    <cellStyle name="แสดงผล 13 18 3" xfId="32628" xr:uid="{EDDFF779-E2AD-4845-8803-7920E1E46496}"/>
    <cellStyle name="แสดงผล 13 19" xfId="7585" xr:uid="{0A3EB985-D090-487C-A107-D9C2E8FF2B42}"/>
    <cellStyle name="แสดงผล 13 19 2" xfId="18094" xr:uid="{86D9180B-BB94-44E2-B9BA-9AF7456EF6EE}"/>
    <cellStyle name="แสดงผล 13 19 2 2" xfId="39628" xr:uid="{3C4F4B2D-6236-41FB-8016-729B3E4C19FB}"/>
    <cellStyle name="แสดงผล 13 19 3" xfId="29524" xr:uid="{8A0E994E-EB88-4E30-A1B6-D28290535C38}"/>
    <cellStyle name="แสดงผล 13 2" xfId="2081" xr:uid="{A13A2A8A-C584-43AA-88DE-7CF4B0B9F840}"/>
    <cellStyle name="แสดงผล 13 2 2" xfId="14919" xr:uid="{D10A152A-EBBE-41B4-9F77-86E8AA3D0C24}"/>
    <cellStyle name="แสดงผล 13 2 2 2" xfId="36456" xr:uid="{2F27C689-10BA-49B8-95B4-A70D54C9EB8D}"/>
    <cellStyle name="แสดงผล 13 2 3" xfId="26433" xr:uid="{4904783C-A8B6-4D5E-AD84-674A38CB3A9E}"/>
    <cellStyle name="แสดงผล 13 2 4" xfId="4797" xr:uid="{A32CBA16-BD39-43AD-821B-55FAEB99E430}"/>
    <cellStyle name="แสดงผล 13 20" xfId="13352" xr:uid="{8B980DF6-6616-4564-A6BA-7DC02D49B1C8}"/>
    <cellStyle name="แสดงผล 13 20 2" xfId="23859" xr:uid="{E9BC3EBE-47A7-4F1F-AD05-2FF929507B81}"/>
    <cellStyle name="แสดงผล 13 20 2 2" xfId="45223" xr:uid="{A3B9C1FB-2BFD-4D71-AAE4-BDE63A37AC0B}"/>
    <cellStyle name="แสดงผล 13 20 3" xfId="35118" xr:uid="{6E3D87F7-B91E-475A-89D9-87087C497BBD}"/>
    <cellStyle name="แสดงผล 13 21" xfId="14157" xr:uid="{28C07E54-E6C7-4C5E-8035-84EEE01CD6C3}"/>
    <cellStyle name="แสดงผล 13 21 2" xfId="35785" xr:uid="{F1EEB9A9-AA2C-487A-A458-90149461FC4E}"/>
    <cellStyle name="แสดงผล 13 22" xfId="25788" xr:uid="{8F13AD8F-D309-4F20-9144-1CA28BDBEB08}"/>
    <cellStyle name="แสดงผล 13 23" xfId="4046" xr:uid="{5B5F2765-CF88-4FAA-BBFC-B25B82B8CA3D}"/>
    <cellStyle name="แสดงผล 13 24" xfId="46565" xr:uid="{7384DA77-241E-4D1F-B8A4-3BDC92128C53}"/>
    <cellStyle name="แสดงผล 13 25" xfId="46493" xr:uid="{67D585C3-E927-44E5-93EE-8CFC88B9951C}"/>
    <cellStyle name="แสดงผล 13 26" xfId="47579" xr:uid="{CDC01A55-11A8-4067-BB87-1C0B6418D6A0}"/>
    <cellStyle name="แสดงผล 13 27" xfId="49148" xr:uid="{ACF73A70-C222-468A-BAF8-8B7CA0164113}"/>
    <cellStyle name="แสดงผล 13 28" xfId="48541" xr:uid="{96725F01-3161-4377-871A-E7881FB990C3}"/>
    <cellStyle name="แสดงผล 13 29" xfId="48777" xr:uid="{C631A98C-2650-422D-9E28-9C76A0CF3182}"/>
    <cellStyle name="แสดงผล 13 3" xfId="2575" xr:uid="{ADE332DF-5D66-4AD0-A867-D8BA24D397E4}"/>
    <cellStyle name="แสดงผล 13 3 2" xfId="13851" xr:uid="{1FF15A22-67C2-4784-8A10-CEACC8E236EF}"/>
    <cellStyle name="แสดงผล 13 3 2 2" xfId="35568" xr:uid="{7C607B46-B483-4D30-859F-664448ED37D7}"/>
    <cellStyle name="แสดงผล 13 3 3" xfId="25578" xr:uid="{6E4BA962-E571-4F09-AF3F-A3E269A52F39}"/>
    <cellStyle name="แสดงผล 13 30" xfId="50049" xr:uid="{4542686C-25A6-4EE1-AFF2-E85498B2BAB7}"/>
    <cellStyle name="แสดงผล 13 4" xfId="3636" xr:uid="{E75E6F4D-0B5E-44CE-96C7-70C9DDA066E4}"/>
    <cellStyle name="แสดงผล 13 4 2" xfId="13876" xr:uid="{B31C75F0-6C89-4274-A6F3-308EE71067C3}"/>
    <cellStyle name="แสดงผล 13 4 2 2" xfId="35591" xr:uid="{3C26A72A-567E-4CBE-B71B-CA5220692AC4}"/>
    <cellStyle name="แสดงผล 13 4 3" xfId="25601" xr:uid="{DAB93BC7-46F9-489D-899C-F895221FA580}"/>
    <cellStyle name="แสดงผล 13 5" xfId="3667" xr:uid="{8E019324-5CE7-4B57-BA7F-97B92C458718}"/>
    <cellStyle name="แสดงผล 13 5 2" xfId="13911" xr:uid="{C3A270F5-6B57-419E-A151-01190730313F}"/>
    <cellStyle name="แสดงผล 13 5 2 2" xfId="35626" xr:uid="{219C471D-134E-4972-978B-2A88E107DCBB}"/>
    <cellStyle name="แสดงผล 13 5 3" xfId="25636" xr:uid="{B02489E6-08EF-4548-8CEB-37EC35C66F91}"/>
    <cellStyle name="แสดงผล 13 6" xfId="3649" xr:uid="{13EF457F-51EC-4C4C-84BD-FADD1DD2A1E0}"/>
    <cellStyle name="แสดงผล 13 6 2" xfId="13890" xr:uid="{3B91275B-E62F-48FD-9C43-BCA156570F9F}"/>
    <cellStyle name="แสดงผล 13 6 2 2" xfId="35605" xr:uid="{194E2B90-DF21-4A53-AA84-49B794C14C34}"/>
    <cellStyle name="แสดงผล 13 6 3" xfId="25615" xr:uid="{137D4494-3D7E-4FC6-9843-08A2E247DA74}"/>
    <cellStyle name="แสดงผล 13 7" xfId="3665" xr:uid="{D8475182-49C5-4429-9D7E-574E5B1CAF3F}"/>
    <cellStyle name="แสดงผล 13 7 2" xfId="13907" xr:uid="{CC6037AD-4B96-4E80-AF1F-0EC49D0D0079}"/>
    <cellStyle name="แสดงผล 13 7 2 2" xfId="35622" xr:uid="{4596DDEA-9A63-4321-A246-11C955EF8329}"/>
    <cellStyle name="แสดงผล 13 7 3" xfId="25632" xr:uid="{B7233F82-FCAC-47BE-B33A-EA7CA308943A}"/>
    <cellStyle name="แสดงผล 13 8" xfId="4725" xr:uid="{1D441950-1D09-4302-A333-4FBFC9F6C829}"/>
    <cellStyle name="แสดงผล 13 8 2" xfId="14838" xr:uid="{FA362DAB-F610-4A59-8AEF-A30832EAA52D}"/>
    <cellStyle name="แสดงผล 13 8 2 2" xfId="36375" xr:uid="{A4AE967B-D68B-4CA7-997B-9FF382478853}"/>
    <cellStyle name="แสดงผล 13 8 3" xfId="26369" xr:uid="{50D1B543-6D77-45E1-B9CF-DF5FDD3C9C8F}"/>
    <cellStyle name="แสดงผล 13 9" xfId="8328" xr:uid="{725DCFED-4FE6-4A80-8485-29BCD8D5A86B}"/>
    <cellStyle name="แสดงผล 13 9 2" xfId="18837" xr:uid="{81864162-B43C-472D-9CDF-85EACC59C0C7}"/>
    <cellStyle name="แสดงผล 13 9 2 2" xfId="40295" xr:uid="{422D4D70-4D96-4868-83CC-D7F8A53AB44C}"/>
    <cellStyle name="แสดงผล 13 9 3" xfId="30190" xr:uid="{31A864AB-B292-4D1F-8FC0-9ED6C61ED55E}"/>
    <cellStyle name="แสดงผล 14" xfId="1103" xr:uid="{716C4A83-7148-49F3-BCC9-A14B14FBF51E}"/>
    <cellStyle name="แสดงผล 14 10" xfId="7657" xr:uid="{CFB789B0-A42A-4C98-95D1-FCA973988F6F}"/>
    <cellStyle name="แสดงผล 14 10 2" xfId="18165" xr:uid="{0ACE24B8-50A1-4122-B2D0-1037C4B6A8AB}"/>
    <cellStyle name="แสดงผล 14 10 2 2" xfId="39699" xr:uid="{93CC8396-C9BC-4FBE-91DF-0292BE822223}"/>
    <cellStyle name="แสดงผล 14 10 3" xfId="29595" xr:uid="{0EC4A84B-0581-4BA6-A212-FC10AC04390D}"/>
    <cellStyle name="แสดงผล 14 11" xfId="8379" xr:uid="{639B8E82-6421-4B41-86D6-23F6C9829268}"/>
    <cellStyle name="แสดงผล 14 11 2" xfId="18888" xr:uid="{CBBAF5BB-B396-41FF-A3D9-850C6ECEFFC2}"/>
    <cellStyle name="แสดงผล 14 11 2 2" xfId="40329" xr:uid="{6D85FD39-4F8E-41BB-ABDB-02550D712E08}"/>
    <cellStyle name="แสดงผล 14 11 3" xfId="30224" xr:uid="{2101137C-A496-444B-B337-E3CEAB39DE1E}"/>
    <cellStyle name="แสดงผล 14 12" xfId="10288" xr:uid="{7DCBB4D1-A27C-4CBF-BA5C-F39067B99553}"/>
    <cellStyle name="แสดงผล 14 12 2" xfId="20797" xr:uid="{75B159B4-7F14-485A-BEF4-0D921FEC2C07}"/>
    <cellStyle name="แสดงผล 14 12 2 2" xfId="42164" xr:uid="{F1604845-97C6-4E36-8286-C98DF3C57575}"/>
    <cellStyle name="แสดงผล 14 12 3" xfId="32059" xr:uid="{315CC24A-AEDB-4CDE-BD9C-FEEF6B215D83}"/>
    <cellStyle name="แสดงผล 14 13" xfId="10679" xr:uid="{A2A9FDE6-FD98-423C-BE89-C80ED7A33B4B}"/>
    <cellStyle name="แสดงผล 14 13 2" xfId="21187" xr:uid="{B4F76FD1-CA3F-42B4-AE14-86B858635ED9}"/>
    <cellStyle name="แสดงผล 14 13 2 2" xfId="42554" xr:uid="{8F845E5A-7857-4684-9C4B-E38A11144832}"/>
    <cellStyle name="แสดงผล 14 13 3" xfId="32449" xr:uid="{BF73AFBF-D7C4-43F8-B14D-D9520D68503A}"/>
    <cellStyle name="แสดงผล 14 14" xfId="10772" xr:uid="{5FFA3502-BC75-4655-8C8F-BC6F66857E0D}"/>
    <cellStyle name="แสดงผล 14 14 2" xfId="21280" xr:uid="{88100C30-F50A-4C8F-A269-571952AEB039}"/>
    <cellStyle name="แสดงผล 14 14 2 2" xfId="42647" xr:uid="{B8D5DDCA-A298-493C-843C-CADE78E0375E}"/>
    <cellStyle name="แสดงผล 14 14 3" xfId="32542" xr:uid="{45395EFD-4D94-419D-8D09-F19C34681650}"/>
    <cellStyle name="แสดงผล 14 15" xfId="10470" xr:uid="{D43888F2-7D72-4AC6-B6D2-460689E8EF09}"/>
    <cellStyle name="แสดงผล 14 15 2" xfId="20979" xr:uid="{38689275-5184-4E50-BED0-809C062B1191}"/>
    <cellStyle name="แสดงผล 14 15 2 2" xfId="42346" xr:uid="{508C1697-3B5E-4F58-8CB7-B379C6A48149}"/>
    <cellStyle name="แสดงผล 14 15 3" xfId="32241" xr:uid="{8A26B8AE-7D6D-4636-BAA4-F7A5A1640EAD}"/>
    <cellStyle name="แสดงผล 14 16" xfId="10630" xr:uid="{36AF816E-D350-47EF-B7BC-D3BC94D2EB9A}"/>
    <cellStyle name="แสดงผล 14 16 2" xfId="21138" xr:uid="{ED00CA53-D6F1-46E5-97D9-33F22F3B0EE3}"/>
    <cellStyle name="แสดงผล 14 16 2 2" xfId="42505" xr:uid="{ECAB602F-B894-4957-B23D-D34314D0DFD0}"/>
    <cellStyle name="แสดงผล 14 16 3" xfId="32400" xr:uid="{8C3F7A63-30E7-4391-9784-43B3C322829E}"/>
    <cellStyle name="แสดงผล 14 17" xfId="10738" xr:uid="{7ECCE321-9CC7-4C09-9872-0404D655BD7F}"/>
    <cellStyle name="แสดงผล 14 17 2" xfId="21246" xr:uid="{9619FFFE-0E5A-4CA2-86E4-BB2418682503}"/>
    <cellStyle name="แสดงผล 14 17 2 2" xfId="42613" xr:uid="{0D7EC560-EBBF-46FC-856C-D41F7BFFCA1D}"/>
    <cellStyle name="แสดงผล 14 17 3" xfId="32508" xr:uid="{6AFF791E-291E-4229-B251-A1CBED0BDDF9}"/>
    <cellStyle name="แสดงผล 14 18" xfId="10248" xr:uid="{C2BADBB5-0CF2-4667-91EA-05A3D7BC5740}"/>
    <cellStyle name="แสดงผล 14 18 2" xfId="20757" xr:uid="{CBBBAADB-A671-40D1-AA3F-633A98E762CE}"/>
    <cellStyle name="แสดงผล 14 18 2 2" xfId="42124" xr:uid="{FE1F86F6-5A3A-421E-A640-F63C549D5E98}"/>
    <cellStyle name="แสดงผล 14 18 3" xfId="32019" xr:uid="{320D3555-8EF5-4171-B70D-742AB5F6A34A}"/>
    <cellStyle name="แสดงผล 14 19" xfId="13262" xr:uid="{2EA82483-B0B9-45FE-987C-C4673F3E4A04}"/>
    <cellStyle name="แสดงผล 14 19 2" xfId="23769" xr:uid="{B400F719-72C0-4283-914C-3538F5DFB160}"/>
    <cellStyle name="แสดงผล 14 19 2 2" xfId="45134" xr:uid="{7CDBF76A-EF01-4575-8B6B-971FC891793C}"/>
    <cellStyle name="แสดงผล 14 19 3" xfId="35029" xr:uid="{6F082565-7831-46E4-A404-9277419881BD}"/>
    <cellStyle name="แสดงผล 14 2" xfId="2055" xr:uid="{D0D0C0D8-22AD-481A-A755-EE3AFB665EF2}"/>
    <cellStyle name="แสดงผล 14 2 2" xfId="14700" xr:uid="{006469AD-6125-4D42-96FF-A29820F4BBB3}"/>
    <cellStyle name="แสดงผล 14 2 2 2" xfId="36237" xr:uid="{0C04919D-8E1B-4FF3-97B2-54ED8B4B63A6}"/>
    <cellStyle name="แสดงผล 14 2 3" xfId="26240" xr:uid="{8073C25D-1B06-4E89-8E54-442DD32CE7C3}"/>
    <cellStyle name="แสดงผล 14 2 4" xfId="4599" xr:uid="{50D4FF75-9B7B-46E9-87E4-5E2E8D346382}"/>
    <cellStyle name="แสดงผล 14 20" xfId="13283" xr:uid="{ACC28BA6-0EAC-4D43-B089-BF96370724C1}"/>
    <cellStyle name="แสดงผล 14 20 2" xfId="23790" xr:uid="{D7BA63A4-7766-4D49-BE49-BA647094232A}"/>
    <cellStyle name="แสดงผล 14 20 2 2" xfId="45154" xr:uid="{EE7E3146-9228-4ADC-9093-C7530742025B}"/>
    <cellStyle name="แสดงผล 14 20 3" xfId="35049" xr:uid="{0373EFE9-862D-4530-98A1-3A82D387A022}"/>
    <cellStyle name="แสดงผล 14 21" xfId="14033" xr:uid="{339E6795-A16C-44C1-BAEE-07EA1CD08FCA}"/>
    <cellStyle name="แสดงผล 14 21 2" xfId="35716" xr:uid="{2A0C3174-C16D-498A-B0EE-6E047A9482B9}"/>
    <cellStyle name="แสดงผล 14 22" xfId="25719" xr:uid="{6D7460B7-C3D6-4762-AE81-B30E80813BB1}"/>
    <cellStyle name="แสดงผล 14 23" xfId="3784" xr:uid="{ADB83D21-D326-410E-92FB-5D1DE98D4A78}"/>
    <cellStyle name="แสดงผล 14 24" xfId="46553" xr:uid="{B7A480EB-A1BD-49E9-9482-C6893416EB46}"/>
    <cellStyle name="แสดงผล 14 25" xfId="46511" xr:uid="{79C0CEB8-2236-4F09-94AB-F3E8A47FA9B1}"/>
    <cellStyle name="แสดงผล 14 26" xfId="47190" xr:uid="{336576CD-E87E-4803-A119-F7E3392205E1}"/>
    <cellStyle name="แสดงผล 14 27" xfId="47873" xr:uid="{C36B4E14-605E-44CC-AD95-E4F53752A436}"/>
    <cellStyle name="แสดงผล 14 28" xfId="48544" xr:uid="{BD883632-9A0A-4F0C-B669-32B502AC47B8}"/>
    <cellStyle name="แสดงผล 14 29" xfId="48276" xr:uid="{606C2BEA-1F5E-4B2C-AFD9-D6A2207549DD}"/>
    <cellStyle name="แสดงผล 14 3" xfId="2549" xr:uid="{D3703CFC-7CAB-43D8-A831-C3B31A2AE585}"/>
    <cellStyle name="แสดงผล 14 3 2" xfId="13927" xr:uid="{90884E29-3751-4ACD-9A56-DDCA6A3F4633}"/>
    <cellStyle name="แสดงผล 14 3 2 2" xfId="35642" xr:uid="{EDE671E5-7969-4B25-AF8F-92D8674B1C71}"/>
    <cellStyle name="แสดงผล 14 3 3" xfId="25652" xr:uid="{D4E0C1A6-9E00-4B7B-90A8-61B9D5BF4B24}"/>
    <cellStyle name="แสดงผล 14 30" xfId="50022" xr:uid="{122135B0-1DA4-4F8D-A09A-8DE24AC5B935}"/>
    <cellStyle name="แสดงผล 14 4" xfId="4828" xr:uid="{64D5FE36-9132-48E1-AD04-3F23ACF90920}"/>
    <cellStyle name="แสดงผล 14 4 2" xfId="14953" xr:uid="{EB5478AD-EDCD-49B6-B46B-3BCFBE4B79D0}"/>
    <cellStyle name="แสดงผล 14 4 2 2" xfId="36490" xr:uid="{E45051D7-BDDE-433C-9B31-DD95FEACC7A6}"/>
    <cellStyle name="แสดงผล 14 4 3" xfId="26456" xr:uid="{0D10D120-BCBC-4804-8840-84D735B53985}"/>
    <cellStyle name="แสดงผล 14 5" xfId="4612" xr:uid="{C82DBAEB-59C0-455E-BEAB-79AEE6E2F342}"/>
    <cellStyle name="แสดงผล 14 5 2" xfId="14714" xr:uid="{0B6CCDBE-40F9-4824-9740-9DA88C85F48C}"/>
    <cellStyle name="แสดงผล 14 5 2 2" xfId="36251" xr:uid="{5D84825F-1AC8-425F-8BBA-136B21836F64}"/>
    <cellStyle name="แสดงผล 14 5 3" xfId="26254" xr:uid="{3E5423D3-8B17-439C-81E5-A218E30C96E7}"/>
    <cellStyle name="แสดงผล 14 6" xfId="5327" xr:uid="{54E57BF9-9D91-48CF-95A0-F8DAC97BC99D}"/>
    <cellStyle name="แสดงผล 14 6 2" xfId="15462" xr:uid="{2D3826A8-BF8F-490F-8EDB-6F5BB9F36E68}"/>
    <cellStyle name="แสดงผล 14 6 2 2" xfId="36999" xr:uid="{6015BAEE-8EF4-44CE-93CC-578FA9745D32}"/>
    <cellStyle name="แสดงผล 14 6 3" xfId="26906" xr:uid="{594ED5F8-8D33-4C31-97EA-5CEEC5CF05EE}"/>
    <cellStyle name="แสดงผล 14 7" xfId="3609" xr:uid="{006C136E-6F54-4D14-838A-09BB3BB7345F}"/>
    <cellStyle name="แสดงผล 14 7 2" xfId="13846" xr:uid="{47AC6C12-CB20-45B5-AF58-81CA56F312AC}"/>
    <cellStyle name="แสดงผล 14 7 2 2" xfId="35563" xr:uid="{C02FA6BA-5650-43AE-8379-5D291B32A326}"/>
    <cellStyle name="แสดงผล 14 7 3" xfId="25573" xr:uid="{CC3F0E46-1DB5-497F-8659-BBBE2AB33BCE}"/>
    <cellStyle name="แสดงผล 14 8" xfId="5609" xr:uid="{8668945B-6D97-49FC-A4D2-4C12BDC79CF7}"/>
    <cellStyle name="แสดงผล 14 8 2" xfId="15896" xr:uid="{D77C15AB-0C34-4DE6-B5DF-F47FBEDE3017}"/>
    <cellStyle name="แสดงผล 14 8 2 2" xfId="37433" xr:uid="{AECA0F04-34E4-4AEB-945E-B8A9157C55A0}"/>
    <cellStyle name="แสดงผล 14 8 3" xfId="27330" xr:uid="{04178B5F-4C53-4D85-86C3-A26CF4A3EFFF}"/>
    <cellStyle name="แสดงผล 14 9" xfId="7920" xr:uid="{B7E763DB-FA57-4938-9A1E-D4EDE85B3A16}"/>
    <cellStyle name="แสดงผล 14 9 2" xfId="18428" xr:uid="{9CF34E64-19A0-41DF-8064-4C75BFEB438C}"/>
    <cellStyle name="แสดงผล 14 9 2 2" xfId="39940" xr:uid="{968B18A4-0DEC-47E5-9DC6-9AB459D17837}"/>
    <cellStyle name="แสดงผล 14 9 3" xfId="29836" xr:uid="{AAC56EDE-314E-47A9-9869-DDD4E5DBC5C7}"/>
    <cellStyle name="แสดงผล 15" xfId="1025" xr:uid="{DC1E8AE6-F9B9-4931-B28B-4F09F0B69929}"/>
    <cellStyle name="แสดงผล 15 10" xfId="49491" xr:uid="{E2A3469A-DCF1-4916-A152-ACF3372EC1FF}"/>
    <cellStyle name="แสดงผล 15 11" xfId="49949" xr:uid="{DF8D56B8-0B72-4080-9D10-E181AFF96BFC}"/>
    <cellStyle name="แสดงผล 15 2" xfId="1979" xr:uid="{ED943E36-A724-43E5-B379-E30E751EA3BD}"/>
    <cellStyle name="แสดงผล 15 2 2" xfId="35674" xr:uid="{AAEB8B21-F6AA-4C36-99E9-E01773A0C8E1}"/>
    <cellStyle name="แสดงผล 15 2 3" xfId="13959" xr:uid="{251321A6-6308-4CA9-923C-43CE378CBEB0}"/>
    <cellStyle name="แสดงผล 15 3" xfId="1880" xr:uid="{C47E9A8D-1440-4028-ABDC-E423A61B6506}"/>
    <cellStyle name="แสดงผล 15 4" xfId="3710" xr:uid="{EC19271D-E367-4DC2-8658-BFE4CAA1868A}"/>
    <cellStyle name="แสดงผล 15 5" xfId="46515" xr:uid="{FB89E643-479B-4113-A981-A0D180E47088}"/>
    <cellStyle name="แสดงผล 15 6" xfId="3479" xr:uid="{9E31B74E-9A08-492C-A277-5F94FFD56256}"/>
    <cellStyle name="แสดงผล 15 7" xfId="47546" xr:uid="{6B385D65-E29D-4A7A-83E7-A4BB9EF20984}"/>
    <cellStyle name="แสดงผล 15 8" xfId="49175" xr:uid="{A7DFE115-2F81-498D-829F-EE1EBC5D69D1}"/>
    <cellStyle name="แสดงผล 15 9" xfId="49159" xr:uid="{C39B8F55-3F84-4A3A-A673-4EC3A17257F7}"/>
    <cellStyle name="แสดงผล 16" xfId="1664" xr:uid="{9CE46481-CE9B-4E7F-B7C7-DCA0C9C24AF2}"/>
    <cellStyle name="แสดงผล 16 10" xfId="49821" xr:uid="{1DDB7D07-1B62-42FF-ADA5-2635F87D9160}"/>
    <cellStyle name="แสดงผล 16 11" xfId="50490" xr:uid="{6B554903-ACA0-4065-9352-07C472E9EF37}"/>
    <cellStyle name="แสดงผล 16 2" xfId="2531" xr:uid="{71BB969D-C010-4C39-A49F-38352155424B}"/>
    <cellStyle name="แสดงผล 16 2 2" xfId="40229" xr:uid="{959EEC1E-FADD-4752-AA88-3CEA32C16C9C}"/>
    <cellStyle name="แสดงผล 16 2 3" xfId="18749" xr:uid="{483F8A22-2729-487A-A6B0-456F9417CCA6}"/>
    <cellStyle name="แสดงผล 16 3" xfId="3013" xr:uid="{14489426-1D74-461A-BF98-7E72373330B4}"/>
    <cellStyle name="แสดงผล 16 4" xfId="8240" xr:uid="{D89DDF4F-DB19-40E4-8784-E2BCDF6DED18}"/>
    <cellStyle name="แสดงผล 16 5" xfId="46858" xr:uid="{A02BCA65-FC66-4A16-A6AF-EEAA6013CA60}"/>
    <cellStyle name="แสดงผล 16 6" xfId="47109" xr:uid="{DCE35A70-C1BA-40B3-BA6D-256A25292C44}"/>
    <cellStyle name="แสดงผล 16 7" xfId="48181" xr:uid="{07FC2045-2624-47A8-8CBE-2CF244E7C59F}"/>
    <cellStyle name="แสดงผล 16 8" xfId="49337" xr:uid="{D51BBBB1-75D2-4A43-9E77-8A818556C773}"/>
    <cellStyle name="แสดงผล 16 9" xfId="49507" xr:uid="{136D5BC4-876F-44BB-B3D2-22A8984A1521}"/>
    <cellStyle name="แสดงผล 17" xfId="1803" xr:uid="{7B625824-B3EB-47BB-B20D-47490150EEC8}"/>
    <cellStyle name="แสดงผล 17 2" xfId="20732" xr:uid="{21CBA37A-3AC9-4269-8276-B1925DA736D4}"/>
    <cellStyle name="แสดงผล 17 2 2" xfId="42099" xr:uid="{BA0D1FFE-1D0E-431C-94C8-B17A234D1CFF}"/>
    <cellStyle name="แสดงผล 17 3" xfId="31994" xr:uid="{61D4B43F-F601-4EB8-9CBB-1C2217AC8A6B}"/>
    <cellStyle name="แสดงผล 17 4" xfId="10223" xr:uid="{931CF536-2BDB-4E5B-BF18-1244335DA5C8}"/>
    <cellStyle name="แสดงผล 17 5" xfId="3282" xr:uid="{80751690-CCE2-4DDC-88E7-EEE316B570CE}"/>
    <cellStyle name="แสดงผล 18" xfId="1795" xr:uid="{8C651F59-40DF-43D6-ACAB-F9929821826C}"/>
    <cellStyle name="แสดงผล 18 2" xfId="21114" xr:uid="{8571E96A-17A0-4E3C-B9D8-82FC9282CD06}"/>
    <cellStyle name="แสดงผล 18 2 2" xfId="42481" xr:uid="{F3DFEF1F-D25B-4AE6-BAB1-0232262384CD}"/>
    <cellStyle name="แสดงผล 18 3" xfId="32376" xr:uid="{F5C51EEA-2279-450C-9F2C-EB12325CA3B5}"/>
    <cellStyle name="แสดงผล 18 4" xfId="10606" xr:uid="{BA2797AF-51BE-473E-86D5-8E78138EA4EE}"/>
    <cellStyle name="แสดงผล 19" xfId="13276" xr:uid="{33CB35FB-92E8-4AC6-B075-A449CBA45213}"/>
    <cellStyle name="แสดงผล 19 2" xfId="23783" xr:uid="{E25869A5-2992-45CD-B0C6-4EFD0C72F691}"/>
    <cellStyle name="แสดงผล 19 2 2" xfId="45147" xr:uid="{78C925E6-AACD-4633-A310-BB1D9573686C}"/>
    <cellStyle name="แสดงผล 19 3" xfId="35042" xr:uid="{57A3906C-7D18-4B4B-BCE5-F9906DCF5180}"/>
    <cellStyle name="แสดงผล 2" xfId="716" xr:uid="{96265A22-CD54-46D6-959F-B7ACAA8393DA}"/>
    <cellStyle name="แสดงผล 2 10" xfId="1210" xr:uid="{5263BEB6-AD8A-4162-A428-047EBB30A9C9}"/>
    <cellStyle name="แสดงผล 2 10 10" xfId="48826" xr:uid="{275FF409-30C2-44AD-8B57-F8DE34D2A1DA}"/>
    <cellStyle name="แสดงผล 2 10 11" xfId="50120" xr:uid="{339D3118-9781-4000-AF01-893715C87025}"/>
    <cellStyle name="แสดงผล 2 10 2" xfId="2154" xr:uid="{CE29EC91-0BF7-4877-A88B-D86C851EA029}"/>
    <cellStyle name="แสดงผล 2 10 2 2" xfId="36350" xr:uid="{93BCAEF1-FFF3-4F4A-84E7-5A6325837D61}"/>
    <cellStyle name="แสดงผล 2 10 2 3" xfId="14813" xr:uid="{14358166-7857-4110-B32B-F79783F3C4F9}"/>
    <cellStyle name="แสดงผล 2 10 3" xfId="2646" xr:uid="{0562CA63-C822-48E5-8AD6-47C5BC1FE4E2}"/>
    <cellStyle name="แสดงผล 2 10 4" xfId="4705" xr:uid="{70426985-8253-4C62-938B-B798834B398B}"/>
    <cellStyle name="แสดงผล 2 10 5" xfId="46600" xr:uid="{E43FAF0F-2700-4BB7-A562-A77C40918309}"/>
    <cellStyle name="แสดงผล 2 10 6" xfId="3297" xr:uid="{3F1DC0A1-01AD-4E2C-B31B-C292E7ACEC72}"/>
    <cellStyle name="แสดงผล 2 10 7" xfId="47173" xr:uid="{1C59822C-E460-4EF6-AC40-5F00C4FB7B16}"/>
    <cellStyle name="แสดงผล 2 10 8" xfId="48253" xr:uid="{F6561250-390A-48EA-BB2A-13A22056BC3C}"/>
    <cellStyle name="แสดงผล 2 10 9" xfId="48822" xr:uid="{D521644B-7417-4EA4-B2DE-D7ED680641CA}"/>
    <cellStyle name="แสดงผล 2 11" xfId="1652" xr:uid="{A307CA67-C763-41B4-8F2B-24919CB07BA8}"/>
    <cellStyle name="แสดงผล 2 11 10" xfId="49819" xr:uid="{A413E219-9FCF-48EF-A248-A00CCEFEA1F6}"/>
    <cellStyle name="แสดงผล 2 11 11" xfId="50488" xr:uid="{A88007A4-BC63-41AA-86E2-CB347778B416}"/>
    <cellStyle name="แสดงผล 2 11 2" xfId="2529" xr:uid="{A3FFE08C-B4F7-49FE-8325-50683848F26A}"/>
    <cellStyle name="แสดงผล 2 11 2 2" xfId="36227" xr:uid="{1F63BA8A-2CFA-41C6-9673-F5E9749C6970}"/>
    <cellStyle name="แสดงผล 2 11 2 3" xfId="14690" xr:uid="{74452EF9-30D1-40BF-B46A-D8E5EFE4D8DF}"/>
    <cellStyle name="แสดงผล 2 11 3" xfId="3011" xr:uid="{2739020C-B29A-4FF4-B18C-AC98CD7F38A4}"/>
    <cellStyle name="แสดงผล 2 11 3 2" xfId="26230" xr:uid="{60C81772-63C3-4B8E-81F0-B6C42777AF11}"/>
    <cellStyle name="แสดงผล 2 11 4" xfId="4590" xr:uid="{04C32E56-BAA8-49A2-89E3-21F82A2B5940}"/>
    <cellStyle name="แสดงผล 2 11 5" xfId="46852" xr:uid="{834B0ED1-DC96-492B-9FD4-9D347844A6BA}"/>
    <cellStyle name="แสดงผล 2 11 6" xfId="47107" xr:uid="{D50C0C43-5B2C-4A1E-AC1E-9848A513E321}"/>
    <cellStyle name="แสดงผล 2 11 7" xfId="48179" xr:uid="{386DF03C-56C4-4C58-BBB2-7DF934337733}"/>
    <cellStyle name="แสดงผล 2 11 8" xfId="49330" xr:uid="{B2D22289-BE28-48D9-AFB3-8EEFDB1D0DAF}"/>
    <cellStyle name="แสดงผล 2 11 9" xfId="49504" xr:uid="{4AA49408-5744-4FF3-A820-43FE3F89C40A}"/>
    <cellStyle name="แสดงผล 2 12" xfId="1597" xr:uid="{240010E0-4E21-447F-9F0A-4D36AC24F526}"/>
    <cellStyle name="แสดงผล 2 12 10" xfId="49814" xr:uid="{A232E66B-3DE6-488F-BD7D-8E66088BBEE7}"/>
    <cellStyle name="แสดงผล 2 12 11" xfId="50482" xr:uid="{8C5DD4C8-F4AF-4EDF-A0A0-F1A414F9DA67}"/>
    <cellStyle name="แสดงผล 2 12 2" xfId="2516" xr:uid="{964CBCC2-35A5-4B7D-84D4-16226F00BBA8}"/>
    <cellStyle name="แสดงผล 2 12 2 2" xfId="35595" xr:uid="{A792CBEB-1630-4A8D-9E45-3091A83388C9}"/>
    <cellStyle name="แสดงผล 2 12 2 3" xfId="13880" xr:uid="{94E3AC3E-91D1-466E-A61C-10D2A36B7A9D}"/>
    <cellStyle name="แสดงผล 2 12 3" xfId="3006" xr:uid="{E1887693-AB4F-4486-984B-4B3A3F5A7146}"/>
    <cellStyle name="แสดงผล 2 12 3 2" xfId="25605" xr:uid="{8200A981-E826-4369-B74C-533413A6A99B}"/>
    <cellStyle name="แสดงผล 2 12 4" xfId="3640" xr:uid="{23F03DA4-2824-41B5-8725-EBDEB688E8B5}"/>
    <cellStyle name="แสดงผล 2 12 5" xfId="46821" xr:uid="{C3CCE30C-C537-4626-826D-3FB06306692E}"/>
    <cellStyle name="แสดงผล 2 12 6" xfId="47102" xr:uid="{1EDFBDE9-BED5-47DE-88D6-EFC17875344F}"/>
    <cellStyle name="แสดงผล 2 12 7" xfId="48173" xr:uid="{C9AEDA1E-9B25-4063-8F6D-0F57E2DC25AC}"/>
    <cellStyle name="แสดงผล 2 12 8" xfId="49308" xr:uid="{C144CD88-AABA-4556-9CCE-5A4EC953B9C6}"/>
    <cellStyle name="แสดงผล 2 12 9" xfId="49489" xr:uid="{0DBBA426-03AF-49C0-AA2D-A11486F9EAC4}"/>
    <cellStyle name="แสดงผล 2 13" xfId="1869" xr:uid="{D9F26330-5308-41A5-8798-92B41082792D}"/>
    <cellStyle name="แสดงผล 2 13 2" xfId="14987" xr:uid="{E036645A-618B-4C4D-A1E9-4887805060A2}"/>
    <cellStyle name="แสดงผล 2 13 2 2" xfId="36524" xr:uid="{27C11833-3E31-4D2A-AD73-32CA95E538AA}"/>
    <cellStyle name="แสดงผล 2 13 3" xfId="26474" xr:uid="{C94BCF43-22E1-475A-9DD0-BB20E57DC61D}"/>
    <cellStyle name="แสดงผล 2 13 4" xfId="4859" xr:uid="{E070C4F0-4616-4840-A75F-0842DBD2F967}"/>
    <cellStyle name="แสดงผล 2 14" xfId="113" xr:uid="{A719B30E-BB16-49E8-BE01-C761E0C6DC0F}"/>
    <cellStyle name="แสดงผล 2 14 2" xfId="13858" xr:uid="{8C6DF4B8-4C2E-45EA-A1FF-11DC20376675}"/>
    <cellStyle name="แสดงผล 2 14 2 2" xfId="35573" xr:uid="{A0CBF6BA-3D11-4AA2-A880-D8D47E019858}"/>
    <cellStyle name="แสดงผล 2 14 3" xfId="25583" xr:uid="{D1DA4D7C-7562-4C26-8A3B-27618C0D32AC}"/>
    <cellStyle name="แสดงผล 2 14 4" xfId="3618" xr:uid="{D11232D3-5783-4064-B86A-C71DB62068D7}"/>
    <cellStyle name="แสดงผล 2 15" xfId="3712" xr:uid="{902DC4F8-A05C-4A96-8170-29A88E75F03A}"/>
    <cellStyle name="แสดงผล 2 15 2" xfId="13961" xr:uid="{3688E889-5429-4889-91E7-AB28FACF1F1C}"/>
    <cellStyle name="แสดงผล 2 15 2 2" xfId="35676" xr:uid="{077AD474-BEC4-41AB-8D52-CA54A7250153}"/>
    <cellStyle name="แสดงผล 2 15 3" xfId="25683" xr:uid="{F0B596D6-7142-4FC2-B614-ACA1D831DD25}"/>
    <cellStyle name="แสดงผล 2 16" xfId="8243" xr:uid="{B6B7C98F-26CB-47C0-BA54-FCB2F3567593}"/>
    <cellStyle name="แสดงผล 2 16 2" xfId="18752" xr:uid="{A37B1BBC-0FCF-45C9-A193-645354284601}"/>
    <cellStyle name="แสดงผล 2 16 2 2" xfId="40232" xr:uid="{C874A68F-3351-4FE9-AC09-5BD9B1346B72}"/>
    <cellStyle name="แสดงผล 2 16 3" xfId="30127" xr:uid="{365635C4-5F9F-4E60-863A-022719837698}"/>
    <cellStyle name="แสดงผล 2 17" xfId="8907" xr:uid="{A2634FC5-CC47-4224-A9BD-D6876450C8E1}"/>
    <cellStyle name="แสดงผล 2 17 2" xfId="19416" xr:uid="{81470C2E-071B-42BC-A06D-1D4392F4B651}"/>
    <cellStyle name="แสดงผล 2 17 2 2" xfId="40783" xr:uid="{A4FC86AA-5F38-45B8-98CA-A84FA91561D9}"/>
    <cellStyle name="แสดงผล 2 17 3" xfId="30678" xr:uid="{E877742B-DCD2-4C0A-B4F5-1B78A749D469}"/>
    <cellStyle name="แสดงผล 2 18" xfId="8108" xr:uid="{6A917EA8-D661-478D-BBF0-D61C65A38C9B}"/>
    <cellStyle name="แสดงผล 2 18 2" xfId="18617" xr:uid="{79B2CE90-AAE3-4C2D-A37C-68EBEA9312CE}"/>
    <cellStyle name="แสดงผล 2 18 2 2" xfId="40106" xr:uid="{98196FBE-970E-4BBF-A7D2-AC8957249AF2}"/>
    <cellStyle name="แสดงผล 2 18 3" xfId="30002" xr:uid="{28943BB6-ED4A-466A-84E8-2EC3FF981F1B}"/>
    <cellStyle name="แสดงผล 2 19" xfId="8169" xr:uid="{4FCAF73E-855B-406E-8FDB-A4E759394885}"/>
    <cellStyle name="แสดงผล 2 19 2" xfId="18678" xr:uid="{CB10CCC9-07B4-4F09-813C-02E12C1A193B}"/>
    <cellStyle name="แสดงผล 2 19 2 2" xfId="40167" xr:uid="{1A00F002-228F-4A10-9F1F-68EB4F499A54}"/>
    <cellStyle name="แสดงผล 2 19 3" xfId="30063" xr:uid="{5839AB4A-711F-4D16-8F97-B77E63BA21F9}"/>
    <cellStyle name="แสดงผล 2 2" xfId="886" xr:uid="{E75F24F1-0AEB-4C71-968C-D91375ECC51D}"/>
    <cellStyle name="แสดงผล 2 2 10" xfId="1805" xr:uid="{24A37958-A3E1-42F4-A4D0-AE06BA9B6E7E}"/>
    <cellStyle name="แสดงผล 2 2 10 2" xfId="13970" xr:uid="{51748756-6166-4FF6-83F1-8F6D5C827FE6}"/>
    <cellStyle name="แสดงผล 2 2 10 2 2" xfId="35680" xr:uid="{063EF80C-7E82-49F4-8228-1722D6526330}"/>
    <cellStyle name="แสดงผล 2 2 10 3" xfId="25686" xr:uid="{13D8584E-974B-4BEC-A2E0-1558CF5F28D1}"/>
    <cellStyle name="แสดงผล 2 2 10 4" xfId="3721" xr:uid="{11FD4C3B-AB47-4EDC-A80E-54887BE4F1D1}"/>
    <cellStyle name="แสดงผล 2 2 11" xfId="4880" xr:uid="{03DDB04F-BE93-41FC-970C-8348ED2B3396}"/>
    <cellStyle name="แสดงผล 2 2 11 2" xfId="15011" xr:uid="{D500FF49-6CD7-46D8-B638-0A143BBC97A9}"/>
    <cellStyle name="แสดงผล 2 2 11 2 2" xfId="36548" xr:uid="{74C13415-F78B-4317-850B-265ACFA26618}"/>
    <cellStyle name="แสดงผล 2 2 11 3" xfId="26487" xr:uid="{B94CFF05-A45A-4C99-B20F-AA9EBB72D27D}"/>
    <cellStyle name="แสดงผล 2 2 12" xfId="5304" xr:uid="{1D3BC1C0-E530-4A52-858E-67132E7F043B}"/>
    <cellStyle name="แสดงผล 2 2 12 2" xfId="15438" xr:uid="{549966EE-5CCF-4B8D-84CB-6976E2201F4D}"/>
    <cellStyle name="แสดงผล 2 2 12 2 2" xfId="36975" xr:uid="{54AE8254-112B-45DA-9321-C15F5209BD63}"/>
    <cellStyle name="แสดงผล 2 2 12 3" xfId="26887" xr:uid="{7DD9795F-EAA4-4353-A508-95CCBF213E92}"/>
    <cellStyle name="แสดงผล 2 2 13" xfId="4696" xr:uid="{FD6529D7-8F70-46C4-8E0C-83255F9C8EE1}"/>
    <cellStyle name="แสดงผล 2 2 13 2" xfId="14804" xr:uid="{3367B26C-F1D7-44AC-9506-440CDDE75EA8}"/>
    <cellStyle name="แสดงผล 2 2 13 2 2" xfId="36341" xr:uid="{6DCBCD03-661C-45CF-B18C-04108B999D40}"/>
    <cellStyle name="แสดงผล 2 2 13 3" xfId="26341" xr:uid="{3B93ADB0-6337-4A6E-AC68-D67AAC416608}"/>
    <cellStyle name="แสดงผล 2 2 14" xfId="8383" xr:uid="{D9AD245F-7816-4ABC-A791-170E2C9D2A29}"/>
    <cellStyle name="แสดงผล 2 2 14 2" xfId="18892" xr:uid="{3D652651-F947-4634-80D8-905A43379377}"/>
    <cellStyle name="แสดงผล 2 2 14 2 2" xfId="40333" xr:uid="{F0790BFC-3A2E-447B-B25C-C2E9808E8D1C}"/>
    <cellStyle name="แสดงผล 2 2 14 3" xfId="30228" xr:uid="{1AD6E2C9-8C5A-454C-9C4F-622F5F21540A}"/>
    <cellStyle name="แสดงผล 2 2 15" xfId="9047" xr:uid="{B0EF7F71-53E2-4FAB-80B9-62D498F8D5D4}"/>
    <cellStyle name="แสดงผล 2 2 15 2" xfId="19556" xr:uid="{A0F54771-D2C0-4E63-803A-3E432D6B1676}"/>
    <cellStyle name="แสดงผล 2 2 15 2 2" xfId="40923" xr:uid="{A247F0A6-766D-402B-952B-E5184C80BC53}"/>
    <cellStyle name="แสดงผล 2 2 15 3" xfId="30818" xr:uid="{3152CB56-1493-47A1-B9FF-386399011CF1}"/>
    <cellStyle name="แสดงผล 2 2 16" xfId="7615" xr:uid="{DC01242F-D6AF-4B06-9F22-43D1B9B784E2}"/>
    <cellStyle name="แสดงผล 2 2 16 2" xfId="18124" xr:uid="{1BB48181-A818-4A83-981B-220D3C4D0075}"/>
    <cellStyle name="แสดงผล 2 2 16 2 2" xfId="39658" xr:uid="{93C66711-E7B5-4419-8A32-645D66815A0E}"/>
    <cellStyle name="แสดงผล 2 2 16 3" xfId="29554" xr:uid="{1AF52085-DA51-4119-A03D-B179889F1F13}"/>
    <cellStyle name="แสดงผล 2 2 17" xfId="7609" xr:uid="{762A6D4A-5FFA-4F16-94EB-06DC55245788}"/>
    <cellStyle name="แสดงผล 2 2 17 2" xfId="18118" xr:uid="{9F34BC94-248A-4C51-9035-F890374ADC31}"/>
    <cellStyle name="แสดงผล 2 2 17 2 2" xfId="39652" xr:uid="{E5A6D47B-5E8E-4E0F-8DDE-34563CA6381A}"/>
    <cellStyle name="แสดงผล 2 2 17 3" xfId="29548" xr:uid="{539A90A7-E2C5-4D55-8918-92D19E840434}"/>
    <cellStyle name="แสดงผล 2 2 18" xfId="9100" xr:uid="{7CB53C04-3E54-4815-82E5-3A0604CD5A2A}"/>
    <cellStyle name="แสดงผล 2 2 18 2" xfId="19609" xr:uid="{A8DEA6B2-F15B-4D31-BB8C-BA9B6C4C347A}"/>
    <cellStyle name="แสดงผล 2 2 18 2 2" xfId="40976" xr:uid="{AEC9B740-9A21-494D-A65D-33D9793F6BF1}"/>
    <cellStyle name="แสดงผล 2 2 18 3" xfId="30871" xr:uid="{1120362B-62C1-47B6-81C3-C7CBB988F221}"/>
    <cellStyle name="แสดงผล 2 2 19" xfId="10833" xr:uid="{49A5A673-4BCD-48DC-9E4F-7BFFCC603FF2}"/>
    <cellStyle name="แสดงผล 2 2 19 2" xfId="21341" xr:uid="{A8E4FA93-B471-4724-939E-932315DCC108}"/>
    <cellStyle name="แสดงผล 2 2 19 2 2" xfId="42708" xr:uid="{604DA927-05E0-43F9-944B-4248130ADC9A}"/>
    <cellStyle name="แสดงผล 2 2 19 3" xfId="32603" xr:uid="{399D6854-D13E-4D15-A4AD-08B5FFEE1B93}"/>
    <cellStyle name="แสดงผล 2 2 2" xfId="1249" xr:uid="{A2F579FF-9CC8-45BB-9B81-52CB98B0BC81}"/>
    <cellStyle name="แสดงผล 2 2 2 10" xfId="9283" xr:uid="{4934CCA1-931D-4C16-9400-D469DC8DE806}"/>
    <cellStyle name="แสดงผล 2 2 2 10 2" xfId="19792" xr:uid="{C3612AE4-78A0-4B84-BAC2-9C4F088265CF}"/>
    <cellStyle name="แสดงผล 2 2 2 10 2 2" xfId="41159" xr:uid="{1B929C12-66CC-496B-AD6D-47ABA91CFF42}"/>
    <cellStyle name="แสดงผล 2 2 2 10 3" xfId="31054" xr:uid="{0CDC022C-AB10-468D-A5E3-4C43A006420C}"/>
    <cellStyle name="แสดงผล 2 2 2 11" xfId="9779" xr:uid="{25DC9540-7741-41E0-8EBC-706EB38C0216}"/>
    <cellStyle name="แสดงผล 2 2 2 11 2" xfId="20288" xr:uid="{D1AF81C4-702D-40CE-BC7F-1F6235E73BC8}"/>
    <cellStyle name="แสดงผล 2 2 2 11 2 2" xfId="41655" xr:uid="{503EE0BA-A227-4F1C-8764-B28D39ED4C09}"/>
    <cellStyle name="แสดงผล 2 2 2 11 3" xfId="31550" xr:uid="{B39B091D-A286-4436-83FD-CA625170480B}"/>
    <cellStyle name="แสดงผล 2 2 2 12" xfId="10150" xr:uid="{B2088A3C-8C95-4758-B03C-FDBF7D233897}"/>
    <cellStyle name="แสดงผล 2 2 2 12 2" xfId="20659" xr:uid="{8BDC1177-54D0-4503-86B1-AFA1A75033BD}"/>
    <cellStyle name="แสดงผล 2 2 2 12 2 2" xfId="42026" xr:uid="{6EAF0817-8FD7-4BDB-ADFA-90AD971641C3}"/>
    <cellStyle name="แสดงผล 2 2 2 12 3" xfId="31921" xr:uid="{2D4EC75E-19DA-4F72-B611-6174F24AC439}"/>
    <cellStyle name="แสดงผล 2 2 2 13" xfId="10567" xr:uid="{9D7F6C5D-DD42-46A5-83AE-5B01795C2108}"/>
    <cellStyle name="แสดงผล 2 2 2 13 2" xfId="21076" xr:uid="{1B9914A5-7C98-496D-81FB-23880C8233FF}"/>
    <cellStyle name="แสดงผล 2 2 2 13 2 2" xfId="42443" xr:uid="{457217B7-0D2E-47D1-B8B5-929342D9ED35}"/>
    <cellStyle name="แสดงผล 2 2 2 13 3" xfId="32338" xr:uid="{E6C6DAB6-E35F-4551-8232-8A424B136B78}"/>
    <cellStyle name="แสดงผล 2 2 2 14" xfId="11047" xr:uid="{8EDC34DC-3AA4-4281-9E1E-84B7F36C3742}"/>
    <cellStyle name="แสดงผล 2 2 2 14 2" xfId="21555" xr:uid="{BAED894E-8512-4170-81ED-CC3D20C5ACE2}"/>
    <cellStyle name="แสดงผล 2 2 2 14 2 2" xfId="42922" xr:uid="{69D20D41-0EF7-41D4-9A55-4C2DCC1B8346}"/>
    <cellStyle name="แสดงผล 2 2 2 14 3" xfId="32817" xr:uid="{98F642DC-3873-4EA1-96DA-7C384CF8E6D9}"/>
    <cellStyle name="แสดงผล 2 2 2 15" xfId="11519" xr:uid="{4D9942C3-EC2F-421F-A520-8B8B3D66948E}"/>
    <cellStyle name="แสดงผล 2 2 2 15 2" xfId="22027" xr:uid="{75D3BFF9-24F1-49B0-85C6-E76760125997}"/>
    <cellStyle name="แสดงผล 2 2 2 15 2 2" xfId="43394" xr:uid="{66DEE23A-9DC1-4A00-86A1-1397CB522B21}"/>
    <cellStyle name="แสดงผล 2 2 2 15 3" xfId="33289" xr:uid="{F38835B2-5B0D-489B-9EE1-3B6A7AF43B07}"/>
    <cellStyle name="แสดงผล 2 2 2 16" xfId="11989" xr:uid="{6FF10016-D73F-4581-AED8-58E6E8AE5612}"/>
    <cellStyle name="แสดงผล 2 2 2 16 2" xfId="22497" xr:uid="{55A3A91C-6722-404D-8A78-01AD67BADD6F}"/>
    <cellStyle name="แสดงผล 2 2 2 16 2 2" xfId="43863" xr:uid="{81B65359-56C5-4F10-93B7-8FABAB199AC0}"/>
    <cellStyle name="แสดงผล 2 2 2 16 3" xfId="33758" xr:uid="{2E79378D-1F4D-412E-8DC9-DE22864F8765}"/>
    <cellStyle name="แสดงผล 2 2 2 17" xfId="12455" xr:uid="{C38FD447-AAE8-4F62-911E-240A61BC1DF8}"/>
    <cellStyle name="แสดงผล 2 2 2 17 2" xfId="22963" xr:uid="{2B971779-0765-4821-802A-4F3C9C96615B}"/>
    <cellStyle name="แสดงผล 2 2 2 17 2 2" xfId="44329" xr:uid="{A606DE92-C70D-491F-9A60-3D2219233886}"/>
    <cellStyle name="แสดงผล 2 2 2 17 3" xfId="34224" xr:uid="{E4AC1643-C478-4763-8B43-94C1FF6F7B85}"/>
    <cellStyle name="แสดงผล 2 2 2 18" xfId="12920" xr:uid="{3CC49A95-9D2A-450C-BA84-B0D31C8F0212}"/>
    <cellStyle name="แสดงผล 2 2 2 18 2" xfId="23428" xr:uid="{86C9C5F6-EA5F-4B57-AC0A-183DF5D4C3A7}"/>
    <cellStyle name="แสดงผล 2 2 2 18 2 2" xfId="44794" xr:uid="{A583A1AC-6A77-4B96-9C38-854DC6D3E6EC}"/>
    <cellStyle name="แสดงผล 2 2 2 18 3" xfId="34689" xr:uid="{EBADAC6D-006F-4C7D-B2BD-A39807FAB4C7}"/>
    <cellStyle name="แสดงผล 2 2 2 19" xfId="11341" xr:uid="{02A81375-0C46-44B5-BF6F-420831435F51}"/>
    <cellStyle name="แสดงผล 2 2 2 19 2" xfId="21849" xr:uid="{4E5BAEC5-AE46-434D-8DBC-CDEE50BBB1E0}"/>
    <cellStyle name="แสดงผล 2 2 2 19 2 2" xfId="43216" xr:uid="{749BD02A-2CBA-471D-8FAA-E0ACC1469F1D}"/>
    <cellStyle name="แสดงผล 2 2 2 19 3" xfId="33111" xr:uid="{BC0A5808-B7AD-4538-858D-A660F56C23A5}"/>
    <cellStyle name="แสดงผล 2 2 2 2" xfId="2192" xr:uid="{1C93BB99-A16C-4A43-8FEA-5C5C4B879E27}"/>
    <cellStyle name="แสดงผล 2 2 2 2 2" xfId="15153" xr:uid="{475315A5-4307-4304-A999-B32F8C873227}"/>
    <cellStyle name="แสดงผล 2 2 2 2 2 2" xfId="36690" xr:uid="{890F5261-58CA-43E7-80E6-C752BAEEEBEC}"/>
    <cellStyle name="แสดงผล 2 2 2 2 3" xfId="26604" xr:uid="{A6FB97AC-DB74-4253-9CA5-9A2A8873BF18}"/>
    <cellStyle name="แสดงผล 2 2 2 2 4" xfId="5020" xr:uid="{320A6AAA-DCD6-4F0B-ACB5-6B7F1CB8FA4D}"/>
    <cellStyle name="แสดงผล 2 2 2 20" xfId="13518" xr:uid="{D2B0BAB3-A257-4C68-83D5-7CD91BD3D9AF}"/>
    <cellStyle name="แสดงผล 2 2 2 20 2" xfId="24025" xr:uid="{ADCF7E79-EE66-4791-A130-ECE0D36E54AA}"/>
    <cellStyle name="แสดงผล 2 2 2 20 2 2" xfId="45389" xr:uid="{10EA17F9-6429-4C75-BBF5-F878CC123429}"/>
    <cellStyle name="แสดงผล 2 2 2 20 3" xfId="35284" xr:uid="{6BB94AB9-EF0D-4FA4-9E00-833E75B24A79}"/>
    <cellStyle name="แสดงผล 2 2 2 21" xfId="14414" xr:uid="{A4ADA6B7-CF26-462E-85A7-3059A2FF8093}"/>
    <cellStyle name="แสดงผล 2 2 2 21 2" xfId="35951" xr:uid="{367A5B94-0CC5-4C3F-858F-9C416F4085A2}"/>
    <cellStyle name="แสดงผล 2 2 2 22" xfId="25954" xr:uid="{623AB4DF-5C0F-4E3C-BCB3-732B9B7430EB}"/>
    <cellStyle name="แสดงผล 2 2 2 23" xfId="4316" xr:uid="{4880BEAB-0562-4766-9055-74F57443720A}"/>
    <cellStyle name="แสดงผล 2 2 2 24" xfId="46471" xr:uid="{0B812AEF-8979-4008-AA16-DB5E1E51A07F}"/>
    <cellStyle name="แสดงผล 2 2 2 25" xfId="47733" xr:uid="{54588C43-BD41-468D-B2AA-58FD8D1EA7BA}"/>
    <cellStyle name="แสดงผล 2 2 2 26" xfId="47287" xr:uid="{357817F0-0A4F-418E-8E30-A5EFA3B1155C}"/>
    <cellStyle name="แสดงผล 2 2 2 27" xfId="48883" xr:uid="{15802C20-29AC-44BA-80A1-2940B4BD36E9}"/>
    <cellStyle name="แสดงผล 2 2 2 28" xfId="48239" xr:uid="{486BDB25-2E2E-46C1-895C-30D5EBAEA249}"/>
    <cellStyle name="แสดงผล 2 2 2 29" xfId="48567" xr:uid="{A36593AC-9E0D-4F90-A979-91A9FD0E29E4}"/>
    <cellStyle name="แสดงผล 2 2 2 3" xfId="2683" xr:uid="{2DC0D7FE-0B5A-4D4F-A726-EDB927196E07}"/>
    <cellStyle name="แสดงผล 2 2 2 3 2" xfId="15610" xr:uid="{F1580A40-DD4C-4D73-80C2-DFFB73AD1553}"/>
    <cellStyle name="แสดงผล 2 2 2 3 2 2" xfId="37147" xr:uid="{8DC8A213-A8D8-4CA3-86E3-2BFA47F01137}"/>
    <cellStyle name="แสดงผล 2 2 2 3 3" xfId="27044" xr:uid="{AED6907E-2078-40A4-B523-DB58B96A76DD}"/>
    <cellStyle name="แสดงผล 2 2 2 3 4" xfId="5430" xr:uid="{7E2ECC7E-1277-43AA-9B51-38470C5A9955}"/>
    <cellStyle name="แสดงผล 2 2 2 30" xfId="48486" xr:uid="{D48110A9-8FC0-493F-8431-1F871D56CCAA}"/>
    <cellStyle name="แสดงผล 2 2 2 31" xfId="50157" xr:uid="{67D6B067-ED27-477A-9B17-AD995BB7980F}"/>
    <cellStyle name="แสดงผล 2 2 2 32" xfId="50639" xr:uid="{10B5DB22-1E67-4DFB-A2BD-4C7538D89075}"/>
    <cellStyle name="แสดงผล 2 2 2 4" xfId="3097" xr:uid="{6EACE148-C5B8-4BA6-B7E5-7E563512D8EE}"/>
    <cellStyle name="แสดงผล 2 2 2 4 2" xfId="16059" xr:uid="{4EFE6E40-2D81-4766-A9D2-7FF14BF435F0}"/>
    <cellStyle name="แสดงผล 2 2 2 4 2 2" xfId="37596" xr:uid="{1E44C6C2-F987-48B8-A34D-49F90FCE46D4}"/>
    <cellStyle name="แสดงผล 2 2 2 4 3" xfId="27493" xr:uid="{2FE0CF58-3739-4FF5-8384-239A3C476227}"/>
    <cellStyle name="แสดงผล 2 2 2 5" xfId="5994" xr:uid="{C4F09AFA-83CF-4E1A-AD76-6182C7FF61B6}"/>
    <cellStyle name="แสดงผล 2 2 2 5 2" xfId="16502" xr:uid="{ADF62E8E-2C37-4A8F-80C9-962C31AE7E5A}"/>
    <cellStyle name="แสดงผล 2 2 2 5 2 2" xfId="38039" xr:uid="{D48A11B5-23B8-47DE-A98A-5B06A2AF8811}"/>
    <cellStyle name="แสดงผล 2 2 2 5 3" xfId="27936" xr:uid="{45AB8F43-0813-4FE1-95AB-5E79CA5E66D8}"/>
    <cellStyle name="แสดงผล 2 2 2 6" xfId="6432" xr:uid="{381DE516-8C94-453E-902E-C015A713B5BE}"/>
    <cellStyle name="แสดงผล 2 2 2 6 2" xfId="16940" xr:uid="{77396744-B6CC-459D-85B3-31F8F4415861}"/>
    <cellStyle name="แสดงผล 2 2 2 6 2 2" xfId="38477" xr:uid="{BCD6DD8E-3B77-40D9-A0B4-D9795E2504D0}"/>
    <cellStyle name="แสดงผล 2 2 2 6 3" xfId="28374" xr:uid="{5EA64507-413D-4002-B682-971CE0E6288D}"/>
    <cellStyle name="แสดงผล 2 2 2 7" xfId="6862" xr:uid="{CAB569E1-107B-4AC3-87E5-B1169934705A}"/>
    <cellStyle name="แสดงผล 2 2 2 7 2" xfId="17370" xr:uid="{71EA0C4D-E86C-42DF-8099-8EDCF4809DD0}"/>
    <cellStyle name="แสดงผล 2 2 2 7 2 2" xfId="38907" xr:uid="{9306F39C-F481-4D27-B1D5-90B1B361051E}"/>
    <cellStyle name="แสดงผล 2 2 2 7 3" xfId="28804" xr:uid="{86C194B3-8648-4E8F-9614-AB03149FB55A}"/>
    <cellStyle name="แสดงผล 2 2 2 8" xfId="7276" xr:uid="{59F9FB1B-EAE4-4160-A391-FDD7BB77572F}"/>
    <cellStyle name="แสดงผล 2 2 2 8 2" xfId="17784" xr:uid="{4F42F234-6DA7-4C59-9D96-AE16C2FAC916}"/>
    <cellStyle name="แสดงผล 2 2 2 8 2 2" xfId="39321" xr:uid="{4A44404F-D06C-4AA2-A873-73A5DB4CBF66}"/>
    <cellStyle name="แสดงผล 2 2 2 8 3" xfId="29218" xr:uid="{153AEC3A-2D02-49B1-9D16-2CDF6DFA2B85}"/>
    <cellStyle name="แสดงผล 2 2 2 9" xfId="8627" xr:uid="{6E0200C0-AB18-4B14-93D5-A655C4211F48}"/>
    <cellStyle name="แสดงผล 2 2 2 9 2" xfId="19136" xr:uid="{AEE55E80-7BEC-4E52-A605-54BC738D48D4}"/>
    <cellStyle name="แสดงผล 2 2 2 9 2 2" xfId="40503" xr:uid="{2A85B046-D39A-4C8C-AFC9-F9A0F689B1E5}"/>
    <cellStyle name="แสดงผล 2 2 2 9 3" xfId="30398" xr:uid="{192643C0-9DCE-47CA-A35A-529EAA17183C}"/>
    <cellStyle name="แสดงผล 2 2 20" xfId="10381" xr:uid="{17AEB406-D16C-48BE-98E7-3F03783534E1}"/>
    <cellStyle name="แสดงผล 2 2 20 2" xfId="20890" xr:uid="{C0BD0668-10B2-487D-8DE6-0B2E2CE6571D}"/>
    <cellStyle name="แสดงผล 2 2 20 2 2" xfId="42257" xr:uid="{59ABFA5F-C772-4F00-8B00-3981991D29C6}"/>
    <cellStyle name="แสดงผล 2 2 20 3" xfId="32152" xr:uid="{9635356F-E45A-4C3A-88BF-B4439287984D}"/>
    <cellStyle name="แสดงผล 2 2 21" xfId="8899" xr:uid="{5D9DC237-AC5C-4B11-937D-E0B10112FD66}"/>
    <cellStyle name="แสดงผล 2 2 21 2" xfId="19408" xr:uid="{CD816013-651D-4A05-8D31-66052EDD9A0F}"/>
    <cellStyle name="แสดงผล 2 2 21 2 2" xfId="40775" xr:uid="{6F051BBF-9C1A-41BB-B02F-C1D2D2E011FA}"/>
    <cellStyle name="แสดงผล 2 2 21 3" xfId="30670" xr:uid="{FB00FD4B-9F67-4506-8B19-FDC923E6C3F1}"/>
    <cellStyle name="แสดงผล 2 2 22" xfId="12253" xr:uid="{C1854BEA-4E9E-4287-B2C0-70855426E0FB}"/>
    <cellStyle name="แสดงผล 2 2 22 2" xfId="22761" xr:uid="{A1ABBB28-A5F2-4ADB-813B-02304963C2A7}"/>
    <cellStyle name="แสดงผล 2 2 22 2 2" xfId="44127" xr:uid="{F28CE38C-A33D-4AA4-ADBF-6CFB76BD1F39}"/>
    <cellStyle name="แสดงผล 2 2 22 3" xfId="34022" xr:uid="{5DB62FCF-2214-42F4-AC73-84718A0C9615}"/>
    <cellStyle name="แสดงผล 2 2 23" xfId="12720" xr:uid="{69A9AA8B-CECD-4139-8103-7EB551ADD929}"/>
    <cellStyle name="แสดงผล 2 2 23 2" xfId="23228" xr:uid="{87D91851-E83B-4B3A-AD5C-03E1B58A38E0}"/>
    <cellStyle name="แสดงผล 2 2 23 2 2" xfId="44594" xr:uid="{2522E124-9982-461C-896A-472C3B8D956E}"/>
    <cellStyle name="แสดงผล 2 2 23 3" xfId="34489" xr:uid="{22D664B4-DCD7-4005-A4A7-7F3CFDA09301}"/>
    <cellStyle name="แสดงผล 2 2 24" xfId="9023" xr:uid="{0816CD82-6D8A-4424-BDEA-43B9517267C2}"/>
    <cellStyle name="แสดงผล 2 2 24 2" xfId="19532" xr:uid="{310B52C7-167A-479B-A7A4-180928C65B95}"/>
    <cellStyle name="แสดงผล 2 2 24 2 2" xfId="40899" xr:uid="{AEC865D1-ACAE-4886-97D7-5EAB64D0E9A3}"/>
    <cellStyle name="แสดงผล 2 2 24 3" xfId="30794" xr:uid="{C6CD221E-C6BB-49AA-B344-2178C7B70883}"/>
    <cellStyle name="แสดงผล 2 2 25" xfId="13367" xr:uid="{3A86451F-77BE-41FB-BA72-AE29DD7C7F0A}"/>
    <cellStyle name="แสดงผล 2 2 25 2" xfId="23874" xr:uid="{3A8CDB49-A84F-4E60-933E-B25C62C10689}"/>
    <cellStyle name="แสดงผล 2 2 25 2 2" xfId="45238" xr:uid="{97868F48-4F99-4B4A-A495-93EE12798753}"/>
    <cellStyle name="แสดงผล 2 2 25 3" xfId="35133" xr:uid="{71137EC4-B16F-44C3-9CEC-0188A39339B3}"/>
    <cellStyle name="แสดงผล 2 2 26" xfId="14189" xr:uid="{A734EFDF-E2DA-4802-869C-EFA7C220F89E}"/>
    <cellStyle name="แสดงผล 2 2 26 2" xfId="35800" xr:uid="{DD60F62A-18D9-4D4A-AD49-AA141FA1825D}"/>
    <cellStyle name="แสดงผล 2 2 27" xfId="24532" xr:uid="{BFCACB87-0982-4F78-8A7C-E459BB2B34DE}"/>
    <cellStyle name="แสดงผล 2 2 27 2" xfId="45805" xr:uid="{467A1925-42AF-49CA-AADD-A78681745992}"/>
    <cellStyle name="แสดงผล 2 2 28" xfId="24692" xr:uid="{86BABAEE-EC90-4C71-A185-C671034F0B3C}"/>
    <cellStyle name="แสดงผล 2 2 28 2" xfId="45891" xr:uid="{DF926F28-2FC9-459D-BD5C-E2A3CB51EC86}"/>
    <cellStyle name="แสดงผล 2 2 29" xfId="24363" xr:uid="{239470A3-9924-4DB8-A5B1-5A219F2EDA01}"/>
    <cellStyle name="แสดงผล 2 2 29 2" xfId="45687" xr:uid="{5A7CCF15-E2FC-4662-8961-C033567BA83A}"/>
    <cellStyle name="แสดงผล 2 2 3" xfId="1148" xr:uid="{F8EF492E-A312-49BC-8ECA-2E6B46301AB6}"/>
    <cellStyle name="แสดงผล 2 2 3 10" xfId="9363" xr:uid="{31D8DA47-52D8-4276-8B40-8AFDBB907BBF}"/>
    <cellStyle name="แสดงผล 2 2 3 10 2" xfId="19872" xr:uid="{5763473D-6AFF-40FC-BE5A-4F15D801CA2D}"/>
    <cellStyle name="แสดงผล 2 2 3 10 2 2" xfId="41239" xr:uid="{2B9D0549-591A-4872-BC77-693331A4733F}"/>
    <cellStyle name="แสดงผล 2 2 3 10 3" xfId="31134" xr:uid="{F4DACD93-F979-485C-BE4E-A072EAB7A652}"/>
    <cellStyle name="แสดงผล 2 2 3 11" xfId="9859" xr:uid="{1336468D-08B7-488D-A16E-43C9D076C77E}"/>
    <cellStyle name="แสดงผล 2 2 3 11 2" xfId="20368" xr:uid="{CB5FDDB9-20ED-4301-932D-C4500075C709}"/>
    <cellStyle name="แสดงผล 2 2 3 11 2 2" xfId="41735" xr:uid="{058C59A8-3D4B-49B7-903F-F8A9B4636FA0}"/>
    <cellStyle name="แสดงผล 2 2 3 11 3" xfId="31630" xr:uid="{F2C4B3F4-C672-4C5A-BB00-3AD4E3BBE5F1}"/>
    <cellStyle name="แสดงผล 2 2 3 12" xfId="9566" xr:uid="{C586C960-9AF4-405D-8AF7-7B661C2A9267}"/>
    <cellStyle name="แสดงผล 2 2 3 12 2" xfId="20075" xr:uid="{EC33ACCF-36C2-4F38-83C8-6B83259D26FC}"/>
    <cellStyle name="แสดงผล 2 2 3 12 2 2" xfId="41442" xr:uid="{481B8366-628F-4C22-BF30-2E544D6F4C19}"/>
    <cellStyle name="แสดงผล 2 2 3 12 3" xfId="31337" xr:uid="{8E0EA5E4-76E9-44C8-AA98-2F02F46BC859}"/>
    <cellStyle name="แสดงผล 2 2 3 13" xfId="10127" xr:uid="{AF9FB45A-3434-4947-B03A-419592990650}"/>
    <cellStyle name="แสดงผล 2 2 3 13 2" xfId="20636" xr:uid="{74097278-3CFD-419F-8616-3EFB67F0E73A}"/>
    <cellStyle name="แสดงผล 2 2 3 13 2 2" xfId="42003" xr:uid="{38959E2F-ADF3-4884-80B1-6E93573D1D50}"/>
    <cellStyle name="แสดงผล 2 2 3 13 3" xfId="31898" xr:uid="{D9A64481-BFCF-49C0-BF16-6C8F485AF113}"/>
    <cellStyle name="แสดงผล 2 2 3 14" xfId="11127" xr:uid="{E31DF090-4C22-4B37-B430-36E8DD9BA104}"/>
    <cellStyle name="แสดงผล 2 2 3 14 2" xfId="21635" xr:uid="{7313211C-E2B5-4C58-9E67-DE4EC7648F11}"/>
    <cellStyle name="แสดงผล 2 2 3 14 2 2" xfId="43002" xr:uid="{D0077942-DC26-41FC-A8AD-385D382171A0}"/>
    <cellStyle name="แสดงผล 2 2 3 14 3" xfId="32897" xr:uid="{292B1C6B-382E-4F45-9873-1518D1D9B91F}"/>
    <cellStyle name="แสดงผล 2 2 3 15" xfId="11599" xr:uid="{8D758618-ECBF-408E-820F-E0A5F8113F87}"/>
    <cellStyle name="แสดงผล 2 2 3 15 2" xfId="22107" xr:uid="{9B7682EA-C2B6-4F0F-956B-2CBDBF12CB29}"/>
    <cellStyle name="แสดงผล 2 2 3 15 2 2" xfId="43474" xr:uid="{C5C1AE91-5557-412B-AAB3-831AD8A60518}"/>
    <cellStyle name="แสดงผล 2 2 3 15 3" xfId="33369" xr:uid="{70E3BFFA-47CA-4D1C-B9D5-BD6E63C0DAFD}"/>
    <cellStyle name="แสดงผล 2 2 3 16" xfId="12069" xr:uid="{01515C10-A304-4331-88F4-412CA1354041}"/>
    <cellStyle name="แสดงผล 2 2 3 16 2" xfId="22577" xr:uid="{342DC913-0E7C-48DF-A42B-0BC96383EC14}"/>
    <cellStyle name="แสดงผล 2 2 3 16 2 2" xfId="43943" xr:uid="{56766DD2-7EE5-40EF-A911-5E3DAE061A55}"/>
    <cellStyle name="แสดงผล 2 2 3 16 3" xfId="33838" xr:uid="{460EA2A3-2A15-4271-9E7D-53B0DEF223A2}"/>
    <cellStyle name="แสดงผล 2 2 3 17" xfId="12535" xr:uid="{9A2D6E65-D033-4788-9AF3-2B8C0CE87C2A}"/>
    <cellStyle name="แสดงผล 2 2 3 17 2" xfId="23043" xr:uid="{D409FC42-D829-419D-9E54-C274A7D0D2FA}"/>
    <cellStyle name="แสดงผล 2 2 3 17 2 2" xfId="44409" xr:uid="{F6CA31CD-6993-4C11-B8FE-C956CB94C29C}"/>
    <cellStyle name="แสดงผล 2 2 3 17 3" xfId="34304" xr:uid="{1AB2547C-1DF0-45DD-9B18-7557DEEBB6C2}"/>
    <cellStyle name="แสดงผล 2 2 3 18" xfId="13000" xr:uid="{7C698EC7-3A82-4D08-9D49-F79E4DB0232B}"/>
    <cellStyle name="แสดงผล 2 2 3 18 2" xfId="23508" xr:uid="{B6E3EDEB-7AAC-46EB-B142-F207E960E9AD}"/>
    <cellStyle name="แสดงผล 2 2 3 18 2 2" xfId="44874" xr:uid="{ABAFBA07-9339-4B14-A766-6252799649DA}"/>
    <cellStyle name="แสดงผล 2 2 3 18 3" xfId="34769" xr:uid="{FFE436BB-D4AB-446B-843E-CDF87DE392BB}"/>
    <cellStyle name="แสดงผล 2 2 3 19" xfId="8113" xr:uid="{B3591332-4D24-4C52-8867-13898841DE95}"/>
    <cellStyle name="แสดงผล 2 2 3 19 2" xfId="18622" xr:uid="{39F5518E-E079-48FD-A126-B86387673C97}"/>
    <cellStyle name="แสดงผล 2 2 3 19 2 2" xfId="40111" xr:uid="{99A882ED-1944-444A-A270-BEAF795946E5}"/>
    <cellStyle name="แสดงผล 2 2 3 19 3" xfId="30007" xr:uid="{EAFDE6B7-A382-438C-B9C8-5ACF7165BB22}"/>
    <cellStyle name="แสดงผล 2 2 3 2" xfId="2096" xr:uid="{F5B08C75-BD18-46D6-8CDD-B1B09D6FC0EC}"/>
    <cellStyle name="แสดงผล 2 2 3 2 2" xfId="15233" xr:uid="{91525805-A9FF-4D27-86E3-1411CAA3E772}"/>
    <cellStyle name="แสดงผล 2 2 3 2 2 2" xfId="36770" xr:uid="{45F7C34E-86C6-4D2F-801E-7B788C6F5764}"/>
    <cellStyle name="แสดงผล 2 2 3 2 3" xfId="26684" xr:uid="{813120E8-37B9-44E2-A1CC-F1BF30AA92A7}"/>
    <cellStyle name="แสดงผล 2 2 3 2 4" xfId="5100" xr:uid="{555D8104-9068-42BA-86D2-00AE05BD2FAE}"/>
    <cellStyle name="แสดงผล 2 2 3 20" xfId="13598" xr:uid="{730099E1-8835-4568-99D6-F032D3B4D759}"/>
    <cellStyle name="แสดงผล 2 2 3 20 2" xfId="24105" xr:uid="{BE91CA37-EB99-4FA4-B2BE-7F76360B3842}"/>
    <cellStyle name="แสดงผล 2 2 3 20 2 2" xfId="45469" xr:uid="{4B597D29-774E-4476-8625-C0C8E11B9E51}"/>
    <cellStyle name="แสดงผล 2 2 3 20 3" xfId="35364" xr:uid="{57FFBC2A-FF50-4E31-8BD2-E2F384DE40CE}"/>
    <cellStyle name="แสดงผล 2 2 3 21" xfId="14494" xr:uid="{35F82512-596D-4D9E-B6DF-17274859A927}"/>
    <cellStyle name="แสดงผล 2 2 3 21 2" xfId="36031" xr:uid="{DA2881BB-E6EF-4F8B-B1BE-9EB703094D32}"/>
    <cellStyle name="แสดงผล 2 2 3 22" xfId="26034" xr:uid="{92542FE9-E839-4AC5-9CBA-91729988A98F}"/>
    <cellStyle name="แสดงผล 2 2 3 23" xfId="4396" xr:uid="{885F4AB0-8A98-480D-821E-59E3D7DD0AE6}"/>
    <cellStyle name="แสดงผล 2 2 3 24" xfId="46617" xr:uid="{9AA7C6B9-AB6A-48B7-9B6B-00E3386ECEF9}"/>
    <cellStyle name="แสดงผล 2 2 3 25" xfId="47669" xr:uid="{762851EC-FFA8-49E8-87B1-B93F213F8C8F}"/>
    <cellStyle name="แสดงผล 2 2 3 26" xfId="47902" xr:uid="{589439FF-8668-41CC-8A3A-A7484C1B29B3}"/>
    <cellStyle name="แสดงผล 2 2 3 27" xfId="48801" xr:uid="{6C2FC15F-0150-4629-BFCD-E9B45F888855}"/>
    <cellStyle name="แสดงผล 2 2 3 28" xfId="48182" xr:uid="{842DD5BC-ECCD-488F-BDDA-D66E18641818}"/>
    <cellStyle name="แสดงผล 2 2 3 29" xfId="48444" xr:uid="{F2B0E0E9-FBE7-43E1-BFA5-8CFF52E33C03}"/>
    <cellStyle name="แสดงผล 2 2 3 3" xfId="2590" xr:uid="{75217B28-8F3D-498C-AD35-64D9DA9EFB01}"/>
    <cellStyle name="แสดงผล 2 2 3 3 2" xfId="15690" xr:uid="{75B4AF2B-00CA-4067-992C-BEAF2EBF8E9E}"/>
    <cellStyle name="แสดงผล 2 2 3 3 2 2" xfId="37227" xr:uid="{0F7EEFC4-22CC-46F4-A256-615B62CEC8A0}"/>
    <cellStyle name="แสดงผล 2 2 3 3 3" xfId="27124" xr:uid="{3EC4390C-5C20-49CF-8D4F-8BC84099CACC}"/>
    <cellStyle name="แสดงผล 2 2 3 3 4" xfId="5497" xr:uid="{CF607179-C19A-47C0-A6C5-EEBABD32C9F8}"/>
    <cellStyle name="แสดงผล 2 2 3 30" xfId="48343" xr:uid="{DEDD6EB6-509A-4634-9C76-EDAD600268CB}"/>
    <cellStyle name="แสดงผล 2 2 3 31" xfId="50064" xr:uid="{68D605AB-B382-4673-900A-886C75585FD8}"/>
    <cellStyle name="แสดงผล 2 2 3 32" xfId="50566" xr:uid="{61174832-4844-4046-9999-5067DD48D16A}"/>
    <cellStyle name="แสดงผล 2 2 3 4" xfId="3042" xr:uid="{0BE98190-2B5F-46F8-826E-E8CACE11EA06}"/>
    <cellStyle name="แสดงผล 2 2 3 4 2" xfId="16139" xr:uid="{A6C9C36F-8939-48C2-973C-08FA939B6D63}"/>
    <cellStyle name="แสดงผล 2 2 3 4 2 2" xfId="37676" xr:uid="{F6D4592F-20D3-45D9-8A5E-D6EF9ADF0BFB}"/>
    <cellStyle name="แสดงผล 2 2 3 4 3" xfId="27573" xr:uid="{EF7A548B-D0AF-400C-95A5-0F38FF8974AA}"/>
    <cellStyle name="แสดงผล 2 2 3 5" xfId="6074" xr:uid="{4B67C802-3C77-41F1-8752-A3B80F3D7087}"/>
    <cellStyle name="แสดงผล 2 2 3 5 2" xfId="16582" xr:uid="{180AFF8C-A744-45E2-8932-9BC879415D31}"/>
    <cellStyle name="แสดงผล 2 2 3 5 2 2" xfId="38119" xr:uid="{C4168947-4284-4A14-8D95-57AAF936245F}"/>
    <cellStyle name="แสดงผล 2 2 3 5 3" xfId="28016" xr:uid="{374DB5F2-2241-4416-8F76-E7CCA58AA04E}"/>
    <cellStyle name="แสดงผล 2 2 3 6" xfId="6512" xr:uid="{112606BE-C192-4482-8244-1DDF17BC162E}"/>
    <cellStyle name="แสดงผล 2 2 3 6 2" xfId="17020" xr:uid="{A500256E-0E6B-41E0-812E-605BDD3EE64E}"/>
    <cellStyle name="แสดงผล 2 2 3 6 2 2" xfId="38557" xr:uid="{5372A76E-FFB7-45AE-A998-6B61B4BAA176}"/>
    <cellStyle name="แสดงผล 2 2 3 6 3" xfId="28454" xr:uid="{C4D08EDC-4B35-46AC-B9F0-BBF748A8A2A7}"/>
    <cellStyle name="แสดงผล 2 2 3 7" xfId="6942" xr:uid="{C86D3B6E-12B6-4063-B1B8-45CECFFF04D4}"/>
    <cellStyle name="แสดงผล 2 2 3 7 2" xfId="17450" xr:uid="{E3E5CE0F-39E1-4B08-B412-BFAE680285E8}"/>
    <cellStyle name="แสดงผล 2 2 3 7 2 2" xfId="38987" xr:uid="{2E2DEC7D-DBB0-4D42-8C39-8581D5EB89F8}"/>
    <cellStyle name="แสดงผล 2 2 3 7 3" xfId="28884" xr:uid="{D9D642F9-9A01-4CD1-89B6-47026108615E}"/>
    <cellStyle name="แสดงผล 2 2 3 8" xfId="7356" xr:uid="{C3836796-9455-4D99-9308-1875DA29BAD3}"/>
    <cellStyle name="แสดงผล 2 2 3 8 2" xfId="17864" xr:uid="{8875FEF6-CED4-455C-B8DD-E55F3FC69DE1}"/>
    <cellStyle name="แสดงผล 2 2 3 8 2 2" xfId="39401" xr:uid="{5829EB10-0A51-4C61-BAF4-7BFF5F0BC37A}"/>
    <cellStyle name="แสดงผล 2 2 3 8 3" xfId="29298" xr:uid="{3563FE3D-9855-4579-B12B-F6C7D41E1EB6}"/>
    <cellStyle name="แสดงผล 2 2 3 9" xfId="8707" xr:uid="{7A8DF6F6-9581-46E8-9478-849E07689C34}"/>
    <cellStyle name="แสดงผล 2 2 3 9 2" xfId="19216" xr:uid="{6EFC586E-B7D1-41FB-955D-27690A041A25}"/>
    <cellStyle name="แสดงผล 2 2 3 9 2 2" xfId="40583" xr:uid="{05BA446D-3166-4DC7-99B2-BC23C8FA4EFA}"/>
    <cellStyle name="แสดงผล 2 2 3 9 3" xfId="30478" xr:uid="{7B23BEF9-5762-423A-9DC0-7EA951904BF0}"/>
    <cellStyle name="แสดงผล 2 2 30" xfId="24480" xr:uid="{53A82793-FA4F-4713-80E1-658FBD7CAE1C}"/>
    <cellStyle name="แสดงผล 2 2 30 2" xfId="45775" xr:uid="{672CB3E7-D155-4B3D-B8BA-289380AFA34B}"/>
    <cellStyle name="แสดงผล 2 2 31" xfId="24418" xr:uid="{A96C8261-E851-4F57-AEB1-0E3119433E7F}"/>
    <cellStyle name="แสดงผล 2 2 31 2" xfId="45739" xr:uid="{3331CDAE-06CB-4E9C-AE30-495EA20B2372}"/>
    <cellStyle name="แสดงผล 2 2 32" xfId="25027" xr:uid="{DFEC29F7-9242-4143-948D-F23E10927DD5}"/>
    <cellStyle name="แสดงผล 2 2 32 2" xfId="46133" xr:uid="{11A44A91-26F1-481D-8952-295831912ACC}"/>
    <cellStyle name="แสดงผล 2 2 33" xfId="25161" xr:uid="{A58B4C4E-E0EF-4094-BD17-D5EDB6459B6B}"/>
    <cellStyle name="แสดงผล 2 2 33 2" xfId="46193" xr:uid="{04E950C6-65CB-4CFE-B6D5-59DC28593432}"/>
    <cellStyle name="แสดงผล 2 2 34" xfId="25351" xr:uid="{175E1603-02B8-4B3F-B90E-23D6669BF2A1}"/>
    <cellStyle name="แสดงผล 2 2 34 2" xfId="46296" xr:uid="{7229A353-62B1-4D4C-B273-06040F495E6B}"/>
    <cellStyle name="แสดงผล 2 2 35" xfId="25490" xr:uid="{2F72B9CC-8867-46C0-92E6-F721FB15C20D}"/>
    <cellStyle name="แสดงผล 2 2 35 2" xfId="46361" xr:uid="{1FF83540-6825-4F13-BFDD-8A872CE47171}"/>
    <cellStyle name="แสดงผล 2 2 36" xfId="25803" xr:uid="{A09B924C-1E29-4A40-A3AC-E86E7F009A31}"/>
    <cellStyle name="แสดงผล 2 2 37" xfId="4084" xr:uid="{3B8D21B8-9138-41F9-A69A-08D952416160}"/>
    <cellStyle name="แสดงผล 2 2 38" xfId="47430" xr:uid="{AC378DCF-274F-48EC-A71F-28EF40D5366C}"/>
    <cellStyle name="แสดงผล 2 2 39" xfId="48593" xr:uid="{0CF5AAC9-42AB-4BCD-97CB-119D826B4ECB}"/>
    <cellStyle name="แสดงผล 2 2 4" xfId="1265" xr:uid="{46E3CEF1-93E0-48E5-8CAE-0FA766A9BDA0}"/>
    <cellStyle name="แสดงผล 2 2 4 10" xfId="7872" xr:uid="{06DCDA2F-86DA-47A6-9BAD-539A62EA5A62}"/>
    <cellStyle name="แสดงผล 2 2 4 10 2" xfId="18380" xr:uid="{FACF1463-8415-4D5C-BAB3-DBDD84CEC69E}"/>
    <cellStyle name="แสดงผล 2 2 4 10 2 2" xfId="39908" xr:uid="{E458BA4B-DCDC-487F-8D2D-970D08356E03}"/>
    <cellStyle name="แสดงผล 2 2 4 10 3" xfId="29804" xr:uid="{76681809-78D7-49EA-A724-B73EEB203907}"/>
    <cellStyle name="แสดงผล 2 2 4 11" xfId="7873" xr:uid="{19CE7429-0B12-459F-873D-0E017DE5E957}"/>
    <cellStyle name="แสดงผล 2 2 4 11 2" xfId="18381" xr:uid="{8358DE7A-0E45-41D2-B914-D164C16F09DE}"/>
    <cellStyle name="แสดงผล 2 2 4 11 2 2" xfId="39909" xr:uid="{F1DDD118-2357-42ED-8B85-9EC2B9D9C6E1}"/>
    <cellStyle name="แสดงผล 2 2 4 11 3" xfId="29805" xr:uid="{E38458F9-72AB-4CC9-9B16-BA97C00B8F9F}"/>
    <cellStyle name="แสดงผล 2 2 4 12" xfId="10423" xr:uid="{1F418BDA-BD11-43A7-B615-7514B1E1C07B}"/>
    <cellStyle name="แสดงผล 2 2 4 12 2" xfId="20932" xr:uid="{9B371723-0C7E-4A7E-9133-B61B5BA5B30D}"/>
    <cellStyle name="แสดงผล 2 2 4 12 2 2" xfId="42299" xr:uid="{BA77E365-E69B-41A3-8202-2F26F20DEFEC}"/>
    <cellStyle name="แสดงผล 2 2 4 12 3" xfId="32194" xr:uid="{89A7A646-604B-437D-A5F0-C0583DFBBDA2}"/>
    <cellStyle name="แสดงผล 2 2 4 13" xfId="10790" xr:uid="{FBF0643E-ED8F-4D22-B54C-ECBAB4F6EB3D}"/>
    <cellStyle name="แสดงผล 2 2 4 13 2" xfId="21298" xr:uid="{E6A3A406-4086-4AF0-B8F5-6C3254807FF5}"/>
    <cellStyle name="แสดงผล 2 2 4 13 2 2" xfId="42665" xr:uid="{CF2667D0-2409-44C0-B463-23AF64D0753D}"/>
    <cellStyle name="แสดงผล 2 2 4 13 3" xfId="32560" xr:uid="{66E082CC-17A3-4828-8DB0-20DE1B1DE01A}"/>
    <cellStyle name="แสดงผล 2 2 4 14" xfId="10441" xr:uid="{67BEB985-CA68-466B-BD13-B4FAEDF6402F}"/>
    <cellStyle name="แสดงผล 2 2 4 14 2" xfId="20950" xr:uid="{F0C0A8D9-E46C-4414-B061-1568DAC3F529}"/>
    <cellStyle name="แสดงผล 2 2 4 14 2 2" xfId="42317" xr:uid="{2B0E4C77-73D0-4013-BA91-06129DF0E535}"/>
    <cellStyle name="แสดงผล 2 2 4 14 3" xfId="32212" xr:uid="{0CE7C086-E3DC-44F9-B604-7E9E3EC56492}"/>
    <cellStyle name="แสดงผล 2 2 4 15" xfId="10160" xr:uid="{A804F15F-67B4-4520-B71D-B6F1F509E7CF}"/>
    <cellStyle name="แสดงผล 2 2 4 15 2" xfId="20669" xr:uid="{CAC4A47F-8B75-4CBD-9B61-8BC9E226ACAC}"/>
    <cellStyle name="แสดงผล 2 2 4 15 2 2" xfId="42036" xr:uid="{83FB7C54-5D1A-4142-83D3-5619B4147C5D}"/>
    <cellStyle name="แสดงผล 2 2 4 15 3" xfId="31931" xr:uid="{206377DD-9CA2-43B3-8498-E7032AF5474A}"/>
    <cellStyle name="แสดงผล 2 2 4 16" xfId="10281" xr:uid="{6F90E505-F0F9-43BD-AF66-A49299FA3DDE}"/>
    <cellStyle name="แสดงผล 2 2 4 16 2" xfId="20790" xr:uid="{3F27AAD9-59C9-4DBC-8F7D-417C422328C0}"/>
    <cellStyle name="แสดงผล 2 2 4 16 2 2" xfId="42157" xr:uid="{F7948D59-0CA4-4BE6-BE73-356F042424B5}"/>
    <cellStyle name="แสดงผล 2 2 4 16 3" xfId="32052" xr:uid="{81755DBC-DD77-42AF-8A7F-016E09B3EF35}"/>
    <cellStyle name="แสดงผล 2 2 4 17" xfId="10823" xr:uid="{AE12B032-2E6D-4CF2-9BC0-B7610A6EB927}"/>
    <cellStyle name="แสดงผล 2 2 4 17 2" xfId="21331" xr:uid="{6ACCB82E-C2B3-4BDC-8D56-4DF8167380BA}"/>
    <cellStyle name="แสดงผล 2 2 4 17 2 2" xfId="42698" xr:uid="{B45D23D8-883A-4FE2-8EF7-EE71B08AD742}"/>
    <cellStyle name="แสดงผล 2 2 4 17 3" xfId="32593" xr:uid="{1DB0E32C-7BEB-4596-BE1B-99440ACCBCE6}"/>
    <cellStyle name="แสดงผล 2 2 4 18" xfId="7691" xr:uid="{C5381238-B876-4F8E-9EB9-15BFBFCD52D3}"/>
    <cellStyle name="แสดงผล 2 2 4 18 2" xfId="18199" xr:uid="{5F7515CE-C085-4966-9F00-E774470D9738}"/>
    <cellStyle name="แสดงผล 2 2 4 18 2 2" xfId="39733" xr:uid="{EC7D73EB-B21C-41D0-93F3-17BD378A1DC6}"/>
    <cellStyle name="แสดงผล 2 2 4 18 3" xfId="29629" xr:uid="{BB1C9EC6-8C21-4B74-AD94-C7439E509CAB}"/>
    <cellStyle name="แสดงผล 2 2 4 19" xfId="13272" xr:uid="{810D68D9-CB9F-48F5-A0AD-ECDB948B6FF3}"/>
    <cellStyle name="แสดงผล 2 2 4 19 2" xfId="23779" xr:uid="{85A50611-D48A-4B42-85CD-60306BDD3270}"/>
    <cellStyle name="แสดงผล 2 2 4 19 2 2" xfId="45143" xr:uid="{E423CEBE-A433-48C2-87AE-6FD318C29881}"/>
    <cellStyle name="แสดงผล 2 2 4 19 3" xfId="35038" xr:uid="{23B02836-B280-4CF3-89F9-6624C6739994}"/>
    <cellStyle name="แสดงผล 2 2 4 2" xfId="2208" xr:uid="{C485A77B-61B2-4D16-A4D7-17F5BD2573C0}"/>
    <cellStyle name="แสดงผล 2 2 4 2 2" xfId="14689" xr:uid="{78149DCA-4FE6-4DA0-B8E8-D2E278F1CFAD}"/>
    <cellStyle name="แสดงผล 2 2 4 2 2 2" xfId="36226" xr:uid="{E4870E17-7D37-4F30-A556-DA33C3D1F3EB}"/>
    <cellStyle name="แสดงผล 2 2 4 2 3" xfId="26229" xr:uid="{50C4626A-91AC-469F-8E18-0C0C54BF9C90}"/>
    <cellStyle name="แสดงผล 2 2 4 2 4" xfId="4589" xr:uid="{E813AAD0-2755-485B-B370-8AD23E614842}"/>
    <cellStyle name="แสดงผล 2 2 4 20" xfId="13280" xr:uid="{AFF3A651-4051-4232-B832-79494721955C}"/>
    <cellStyle name="แสดงผล 2 2 4 20 2" xfId="23787" xr:uid="{EDFB1CE2-E9A5-4D42-8FAF-740A163B4381}"/>
    <cellStyle name="แสดงผล 2 2 4 20 2 2" xfId="45151" xr:uid="{7B327B9D-77C3-4F1D-9143-1C9963FDF3C3}"/>
    <cellStyle name="แสดงผล 2 2 4 20 3" xfId="35046" xr:uid="{AC780AB6-249B-4E80-AC68-30BFE20D0B8E}"/>
    <cellStyle name="แสดงผล 2 2 4 21" xfId="14014" xr:uid="{26C0BB66-2574-4EE0-A154-4BFB8E7F10B5}"/>
    <cellStyle name="แสดงผล 2 2 4 21 2" xfId="35710" xr:uid="{085C185D-2994-4FDF-B0EE-FB9735FC28F7}"/>
    <cellStyle name="แสดงผล 2 2 4 22" xfId="25713" xr:uid="{01CF66E7-3E6D-4470-83E9-8C25CA97DBA6}"/>
    <cellStyle name="แสดงผล 2 2 4 23" xfId="3765" xr:uid="{7F85F2D8-3D10-45FE-BA84-45E2CF232A03}"/>
    <cellStyle name="แสดงผล 2 2 4 24" xfId="46469" xr:uid="{4B65838B-C896-40A2-ACFA-3553AAA1CC55}"/>
    <cellStyle name="แสดงผล 2 2 4 25" xfId="47748" xr:uid="{E4A0067F-AF36-4700-AFF5-F79933C9F417}"/>
    <cellStyle name="แสดงผล 2 2 4 26" xfId="47279" xr:uid="{AFD8F089-A249-456B-B51D-8EAA9F86C8F6}"/>
    <cellStyle name="แสดงผล 2 2 4 27" xfId="48897" xr:uid="{063E3088-7DDA-426B-89EF-41D75AC4AF06}"/>
    <cellStyle name="แสดงผล 2 2 4 28" xfId="47362" xr:uid="{3D8B3D8F-FE85-43A6-AEBA-66CDEA8BE551}"/>
    <cellStyle name="แสดงผล 2 2 4 29" xfId="48300" xr:uid="{EFE4292C-D46C-404C-AFBC-1E2E8A099527}"/>
    <cellStyle name="แสดงผล 2 2 4 3" xfId="2699" xr:uid="{CA63B109-56DF-4839-8C33-33C99DFE3352}"/>
    <cellStyle name="แสดงผล 2 2 4 3 2" xfId="14678" xr:uid="{61930637-4C22-4B3C-B69C-65EE641ABA35}"/>
    <cellStyle name="แสดงผล 2 2 4 3 2 2" xfId="36215" xr:uid="{686CEFBE-B929-4965-AB63-1D978E1163DA}"/>
    <cellStyle name="แสดงผล 2 2 4 3 3" xfId="26218" xr:uid="{9D3F8316-B738-46B8-B11C-AD68B4891889}"/>
    <cellStyle name="แสดงผล 2 2 4 3 4" xfId="4580" xr:uid="{96C17783-F87E-44E9-9BEE-0D7C549F679E}"/>
    <cellStyle name="แสดงผล 2 2 4 30" xfId="49318" xr:uid="{3EB00D0B-99C5-4152-8FD2-AF736D0AE194}"/>
    <cellStyle name="แสดงผล 2 2 4 31" xfId="50173" xr:uid="{869C1D97-239D-44D1-B74B-476844CE2DAE}"/>
    <cellStyle name="แสดงผล 2 2 4 32" xfId="50654" xr:uid="{46A29D82-A05F-4760-A3EA-9F53032C9E83}"/>
    <cellStyle name="แสดงผล 2 2 4 4" xfId="3111" xr:uid="{862E4969-4390-46E9-AEAE-49A53805572D}"/>
    <cellStyle name="แสดงผล 2 2 4 4 2" xfId="14679" xr:uid="{FEAC75BA-352B-4E90-89C5-7A51724445D3}"/>
    <cellStyle name="แสดงผล 2 2 4 4 2 2" xfId="36216" xr:uid="{ACF335C4-B3CA-4A69-BBC1-B367E7C2AD6E}"/>
    <cellStyle name="แสดงผล 2 2 4 4 3" xfId="26219" xr:uid="{62BE4A70-5D38-4F04-99DB-A2BFFED676E3}"/>
    <cellStyle name="แสดงผล 2 2 4 5" xfId="3678" xr:uid="{39505D93-BA91-415D-BF6C-A4D055F1E0C2}"/>
    <cellStyle name="แสดงผล 2 2 4 5 2" xfId="13922" xr:uid="{98B8255F-F1D6-4AF9-82F9-C936595414C3}"/>
    <cellStyle name="แสดงผล 2 2 4 5 2 2" xfId="35637" xr:uid="{A591540F-9D42-4554-AF2A-9882C71E686D}"/>
    <cellStyle name="แสดงผล 2 2 4 5 3" xfId="25647" xr:uid="{ACB797EB-42D2-43C8-A654-035EAD61D30A}"/>
    <cellStyle name="แสดงผล 2 2 4 6" xfId="3737" xr:uid="{F2F5856A-103A-404F-B02A-7BB4F6A7E841}"/>
    <cellStyle name="แสดงผล 2 2 4 6 2" xfId="13987" xr:uid="{C1C3C28B-EB88-4D10-966E-267FE73ED527}"/>
    <cellStyle name="แสดงผล 2 2 4 6 2 2" xfId="35697" xr:uid="{C83FAB22-432A-42EC-AB46-3C3DD9C42F06}"/>
    <cellStyle name="แสดงผล 2 2 4 6 3" xfId="25700" xr:uid="{DEFF7E16-EBA1-44CB-98B0-F745FBC3677C}"/>
    <cellStyle name="แสดงผล 2 2 4 7" xfId="3648" xr:uid="{4041FE76-BCD9-45E1-92E8-5A50A1331F46}"/>
    <cellStyle name="แสดงผล 2 2 4 7 2" xfId="13889" xr:uid="{E1459DE7-7BDA-4A06-B73C-6EE52F0C37B9}"/>
    <cellStyle name="แสดงผล 2 2 4 7 2 2" xfId="35604" xr:uid="{4308307D-66F8-4359-9490-D7DAF70A9647}"/>
    <cellStyle name="แสดงผล 2 2 4 7 3" xfId="25614" xr:uid="{A3BE03B1-27D8-4AC8-A9D2-635998077B85}"/>
    <cellStyle name="แสดงผล 2 2 4 8" xfId="5290" xr:uid="{D89F98B9-E619-4E45-9A58-EBD459B7FA46}"/>
    <cellStyle name="แสดงผล 2 2 4 8 2" xfId="15424" xr:uid="{945E229B-7BC2-4A33-BCAE-52B5F8985B29}"/>
    <cellStyle name="แสดงผล 2 2 4 8 2 2" xfId="36961" xr:uid="{E98AF59F-202F-4BCF-9E5D-0AFE3EB5774A}"/>
    <cellStyle name="แสดงผล 2 2 4 8 3" xfId="26875" xr:uid="{02937E59-3548-46DC-88D3-DB972E3E2B89}"/>
    <cellStyle name="แสดงผล 2 2 4 9" xfId="7895" xr:uid="{D0FA44BE-B862-48CC-B923-E7343101422A}"/>
    <cellStyle name="แสดงผล 2 2 4 9 2" xfId="18403" xr:uid="{0256AE97-C86E-4E06-9C5E-CEB0A40A1799}"/>
    <cellStyle name="แสดงผล 2 2 4 9 2 2" xfId="39928" xr:uid="{0A72F907-EE5C-4854-BCBC-17AFB6879892}"/>
    <cellStyle name="แสดงผล 2 2 4 9 3" xfId="29824" xr:uid="{EEA166C9-8DA2-4880-8197-E0280960562D}"/>
    <cellStyle name="แสดงผล 2 2 40" xfId="48637" xr:uid="{1EDEA5DF-4407-40B3-B683-A670B17EE477}"/>
    <cellStyle name="แสดงผล 2 2 41" xfId="49163" xr:uid="{BC5D3B45-3BCB-4D99-9E4A-D1C5D7697867}"/>
    <cellStyle name="แสดงผล 2 2 42" xfId="49279" xr:uid="{9856BE46-CF1A-4611-B218-D64D02E137AC}"/>
    <cellStyle name="แสดงผล 2 2 43" xfId="49899" xr:uid="{EB894490-6F87-4659-A37D-C42B24C43849}"/>
    <cellStyle name="แสดงผล 2 2 5" xfId="1192" xr:uid="{FFB7EF50-254C-4462-90BF-5C53611746CA}"/>
    <cellStyle name="แสดงผล 2 2 5 10" xfId="9246" xr:uid="{A688DF31-877C-4D91-9C48-A32A7AB36295}"/>
    <cellStyle name="แสดงผล 2 2 5 10 2" xfId="19755" xr:uid="{DCC30276-409F-4A15-9798-48EF38A3774F}"/>
    <cellStyle name="แสดงผล 2 2 5 10 2 2" xfId="41122" xr:uid="{C9ABE191-C6C3-407C-9CED-E64393F1D15C}"/>
    <cellStyle name="แสดงผล 2 2 5 10 3" xfId="31017" xr:uid="{19687A8B-EE29-4EE3-98CC-17B1847E77B4}"/>
    <cellStyle name="แสดงผล 2 2 5 11" xfId="9742" xr:uid="{F5C1BA23-C043-48D7-805F-9CCCEE73A122}"/>
    <cellStyle name="แสดงผล 2 2 5 11 2" xfId="20251" xr:uid="{B930D39C-E146-472A-B18A-E796810B16CD}"/>
    <cellStyle name="แสดงผล 2 2 5 11 2 2" xfId="41618" xr:uid="{500239D2-5A2B-4A04-BEA1-FA11829B4EE8}"/>
    <cellStyle name="แสดงผล 2 2 5 11 3" xfId="31513" xr:uid="{39A05B60-FE8C-42C4-92A9-A488351BA48D}"/>
    <cellStyle name="แสดงผล 2 2 5 12" xfId="8302" xr:uid="{CA6A517E-A7D2-4B2C-B670-622225548841}"/>
    <cellStyle name="แสดงผล 2 2 5 12 2" xfId="18811" xr:uid="{48ABF068-CDBD-4940-BF7D-C9CD2E93A6D3}"/>
    <cellStyle name="แสดงผล 2 2 5 12 2 2" xfId="40274" xr:uid="{2C8666C1-E9AE-4858-A623-58D165120D3E}"/>
    <cellStyle name="แสดงผล 2 2 5 12 3" xfId="30169" xr:uid="{F2B36E57-2C22-47BF-9F39-808017F2C666}"/>
    <cellStyle name="แสดงผล 2 2 5 13" xfId="10052" xr:uid="{AC51114D-AD5E-40A6-B41F-22D929F4FCF3}"/>
    <cellStyle name="แสดงผล 2 2 5 13 2" xfId="20561" xr:uid="{642D3A8B-80C5-48EA-B28C-79A8A9F98B64}"/>
    <cellStyle name="แสดงผล 2 2 5 13 2 2" xfId="41928" xr:uid="{53216991-5F73-4DA8-BF7A-DB250D604853}"/>
    <cellStyle name="แสดงผล 2 2 5 13 3" xfId="31823" xr:uid="{AA50F0BC-6CBC-4668-BB2D-5C4F183521F4}"/>
    <cellStyle name="แสดงผล 2 2 5 14" xfId="11010" xr:uid="{B1521F5B-97EF-41DE-AE2D-A5FC560645C7}"/>
    <cellStyle name="แสดงผล 2 2 5 14 2" xfId="21518" xr:uid="{89E9185A-D2FF-4D23-A6DD-1AA91AFD95D6}"/>
    <cellStyle name="แสดงผล 2 2 5 14 2 2" xfId="42885" xr:uid="{13BC23BB-FFAD-41B2-8AFB-8760DD88D2BE}"/>
    <cellStyle name="แสดงผล 2 2 5 14 3" xfId="32780" xr:uid="{79565F03-7CD1-483B-B64C-E75F30A26CEB}"/>
    <cellStyle name="แสดงผล 2 2 5 15" xfId="11482" xr:uid="{C87F19E5-73AA-4B71-BA56-02A4895F30FD}"/>
    <cellStyle name="แสดงผล 2 2 5 15 2" xfId="21990" xr:uid="{5D1052DC-995D-45D2-8167-D1B0E6AE486C}"/>
    <cellStyle name="แสดงผล 2 2 5 15 2 2" xfId="43357" xr:uid="{D1B83676-603F-4DBE-BF1C-FB8446DEA38A}"/>
    <cellStyle name="แสดงผล 2 2 5 15 3" xfId="33252" xr:uid="{1DEE280E-6AC5-406A-A175-7A25966A9427}"/>
    <cellStyle name="แสดงผล 2 2 5 16" xfId="11952" xr:uid="{71A5DFA2-B3B0-49CE-AD57-03E4DD2CD148}"/>
    <cellStyle name="แสดงผล 2 2 5 16 2" xfId="22460" xr:uid="{32FD6E49-E67E-445B-B050-85C06CBCEF52}"/>
    <cellStyle name="แสดงผล 2 2 5 16 2 2" xfId="43826" xr:uid="{A4B5764D-C0B4-429C-97F2-3D5810E133D3}"/>
    <cellStyle name="แสดงผล 2 2 5 16 3" xfId="33721" xr:uid="{F70FB952-2D61-4354-836E-29F75FAAE059}"/>
    <cellStyle name="แสดงผล 2 2 5 17" xfId="12418" xr:uid="{E6BA1869-06E0-4D60-97C3-C7372991A29B}"/>
    <cellStyle name="แสดงผล 2 2 5 17 2" xfId="22926" xr:uid="{EBD3E1AD-1FE0-4EA5-A760-80AFA581A87E}"/>
    <cellStyle name="แสดงผล 2 2 5 17 2 2" xfId="44292" xr:uid="{AD2EAFCD-145A-4081-80D7-C1B6FFC41497}"/>
    <cellStyle name="แสดงผล 2 2 5 17 3" xfId="34187" xr:uid="{F6FF1EDE-F4DE-42F1-9872-A34E2B06AE53}"/>
    <cellStyle name="แสดงผล 2 2 5 18" xfId="12883" xr:uid="{321BCCC0-B604-4836-A002-E33C6D6B6487}"/>
    <cellStyle name="แสดงผล 2 2 5 18 2" xfId="23391" xr:uid="{E39D2660-9FE6-4081-A79F-492ABF57930C}"/>
    <cellStyle name="แสดงผล 2 2 5 18 2 2" xfId="44757" xr:uid="{01AAD042-E43C-491C-8E6C-3577B84510CB}"/>
    <cellStyle name="แสดงผล 2 2 5 18 3" xfId="34652" xr:uid="{B65E9917-828B-4065-90F6-B1E71166712A}"/>
    <cellStyle name="แสดงผล 2 2 5 19" xfId="13217" xr:uid="{06CF75A7-561B-49CD-8946-F05BC00843DE}"/>
    <cellStyle name="แสดงผล 2 2 5 19 2" xfId="23725" xr:uid="{CBA2A554-B48C-45B2-9F68-23DF019D0D4C}"/>
    <cellStyle name="แสดงผล 2 2 5 19 2 2" xfId="45090" xr:uid="{57D55B0C-895E-48E2-9EE3-D73700A82A02}"/>
    <cellStyle name="แสดงผล 2 2 5 19 3" xfId="34985" xr:uid="{13CA9CFA-05B1-46C7-83F6-13BF9E87FB10}"/>
    <cellStyle name="แสดงผล 2 2 5 2" xfId="2136" xr:uid="{98B3F8ED-F50F-4648-AEA6-66A00C30B510}"/>
    <cellStyle name="แสดงผล 2 2 5 2 2" xfId="15116" xr:uid="{F19EB796-8D87-4931-8950-96AEF474C8FB}"/>
    <cellStyle name="แสดงผล 2 2 5 2 2 2" xfId="36653" xr:uid="{C85E7712-BA50-4DCF-B3AD-81E218EDACA1}"/>
    <cellStyle name="แสดงผล 2 2 5 2 3" xfId="26567" xr:uid="{D2BD0456-6110-4B9D-B568-CACB22EB7E24}"/>
    <cellStyle name="แสดงผล 2 2 5 2 4" xfId="4983" xr:uid="{0BCEE2D5-460E-46C4-BE79-E5F9E8CAAD64}"/>
    <cellStyle name="แสดงผล 2 2 5 20" xfId="13481" xr:uid="{60919662-AFBB-40C0-852E-1BE4BD21F84C}"/>
    <cellStyle name="แสดงผล 2 2 5 20 2" xfId="23988" xr:uid="{5EFAE726-D0DA-443C-8CE1-2311AEAD56DB}"/>
    <cellStyle name="แสดงผล 2 2 5 20 2 2" xfId="45352" xr:uid="{6A00BFCE-C879-4380-A702-9F5C77E458F3}"/>
    <cellStyle name="แสดงผล 2 2 5 20 3" xfId="35247" xr:uid="{8B0A19C3-6487-4711-9D0B-1428DC2932BC}"/>
    <cellStyle name="แสดงผล 2 2 5 21" xfId="14377" xr:uid="{6105A711-6416-4A60-9C7A-F8150526D399}"/>
    <cellStyle name="แสดงผล 2 2 5 21 2" xfId="35914" xr:uid="{9FF853BE-CE3C-41DB-8784-AB5CE3C36CC9}"/>
    <cellStyle name="แสดงผล 2 2 5 22" xfId="25917" xr:uid="{117BF59A-2C69-4583-8F33-8B2DB8688524}"/>
    <cellStyle name="แสดงผล 2 2 5 23" xfId="4279" xr:uid="{1EFEDD31-53F8-490F-B034-983F2F5140DB}"/>
    <cellStyle name="แสดงผล 2 2 5 24" xfId="46590" xr:uid="{2A8C73DA-B573-469F-81DF-25FCE62DEDD5}"/>
    <cellStyle name="แสดงผล 2 2 5 25" xfId="3927" xr:uid="{890A0FD9-C656-48B6-89DC-2E214B8187FB}"/>
    <cellStyle name="แสดงผล 2 2 5 26" xfId="47423" xr:uid="{312859F7-3653-417E-B83A-A7497036568A}"/>
    <cellStyle name="แสดงผล 2 2 5 27" xfId="48365" xr:uid="{F91E1550-55E2-4A29-B5FD-DF39E02F598E}"/>
    <cellStyle name="แสดงผล 2 2 5 28" xfId="47577" xr:uid="{52D124EC-B9FD-46F1-9D0C-3077AC68D0DD}"/>
    <cellStyle name="แสดงผล 2 2 5 29" xfId="47358" xr:uid="{B8C7B8CF-488E-436D-BBBF-9AC3F4147498}"/>
    <cellStyle name="แสดงผล 2 2 5 3" xfId="2628" xr:uid="{7AC18DCB-13BA-493C-8125-F91035EE0A7B}"/>
    <cellStyle name="แสดงผล 2 2 5 3 2" xfId="15573" xr:uid="{1490FF54-58AF-4203-BE42-F088731DDF7A}"/>
    <cellStyle name="แสดงผล 2 2 5 3 2 2" xfId="37110" xr:uid="{340C3A23-FC7F-40B1-A10A-4C06122803DD}"/>
    <cellStyle name="แสดงผล 2 2 5 3 3" xfId="27007" xr:uid="{92459987-A752-4C6B-A42D-63CB00FCE79D}"/>
    <cellStyle name="แสดงผล 2 2 5 30" xfId="50102" xr:uid="{1ABA9894-C3E3-46FA-88B2-9375AD29DB92}"/>
    <cellStyle name="แสดงผล 2 2 5 31" xfId="50595" xr:uid="{D655DABD-9108-41EA-9BAD-B0FBAFC1DC7E}"/>
    <cellStyle name="แสดงผล 2 2 5 4" xfId="5695" xr:uid="{FF9DD733-9B07-4C7B-87A2-AF335CB27FB5}"/>
    <cellStyle name="แสดงผล 2 2 5 4 2" xfId="16022" xr:uid="{CB97C6ED-31B6-4F2C-B7A3-FDC65A338C5C}"/>
    <cellStyle name="แสดงผล 2 2 5 4 2 2" xfId="37559" xr:uid="{33BA92E7-EAED-40D0-A180-F9835AC51B4F}"/>
    <cellStyle name="แสดงผล 2 2 5 4 3" xfId="27456" xr:uid="{805B8C2C-4712-4C72-8B99-CA277B73C8B6}"/>
    <cellStyle name="แสดงผล 2 2 5 5" xfId="5957" xr:uid="{5C8F84CA-5AC9-42AD-BECB-B85FCC07A2A2}"/>
    <cellStyle name="แสดงผล 2 2 5 5 2" xfId="16465" xr:uid="{3C9FF778-6F02-4781-92C8-C8962CCD0CB9}"/>
    <cellStyle name="แสดงผล 2 2 5 5 2 2" xfId="38002" xr:uid="{732EBABA-8F52-4ED1-A083-8B4C53F0DA59}"/>
    <cellStyle name="แสดงผล 2 2 5 5 3" xfId="27899" xr:uid="{CBD85E06-6191-4411-978E-95E3616719D2}"/>
    <cellStyle name="แสดงผล 2 2 5 6" xfId="6395" xr:uid="{F8E2D86F-10FC-499B-92A9-D5F42C741373}"/>
    <cellStyle name="แสดงผล 2 2 5 6 2" xfId="16903" xr:uid="{869AFA6B-E950-4A71-9B6B-BBB2C7CC09F6}"/>
    <cellStyle name="แสดงผล 2 2 5 6 2 2" xfId="38440" xr:uid="{0A6566B3-0BA8-4796-858A-695FD9AC7098}"/>
    <cellStyle name="แสดงผล 2 2 5 6 3" xfId="28337" xr:uid="{6F2915E0-4E21-4165-97C7-0733DA11DA66}"/>
    <cellStyle name="แสดงผล 2 2 5 7" xfId="6825" xr:uid="{118936FB-45F8-49E4-8F36-49073A11E949}"/>
    <cellStyle name="แสดงผล 2 2 5 7 2" xfId="17333" xr:uid="{C18666C2-0D11-49B7-8158-6EE234EDAC48}"/>
    <cellStyle name="แสดงผล 2 2 5 7 2 2" xfId="38870" xr:uid="{A8199EAF-D478-4400-8601-AE4E93A783E6}"/>
    <cellStyle name="แสดงผล 2 2 5 7 3" xfId="28767" xr:uid="{728CD0E3-A287-4585-8D62-7CF994A7348C}"/>
    <cellStyle name="แสดงผล 2 2 5 8" xfId="7239" xr:uid="{53C49EDD-DDBC-443A-9CCA-8953ADA523B2}"/>
    <cellStyle name="แสดงผล 2 2 5 8 2" xfId="17747" xr:uid="{69BBC80C-1542-4146-BC18-F28A0F4EDC01}"/>
    <cellStyle name="แสดงผล 2 2 5 8 2 2" xfId="39284" xr:uid="{40CAD095-1555-4AC2-8123-FCA93FD14F2D}"/>
    <cellStyle name="แสดงผล 2 2 5 8 3" xfId="29181" xr:uid="{15AA36D3-5477-4E24-9BFB-A1808FF9B47C}"/>
    <cellStyle name="แสดงผล 2 2 5 9" xfId="8590" xr:uid="{F27B55BB-4DEE-466A-9FA0-CC4B249C65C2}"/>
    <cellStyle name="แสดงผล 2 2 5 9 2" xfId="19099" xr:uid="{B653C47C-65A5-42A4-9E5E-D817D3D5639E}"/>
    <cellStyle name="แสดงผล 2 2 5 9 2 2" xfId="40466" xr:uid="{9862C41D-3609-46CC-9992-B0CCBFFCA100}"/>
    <cellStyle name="แสดงผล 2 2 5 9 3" xfId="30361" xr:uid="{D04B0F67-98ED-4707-8B38-54D0EE909CFF}"/>
    <cellStyle name="แสดงผล 2 2 6" xfId="1471" xr:uid="{99A8695F-D577-4250-8046-8C3DC2A007FE}"/>
    <cellStyle name="แสดงผล 2 2 6 10" xfId="9232" xr:uid="{DC091585-47DB-459B-8E47-68D2CBB12458}"/>
    <cellStyle name="แสดงผล 2 2 6 10 2" xfId="19741" xr:uid="{D434AF9F-B6E8-42E8-96F8-A9655635B0B1}"/>
    <cellStyle name="แสดงผล 2 2 6 10 2 2" xfId="41108" xr:uid="{B57E23AE-3A75-4BDA-9912-A680C7184D68}"/>
    <cellStyle name="แสดงผล 2 2 6 10 3" xfId="31003" xr:uid="{9CB57B16-7438-4909-A8AB-B9E1C8CE36D8}"/>
    <cellStyle name="แสดงผล 2 2 6 11" xfId="9728" xr:uid="{A960C8A9-0916-4813-A5D0-05E15CF2B26C}"/>
    <cellStyle name="แสดงผล 2 2 6 11 2" xfId="20237" xr:uid="{1176BEE6-F634-4302-B1EF-51981B3E629C}"/>
    <cellStyle name="แสดงผล 2 2 6 11 2 2" xfId="41604" xr:uid="{0ADF6DE9-77CE-44C8-9EE1-E052B90C9A26}"/>
    <cellStyle name="แสดงผล 2 2 6 11 3" xfId="31499" xr:uid="{815A32CA-6AB0-479C-872C-62259220C4E0}"/>
    <cellStyle name="แสดงผล 2 2 6 12" xfId="8347" xr:uid="{AD25B704-C186-4B31-8E27-8AF2614D2E40}"/>
    <cellStyle name="แสดงผล 2 2 6 12 2" xfId="18856" xr:uid="{71474999-277C-4369-8D52-E513D389C6C1}"/>
    <cellStyle name="แสดงผล 2 2 6 12 2 2" xfId="40303" xr:uid="{C25E0DDB-DBA3-4ACF-AF3C-7BF958C084ED}"/>
    <cellStyle name="แสดงผล 2 2 6 12 3" xfId="30198" xr:uid="{94F246BE-BEEA-4C05-8F48-8CCCC561DE3F}"/>
    <cellStyle name="แสดงผล 2 2 6 13" xfId="8292" xr:uid="{12C23DDF-57EC-4CCF-A360-58E4E5B648E9}"/>
    <cellStyle name="แสดงผล 2 2 6 13 2" xfId="18801" xr:uid="{59CF6AD8-828B-4E9C-9524-ABC3F6BDEB8E}"/>
    <cellStyle name="แสดงผล 2 2 6 13 2 2" xfId="40265" xr:uid="{09A989B7-61A1-41E1-8EBB-E2F6E7124429}"/>
    <cellStyle name="แสดงผล 2 2 6 13 3" xfId="30160" xr:uid="{4C9E7471-E552-4E47-9DB3-405D3B8D2181}"/>
    <cellStyle name="แสดงผล 2 2 6 14" xfId="10996" xr:uid="{4A670525-F646-428D-A51F-1F21C0C6C846}"/>
    <cellStyle name="แสดงผล 2 2 6 14 2" xfId="21504" xr:uid="{F62E7A65-5E73-4A6A-9D24-16EBE83B9BA2}"/>
    <cellStyle name="แสดงผล 2 2 6 14 2 2" xfId="42871" xr:uid="{6DB7948F-FD3A-4246-A7E7-B3EE08A435BE}"/>
    <cellStyle name="แสดงผล 2 2 6 14 3" xfId="32766" xr:uid="{3C2D34D0-BEF2-4AE8-9232-4FA1B7E11290}"/>
    <cellStyle name="แสดงผล 2 2 6 15" xfId="11468" xr:uid="{19DA62F1-E15D-4FDA-BEE6-C641313A5849}"/>
    <cellStyle name="แสดงผล 2 2 6 15 2" xfId="21976" xr:uid="{E3CC1001-7C83-4C96-A0CD-A0F43B5A179E}"/>
    <cellStyle name="แสดงผล 2 2 6 15 2 2" xfId="43343" xr:uid="{B9C8BC24-636B-4820-8F0C-C97CCAC1DEBC}"/>
    <cellStyle name="แสดงผล 2 2 6 15 3" xfId="33238" xr:uid="{E787C1F3-B64B-4605-9B41-24F436B1C5CE}"/>
    <cellStyle name="แสดงผล 2 2 6 16" xfId="11938" xr:uid="{CBCD7C44-890E-4BB8-B5D4-F3E67031A15F}"/>
    <cellStyle name="แสดงผล 2 2 6 16 2" xfId="22446" xr:uid="{8C57FA82-CFF7-45C1-A8FE-8C7376D23AAF}"/>
    <cellStyle name="แสดงผล 2 2 6 16 2 2" xfId="43812" xr:uid="{798E3E0E-9E4C-4B07-9A7A-C29AC58AE771}"/>
    <cellStyle name="แสดงผล 2 2 6 16 3" xfId="33707" xr:uid="{0EA3DFB0-B758-4B86-B427-FB208A8F00B8}"/>
    <cellStyle name="แสดงผล 2 2 6 17" xfId="12404" xr:uid="{EDBEE354-B8E3-4BD3-8C5B-2EB4A51EF8D3}"/>
    <cellStyle name="แสดงผล 2 2 6 17 2" xfId="22912" xr:uid="{EDB579D4-153E-4B5F-B667-5A162768E54C}"/>
    <cellStyle name="แสดงผล 2 2 6 17 2 2" xfId="44278" xr:uid="{CA2DD94B-C950-4E7F-B254-BDCA17B0A3D3}"/>
    <cellStyle name="แสดงผล 2 2 6 17 3" xfId="34173" xr:uid="{8CE66FF9-73A0-4246-8F59-840D4ABF4FD4}"/>
    <cellStyle name="แสดงผล 2 2 6 18" xfId="12869" xr:uid="{F5069818-8A08-4AD3-9EF7-73D099BA6E80}"/>
    <cellStyle name="แสดงผล 2 2 6 18 2" xfId="23377" xr:uid="{81373D92-58CA-4C94-8F1B-7BD65A978913}"/>
    <cellStyle name="แสดงผล 2 2 6 18 2 2" xfId="44743" xr:uid="{C329D043-8891-45F5-9AFE-0D5C8A67F1EB}"/>
    <cellStyle name="แสดงผล 2 2 6 18 3" xfId="34638" xr:uid="{DD6C6B52-14FE-4804-9CBB-0338B072D9F9}"/>
    <cellStyle name="แสดงผล 2 2 6 19" xfId="11873" xr:uid="{2CB57E6E-2DC9-4A6D-AC02-7C10B6D0E839}"/>
    <cellStyle name="แสดงผล 2 2 6 19 2" xfId="22381" xr:uid="{B5DAB7D6-E44C-417C-9575-37C9111D4D7D}"/>
    <cellStyle name="แสดงผล 2 2 6 19 2 2" xfId="43747" xr:uid="{E9F2CCE9-8C6B-40ED-A49E-808E9CAFA660}"/>
    <cellStyle name="แสดงผล 2 2 6 19 3" xfId="33642" xr:uid="{1148BB18-F562-44CB-B8A6-F6F9E6C1F716}"/>
    <cellStyle name="แสดงผล 2 2 6 2" xfId="2410" xr:uid="{A930B6BE-A0B2-493A-9E16-CC60A9C1C587}"/>
    <cellStyle name="แสดงผล 2 2 6 2 2" xfId="15102" xr:uid="{B3A66B66-6626-40A4-B6A7-7AAA6F2B1F10}"/>
    <cellStyle name="แสดงผล 2 2 6 2 2 2" xfId="36639" xr:uid="{7E792528-54A8-4D7C-8B44-1E041FE93B98}"/>
    <cellStyle name="แสดงผล 2 2 6 2 3" xfId="26553" xr:uid="{B989F95C-923F-4302-97C5-3853AA315A94}"/>
    <cellStyle name="แสดงผล 2 2 6 2 4" xfId="4969" xr:uid="{63C540D7-F302-4848-9B25-7E3DA64F87FA}"/>
    <cellStyle name="แสดงผล 2 2 6 20" xfId="13467" xr:uid="{F05C8CFD-E941-42F1-B2D4-B6AF755864A8}"/>
    <cellStyle name="แสดงผล 2 2 6 20 2" xfId="23974" xr:uid="{D848E59B-EEE8-4E44-B34A-0DA6DF45B522}"/>
    <cellStyle name="แสดงผล 2 2 6 20 2 2" xfId="45338" xr:uid="{935B055C-9810-48EE-8F9A-64F8A7B5CB2D}"/>
    <cellStyle name="แสดงผล 2 2 6 20 3" xfId="35233" xr:uid="{5032C16F-7632-43D3-8FC2-A59D2306CF19}"/>
    <cellStyle name="แสดงผล 2 2 6 21" xfId="14363" xr:uid="{8AEA507A-10B1-45F6-9EEC-6305D8947580}"/>
    <cellStyle name="แสดงผล 2 2 6 21 2" xfId="35900" xr:uid="{F965B627-8104-4CB6-9A41-DC8E35C13EF8}"/>
    <cellStyle name="แสดงผล 2 2 6 22" xfId="25903" xr:uid="{2E8E64B1-6593-4FAF-987C-2FAD9CCC7F6B}"/>
    <cellStyle name="แสดงผล 2 2 6 23" xfId="4265" xr:uid="{AD3AA6D7-BCAB-4888-A902-FED1B0448088}"/>
    <cellStyle name="แสดงผล 2 2 6 24" xfId="46708" xr:uid="{FC361B69-F7AA-473D-B18E-A5941103B41B}"/>
    <cellStyle name="แสดงผล 2 2 6 25" xfId="46997" xr:uid="{D4E7C12C-D0BF-4BBD-A278-BE1600958113}"/>
    <cellStyle name="แสดงผล 2 2 6 26" xfId="48068" xr:uid="{7E794FBA-8368-4F2A-B1C8-793A5C5D46D3}"/>
    <cellStyle name="แสดงผล 2 2 6 27" xfId="49247" xr:uid="{E2063586-7722-4B4B-898E-C104D5CB8120}"/>
    <cellStyle name="แสดงผล 2 2 6 28" xfId="49459" xr:uid="{1E52B888-970B-485C-B8C6-16E2721E65A4}"/>
    <cellStyle name="แสดงผล 2 2 6 29" xfId="49709" xr:uid="{F585B9BA-2AE6-4925-90F7-3F2AA04A6AC7}"/>
    <cellStyle name="แสดงผล 2 2 6 3" xfId="2899" xr:uid="{6DE66CA6-3482-4B50-B2F4-AB2423960551}"/>
    <cellStyle name="แสดงผล 2 2 6 3 2" xfId="15559" xr:uid="{066BF22D-92B3-43FF-AB5A-34A2D0704A28}"/>
    <cellStyle name="แสดงผล 2 2 6 3 2 2" xfId="37096" xr:uid="{6AC45F62-9A02-48C4-8D1F-DEAE8EBC2356}"/>
    <cellStyle name="แสดงผล 2 2 6 3 3" xfId="26993" xr:uid="{81461E1C-5D35-476F-B43A-8CC6F66F6FAF}"/>
    <cellStyle name="แสดงผล 2 2 6 30" xfId="50374" xr:uid="{BB7285B2-0886-4A71-8923-68A7776DD9E4}"/>
    <cellStyle name="แสดงผล 2 2 6 4" xfId="5691" xr:uid="{5F09F8D7-F064-4552-BA12-80374FA10DEF}"/>
    <cellStyle name="แสดงผล 2 2 6 4 2" xfId="16008" xr:uid="{39243217-16E0-44CB-9211-31B3FE17CFD0}"/>
    <cellStyle name="แสดงผล 2 2 6 4 2 2" xfId="37545" xr:uid="{8430F1DF-C662-4E0E-BDB8-36554125969C}"/>
    <cellStyle name="แสดงผล 2 2 6 4 3" xfId="27442" xr:uid="{EEF91F3D-B199-41A3-8A16-AD81FA04B9D3}"/>
    <cellStyle name="แสดงผล 2 2 6 5" xfId="5943" xr:uid="{7AF11490-F733-4B04-B91F-6E8637FA696C}"/>
    <cellStyle name="แสดงผล 2 2 6 5 2" xfId="16451" xr:uid="{802E4519-21EB-4F38-9568-A08FDBB00A7D}"/>
    <cellStyle name="แสดงผล 2 2 6 5 2 2" xfId="37988" xr:uid="{3D485B86-B96D-4025-958F-F96B211355A0}"/>
    <cellStyle name="แสดงผล 2 2 6 5 3" xfId="27885" xr:uid="{9B2002B3-DB81-41B0-BD6B-639F6DB23D28}"/>
    <cellStyle name="แสดงผล 2 2 6 6" xfId="6381" xr:uid="{11483FAE-FB99-4671-A3A2-C47FC51620D8}"/>
    <cellStyle name="แสดงผล 2 2 6 6 2" xfId="16889" xr:uid="{A09C3F22-3AB4-4999-971F-423DFF71ED89}"/>
    <cellStyle name="แสดงผล 2 2 6 6 2 2" xfId="38426" xr:uid="{4459BCFE-E752-4F6B-9710-97CEC12E0EA5}"/>
    <cellStyle name="แสดงผล 2 2 6 6 3" xfId="28323" xr:uid="{52A75FB3-7E11-4F9A-A582-EFD24E166EBB}"/>
    <cellStyle name="แสดงผล 2 2 6 7" xfId="6811" xr:uid="{4EF068F8-FBB1-4569-B04E-51982DC7EE56}"/>
    <cellStyle name="แสดงผล 2 2 6 7 2" xfId="17319" xr:uid="{F392FF82-928D-4A0C-A885-22F86895CB8E}"/>
    <cellStyle name="แสดงผล 2 2 6 7 2 2" xfId="38856" xr:uid="{1EF6FA28-3427-42B1-ADF3-83EC0FE1859B}"/>
    <cellStyle name="แสดงผล 2 2 6 7 3" xfId="28753" xr:uid="{2B5D40B8-A807-4DE5-AFF5-195782F33D79}"/>
    <cellStyle name="แสดงผล 2 2 6 8" xfId="7225" xr:uid="{BBC9F26B-77C6-4D8D-90BD-52835A1D023D}"/>
    <cellStyle name="แสดงผล 2 2 6 8 2" xfId="17733" xr:uid="{2243DF79-EBF6-4B0C-8E61-5D655CF1BBA4}"/>
    <cellStyle name="แสดงผล 2 2 6 8 2 2" xfId="39270" xr:uid="{945D6BB7-AECF-471E-AAC6-E733808CAF4F}"/>
    <cellStyle name="แสดงผล 2 2 6 8 3" xfId="29167" xr:uid="{1A813043-2114-424A-ABE9-348C2AFF0AD2}"/>
    <cellStyle name="แสดงผล 2 2 6 9" xfId="8576" xr:uid="{8F02D9D6-BC0B-4328-8FF3-6BA25F2D7191}"/>
    <cellStyle name="แสดงผล 2 2 6 9 2" xfId="19085" xr:uid="{D63B910B-6402-40D7-BF22-AB975C505B4B}"/>
    <cellStyle name="แสดงผล 2 2 6 9 2 2" xfId="40452" xr:uid="{3D2D4C46-8658-43F8-AC45-362080C9F21E}"/>
    <cellStyle name="แสดงผล 2 2 6 9 3" xfId="30347" xr:uid="{D5F93226-7058-4AFE-8787-4A64B88D38AC}"/>
    <cellStyle name="แสดงผล 2 2 7" xfId="1081" xr:uid="{3B943619-6A7B-4D49-895C-2671E6007B0A}"/>
    <cellStyle name="แสดงผล 2 2 7 10" xfId="49313" xr:uid="{F7AF37E2-DD3E-430C-889E-873C2295A31D}"/>
    <cellStyle name="แสดงผล 2 2 7 11" xfId="50002" xr:uid="{1BB1C59E-F01B-4085-9DDC-A50ADE5301E8}"/>
    <cellStyle name="แสดงผล 2 2 7 2" xfId="2035" xr:uid="{827F2C7C-688A-40E7-A1DE-63C38B35EAFD}"/>
    <cellStyle name="แสดงผล 2 2 7 2 2" xfId="36494" xr:uid="{654E0636-6ACE-4ACD-BC67-88F4267AB3D8}"/>
    <cellStyle name="แสดงผล 2 2 7 2 3" xfId="14957" xr:uid="{8F5CDEE1-D077-4F2E-93EC-E2A4E6BFF2E3}"/>
    <cellStyle name="แสดงผล 2 2 7 3" xfId="1838" xr:uid="{14825011-0C96-4DA0-90A5-504CB2EF00C5}"/>
    <cellStyle name="แสดงผล 2 2 7 4" xfId="4832" xr:uid="{92A56C88-84B8-4D1C-89B3-88D7A80283E7}"/>
    <cellStyle name="แสดงผล 2 2 7 5" xfId="46542" xr:uid="{36E22C78-9AA3-4533-9C93-51D3C7FADEE3}"/>
    <cellStyle name="แสดงผล 2 2 7 6" xfId="3950" xr:uid="{104D3660-441E-49E2-A6C6-134040B1BD9C}"/>
    <cellStyle name="แสดงผล 2 2 7 7" xfId="47121" xr:uid="{233F983E-9653-46B6-8B99-78362B94C043}"/>
    <cellStyle name="แสดงผล 2 2 7 8" xfId="48648" xr:uid="{AAC37A59-58CC-4F26-893E-95867C76AD9A}"/>
    <cellStyle name="แสดงผล 2 2 7 9" xfId="47702" xr:uid="{4CB46820-D9F6-4352-9B76-F78DCC134288}"/>
    <cellStyle name="แสดงผล 2 2 8" xfId="1487" xr:uid="{B4EF45DE-4E89-4191-9A87-6143B81944CB}"/>
    <cellStyle name="แสดงผล 2 2 8 10" xfId="49724" xr:uid="{3FFC5CA5-4322-4358-AA96-6F7090FA40D1}"/>
    <cellStyle name="แสดงผล 2 2 8 11" xfId="50390" xr:uid="{FD227047-2496-47ED-8529-5F0AE9FA56C9}"/>
    <cellStyle name="แสดงผล 2 2 8 2" xfId="2425" xr:uid="{1349B7DF-6DEC-467B-9CCD-2A1221D46690}"/>
    <cellStyle name="แสดงผล 2 2 8 2 2" xfId="36334" xr:uid="{66E3913B-70B6-4FE3-9538-7C8AC8345753}"/>
    <cellStyle name="แสดงผล 2 2 8 2 3" xfId="14797" xr:uid="{52D009EF-5543-42E3-B4A4-9B3404E77089}"/>
    <cellStyle name="แสดงผล 2 2 8 3" xfId="2915" xr:uid="{125C2D2C-165A-40CA-9D58-AF38DED10B80}"/>
    <cellStyle name="แสดงผล 2 2 8 4" xfId="4690" xr:uid="{83933D20-B11D-45F0-A2FF-7BA477B76A3B}"/>
    <cellStyle name="แสดงผล 2 2 8 5" xfId="46723" xr:uid="{2E4B6805-B8C9-48C5-850E-9371AB26F588}"/>
    <cellStyle name="แสดงผล 2 2 8 6" xfId="47012" xr:uid="{64249FA5-06E0-4905-A830-51672627F576}"/>
    <cellStyle name="แสดงผล 2 2 8 7" xfId="48083" xr:uid="{6D24E12F-B062-43A7-BF02-8EBFF1B1C3B0}"/>
    <cellStyle name="แสดงผล 2 2 8 8" xfId="49256" xr:uid="{4DFB8672-FB62-4975-84F0-64FC20827FED}"/>
    <cellStyle name="แสดงผล 2 2 8 9" xfId="49463" xr:uid="{E38584A5-178B-401C-8BED-38B667AFDB3B}"/>
    <cellStyle name="แสดงผล 2 2 9" xfId="1917" xr:uid="{02642E6F-7350-4098-B7D1-9C722373B4FA}"/>
    <cellStyle name="แสดงผล 2 2 9 2" xfId="14916" xr:uid="{B130DBBA-6CAC-4579-B72A-307D07D4650F}"/>
    <cellStyle name="แสดงผล 2 2 9 2 2" xfId="36453" xr:uid="{BFF8FA67-B14E-4679-8E7D-1DF75A030E7F}"/>
    <cellStyle name="แสดงผล 2 2 9 3" xfId="26430" xr:uid="{E2004ABF-B44F-4C94-A911-598B821938FF}"/>
    <cellStyle name="แสดงผล 2 2 9 4" xfId="4794" xr:uid="{9A987EB9-D967-45D4-A064-A3AD5EF2154E}"/>
    <cellStyle name="แสดงผล 2 20" xfId="10333" xr:uid="{7556B8E1-1DA9-4718-9ED5-973B0B74A4A6}"/>
    <cellStyle name="แสดงผล 2 20 2" xfId="20842" xr:uid="{51473DEB-C7DE-4F3D-A40B-7BA23A4BBA05}"/>
    <cellStyle name="แสดงผล 2 20 2 2" xfId="42209" xr:uid="{9C1D0A0C-2727-455D-BE98-DA579CF6C26E}"/>
    <cellStyle name="แสดงผล 2 20 3" xfId="32104" xr:uid="{A070A0B2-2E98-44A5-A61D-9B5C83A71740}"/>
    <cellStyle name="แสดงผล 2 21" xfId="10450" xr:uid="{D2B302B8-37FE-4D1B-B54E-3CA2686FEE5C}"/>
    <cellStyle name="แสดงผล 2 21 2" xfId="20959" xr:uid="{29574211-9F3D-4D36-9FDC-FB0A0F00123D}"/>
    <cellStyle name="แสดงผล 2 21 2 2" xfId="42326" xr:uid="{ADD580BD-BFD3-4D6B-8CA7-48BDAF13FDF0}"/>
    <cellStyle name="แสดงผล 2 21 3" xfId="32221" xr:uid="{C11502F3-3ABC-44C0-9CD7-0FD7CF1D5E96}"/>
    <cellStyle name="แสดงผล 2 22" xfId="8161" xr:uid="{7C016CC5-036E-461F-89B2-B00886C72015}"/>
    <cellStyle name="แสดงผล 2 22 2" xfId="18670" xr:uid="{8F9B6E75-E84D-4D88-931E-8996A5EA6007}"/>
    <cellStyle name="แสดงผล 2 22 2 2" xfId="40159" xr:uid="{256BD834-9D92-4EA3-90E6-95B8006EEABD}"/>
    <cellStyle name="แสดงผล 2 22 3" xfId="30055" xr:uid="{94CFEBB3-1539-44C0-AFAF-3F353F7285CA}"/>
    <cellStyle name="แสดงผล 2 23" xfId="10613" xr:uid="{6519D78B-CB2B-4B04-AB6A-DA3C9C889BF8}"/>
    <cellStyle name="แสดงผล 2 23 2" xfId="21121" xr:uid="{D5EBBF5D-B3C3-4772-8115-B2E70170F7ED}"/>
    <cellStyle name="แสดงผล 2 23 2 2" xfId="42488" xr:uid="{1CB094C5-1FC9-4BA7-9B6F-47749FAF098F}"/>
    <cellStyle name="แสดงผล 2 23 3" xfId="32383" xr:uid="{579D0554-6CE6-48F9-995B-064D934C3F6C}"/>
    <cellStyle name="แสดงผล 2 24" xfId="10787" xr:uid="{E481FB76-22E1-47D6-BCC0-48A678FE8AA6}"/>
    <cellStyle name="แสดงผล 2 24 2" xfId="21295" xr:uid="{6918B5C5-5C2B-4910-B746-C64B59884DD4}"/>
    <cellStyle name="แสดงผล 2 24 2 2" xfId="42662" xr:uid="{715C3E9B-2D0D-4077-808E-BB3210EAEEC5}"/>
    <cellStyle name="แสดงผล 2 24 3" xfId="32557" xr:uid="{753EFB8D-C654-4026-8C5F-7AAB5002DFFE}"/>
    <cellStyle name="แสดงผล 2 25" xfId="10417" xr:uid="{B5FE1DEE-CEC0-46A2-B87D-C3203F065531}"/>
    <cellStyle name="แสดงผล 2 25 2" xfId="20926" xr:uid="{77386393-68C3-49ED-B607-D155731349AB}"/>
    <cellStyle name="แสดงผล 2 25 2 2" xfId="42293" xr:uid="{FAF2D062-72D1-432C-A4BC-5C99BAC93E4A}"/>
    <cellStyle name="แสดงผล 2 25 3" xfId="32188" xr:uid="{57F57565-65A1-47A6-B970-FD82D9F31EE0}"/>
    <cellStyle name="แสดงผล 2 26" xfId="10493" xr:uid="{A081249F-FCD9-4A3C-A18B-DE6B9B3953DE}"/>
    <cellStyle name="แสดงผล 2 26 2" xfId="21002" xr:uid="{570591A9-6BAD-482A-BCFA-0A5227F3C7F3}"/>
    <cellStyle name="แสดงผล 2 26 2 2" xfId="42369" xr:uid="{3CA62ED2-B92C-4614-BD07-AE7934E88BAF}"/>
    <cellStyle name="แสดงผล 2 26 3" xfId="32264" xr:uid="{E6F3B018-D5FA-4D6B-9847-64BF486BC41C}"/>
    <cellStyle name="แสดงผล 2 27" xfId="13341" xr:uid="{9655CFC1-1DCB-4387-8BDE-847942BBAA52}"/>
    <cellStyle name="แสดงผล 2 27 2" xfId="23848" xr:uid="{694B5826-2983-4A73-B10F-CE1F0DE8223D}"/>
    <cellStyle name="แสดงผล 2 27 2 2" xfId="45212" xr:uid="{5CF41021-E9CC-4148-8AB4-E9DF4F3B3B4B}"/>
    <cellStyle name="แสดงผล 2 27 3" xfId="35107" xr:uid="{EFB57C4E-5EE9-4B92-A6CC-5B0C7891177B}"/>
    <cellStyle name="แสดงผล 2 28" xfId="14124" xr:uid="{0B7340B1-30D7-4B97-BBC9-255CC1367144}"/>
    <cellStyle name="แสดงผล 2 28 2" xfId="35774" xr:uid="{64F2D6AE-0E35-44C3-85F7-0951B78F748A}"/>
    <cellStyle name="แสดงผล 2 29" xfId="24454" xr:uid="{E7227C80-547A-4619-B548-325F37CE1353}"/>
    <cellStyle name="แสดงผล 2 29 2" xfId="45766" xr:uid="{20D5DD5C-16D9-4081-B5F9-5533D5781C29}"/>
    <cellStyle name="แสดงผล 2 3" xfId="994" xr:uid="{9813513B-E863-49C3-87B4-297E8379E09C}"/>
    <cellStyle name="แสดงผล 2 3 10" xfId="1904" xr:uid="{F3CAC499-EDA8-4471-8856-32812B2FE45D}"/>
    <cellStyle name="แสดงผล 2 3 10 2" xfId="16380" xr:uid="{4100B8A9-8B7A-44E4-8528-1ACEC01478ED}"/>
    <cellStyle name="แสดงผล 2 3 10 2 2" xfId="37917" xr:uid="{ACED23F8-9EEF-44A8-A3E1-FD362B113106}"/>
    <cellStyle name="แสดงผล 2 3 10 3" xfId="27814" xr:uid="{AEF4AC97-5C11-4611-9DE5-6A852C2CDCBB}"/>
    <cellStyle name="แสดงผล 2 3 10 4" xfId="5872" xr:uid="{AB9E8909-DB62-42C8-ABA4-83B2A7499AD9}"/>
    <cellStyle name="แสดงผล 2 3 11" xfId="6310" xr:uid="{FAF10410-37F3-4575-80FB-74C67CE60755}"/>
    <cellStyle name="แสดงผล 2 3 11 2" xfId="16818" xr:uid="{06EED0C4-674E-44FB-9C9A-EBCF50368D93}"/>
    <cellStyle name="แสดงผล 2 3 11 2 2" xfId="38355" xr:uid="{DD9114CB-DBCA-4231-AD3E-16D9EB0EB5AA}"/>
    <cellStyle name="แสดงผล 2 3 11 3" xfId="28252" xr:uid="{605871BB-EFFB-4A76-86DD-F76FAAD6E323}"/>
    <cellStyle name="แสดงผล 2 3 12" xfId="6742" xr:uid="{82802E7C-9B16-4621-A1DA-DECCEFEDDE3A}"/>
    <cellStyle name="แสดงผล 2 3 12 2" xfId="17250" xr:uid="{5FCBD18E-0C8B-489F-9CDE-3138E813BB0A}"/>
    <cellStyle name="แสดงผล 2 3 12 2 2" xfId="38787" xr:uid="{49448791-6851-4AC9-9FAC-AE333A825E56}"/>
    <cellStyle name="แสดงผล 2 3 12 3" xfId="28684" xr:uid="{7489BF7C-2A8F-4866-9C9C-7871F506E568}"/>
    <cellStyle name="แสดงผล 2 3 13" xfId="7160" xr:uid="{23D16DFD-C77B-4073-BE82-FFDC355EADB7}"/>
    <cellStyle name="แสดงผล 2 3 13 2" xfId="17668" xr:uid="{08F8EBBD-F669-4100-AA10-C9620220D3C1}"/>
    <cellStyle name="แสดงผล 2 3 13 2 2" xfId="39205" xr:uid="{44C3ACB5-AC65-4358-97D8-3349AEAF46AA}"/>
    <cellStyle name="แสดงผล 2 3 13 3" xfId="29102" xr:uid="{ED68BDBC-6EF4-4B88-92D0-1176C4438CCC}"/>
    <cellStyle name="แสดงผล 2 3 14" xfId="8493" xr:uid="{E5F90640-B5DA-43BF-8C2D-A46ADEBAAD7D}"/>
    <cellStyle name="แสดงผล 2 3 14 2" xfId="19002" xr:uid="{90A28AD7-072C-4673-B85F-1B43BC5DACBC}"/>
    <cellStyle name="แสดงผล 2 3 14 2 2" xfId="40386" xr:uid="{D2379B5A-B98C-4C4A-9D79-1BF82B480B6F}"/>
    <cellStyle name="แสดงผล 2 3 14 3" xfId="30281" xr:uid="{9D57619C-654A-405E-B980-1CA816A91851}"/>
    <cellStyle name="แสดงผล 2 3 15" xfId="9153" xr:uid="{D86FF958-1DFC-45A4-A0CF-5EF3229877DC}"/>
    <cellStyle name="แสดงผล 2 3 15 2" xfId="19662" xr:uid="{59F9F7F9-EE97-4F48-8792-CCAC5C9F5998}"/>
    <cellStyle name="แสดงผล 2 3 15 2 2" xfId="41029" xr:uid="{5D5990C3-5B58-4C42-8EDB-04DE6E7FCF54}"/>
    <cellStyle name="แสดงผล 2 3 15 3" xfId="30924" xr:uid="{EF6AA31E-C8AB-4CE6-B538-A4C1F7DDFD28}"/>
    <cellStyle name="แสดงผล 2 3 16" xfId="9645" xr:uid="{899571A7-70EB-4421-8F83-03D9347C6C9F}"/>
    <cellStyle name="แสดงผล 2 3 16 2" xfId="20154" xr:uid="{712105D2-F3A8-4B01-83C3-A82BBD1453D1}"/>
    <cellStyle name="แสดงผล 2 3 16 2 2" xfId="41521" xr:uid="{8EA42C0A-9DBC-45D4-A667-2B3309851ED8}"/>
    <cellStyle name="แสดงผล 2 3 16 3" xfId="31416" xr:uid="{6547CEA4-1875-4EA1-B7FD-B65971B9624B}"/>
    <cellStyle name="แสดงผล 2 3 17" xfId="10132" xr:uid="{81F303F4-7154-4847-A536-C5726FC9343D}"/>
    <cellStyle name="แสดงผล 2 3 17 2" xfId="20641" xr:uid="{7A06A542-A3FC-4302-8018-A40298B55577}"/>
    <cellStyle name="แสดงผล 2 3 17 2 2" xfId="42008" xr:uid="{0CA2D678-3B07-4C4A-ABEC-2689815A2DF9}"/>
    <cellStyle name="แสดงผล 2 3 17 3" xfId="31903" xr:uid="{9DF9A890-FC53-4C69-9655-408906EE7B7E}"/>
    <cellStyle name="แสดงผล 2 3 18" xfId="10554" xr:uid="{11160A02-146A-4507-A5AA-DFFD30FE03B3}"/>
    <cellStyle name="แสดงผล 2 3 18 2" xfId="21063" xr:uid="{B995EE70-69C0-4D71-A136-58E951DDD9A8}"/>
    <cellStyle name="แสดงผล 2 3 18 2 2" xfId="42430" xr:uid="{6CF4387E-A005-4E94-8CF7-BF9B2F65836D}"/>
    <cellStyle name="แสดงผล 2 3 18 3" xfId="32325" xr:uid="{5D3F51E8-08A2-4648-BEDB-76E306531DF1}"/>
    <cellStyle name="แสดงผล 2 3 19" xfId="10917" xr:uid="{3EDEF835-8E2B-413C-846C-F7E8B8922B32}"/>
    <cellStyle name="แสดงผล 2 3 19 2" xfId="21425" xr:uid="{9846DA5E-4CB5-4CE7-8802-1C03AF4D547C}"/>
    <cellStyle name="แสดงผล 2 3 19 2 2" xfId="42792" xr:uid="{6D649E0F-1180-41DF-93F3-568E0D40DA0E}"/>
    <cellStyle name="แสดงผล 2 3 19 3" xfId="32687" xr:uid="{4A507C22-3F08-4CCC-85A7-58E36E7C1A65}"/>
    <cellStyle name="แสดงผล 2 3 2" xfId="1302" xr:uid="{F1C47DE6-28DA-4577-86D4-EAA811F1BEA6}"/>
    <cellStyle name="แสดงผล 2 3 2 10" xfId="9327" xr:uid="{E1B2479B-C25F-42C6-ACA7-87DDA70D253D}"/>
    <cellStyle name="แสดงผล 2 3 2 10 2" xfId="19836" xr:uid="{AD7D4902-1582-41E9-993E-86A58E83679C}"/>
    <cellStyle name="แสดงผล 2 3 2 10 2 2" xfId="41203" xr:uid="{3F055E76-70AA-492E-B198-CD18EB57F13D}"/>
    <cellStyle name="แสดงผล 2 3 2 10 3" xfId="31098" xr:uid="{27429529-2F7E-4C29-81E6-B2C739EFB979}"/>
    <cellStyle name="แสดงผล 2 3 2 11" xfId="9823" xr:uid="{8C62E81E-911D-427F-8938-2CA8F0DB8962}"/>
    <cellStyle name="แสดงผล 2 3 2 11 2" xfId="20332" xr:uid="{111B2F0D-1DB4-40DC-BD3B-7A2E0851514C}"/>
    <cellStyle name="แสดงผล 2 3 2 11 2 2" xfId="41699" xr:uid="{F60D9DF0-9452-482E-AD3E-1B4EAC0F1E83}"/>
    <cellStyle name="แสดงผล 2 3 2 11 3" xfId="31594" xr:uid="{D194077C-0E16-4B5F-90DF-6BA042A789DE}"/>
    <cellStyle name="แสดงผล 2 3 2 12" xfId="7755" xr:uid="{72A1F6DC-58D6-4E04-BB3C-D9B24C13019F}"/>
    <cellStyle name="แสดงผล 2 3 2 12 2" xfId="18263" xr:uid="{2EFC07DE-8539-45F1-9D31-BD02ED70061F}"/>
    <cellStyle name="แสดงผล 2 3 2 12 2 2" xfId="39797" xr:uid="{D9A597E6-0936-4E60-B540-01F67BF9F9FE}"/>
    <cellStyle name="แสดงผล 2 3 2 12 3" xfId="29693" xr:uid="{34817E21-3F35-41BF-AB36-790EAAE81668}"/>
    <cellStyle name="แสดงผล 2 3 2 13" xfId="9590" xr:uid="{113E5435-BB13-4120-9629-9C6BA6969056}"/>
    <cellStyle name="แสดงผล 2 3 2 13 2" xfId="20099" xr:uid="{9683FE65-4FCA-4FEF-BCCA-1E55E9B0A98B}"/>
    <cellStyle name="แสดงผล 2 3 2 13 2 2" xfId="41466" xr:uid="{BF8395CC-88FD-4EE9-BDC8-310828E4FC8E}"/>
    <cellStyle name="แสดงผล 2 3 2 13 3" xfId="31361" xr:uid="{4F72BCC8-64D6-4892-94EA-B283A9C02FF0}"/>
    <cellStyle name="แสดงผล 2 3 2 14" xfId="11091" xr:uid="{AF3819B6-17A8-44AA-AA15-AD712FB786E7}"/>
    <cellStyle name="แสดงผล 2 3 2 14 2" xfId="21599" xr:uid="{CD11C223-3070-469F-8A48-0418F8C85CC7}"/>
    <cellStyle name="แสดงผล 2 3 2 14 2 2" xfId="42966" xr:uid="{71DC8019-D634-4EB7-90E2-59486088243B}"/>
    <cellStyle name="แสดงผล 2 3 2 14 3" xfId="32861" xr:uid="{E11C4938-7B72-44DF-8E31-3142571322B7}"/>
    <cellStyle name="แสดงผล 2 3 2 15" xfId="11563" xr:uid="{EE496499-6CDE-4CE4-B440-D4D7F45FFA8A}"/>
    <cellStyle name="แสดงผล 2 3 2 15 2" xfId="22071" xr:uid="{33DC32B0-C007-4883-9020-6C977F22F088}"/>
    <cellStyle name="แสดงผล 2 3 2 15 2 2" xfId="43438" xr:uid="{8F94D5FB-742D-4AA2-8558-EC55146BF7CD}"/>
    <cellStyle name="แสดงผล 2 3 2 15 3" xfId="33333" xr:uid="{7ED7F318-70B6-495B-8906-DC1621CC0012}"/>
    <cellStyle name="แสดงผล 2 3 2 16" xfId="12033" xr:uid="{EC43231B-CD32-41E9-B4BA-DB77B41F6EA1}"/>
    <cellStyle name="แสดงผล 2 3 2 16 2" xfId="22541" xr:uid="{3AD7B6F1-2C77-416E-832C-46EE451DA597}"/>
    <cellStyle name="แสดงผล 2 3 2 16 2 2" xfId="43907" xr:uid="{01E1EE32-042B-4B12-A745-F1EB94175B01}"/>
    <cellStyle name="แสดงผล 2 3 2 16 3" xfId="33802" xr:uid="{7BAF33C6-1AE3-4339-866A-1AA9C160972A}"/>
    <cellStyle name="แสดงผล 2 3 2 17" xfId="12499" xr:uid="{6C7FAA35-CDF0-4360-993F-6615409FA18D}"/>
    <cellStyle name="แสดงผล 2 3 2 17 2" xfId="23007" xr:uid="{C6A5E6A9-7D2C-412F-9E31-1BFE57EF6C4F}"/>
    <cellStyle name="แสดงผล 2 3 2 17 2 2" xfId="44373" xr:uid="{86CAB9B2-C884-4674-96B9-D0B6977F3CA1}"/>
    <cellStyle name="แสดงผล 2 3 2 17 3" xfId="34268" xr:uid="{4611904F-ABF9-4263-8C44-B5AD6B81371C}"/>
    <cellStyle name="แสดงผล 2 3 2 18" xfId="12964" xr:uid="{862CAAD0-CB3C-402C-B7DE-0860CD774D4B}"/>
    <cellStyle name="แสดงผล 2 3 2 18 2" xfId="23472" xr:uid="{D0C94DC7-35B2-4EBF-900F-63C7DC2C6C9D}"/>
    <cellStyle name="แสดงผล 2 3 2 18 2 2" xfId="44838" xr:uid="{01F9C7EE-4A64-4856-AC6A-319D8CDF2CC6}"/>
    <cellStyle name="แสดงผล 2 3 2 18 3" xfId="34733" xr:uid="{BDFDA074-D96A-4578-8A2A-256F7C4A28B1}"/>
    <cellStyle name="แสดงผล 2 3 2 19" xfId="12768" xr:uid="{1F5EA13D-BB31-4F7B-87B6-6F3F349FF78B}"/>
    <cellStyle name="แสดงผล 2 3 2 19 2" xfId="23276" xr:uid="{DDEFF06E-24E1-4EA0-B23A-243BA58906AB}"/>
    <cellStyle name="แสดงผล 2 3 2 19 2 2" xfId="44642" xr:uid="{981E87A7-6707-4AAF-9097-1AF808496C63}"/>
    <cellStyle name="แสดงผล 2 3 2 19 3" xfId="34537" xr:uid="{FEFC642D-F1CA-4045-9FD7-F6DBE3E737D9}"/>
    <cellStyle name="แสดงผล 2 3 2 2" xfId="2244" xr:uid="{1859A242-ED25-40EB-914B-A3FDE05C36B0}"/>
    <cellStyle name="แสดงผล 2 3 2 2 2" xfId="15197" xr:uid="{FE7EF7BB-0FFA-4785-8E9E-18E6A95633F6}"/>
    <cellStyle name="แสดงผล 2 3 2 2 2 2" xfId="36734" xr:uid="{3D0B4617-A40A-4244-9CB7-CBA71E2EAAB8}"/>
    <cellStyle name="แสดงผล 2 3 2 2 3" xfId="26648" xr:uid="{7423F873-2A56-4AC1-91F5-AE5C1F314A3D}"/>
    <cellStyle name="แสดงผล 2 3 2 2 4" xfId="5064" xr:uid="{3BC3864E-74CB-4E2E-841B-F7466EE11119}"/>
    <cellStyle name="แสดงผล 2 3 2 20" xfId="13562" xr:uid="{57F8C597-A869-4EA5-8043-2C519F8E567A}"/>
    <cellStyle name="แสดงผล 2 3 2 20 2" xfId="24069" xr:uid="{0AB8F998-4BC1-4DDD-9A5D-5CDA3632BC54}"/>
    <cellStyle name="แสดงผล 2 3 2 20 2 2" xfId="45433" xr:uid="{FF6AB76B-9F5A-44CB-8189-D90FD79228C1}"/>
    <cellStyle name="แสดงผล 2 3 2 20 3" xfId="35328" xr:uid="{C6C3CF4C-33ED-4314-8668-95D47A7D2D9B}"/>
    <cellStyle name="แสดงผล 2 3 2 21" xfId="14458" xr:uid="{70E03553-7F4C-4A14-BA47-E685CDBF2B70}"/>
    <cellStyle name="แสดงผล 2 3 2 21 2" xfId="35995" xr:uid="{5AAF3355-707B-4105-A08A-94CEED8BA7B3}"/>
    <cellStyle name="แสดงผล 2 3 2 22" xfId="25998" xr:uid="{5638F4EC-C692-4989-8B74-916B7F10767E}"/>
    <cellStyle name="แสดงผล 2 3 2 23" xfId="4360" xr:uid="{91937EA5-E676-43ED-AE51-FD8B82F7A1A3}"/>
    <cellStyle name="แสดงผล 2 3 2 24" xfId="3444" xr:uid="{31EB406D-D66F-4DDE-B7DA-99E95F9CC16F}"/>
    <cellStyle name="แสดงผล 2 3 2 25" xfId="47777" xr:uid="{C2CBBAD6-107D-4F47-AB17-67532EEACB0A}"/>
    <cellStyle name="แสดงผล 2 3 2 26" xfId="47383" xr:uid="{711F5DC8-6EAA-40F3-AC46-A563FFE7FA41}"/>
    <cellStyle name="แสดงผล 2 3 2 27" xfId="48930" xr:uid="{36EBE66E-9D02-4148-BFDA-3A64E82DC9AA}"/>
    <cellStyle name="แสดงผล 2 3 2 28" xfId="48521" xr:uid="{5FDDFB96-1919-4F9B-B850-F8BEF25D48E4}"/>
    <cellStyle name="แสดงผล 2 3 2 29" xfId="48440" xr:uid="{074C49DE-BA3C-492D-ACAE-CD47B865DF00}"/>
    <cellStyle name="แสดงผล 2 3 2 3" xfId="2735" xr:uid="{38E028DE-D59A-4E9A-B18C-3D953FB98F13}"/>
    <cellStyle name="แสดงผล 2 3 2 3 2" xfId="15654" xr:uid="{C9AC1B0F-DD5F-41E0-8731-A91A6CCFB026}"/>
    <cellStyle name="แสดงผล 2 3 2 3 2 2" xfId="37191" xr:uid="{12687422-A527-4687-B177-A95DF9AB4A1D}"/>
    <cellStyle name="แสดงผล 2 3 2 3 3" xfId="27088" xr:uid="{6F5D5735-A08E-495F-92D5-63A390D9C1C1}"/>
    <cellStyle name="แสดงผล 2 3 2 3 4" xfId="5468" xr:uid="{4E0CC8E2-552B-4C68-B4A2-30BCF191C0D6}"/>
    <cellStyle name="แสดงผล 2 3 2 30" xfId="49545" xr:uid="{915C72FA-64DA-4C52-9F21-81FE3477B422}"/>
    <cellStyle name="แสดงผล 2 3 2 31" xfId="50209" xr:uid="{955B2A2E-5FBE-4EF7-B88B-7FCA6A764D7A}"/>
    <cellStyle name="แสดงผล 2 3 2 32" xfId="50684" xr:uid="{EC961827-2A22-414E-81A9-8A365A04C8F5}"/>
    <cellStyle name="แสดงผล 2 3 2 4" xfId="3138" xr:uid="{B2CC1C5D-2161-47C0-A7AE-D280F51C7760}"/>
    <cellStyle name="แสดงผล 2 3 2 4 2" xfId="16103" xr:uid="{791C9A58-7D91-4F39-9612-1AC527573510}"/>
    <cellStyle name="แสดงผล 2 3 2 4 2 2" xfId="37640" xr:uid="{7003341B-E59E-4D38-9BC5-D47020063D92}"/>
    <cellStyle name="แสดงผล 2 3 2 4 3" xfId="27537" xr:uid="{A48557DB-2DC6-42E1-B7B6-79E32527EA31}"/>
    <cellStyle name="แสดงผล 2 3 2 5" xfId="6038" xr:uid="{5542211B-AAA6-4AF0-B2CA-CA0F232BB0C3}"/>
    <cellStyle name="แสดงผล 2 3 2 5 2" xfId="16546" xr:uid="{85D419E4-2A12-45B8-985B-13DB695A41A8}"/>
    <cellStyle name="แสดงผล 2 3 2 5 2 2" xfId="38083" xr:uid="{FEEC0D8B-7B71-48C0-B344-E1680711FC53}"/>
    <cellStyle name="แสดงผล 2 3 2 5 3" xfId="27980" xr:uid="{76BE91FD-38A2-4508-B98D-4EFD0563A7BD}"/>
    <cellStyle name="แสดงผล 2 3 2 6" xfId="6476" xr:uid="{4C5AEE7B-3BCE-4E04-B407-AE281638658E}"/>
    <cellStyle name="แสดงผล 2 3 2 6 2" xfId="16984" xr:uid="{731DC093-9677-4E5C-B761-46DB0B81A61F}"/>
    <cellStyle name="แสดงผล 2 3 2 6 2 2" xfId="38521" xr:uid="{8400D634-D33D-4038-A94F-A88152242231}"/>
    <cellStyle name="แสดงผล 2 3 2 6 3" xfId="28418" xr:uid="{7C7A0833-ACD2-4CD8-963D-1EF43778546F}"/>
    <cellStyle name="แสดงผล 2 3 2 7" xfId="6906" xr:uid="{AF8D99D0-00FF-4B93-BD21-2B5468354232}"/>
    <cellStyle name="แสดงผล 2 3 2 7 2" xfId="17414" xr:uid="{C428316C-AFB2-4CA8-9214-873540AAFF4B}"/>
    <cellStyle name="แสดงผล 2 3 2 7 2 2" xfId="38951" xr:uid="{16DD8F8A-8898-4DC3-B766-70CD88C7432F}"/>
    <cellStyle name="แสดงผล 2 3 2 7 3" xfId="28848" xr:uid="{6110DE0B-14A8-42C1-A635-C99660DD193C}"/>
    <cellStyle name="แสดงผล 2 3 2 8" xfId="7320" xr:uid="{0DC90A17-AF48-47F5-AB47-26CB3D628D33}"/>
    <cellStyle name="แสดงผล 2 3 2 8 2" xfId="17828" xr:uid="{1C9149CC-E52B-44B4-8F3F-525B43946625}"/>
    <cellStyle name="แสดงผล 2 3 2 8 2 2" xfId="39365" xr:uid="{AAFF8F58-B7B6-4805-B72A-51468AAC0BA6}"/>
    <cellStyle name="แสดงผล 2 3 2 8 3" xfId="29262" xr:uid="{16A09C37-B6F9-48AE-BC40-296BF9277B72}"/>
    <cellStyle name="แสดงผล 2 3 2 9" xfId="8671" xr:uid="{1956B241-E946-4547-A3EB-F1433FF996B4}"/>
    <cellStyle name="แสดงผล 2 3 2 9 2" xfId="19180" xr:uid="{3AFC0572-538F-4845-B5B8-1B5E88FC2965}"/>
    <cellStyle name="แสดงผล 2 3 2 9 2 2" xfId="40547" xr:uid="{DF35F1A6-CBFE-4B12-8711-789ABE77D914}"/>
    <cellStyle name="แสดงผล 2 3 2 9 3" xfId="30442" xr:uid="{53252C63-D6A3-462E-AA77-C13D50834502}"/>
    <cellStyle name="แสดงผล 2 3 20" xfId="11387" xr:uid="{3A124995-2BF2-4D62-A961-FA63EC998CA6}"/>
    <cellStyle name="แสดงผล 2 3 20 2" xfId="21895" xr:uid="{BFD07BB0-9581-49B3-942E-E642D08B69EB}"/>
    <cellStyle name="แสดงผล 2 3 20 2 2" xfId="43262" xr:uid="{171C9E96-C0FF-48B1-8380-20EBAF473EE1}"/>
    <cellStyle name="แสดงผล 2 3 20 3" xfId="33157" xr:uid="{00A89276-0B25-4085-90A7-80447A264D85}"/>
    <cellStyle name="แสดงผล 2 3 21" xfId="11863" xr:uid="{83CDBD41-91F8-460F-B3C4-5199A7C6FFA9}"/>
    <cellStyle name="แสดงผล 2 3 21 2" xfId="22371" xr:uid="{D6325C47-A8A8-4EF1-9764-2E9ADB0956D0}"/>
    <cellStyle name="แสดงผล 2 3 21 2 2" xfId="43737" xr:uid="{F0BA8A68-7CB9-466C-9470-078C1D0A687C}"/>
    <cellStyle name="แสดงผล 2 3 21 3" xfId="33632" xr:uid="{3C874E4F-06E8-4CDF-9C9F-F1EF306CDD00}"/>
    <cellStyle name="แสดงผล 2 3 22" xfId="12331" xr:uid="{05FACB76-376B-4088-B86A-C4EE97EF187F}"/>
    <cellStyle name="แสดงผล 2 3 22 2" xfId="22839" xr:uid="{C4B58500-6B33-48EA-BB36-602F86F4B76A}"/>
    <cellStyle name="แสดงผล 2 3 22 2 2" xfId="44205" xr:uid="{31942E7F-63F3-456F-9711-659A92EF46ED}"/>
    <cellStyle name="แสดงผล 2 3 22 3" xfId="34100" xr:uid="{58444529-C98E-407D-A6CD-7A0ABCBD3E6D}"/>
    <cellStyle name="แสดงผล 2 3 23" xfId="12792" xr:uid="{4B122736-87E8-4B62-91F8-C0E54444400B}"/>
    <cellStyle name="แสดงผล 2 3 23 2" xfId="23300" xr:uid="{3AF48CEC-7B2C-4436-9537-B9231D7F9893}"/>
    <cellStyle name="แสดงผล 2 3 23 2 2" xfId="44666" xr:uid="{74DC3F3C-530D-4F58-A085-BE735287F1D4}"/>
    <cellStyle name="แสดงผล 2 3 23 3" xfId="34561" xr:uid="{C456C5F1-6C4A-4068-A309-10E26CFBAA18}"/>
    <cellStyle name="แสดงผล 2 3 24" xfId="7835" xr:uid="{3B707F65-56F6-4A79-9014-0EFB12B53AF4}"/>
    <cellStyle name="แสดงผล 2 3 24 2" xfId="18343" xr:uid="{395AF464-C57F-4157-9D2B-9B5E67C65077}"/>
    <cellStyle name="แสดงผล 2 3 24 2 2" xfId="39873" xr:uid="{D8D1CB1A-5D3D-4761-BEC1-659D0523AF1B}"/>
    <cellStyle name="แสดงผล 2 3 24 3" xfId="29769" xr:uid="{1FBCF197-8FD9-4225-BB41-E0CD3D74D2D8}"/>
    <cellStyle name="แสดงผล 2 3 25" xfId="13402" xr:uid="{BD65A09D-709E-4688-BB17-0D8F74CB4F21}"/>
    <cellStyle name="แสดงผล 2 3 25 2" xfId="23909" xr:uid="{7524B92D-6E95-4CBA-81E1-563325BE545F}"/>
    <cellStyle name="แสดงผล 2 3 25 2 2" xfId="45273" xr:uid="{E2111ADC-28AF-4259-A851-F10F004B100A}"/>
    <cellStyle name="แสดงผล 2 3 25 3" xfId="35168" xr:uid="{10BB5A78-646E-4F2B-93BD-E0D4C7F6CE3B}"/>
    <cellStyle name="แสดงผล 2 3 26" xfId="14281" xr:uid="{3F61A13B-B178-4CE3-9A8D-C8EC933FD508}"/>
    <cellStyle name="แสดงผล 2 3 26 2" xfId="35835" xr:uid="{EB036E45-EF63-4E93-8E8D-CC6B0E5FECA7}"/>
    <cellStyle name="แสดงผล 2 3 27" xfId="24630" xr:uid="{607758E7-848E-48F0-81E2-CD025E6CF4FA}"/>
    <cellStyle name="แสดงผล 2 3 27 2" xfId="45846" xr:uid="{88285377-3247-4945-BF50-F7FA493AA134}"/>
    <cellStyle name="แสดงผล 2 3 28" xfId="24741" xr:uid="{6BF88112-7125-48B2-927A-08ECD319DDCD}"/>
    <cellStyle name="แสดงผล 2 3 28 2" xfId="45940" xr:uid="{B9583313-5D5F-4B6C-B334-F0DA8312C150}"/>
    <cellStyle name="แสดงผล 2 3 29" xfId="24784" xr:uid="{881F31BF-5C72-4899-8DDB-AB0A100D4356}"/>
    <cellStyle name="แสดงผล 2 3 29 2" xfId="45983" xr:uid="{D1B8ED4C-7371-48AE-9680-F8297E8E29C5}"/>
    <cellStyle name="แสดงผล 2 3 3" xfId="1355" xr:uid="{DEC950AF-AEDA-4C2C-827D-0B0ECAF2743C}"/>
    <cellStyle name="แสดงผล 2 3 3 10" xfId="9414" xr:uid="{5ED87647-0CC8-4DB6-AD07-EA7CA64FBBFA}"/>
    <cellStyle name="แสดงผล 2 3 3 10 2" xfId="19923" xr:uid="{C8861525-3648-4C25-9528-8BD451505950}"/>
    <cellStyle name="แสดงผล 2 3 3 10 2 2" xfId="41290" xr:uid="{D197CB80-02B8-4F87-8C8F-6642D7396441}"/>
    <cellStyle name="แสดงผล 2 3 3 10 3" xfId="31185" xr:uid="{2AD6DA05-ABE5-4D36-A111-811558492FA2}"/>
    <cellStyle name="แสดงผล 2 3 3 11" xfId="9910" xr:uid="{46778DA7-5AF1-41D1-A72D-D0C82D8D481F}"/>
    <cellStyle name="แสดงผล 2 3 3 11 2" xfId="20419" xr:uid="{CB649C3A-2BAD-4596-86B7-BD89009DACF2}"/>
    <cellStyle name="แสดงผล 2 3 3 11 2 2" xfId="41786" xr:uid="{7E8E5E8F-77F3-4692-9392-A98D04E6303C}"/>
    <cellStyle name="แสดงผล 2 3 3 11 3" xfId="31681" xr:uid="{C7D5ED87-2EF2-47A4-941F-72014CDB5BD4}"/>
    <cellStyle name="แสดงผล 2 3 3 12" xfId="8155" xr:uid="{B2412705-79F9-4339-A6CE-DAEC0F2DAEC5}"/>
    <cellStyle name="แสดงผล 2 3 3 12 2" xfId="18664" xr:uid="{48D84EE9-CE1A-4365-820E-F66EB7F3192C}"/>
    <cellStyle name="แสดงผล 2 3 3 12 2 2" xfId="40153" xr:uid="{FBCA1224-B833-4481-AD03-42DB6B9C8EB0}"/>
    <cellStyle name="แสดงผล 2 3 3 12 3" xfId="30049" xr:uid="{E3DDB028-B6EA-4D17-9090-C1980899BADC}"/>
    <cellStyle name="แสดงผล 2 3 3 13" xfId="8944" xr:uid="{1750CB53-9249-46AD-A320-1DB5B9F92E6F}"/>
    <cellStyle name="แสดงผล 2 3 3 13 2" xfId="19453" xr:uid="{0A5A84B9-DFC5-4C1D-8880-F399EB14FF5C}"/>
    <cellStyle name="แสดงผล 2 3 3 13 2 2" xfId="40820" xr:uid="{FAE9C685-F22D-41BD-899E-DBFB12C3DC40}"/>
    <cellStyle name="แสดงผล 2 3 3 13 3" xfId="30715" xr:uid="{42D61782-2047-43FF-ACED-B3248B273ECE}"/>
    <cellStyle name="แสดงผล 2 3 3 14" xfId="11178" xr:uid="{E0ACAA63-4AD6-44F2-8791-E0C9C6B454BF}"/>
    <cellStyle name="แสดงผล 2 3 3 14 2" xfId="21686" xr:uid="{D2CA4120-0B9A-4FD9-8CA8-1E39BC2E44EE}"/>
    <cellStyle name="แสดงผล 2 3 3 14 2 2" xfId="43053" xr:uid="{F4113720-3957-450A-BB54-57A9A96995A3}"/>
    <cellStyle name="แสดงผล 2 3 3 14 3" xfId="32948" xr:uid="{EA9C5D3B-9629-4754-9913-BFC89FC1B39C}"/>
    <cellStyle name="แสดงผล 2 3 3 15" xfId="11650" xr:uid="{6B58BE67-486A-4DF7-9520-9E8387194E62}"/>
    <cellStyle name="แสดงผล 2 3 3 15 2" xfId="22158" xr:uid="{5D1B8CF8-FCF1-4BF6-B925-1859343A6AD5}"/>
    <cellStyle name="แสดงผล 2 3 3 15 2 2" xfId="43525" xr:uid="{B33F5E1C-2A46-4A47-8D6F-5787F28FEE1D}"/>
    <cellStyle name="แสดงผล 2 3 3 15 3" xfId="33420" xr:uid="{A550BBBB-AED0-4C1B-AE74-35138A7207BF}"/>
    <cellStyle name="แสดงผล 2 3 3 16" xfId="12120" xr:uid="{9B85BE89-0702-4AA6-AA33-76B886350194}"/>
    <cellStyle name="แสดงผล 2 3 3 16 2" xfId="22628" xr:uid="{95394270-DA8C-4BD9-9D7F-598D4AD78DF7}"/>
    <cellStyle name="แสดงผล 2 3 3 16 2 2" xfId="43994" xr:uid="{6DA2EEE8-DB2E-45C7-BE41-2642107B5806}"/>
    <cellStyle name="แสดงผล 2 3 3 16 3" xfId="33889" xr:uid="{90E3DF17-0F59-4E04-8071-1FE6B2513055}"/>
    <cellStyle name="แสดงผล 2 3 3 17" xfId="12586" xr:uid="{8454F301-8C45-434E-8BA8-8A7F808EECED}"/>
    <cellStyle name="แสดงผล 2 3 3 17 2" xfId="23094" xr:uid="{353EE701-268D-45D4-BD99-E220D5E510AA}"/>
    <cellStyle name="แสดงผล 2 3 3 17 2 2" xfId="44460" xr:uid="{DC85CC09-FF32-469B-ADB9-BB88C21A2C84}"/>
    <cellStyle name="แสดงผล 2 3 3 17 3" xfId="34355" xr:uid="{EED3DFD5-4EF0-4A04-9047-36AD44B69B99}"/>
    <cellStyle name="แสดงผล 2 3 3 18" xfId="13051" xr:uid="{0976CCD0-1638-4500-9FEC-FD4692D0DFD7}"/>
    <cellStyle name="แสดงผล 2 3 3 18 2" xfId="23559" xr:uid="{A1B299B8-9296-4E68-84AA-3547ED99AFC2}"/>
    <cellStyle name="แสดงผล 2 3 3 18 2 2" xfId="44925" xr:uid="{81B7A4E8-EA74-4EDA-9E02-EAB59262DCF5}"/>
    <cellStyle name="แสดงผล 2 3 3 18 3" xfId="34820" xr:uid="{EB311AEC-6475-46D6-AF88-265E0F257CBB}"/>
    <cellStyle name="แสดงผล 2 3 3 19" xfId="10421" xr:uid="{40876889-42EB-4D2F-80B1-C95776FFF72E}"/>
    <cellStyle name="แสดงผล 2 3 3 19 2" xfId="20930" xr:uid="{9AD4609B-0901-4CEB-A22A-24DB1AF3D9B9}"/>
    <cellStyle name="แสดงผล 2 3 3 19 2 2" xfId="42297" xr:uid="{B5C95CC2-37DE-4C05-B448-F2DF47C88EC6}"/>
    <cellStyle name="แสดงผล 2 3 3 19 3" xfId="32192" xr:uid="{9227845A-A431-489B-9A63-C124C21DB810}"/>
    <cellStyle name="แสดงผล 2 3 3 2" xfId="2295" xr:uid="{FAED8832-0D6E-4E9B-A841-06F521659C15}"/>
    <cellStyle name="แสดงผล 2 3 3 2 2" xfId="15284" xr:uid="{C2CC5C61-BB19-4967-89A4-84AF6DD66E4D}"/>
    <cellStyle name="แสดงผล 2 3 3 2 2 2" xfId="36821" xr:uid="{3DBE224B-7B7E-41F0-A0E3-64C62A838D58}"/>
    <cellStyle name="แสดงผล 2 3 3 2 3" xfId="26735" xr:uid="{736AC973-49E2-4FDD-8A64-730A1E091427}"/>
    <cellStyle name="แสดงผล 2 3 3 2 4" xfId="5151" xr:uid="{C45C6C9E-3A8C-4449-BAE3-02A253D5C1A1}"/>
    <cellStyle name="แสดงผล 2 3 3 20" xfId="13649" xr:uid="{75B6738A-A776-4F42-87BF-4FD3851123E7}"/>
    <cellStyle name="แสดงผล 2 3 3 20 2" xfId="24156" xr:uid="{C0BED887-065A-45F9-9D71-B99DAF9EF475}"/>
    <cellStyle name="แสดงผล 2 3 3 20 2 2" xfId="45520" xr:uid="{75DD0680-ECB6-4CFF-8DBD-9DDBF2E156F7}"/>
    <cellStyle name="แสดงผล 2 3 3 20 3" xfId="35415" xr:uid="{2BF6E5C0-3B55-4DCA-8625-340191478202}"/>
    <cellStyle name="แสดงผล 2 3 3 21" xfId="14545" xr:uid="{14ED53FD-7554-4693-8D3F-7C0B45FD4DF3}"/>
    <cellStyle name="แสดงผล 2 3 3 21 2" xfId="36082" xr:uid="{8A074E48-698C-4E89-BA37-91D7A8DD7232}"/>
    <cellStyle name="แสดงผล 2 3 3 22" xfId="26085" xr:uid="{5D92D07B-CD9A-4E7E-AF15-9E545A5AA0FA}"/>
    <cellStyle name="แสดงผล 2 3 3 23" xfId="4447" xr:uid="{C3593014-0C07-4E56-8AB9-284D265055B1}"/>
    <cellStyle name="แสดงผล 2 3 3 24" xfId="3451" xr:uid="{60E02CDF-2F67-41FF-8979-8035EA20857D}"/>
    <cellStyle name="แสดงผล 2 3 3 25" xfId="47816" xr:uid="{07EE941C-EE24-4169-8E52-8EC4A83647D3}"/>
    <cellStyle name="แสดงผล 2 3 3 26" xfId="47462" xr:uid="{8DA4B6FF-8F4F-451B-AA18-41BF0153781C}"/>
    <cellStyle name="แสดงผล 2 3 3 27" xfId="48974" xr:uid="{9CEEFC94-64E5-4951-9064-386961F2FD39}"/>
    <cellStyle name="แสดงผล 2 3 3 28" xfId="48573" xr:uid="{4D9E5D32-92D4-43DD-9AD9-A814CF7E1BE3}"/>
    <cellStyle name="แสดงผล 2 3 3 29" xfId="49391" xr:uid="{A311C5FA-AAE9-43CA-953C-6B0C4F67E295}"/>
    <cellStyle name="แสดงผล 2 3 3 3" xfId="2786" xr:uid="{3D41052F-895F-429E-9697-178ACC0C09F4}"/>
    <cellStyle name="แสดงผล 2 3 3 3 2" xfId="15741" xr:uid="{7722A593-FECC-4BF4-A590-E59B1BA57C4F}"/>
    <cellStyle name="แสดงผล 2 3 3 3 2 2" xfId="37278" xr:uid="{D1A1A373-1102-449F-A99C-F50F2473FA68}"/>
    <cellStyle name="แสดงผล 2 3 3 3 3" xfId="27175" xr:uid="{6BF2FDD0-CA45-49A4-8835-62730DAF305E}"/>
    <cellStyle name="แสดงผล 2 3 3 3 4" xfId="5538" xr:uid="{55252A07-DBD9-4F10-89FD-9887A06FA4BD}"/>
    <cellStyle name="แสดงผล 2 3 3 30" xfId="49596" xr:uid="{0CF29706-1F1A-4B14-923D-87DA93D155A0}"/>
    <cellStyle name="แสดงผล 2 3 3 31" xfId="50261" xr:uid="{87186B4E-54CD-4AC5-A446-A9CBCE5E94B9}"/>
    <cellStyle name="แสดงผล 2 3 3 32" xfId="50728" xr:uid="{9D8DB83F-4F28-4308-9A89-52057538A2E6}"/>
    <cellStyle name="แสดงผล 2 3 3 4" xfId="3176" xr:uid="{C3DC3356-5D38-40A9-AF11-68789F89C64A}"/>
    <cellStyle name="แสดงผล 2 3 3 4 2" xfId="16190" xr:uid="{CFBD228F-A739-4AB2-A2B0-B3CB0E602FBA}"/>
    <cellStyle name="แสดงผล 2 3 3 4 2 2" xfId="37727" xr:uid="{6B2B4860-F4CC-46DD-ADE9-EDE1D67FD835}"/>
    <cellStyle name="แสดงผล 2 3 3 4 3" xfId="27624" xr:uid="{6F2300C5-9E5B-4169-A6DA-4029337B4872}"/>
    <cellStyle name="แสดงผล 2 3 3 5" xfId="6125" xr:uid="{BFBC496D-45F4-409A-81CE-11ECF506AB8F}"/>
    <cellStyle name="แสดงผล 2 3 3 5 2" xfId="16633" xr:uid="{3F3EFE8F-9D81-4F58-8F16-DB97290A578F}"/>
    <cellStyle name="แสดงผล 2 3 3 5 2 2" xfId="38170" xr:uid="{5DB1ED16-70A9-40B7-B2F8-63D7D3ABA7BA}"/>
    <cellStyle name="แสดงผล 2 3 3 5 3" xfId="28067" xr:uid="{5EDEFCF1-1F48-4582-A7E7-0034B3486383}"/>
    <cellStyle name="แสดงผล 2 3 3 6" xfId="6563" xr:uid="{9CA8872B-DF9E-46CF-A1BF-41E4C6E4AD6F}"/>
    <cellStyle name="แสดงผล 2 3 3 6 2" xfId="17071" xr:uid="{DB7F8D86-0A77-493E-8398-67E409CF0FAB}"/>
    <cellStyle name="แสดงผล 2 3 3 6 2 2" xfId="38608" xr:uid="{0084844B-40B6-4347-A3FA-DD0120A054FA}"/>
    <cellStyle name="แสดงผล 2 3 3 6 3" xfId="28505" xr:uid="{AEC45370-7F97-4B26-9FF2-1668E24FE70C}"/>
    <cellStyle name="แสดงผล 2 3 3 7" xfId="6993" xr:uid="{F5A54B68-9C78-40E0-AEAF-4F4A65E5B974}"/>
    <cellStyle name="แสดงผล 2 3 3 7 2" xfId="17501" xr:uid="{0F2E6144-0A86-4B4B-9F48-F5FA5550117A}"/>
    <cellStyle name="แสดงผล 2 3 3 7 2 2" xfId="39038" xr:uid="{77294869-F466-4DBF-A6E0-0C042E2A7A80}"/>
    <cellStyle name="แสดงผล 2 3 3 7 3" xfId="28935" xr:uid="{8F230D59-441D-4173-B7C3-08A7B9174E6C}"/>
    <cellStyle name="แสดงผล 2 3 3 8" xfId="7407" xr:uid="{E316B907-A88A-4901-B807-38823CF74E44}"/>
    <cellStyle name="แสดงผล 2 3 3 8 2" xfId="17915" xr:uid="{7AE7DEFB-E9DA-48BC-81A8-6F81C6B7A7E9}"/>
    <cellStyle name="แสดงผล 2 3 3 8 2 2" xfId="39452" xr:uid="{A7036205-98B7-44EF-9D1D-148C9E7E1401}"/>
    <cellStyle name="แสดงผล 2 3 3 8 3" xfId="29349" xr:uid="{2D0571DB-749B-41F3-BB48-17CF9F55CD32}"/>
    <cellStyle name="แสดงผล 2 3 3 9" xfId="8758" xr:uid="{2FB2D406-0CF3-4082-8C61-CE64BE5933B8}"/>
    <cellStyle name="แสดงผล 2 3 3 9 2" xfId="19267" xr:uid="{FA70BFAC-2FAE-4FF7-82C4-7534345C381D}"/>
    <cellStyle name="แสดงผล 2 3 3 9 2 2" xfId="40634" xr:uid="{9BDFEA8A-8F74-4BD6-8205-91AA88B607F5}"/>
    <cellStyle name="แสดงผล 2 3 3 9 3" xfId="30529" xr:uid="{A6393FAF-A0DC-4D03-87BE-AC3B7EE2BAE0}"/>
    <cellStyle name="แสดงผล 2 3 30" xfId="24825" xr:uid="{CB7B821C-8B0D-4B67-A3D7-9DF4046A0D2C}"/>
    <cellStyle name="แสดงผล 2 3 30 2" xfId="46024" xr:uid="{B9A0F1E3-3A3B-4018-8594-6D69B5E0E841}"/>
    <cellStyle name="แสดงผล 2 3 31" xfId="24861" xr:uid="{2701FA73-6AC2-4396-AF72-438C7CBF50E8}"/>
    <cellStyle name="แสดงผล 2 3 31 2" xfId="46060" xr:uid="{7F528DDC-81AD-4BD7-BD2A-C66512ED98FE}"/>
    <cellStyle name="แสดงผล 2 3 32" xfId="25119" xr:uid="{B4481C9C-003E-4D73-AFB0-65EAE9640DBB}"/>
    <cellStyle name="แสดงผล 2 3 32 2" xfId="46168" xr:uid="{103D365C-F8E2-49AB-80DB-0AA69455CADC}"/>
    <cellStyle name="แสดงผล 2 3 33" xfId="25196" xr:uid="{9ED3C9CA-A05A-41D1-9BE3-C3AE64BAC975}"/>
    <cellStyle name="แสดงผล 2 3 33 2" xfId="46228" xr:uid="{D132B37C-ADD7-4C91-B565-515306FBBD21}"/>
    <cellStyle name="แสดงผล 2 3 34" xfId="25443" xr:uid="{9FBC3723-179D-4169-9C7F-56C298D01624}"/>
    <cellStyle name="แสดงผล 2 3 34 2" xfId="46331" xr:uid="{59E7E89E-AE30-4370-A1AD-F412A26F6085}"/>
    <cellStyle name="แสดงผล 2 3 35" xfId="25525" xr:uid="{565FBC37-22CC-48CB-B10A-C817C4881590}"/>
    <cellStyle name="แสดงผล 2 3 35 2" xfId="46396" xr:uid="{83DEF303-AEDA-43B5-BDAF-FA1A011C0D16}"/>
    <cellStyle name="แสดงผล 2 3 36" xfId="25838" xr:uid="{BDC9413C-F333-403C-8CDD-DF3E8BB9F7B1}"/>
    <cellStyle name="แสดงผล 2 3 37" xfId="4182" xr:uid="{AD8AF645-EA31-455A-A497-550E1225AECD}"/>
    <cellStyle name="แสดงผล 2 3 38" xfId="47903" xr:uid="{FB4D6246-A631-4A5D-8A97-848FD6DE8130}"/>
    <cellStyle name="แสดงผล 2 3 39" xfId="48672" xr:uid="{7BADE6B4-CF54-4B3B-9371-356EF2C83A30}"/>
    <cellStyle name="แสดงผล 2 3 4" xfId="1396" xr:uid="{FD6EFDE1-ED4F-470C-89A1-B6A2606F1165}"/>
    <cellStyle name="แสดงผล 2 3 4 10" xfId="9458" xr:uid="{A17CCCE3-3A6A-475B-86DF-CD53860D9390}"/>
    <cellStyle name="แสดงผล 2 3 4 10 2" xfId="19967" xr:uid="{7A283354-076F-48E5-8D74-F122028F5FB6}"/>
    <cellStyle name="แสดงผล 2 3 4 10 2 2" xfId="41334" xr:uid="{B2C0A54C-FD23-46B0-9783-570A3C970086}"/>
    <cellStyle name="แสดงผล 2 3 4 10 3" xfId="31229" xr:uid="{A7186185-275A-471E-8C55-4F116C9468AE}"/>
    <cellStyle name="แสดงผล 2 3 4 11" xfId="9954" xr:uid="{7BC9B60F-F1B0-4E0E-9D33-351F80833D30}"/>
    <cellStyle name="แสดงผล 2 3 4 11 2" xfId="20463" xr:uid="{BB66F0F1-AC92-4D05-B1C7-AF7E5EAD38B8}"/>
    <cellStyle name="แสดงผล 2 3 4 11 2 2" xfId="41830" xr:uid="{110F6477-807B-4972-866A-647F879CB241}"/>
    <cellStyle name="แสดงผล 2 3 4 11 3" xfId="31725" xr:uid="{0B7EFF8F-6EB3-4520-A491-43BC952F7940}"/>
    <cellStyle name="แสดงผล 2 3 4 12" xfId="8959" xr:uid="{D6C1A94A-1BF4-4876-B806-FE57DD9F12CE}"/>
    <cellStyle name="แสดงผล 2 3 4 12 2" xfId="19468" xr:uid="{4C10EFD4-CC38-4118-9E2A-67F38C73C309}"/>
    <cellStyle name="แสดงผล 2 3 4 12 2 2" xfId="40835" xr:uid="{DF4DC1BC-4225-48D4-A8A9-33C2809D08C7}"/>
    <cellStyle name="แสดงผล 2 3 4 12 3" xfId="30730" xr:uid="{95F7CB92-0532-4850-AAA7-043584E4FB11}"/>
    <cellStyle name="แสดงผล 2 3 4 13" xfId="10339" xr:uid="{2AD8DB76-15C8-4129-B8A8-D0C99A1C1214}"/>
    <cellStyle name="แสดงผล 2 3 4 13 2" xfId="20848" xr:uid="{4E9BF801-029E-497E-B195-2D9E2A4FA6D1}"/>
    <cellStyle name="แสดงผล 2 3 4 13 2 2" xfId="42215" xr:uid="{F5C117BA-140D-42CA-9B40-A80E6B25B6B1}"/>
    <cellStyle name="แสดงผล 2 3 4 13 3" xfId="32110" xr:uid="{22F7D4EE-85AC-412D-AD50-132026053883}"/>
    <cellStyle name="แสดงผล 2 3 4 14" xfId="11222" xr:uid="{3BF0AD24-2B0A-4697-8256-339D26FAEB9F}"/>
    <cellStyle name="แสดงผล 2 3 4 14 2" xfId="21730" xr:uid="{F2F87368-369A-4FF5-B8D4-D2CF308AF0C7}"/>
    <cellStyle name="แสดงผล 2 3 4 14 2 2" xfId="43097" xr:uid="{504CD503-C8B4-4CE7-8115-24C017A28043}"/>
    <cellStyle name="แสดงผล 2 3 4 14 3" xfId="32992" xr:uid="{69C0A529-B3AB-47DF-B04C-D7D36EFB60DF}"/>
    <cellStyle name="แสดงผล 2 3 4 15" xfId="11694" xr:uid="{8F9C0E7D-9925-4A91-94CE-1096E5785AC9}"/>
    <cellStyle name="แสดงผล 2 3 4 15 2" xfId="22202" xr:uid="{F58A48AF-EC69-4C20-A80E-AC8A7231A8B2}"/>
    <cellStyle name="แสดงผล 2 3 4 15 2 2" xfId="43569" xr:uid="{2A12E8C7-F6D8-45CB-94A3-A78CBF8609B3}"/>
    <cellStyle name="แสดงผล 2 3 4 15 3" xfId="33464" xr:uid="{1DE0B383-48F4-4DF7-B24B-3E0922BD6F13}"/>
    <cellStyle name="แสดงผล 2 3 4 16" xfId="12164" xr:uid="{3BC72F71-6114-40D9-87CD-2CFF3E4A772B}"/>
    <cellStyle name="แสดงผล 2 3 4 16 2" xfId="22672" xr:uid="{16DF3B91-F8C0-423F-86A8-DFBFD8D090C8}"/>
    <cellStyle name="แสดงผล 2 3 4 16 2 2" xfId="44038" xr:uid="{27A28E39-28E3-45A2-B181-005B5C8C2FDA}"/>
    <cellStyle name="แสดงผล 2 3 4 16 3" xfId="33933" xr:uid="{B5A505F4-4963-43F8-8736-6AE4C6A95967}"/>
    <cellStyle name="แสดงผล 2 3 4 17" xfId="12630" xr:uid="{3DC2769C-307A-40F5-AFEF-129FDC5FC64F}"/>
    <cellStyle name="แสดงผล 2 3 4 17 2" xfId="23138" xr:uid="{75107D2A-E2AC-454B-B12A-AD948A2CF5D9}"/>
    <cellStyle name="แสดงผล 2 3 4 17 2 2" xfId="44504" xr:uid="{ABF1BEF6-2B91-4789-9BB9-02AB4F016BFC}"/>
    <cellStyle name="แสดงผล 2 3 4 17 3" xfId="34399" xr:uid="{4342789D-A19F-4F2F-97F1-497A8B5C3515}"/>
    <cellStyle name="แสดงผล 2 3 4 18" xfId="13095" xr:uid="{1128F80D-3DBB-4805-B826-3776B6ACD49D}"/>
    <cellStyle name="แสดงผล 2 3 4 18 2" xfId="23603" xr:uid="{9C0E6EC4-A8F7-48C3-BD1E-C5A08A9D7BB0}"/>
    <cellStyle name="แสดงผล 2 3 4 18 2 2" xfId="44969" xr:uid="{239C9812-BFA1-49E2-9F87-D6C4BE3D2EBC}"/>
    <cellStyle name="แสดงผล 2 3 4 18 3" xfId="34864" xr:uid="{E5A80618-E0BD-4FB8-86A0-5A1F6F4BA025}"/>
    <cellStyle name="แสดงผล 2 3 4 19" xfId="11331" xr:uid="{AB11AF23-652A-43CD-96AE-E36F7931D15B}"/>
    <cellStyle name="แสดงผล 2 3 4 19 2" xfId="21839" xr:uid="{097C137E-3956-4DC3-A661-D17A6BBA8D80}"/>
    <cellStyle name="แสดงผล 2 3 4 19 2 2" xfId="43206" xr:uid="{F7034DE8-9C36-4897-ABD9-E65A2BEE47BB}"/>
    <cellStyle name="แสดงผล 2 3 4 19 3" xfId="33101" xr:uid="{397164E4-AA6E-4C54-A1FB-53E86E4B475D}"/>
    <cellStyle name="แสดงผล 2 3 4 2" xfId="2335" xr:uid="{6AACBE1C-206C-49D0-A7AE-14AAD5ECEF1D}"/>
    <cellStyle name="แสดงผล 2 3 4 2 2" xfId="15328" xr:uid="{60F05735-F423-4F71-BE86-846D805822A8}"/>
    <cellStyle name="แสดงผล 2 3 4 2 2 2" xfId="36865" xr:uid="{02A3268B-26AC-4CC1-84B0-C3AF2A7A840A}"/>
    <cellStyle name="แสดงผล 2 3 4 2 3" xfId="26779" xr:uid="{52CCF324-2086-43BB-A5E3-0B1EB646A54E}"/>
    <cellStyle name="แสดงผล 2 3 4 2 4" xfId="5195" xr:uid="{2A687A93-9642-4B98-A15A-0120B3681536}"/>
    <cellStyle name="แสดงผล 2 3 4 20" xfId="13693" xr:uid="{59A9183E-BE2A-4753-9834-69E9CC24506B}"/>
    <cellStyle name="แสดงผล 2 3 4 20 2" xfId="24200" xr:uid="{D852C43F-0A43-40DC-9FD0-6E14E3A5DADB}"/>
    <cellStyle name="แสดงผล 2 3 4 20 2 2" xfId="45564" xr:uid="{987B1DF4-26F0-43A2-898A-6A9AA0877B58}"/>
    <cellStyle name="แสดงผล 2 3 4 20 3" xfId="35459" xr:uid="{5ADF8942-1D47-45E0-8F67-B004E35A24DC}"/>
    <cellStyle name="แสดงผล 2 3 4 21" xfId="14589" xr:uid="{D746737E-4F39-4072-AD20-87471D7F6620}"/>
    <cellStyle name="แสดงผล 2 3 4 21 2" xfId="36126" xr:uid="{50A3A5CC-238B-4241-878A-86FD2EEADDF0}"/>
    <cellStyle name="แสดงผล 2 3 4 22" xfId="26129" xr:uid="{B2D2F53B-92C6-4909-B0E4-D7059065B533}"/>
    <cellStyle name="แสดงผล 2 3 4 23" xfId="4491" xr:uid="{BA56EB9F-55CF-4C95-8085-C5CF5358B892}"/>
    <cellStyle name="แสดงผล 2 3 4 24" xfId="46924" xr:uid="{7A0A13CA-182D-477B-B8FA-E60ACBB19500}"/>
    <cellStyle name="แสดงผล 2 3 4 25" xfId="47853" xr:uid="{75B61CB4-A193-4024-A48F-10929FEDA458}"/>
    <cellStyle name="แสดงผล 2 3 4 26" xfId="47995" xr:uid="{7A617EFE-1898-439E-BB42-C2D022C11223}"/>
    <cellStyle name="แสดงผล 2 3 4 27" xfId="49014" xr:uid="{47743F26-2EE4-4446-9B50-356B800F01FF}"/>
    <cellStyle name="แสดงผล 2 3 4 28" xfId="49207" xr:uid="{59F93FF0-FF5A-454A-A8E7-77BB3A95393C}"/>
    <cellStyle name="แสดงผล 2 3 4 29" xfId="49429" xr:uid="{5DF72A20-5D72-42A8-92FC-2D7432610989}"/>
    <cellStyle name="แสดงผล 2 3 4 3" xfId="2826" xr:uid="{7D86C090-96DD-43AB-B94F-2CE0A0D2200D}"/>
    <cellStyle name="แสดงผล 2 3 4 3 2" xfId="15785" xr:uid="{485FBB38-31F6-4CC5-9458-0324D6D4E7E3}"/>
    <cellStyle name="แสดงผล 2 3 4 3 2 2" xfId="37322" xr:uid="{7CEDC818-8462-4E7E-A379-CA2CE590E711}"/>
    <cellStyle name="แสดงผล 2 3 4 3 3" xfId="27219" xr:uid="{7AC94632-B4CF-4545-839A-D50D33355A0C}"/>
    <cellStyle name="แสดงผล 2 3 4 3 4" xfId="5574" xr:uid="{1D96B2A6-7022-451C-A04C-D36C45AC2FC2}"/>
    <cellStyle name="แสดงผล 2 3 4 30" xfId="49636" xr:uid="{7933DAC1-1E29-4014-9800-96D97CDA05DA}"/>
    <cellStyle name="แสดงผล 2 3 4 31" xfId="50301" xr:uid="{F0B32BC3-673E-4E85-B073-7E6310C469A1}"/>
    <cellStyle name="แสดงผล 2 3 4 32" xfId="50765" xr:uid="{2DA64032-4A4C-471F-9792-EDCC8D70A479}"/>
    <cellStyle name="แสดงผล 2 3 4 4" xfId="3212" xr:uid="{4A23C8A4-E639-42EC-81DB-56CA0548227E}"/>
    <cellStyle name="แสดงผล 2 3 4 4 2" xfId="16234" xr:uid="{AC02EA78-3A89-4A76-8169-6DD0876F5A64}"/>
    <cellStyle name="แสดงผล 2 3 4 4 2 2" xfId="37771" xr:uid="{05CA8DCC-A256-4BB1-965D-01058DF4C1BA}"/>
    <cellStyle name="แสดงผล 2 3 4 4 3" xfId="27668" xr:uid="{BF71F5EC-E067-43AD-AC6B-40B2845EC157}"/>
    <cellStyle name="แสดงผล 2 3 4 5" xfId="6169" xr:uid="{DC5892DF-EDDC-4EFF-9A9A-06822613EEE5}"/>
    <cellStyle name="แสดงผล 2 3 4 5 2" xfId="16677" xr:uid="{016284BC-B09B-4615-A6BD-C55DE2852358}"/>
    <cellStyle name="แสดงผล 2 3 4 5 2 2" xfId="38214" xr:uid="{7FD7CA91-3F48-4A25-9985-731176E343D1}"/>
    <cellStyle name="แสดงผล 2 3 4 5 3" xfId="28111" xr:uid="{FE2BCD82-3FDD-4808-9EEA-D1C8AC1EBB59}"/>
    <cellStyle name="แสดงผล 2 3 4 6" xfId="6607" xr:uid="{96098EF2-A0A1-41F4-B925-C38B021BDD74}"/>
    <cellStyle name="แสดงผล 2 3 4 6 2" xfId="17115" xr:uid="{A0A6202F-C0C9-4FE5-BDCB-1A496854F326}"/>
    <cellStyle name="แสดงผล 2 3 4 6 2 2" xfId="38652" xr:uid="{372482AD-78EA-4C1A-AC44-F4C25FA2472A}"/>
    <cellStyle name="แสดงผล 2 3 4 6 3" xfId="28549" xr:uid="{228D5431-3C33-445C-8673-6FDF092F148E}"/>
    <cellStyle name="แสดงผล 2 3 4 7" xfId="7037" xr:uid="{DC536D6D-2BFB-4ACD-833A-055D4A6B9BF5}"/>
    <cellStyle name="แสดงผล 2 3 4 7 2" xfId="17545" xr:uid="{C489AE4A-80FD-4926-BCA0-FA7FF6C6CE75}"/>
    <cellStyle name="แสดงผล 2 3 4 7 2 2" xfId="39082" xr:uid="{82B5FFAD-3C3F-45FA-BEC4-98B906BC77DB}"/>
    <cellStyle name="แสดงผล 2 3 4 7 3" xfId="28979" xr:uid="{DBC1ED7E-7F21-41A2-8C1B-60D22F412F1F}"/>
    <cellStyle name="แสดงผล 2 3 4 8" xfId="7451" xr:uid="{38567CD4-5190-4AE8-AB6F-3331762FCD12}"/>
    <cellStyle name="แสดงผล 2 3 4 8 2" xfId="17959" xr:uid="{7BC5AD8B-CB26-4AC6-B923-1C8C8861DC17}"/>
    <cellStyle name="แสดงผล 2 3 4 8 2 2" xfId="39496" xr:uid="{A267DF98-562A-45AF-9A44-BAC625F68BC5}"/>
    <cellStyle name="แสดงผล 2 3 4 8 3" xfId="29393" xr:uid="{F7860092-3BD5-44F8-A922-BF47944DC19D}"/>
    <cellStyle name="แสดงผล 2 3 4 9" xfId="8802" xr:uid="{F7FE3F96-7857-401C-B86F-7FEC07BCB934}"/>
    <cellStyle name="แสดงผล 2 3 4 9 2" xfId="19311" xr:uid="{E5B1A821-A147-4D68-9148-483BA7633369}"/>
    <cellStyle name="แสดงผล 2 3 4 9 2 2" xfId="40678" xr:uid="{9B577065-D46D-4667-9271-9053D942ACA4}"/>
    <cellStyle name="แสดงผล 2 3 4 9 3" xfId="30573" xr:uid="{AB04B89A-8D4B-4BD8-9A6D-24951CCF1E5B}"/>
    <cellStyle name="แสดงผล 2 3 40" xfId="48200" xr:uid="{EEC78AA1-9444-44F3-9535-DE8831B81512}"/>
    <cellStyle name="แสดงผล 2 3 41" xfId="49033" xr:uid="{3942DF10-2704-4A47-83CC-64A7E9D7AAC9}"/>
    <cellStyle name="แสดงผล 2 3 42" xfId="49525" xr:uid="{9B289A87-00C0-48C2-81AB-DD9B274F07F0}"/>
    <cellStyle name="แสดงผล 2 3 43" xfId="49934" xr:uid="{32D0DF5C-B62B-4CDF-BD67-089A878E22D0}"/>
    <cellStyle name="แสดงผล 2 3 5" xfId="1437" xr:uid="{8A433F45-E408-4417-8EBA-15F8D3FBC6B4}"/>
    <cellStyle name="แสดงผล 2 3 5 10" xfId="9498" xr:uid="{E2D3CB21-B67F-4A22-8E5B-361AAC432163}"/>
    <cellStyle name="แสดงผล 2 3 5 10 2" xfId="20007" xr:uid="{DC95BEDC-CE88-4F49-9F07-83091090805B}"/>
    <cellStyle name="แสดงผล 2 3 5 10 2 2" xfId="41374" xr:uid="{6ADBD417-10E5-4DF7-B6E0-C27FCF965F2A}"/>
    <cellStyle name="แสดงผล 2 3 5 10 3" xfId="31269" xr:uid="{C2B8D78F-91A5-4A6B-9597-BE75F5CC517E}"/>
    <cellStyle name="แสดงผล 2 3 5 11" xfId="9994" xr:uid="{B949E6F8-1219-41AB-A0EA-C91A8AAE33E0}"/>
    <cellStyle name="แสดงผล 2 3 5 11 2" xfId="20503" xr:uid="{F3C742D5-A586-400C-B023-92326DC4BA66}"/>
    <cellStyle name="แสดงผล 2 3 5 11 2 2" xfId="41870" xr:uid="{FD960E76-B2B3-4AFD-9C42-0734517358C8}"/>
    <cellStyle name="แสดงผล 2 3 5 11 3" xfId="31765" xr:uid="{514EC416-A3E6-4E84-816B-E1EDF02D84D7}"/>
    <cellStyle name="แสดงผล 2 3 5 12" xfId="8067" xr:uid="{1ADD1835-88B2-4DBD-B543-A159199DE32D}"/>
    <cellStyle name="แสดงผล 2 3 5 12 2" xfId="18576" xr:uid="{B1B31CD2-031C-4772-99C9-2D7A6D1C2446}"/>
    <cellStyle name="แสดงผล 2 3 5 12 2 2" xfId="40067" xr:uid="{AF0CDFCB-8C9E-49FF-A13E-4F82D7F68679}"/>
    <cellStyle name="แสดงผล 2 3 5 12 3" xfId="29963" xr:uid="{17FCC0B6-4966-42DB-B01A-3C9C8C1906BC}"/>
    <cellStyle name="แสดงผล 2 3 5 13" xfId="7668" xr:uid="{066C9DC4-ECCE-4821-B132-832259394785}"/>
    <cellStyle name="แสดงผล 2 3 5 13 2" xfId="18176" xr:uid="{87F93AF5-60ED-4724-8122-1C59BC720560}"/>
    <cellStyle name="แสดงผล 2 3 5 13 2 2" xfId="39710" xr:uid="{66EF244E-A370-4D11-99FE-90DCAEF1FFEB}"/>
    <cellStyle name="แสดงผล 2 3 5 13 3" xfId="29606" xr:uid="{F93CE64C-242A-44A0-9E4F-2D52599933EB}"/>
    <cellStyle name="แสดงผล 2 3 5 14" xfId="11262" xr:uid="{11D4D746-02CD-4137-806C-CE50A2C84FB1}"/>
    <cellStyle name="แสดงผล 2 3 5 14 2" xfId="21770" xr:uid="{0C48A789-36A4-49E8-B4FB-C53A4A8FF410}"/>
    <cellStyle name="แสดงผล 2 3 5 14 2 2" xfId="43137" xr:uid="{6B1BC7C6-0870-4CB8-A140-F08D2FA1312C}"/>
    <cellStyle name="แสดงผล 2 3 5 14 3" xfId="33032" xr:uid="{3033F2B5-B9D1-4A4E-BFE1-6023710B2B94}"/>
    <cellStyle name="แสดงผล 2 3 5 15" xfId="11734" xr:uid="{7F5919E1-3A65-4FA2-9772-CCD5BB4B62C8}"/>
    <cellStyle name="แสดงผล 2 3 5 15 2" xfId="22242" xr:uid="{9D3E28C5-D658-4BE2-92A2-596A1B5DFE9B}"/>
    <cellStyle name="แสดงผล 2 3 5 15 2 2" xfId="43609" xr:uid="{6D5F1DE8-2559-403F-977D-137280826EE4}"/>
    <cellStyle name="แสดงผล 2 3 5 15 3" xfId="33504" xr:uid="{3D3EA5B9-A016-4FE6-ABB4-9E5E2F707D05}"/>
    <cellStyle name="แสดงผล 2 3 5 16" xfId="12204" xr:uid="{F59542E4-DFCD-45DF-8949-D2630A04A408}"/>
    <cellStyle name="แสดงผล 2 3 5 16 2" xfId="22712" xr:uid="{336FC1E5-DAC5-4E57-AE45-0220265E6353}"/>
    <cellStyle name="แสดงผล 2 3 5 16 2 2" xfId="44078" xr:uid="{744FAA17-1ABC-4EA8-8473-147B50C34355}"/>
    <cellStyle name="แสดงผล 2 3 5 16 3" xfId="33973" xr:uid="{C1D3A1AE-7798-40B4-B709-0B5D24B31B20}"/>
    <cellStyle name="แสดงผล 2 3 5 17" xfId="12670" xr:uid="{D58B5424-5537-4060-8483-C1138A0F4A92}"/>
    <cellStyle name="แสดงผล 2 3 5 17 2" xfId="23178" xr:uid="{8063808A-BBF7-4BD7-A455-199A6B59417A}"/>
    <cellStyle name="แสดงผล 2 3 5 17 2 2" xfId="44544" xr:uid="{63DBF9C8-2CA6-42E7-8881-614F40F9CACD}"/>
    <cellStyle name="แสดงผล 2 3 5 17 3" xfId="34439" xr:uid="{AA760FA4-92A2-4349-972D-370C994BA1CD}"/>
    <cellStyle name="แสดงผล 2 3 5 18" xfId="13135" xr:uid="{D7E8ED4D-8119-40D7-AFBF-04E1287227F1}"/>
    <cellStyle name="แสดงผล 2 3 5 18 2" xfId="23643" xr:uid="{72E465CB-1873-4DA5-871E-6DB84EB278B9}"/>
    <cellStyle name="แสดงผล 2 3 5 18 2 2" xfId="45009" xr:uid="{553436B3-D2DF-454D-94F0-2B3BCAD86B3D}"/>
    <cellStyle name="แสดงผล 2 3 5 18 3" xfId="34904" xr:uid="{249E602F-4855-4769-909E-BAFD2F9A991D}"/>
    <cellStyle name="แสดงผล 2 3 5 19" xfId="10296" xr:uid="{ACC71985-BEEE-4C48-ADB2-5D502E921753}"/>
    <cellStyle name="แสดงผล 2 3 5 19 2" xfId="20805" xr:uid="{EFEFEA4C-FE44-4794-9B26-255280BCB84C}"/>
    <cellStyle name="แสดงผล 2 3 5 19 2 2" xfId="42172" xr:uid="{96A22523-555A-4397-A65F-C75A2A615C56}"/>
    <cellStyle name="แสดงผล 2 3 5 19 3" xfId="32067" xr:uid="{47E85774-7303-4630-B65D-CDEDDDEF53D8}"/>
    <cellStyle name="แสดงผล 2 3 5 2" xfId="2376" xr:uid="{AEB23D53-485A-4A52-AB3B-1338D5F7B3BD}"/>
    <cellStyle name="แสดงผล 2 3 5 2 2" xfId="15368" xr:uid="{CF3E6AAB-2D8B-4968-9071-3B0B2B36DAED}"/>
    <cellStyle name="แสดงผล 2 3 5 2 2 2" xfId="36905" xr:uid="{31DD7643-FE82-4657-B712-3B6207001C4A}"/>
    <cellStyle name="แสดงผล 2 3 5 2 3" xfId="26819" xr:uid="{09621B28-5AB4-4ED7-A82D-4C30A6596CC1}"/>
    <cellStyle name="แสดงผล 2 3 5 2 4" xfId="5235" xr:uid="{26BBDCB6-3D4C-475C-A0CA-A821A3736A0E}"/>
    <cellStyle name="แสดงผล 2 3 5 20" xfId="13733" xr:uid="{E6223CEA-33E3-4DDE-9CE7-6B06245E5B03}"/>
    <cellStyle name="แสดงผล 2 3 5 20 2" xfId="24240" xr:uid="{65CBD92B-B771-40CC-9EF8-BB20940E0FFC}"/>
    <cellStyle name="แสดงผล 2 3 5 20 2 2" xfId="45604" xr:uid="{A18A84A2-3695-4C93-A496-FC257E6477C1}"/>
    <cellStyle name="แสดงผล 2 3 5 20 3" xfId="35499" xr:uid="{AA439837-217D-49A5-95C7-2F0DAE74454E}"/>
    <cellStyle name="แสดงผล 2 3 5 21" xfId="14629" xr:uid="{22F84024-233F-43FD-A3FB-4CAA2AF351EA}"/>
    <cellStyle name="แสดงผล 2 3 5 21 2" xfId="36166" xr:uid="{C9AB90AB-B653-4A96-BECB-245AA22C8971}"/>
    <cellStyle name="แสดงผล 2 3 5 22" xfId="26169" xr:uid="{A930476E-D621-426C-8C32-99309367B93B}"/>
    <cellStyle name="แสดงผล 2 3 5 23" xfId="4531" xr:uid="{F09B9EB9-A1C7-495A-A3E1-B68673DD2022}"/>
    <cellStyle name="แสดงผล 2 3 5 24" xfId="46674" xr:uid="{B2D96E86-A2B3-4ABD-AA66-173D5CF94632}"/>
    <cellStyle name="แสดงผล 2 3 5 25" xfId="46964" xr:uid="{DFDA6AB1-59EA-4B8B-A785-05494BE35CC8}"/>
    <cellStyle name="แสดงผล 2 3 5 26" xfId="48035" xr:uid="{1EC7DF22-5458-4AF8-A798-7A03D8B647FC}"/>
    <cellStyle name="แสดงผล 2 3 5 27" xfId="49229" xr:uid="{2ED66CE1-A62C-4A3D-BB25-7E1233FF51E3}"/>
    <cellStyle name="แสดงผล 2 3 5 28" xfId="49448" xr:uid="{35AE5A99-FCD3-4496-9E41-D030DDA48D21}"/>
    <cellStyle name="แสดงผล 2 3 5 29" xfId="49676" xr:uid="{78395BAE-A6D3-4472-9508-D0E4E7B5BE22}"/>
    <cellStyle name="แสดงผล 2 3 5 3" xfId="2866" xr:uid="{A5008532-3ACE-4071-B998-F7B793EE1D7B}"/>
    <cellStyle name="แสดงผล 2 3 5 3 2" xfId="15825" xr:uid="{9F90AE8D-A350-4D47-8BE7-D75FA69984AE}"/>
    <cellStyle name="แสดงผล 2 3 5 3 2 2" xfId="37362" xr:uid="{33E17B48-0E8D-4E38-B1A1-36E2D3AD8BC6}"/>
    <cellStyle name="แสดงผล 2 3 5 3 3" xfId="27259" xr:uid="{11A7EF0E-6255-4733-A3DA-D919B17D86F8}"/>
    <cellStyle name="แสดงผล 2 3 5 30" xfId="50341" xr:uid="{D24C42AD-57FB-4AE0-8B9F-F5E1F07C3B12}"/>
    <cellStyle name="แสดงผล 2 3 5 31" xfId="50801" xr:uid="{FBB4B35C-63CE-4D6C-BB6D-FBE26BFFC10D}"/>
    <cellStyle name="แสดงผล 2 3 5 4" xfId="5766" xr:uid="{FA4F0B8F-9FE3-4A2D-8791-740A2421DFD9}"/>
    <cellStyle name="แสดงผล 2 3 5 4 2" xfId="16274" xr:uid="{DF8DC13E-5573-47D8-80EE-FE61DA86EF61}"/>
    <cellStyle name="แสดงผล 2 3 5 4 2 2" xfId="37811" xr:uid="{2FD08F74-946E-4A60-88CC-0B2FA38DFDE8}"/>
    <cellStyle name="แสดงผล 2 3 5 4 3" xfId="27708" xr:uid="{9496135A-E4B7-4BD3-B4AF-B81C32CCCED3}"/>
    <cellStyle name="แสดงผล 2 3 5 5" xfId="6209" xr:uid="{3CD02B63-9D53-4858-896D-D91F07C70A71}"/>
    <cellStyle name="แสดงผล 2 3 5 5 2" xfId="16717" xr:uid="{D20A31C3-3611-49B3-9F02-EBDEAAEFAB17}"/>
    <cellStyle name="แสดงผล 2 3 5 5 2 2" xfId="38254" xr:uid="{2F7C1964-C00D-49B2-94AF-21716E21D864}"/>
    <cellStyle name="แสดงผล 2 3 5 5 3" xfId="28151" xr:uid="{5702B358-4994-45F1-8E9C-0C2C2255C3F6}"/>
    <cellStyle name="แสดงผล 2 3 5 6" xfId="6647" xr:uid="{B2A23F10-C9F0-4D24-843B-224669F58156}"/>
    <cellStyle name="แสดงผล 2 3 5 6 2" xfId="17155" xr:uid="{CADA910D-05C1-4ECE-8B08-F58B08B90ADC}"/>
    <cellStyle name="แสดงผล 2 3 5 6 2 2" xfId="38692" xr:uid="{EAF077EB-99B5-4309-AAA7-60B6F34B3009}"/>
    <cellStyle name="แสดงผล 2 3 5 6 3" xfId="28589" xr:uid="{9483668D-1B44-46E3-862C-644021AC74C5}"/>
    <cellStyle name="แสดงผล 2 3 5 7" xfId="7077" xr:uid="{A22A1C78-6122-48C5-9891-174FE870A8E3}"/>
    <cellStyle name="แสดงผล 2 3 5 7 2" xfId="17585" xr:uid="{0A0E1CAA-52E1-4A51-938B-0D716E6CBAC2}"/>
    <cellStyle name="แสดงผล 2 3 5 7 2 2" xfId="39122" xr:uid="{E734CA0C-F63D-40E7-85A3-D23CB14DB56C}"/>
    <cellStyle name="แสดงผล 2 3 5 7 3" xfId="29019" xr:uid="{0BFDD737-3DD2-460F-BF21-3D6343947EAC}"/>
    <cellStyle name="แสดงผล 2 3 5 8" xfId="7491" xr:uid="{2B4098DC-2B6B-4C5F-B20C-800E300A4737}"/>
    <cellStyle name="แสดงผล 2 3 5 8 2" xfId="17999" xr:uid="{AD50336C-C6A9-4C64-894B-39B3EECEB5A2}"/>
    <cellStyle name="แสดงผล 2 3 5 8 2 2" xfId="39536" xr:uid="{C2122CE1-5D7C-4E92-8221-22E4D0C80BA1}"/>
    <cellStyle name="แสดงผล 2 3 5 8 3" xfId="29433" xr:uid="{5BE42F59-799F-4FFA-A1BF-3773A585D3CE}"/>
    <cellStyle name="แสดงผล 2 3 5 9" xfId="8842" xr:uid="{87F0C509-C980-48FD-8378-A12C4FD65191}"/>
    <cellStyle name="แสดงผล 2 3 5 9 2" xfId="19351" xr:uid="{99EDB302-21FD-4F58-A9AA-8006B269F099}"/>
    <cellStyle name="แสดงผล 2 3 5 9 2 2" xfId="40718" xr:uid="{50162C50-AF29-47E2-9596-9FDEB30E4F1D}"/>
    <cellStyle name="แสดงผล 2 3 5 9 3" xfId="30613" xr:uid="{CAD5D1B4-BB94-4FD5-9493-88AF26FA8C3E}"/>
    <cellStyle name="แสดงผล 2 3 6" xfId="1514" xr:uid="{B2044D36-892E-46C7-9E21-02479781D2A0}"/>
    <cellStyle name="แสดงผล 2 3 6 10" xfId="9534" xr:uid="{2D93EE7E-0461-46DD-B203-B0642844F0CE}"/>
    <cellStyle name="แสดงผล 2 3 6 10 2" xfId="20043" xr:uid="{9C560488-926B-4E8D-AF4F-6824251B2D7A}"/>
    <cellStyle name="แสดงผล 2 3 6 10 2 2" xfId="41410" xr:uid="{2F645BA8-D047-4955-8399-F740985EE128}"/>
    <cellStyle name="แสดงผล 2 3 6 10 3" xfId="31305" xr:uid="{4E3B977B-8D44-450C-BB28-6328FC5F60EA}"/>
    <cellStyle name="แสดงผล 2 3 6 11" xfId="10030" xr:uid="{36264283-4B8B-428D-AE19-6E11863FE7B0}"/>
    <cellStyle name="แสดงผล 2 3 6 11 2" xfId="20539" xr:uid="{3E5CA5BB-1AD8-47EE-97F6-E6178E740E04}"/>
    <cellStyle name="แสดงผล 2 3 6 11 2 2" xfId="41906" xr:uid="{51A707D7-C044-42AB-9F8F-87ADC1900438}"/>
    <cellStyle name="แสดงผล 2 3 6 11 3" xfId="31801" xr:uid="{B27A5BD3-3716-4155-9E99-21E6F173D472}"/>
    <cellStyle name="แสดงผล 2 3 6 12" xfId="8904" xr:uid="{383D2D70-7A6E-498C-83DB-11BD173A17A1}"/>
    <cellStyle name="แสดงผล 2 3 6 12 2" xfId="19413" xr:uid="{AF9F5F48-A038-42FF-AC24-1B7EEAB4D2FF}"/>
    <cellStyle name="แสดงผล 2 3 6 12 2 2" xfId="40780" xr:uid="{95305815-0993-4C2D-92C1-5DA2C17E0A55}"/>
    <cellStyle name="แสดงผล 2 3 6 12 3" xfId="30675" xr:uid="{40186142-F361-4664-B869-C248C1D76ADB}"/>
    <cellStyle name="แสดงผล 2 3 6 13" xfId="7608" xr:uid="{55309014-3448-4C1F-8F2F-58375DB11180}"/>
    <cellStyle name="แสดงผล 2 3 6 13 2" xfId="18117" xr:uid="{A70D7BEE-D86C-4525-B233-05F20DEFF027}"/>
    <cellStyle name="แสดงผล 2 3 6 13 2 2" xfId="39651" xr:uid="{3FBFEF27-5105-4ABA-B879-458011E80407}"/>
    <cellStyle name="แสดงผล 2 3 6 13 3" xfId="29547" xr:uid="{66A2C8DD-ABF4-47A0-8269-5BA22E25486E}"/>
    <cellStyle name="แสดงผล 2 3 6 14" xfId="11298" xr:uid="{8F1D42F6-C859-4D3F-8FC8-24B1A514ADAA}"/>
    <cellStyle name="แสดงผล 2 3 6 14 2" xfId="21806" xr:uid="{CCDA84D4-79EA-4D86-88FC-63078C2D8B87}"/>
    <cellStyle name="แสดงผล 2 3 6 14 2 2" xfId="43173" xr:uid="{7C2F4021-91D6-4B3B-98A0-876F8E10EAEF}"/>
    <cellStyle name="แสดงผล 2 3 6 14 3" xfId="33068" xr:uid="{DA33E811-1A27-495F-9B66-F2CA9A42636C}"/>
    <cellStyle name="แสดงผล 2 3 6 15" xfId="11770" xr:uid="{3F5079E2-0E47-4FFD-97A0-C98223FBB35A}"/>
    <cellStyle name="แสดงผล 2 3 6 15 2" xfId="22278" xr:uid="{5CC8940A-D2FC-4450-ACE5-12FF09BC1E6D}"/>
    <cellStyle name="แสดงผล 2 3 6 15 2 2" xfId="43645" xr:uid="{C7874356-504E-4824-B6AA-0CF99913FD98}"/>
    <cellStyle name="แสดงผล 2 3 6 15 3" xfId="33540" xr:uid="{E7230FA7-D911-46E6-8878-D3E4C59383B6}"/>
    <cellStyle name="แสดงผล 2 3 6 16" xfId="12240" xr:uid="{27A82963-12DF-4808-A2E1-DD0DFCCE99DF}"/>
    <cellStyle name="แสดงผล 2 3 6 16 2" xfId="22748" xr:uid="{7901FD1B-4FE1-4EFD-8A98-B4B09BA2F3FB}"/>
    <cellStyle name="แสดงผล 2 3 6 16 2 2" xfId="44114" xr:uid="{8FF20C96-C003-48E7-85D4-519250977EFD}"/>
    <cellStyle name="แสดงผล 2 3 6 16 3" xfId="34009" xr:uid="{F208A933-A700-467A-BEA6-66DFF2ACE6E4}"/>
    <cellStyle name="แสดงผล 2 3 6 17" xfId="12706" xr:uid="{30416D0D-AA61-42BF-B6DC-21F12EFB55D2}"/>
    <cellStyle name="แสดงผล 2 3 6 17 2" xfId="23214" xr:uid="{AA88F6AB-0CAE-4F48-9AC5-0029163040FF}"/>
    <cellStyle name="แสดงผล 2 3 6 17 2 2" xfId="44580" xr:uid="{02EDA1CA-9CE1-41A3-8F87-13A9625C2E10}"/>
    <cellStyle name="แสดงผล 2 3 6 17 3" xfId="34475" xr:uid="{7882D3E0-179C-4941-8F6D-C35B82662E1F}"/>
    <cellStyle name="แสดงผล 2 3 6 18" xfId="13171" xr:uid="{D3661C48-B489-45DD-9369-9DFD93A2F4FD}"/>
    <cellStyle name="แสดงผล 2 3 6 18 2" xfId="23679" xr:uid="{D5EC5FF2-26B5-4236-9F5A-9208724CC8DE}"/>
    <cellStyle name="แสดงผล 2 3 6 18 2 2" xfId="45045" xr:uid="{DA9CB394-EE7E-4AD1-8195-4CFC5A3C28D6}"/>
    <cellStyle name="แสดงผล 2 3 6 18 3" xfId="34940" xr:uid="{C215BE9D-0AA9-42B6-8211-323710AE7D31}"/>
    <cellStyle name="แสดงผล 2 3 6 19" xfId="12803" xr:uid="{7AB5E090-6FFE-48A7-89C3-C98429FC69E9}"/>
    <cellStyle name="แสดงผล 2 3 6 19 2" xfId="23311" xr:uid="{E69AF3CB-E1E8-4C6E-95E6-9E067DC02F64}"/>
    <cellStyle name="แสดงผล 2 3 6 19 2 2" xfId="44677" xr:uid="{3967870F-F2B8-4479-8051-FC514C6228E2}"/>
    <cellStyle name="แสดงผล 2 3 6 19 3" xfId="34572" xr:uid="{B23364F5-809F-42F0-AE9A-0F5161C83EDF}"/>
    <cellStyle name="แสดงผล 2 3 6 2" xfId="2451" xr:uid="{2ABCACA8-4A38-4A74-A806-4D43C2BF0017}"/>
    <cellStyle name="แสดงผล 2 3 6 2 2" xfId="15404" xr:uid="{A1656CF7-81C2-47A5-BB9F-519A82BDA523}"/>
    <cellStyle name="แสดงผล 2 3 6 2 2 2" xfId="36941" xr:uid="{115C89D0-5098-4255-BF27-013E87D39342}"/>
    <cellStyle name="แสดงผล 2 3 6 2 3" xfId="26855" xr:uid="{DCCA6188-73CF-4E56-BBAF-A6FA4C52EC8C}"/>
    <cellStyle name="แสดงผล 2 3 6 2 4" xfId="5271" xr:uid="{23DC31EE-376C-4928-9602-34DA404A31A7}"/>
    <cellStyle name="แสดงผล 2 3 6 20" xfId="13769" xr:uid="{B909CD12-4F08-4A09-9479-2B6AEA3AABAE}"/>
    <cellStyle name="แสดงผล 2 3 6 20 2" xfId="24276" xr:uid="{BDCF224D-DB18-486C-8061-6DDD2441F5A8}"/>
    <cellStyle name="แสดงผล 2 3 6 20 2 2" xfId="45640" xr:uid="{C20A2CE2-E8DD-42B2-91EB-A450A6DA5D8D}"/>
    <cellStyle name="แสดงผล 2 3 6 20 3" xfId="35535" xr:uid="{58A26636-F290-4DBA-A6B7-2B37D58673FC}"/>
    <cellStyle name="แสดงผล 2 3 6 21" xfId="14665" xr:uid="{7C9B8F73-1EE7-4C31-BB8F-ED1CA95AEB65}"/>
    <cellStyle name="แสดงผล 2 3 6 21 2" xfId="36202" xr:uid="{2A3233A7-B65B-49E4-AB67-74CC344A49B9}"/>
    <cellStyle name="แสดงผล 2 3 6 22" xfId="26205" xr:uid="{3E1D4DA4-35BB-433D-B50F-BFB8CAD9310E}"/>
    <cellStyle name="แสดงผล 2 3 6 23" xfId="4567" xr:uid="{90815FEB-CFD8-4650-AC27-983D86D91D32}"/>
    <cellStyle name="แสดงผล 2 3 6 24" xfId="46749" xr:uid="{B94C0CDF-F7CB-4460-B817-2FD62C3A6D7B}"/>
    <cellStyle name="แสดงผล 2 3 6 25" xfId="47038" xr:uid="{FAA19691-B96D-4A8B-9CD1-309C5284E1EB}"/>
    <cellStyle name="แสดงผล 2 3 6 26" xfId="48109" xr:uid="{4C95BBF6-EED0-4B21-BA1B-BDCB2E936DDF}"/>
    <cellStyle name="แสดงผล 2 3 6 27" xfId="49271" xr:uid="{330FEAAD-C129-4484-B069-B090BE9E19EC}"/>
    <cellStyle name="แสดงผล 2 3 6 28" xfId="49471" xr:uid="{3948AB86-450D-497F-98A4-59115602C51B}"/>
    <cellStyle name="แสดงผล 2 3 6 29" xfId="49750" xr:uid="{FCD3D465-03FD-431D-8F0A-B67E86F1AEB3}"/>
    <cellStyle name="แสดงผล 2 3 6 3" xfId="2941" xr:uid="{D18D4B39-96B3-4B0D-8B64-38496A9F5298}"/>
    <cellStyle name="แสดงผล 2 3 6 3 2" xfId="15861" xr:uid="{59410A88-DDBE-44E5-9E3E-8300C04F3B64}"/>
    <cellStyle name="แสดงผล 2 3 6 3 2 2" xfId="37398" xr:uid="{D59ABF54-BC49-41D0-A810-D6546D208FBA}"/>
    <cellStyle name="แสดงผล 2 3 6 3 3" xfId="27295" xr:uid="{6C89E6C2-A45A-460A-8838-AC635FD91EC3}"/>
    <cellStyle name="แสดงผล 2 3 6 30" xfId="50416" xr:uid="{4E88C3C2-A8C4-479A-8B85-05AF2C39C2F0}"/>
    <cellStyle name="แสดงผล 2 3 6 4" xfId="5802" xr:uid="{498BAC2A-51E1-41AC-AD0F-749C4FA7F965}"/>
    <cellStyle name="แสดงผล 2 3 6 4 2" xfId="16310" xr:uid="{6DABFB89-9CA6-4B9E-84AF-411E075F70EB}"/>
    <cellStyle name="แสดงผล 2 3 6 4 2 2" xfId="37847" xr:uid="{81C2F8D4-9BBA-46BC-B749-C618BCB97BC8}"/>
    <cellStyle name="แสดงผล 2 3 6 4 3" xfId="27744" xr:uid="{5748FFB8-6A01-42B0-9A2B-058DC37B96F6}"/>
    <cellStyle name="แสดงผล 2 3 6 5" xfId="6245" xr:uid="{0AEB7F30-4611-40F4-A226-8ABE5C98DD93}"/>
    <cellStyle name="แสดงผล 2 3 6 5 2" xfId="16753" xr:uid="{3C6304F1-2D77-4AFF-A8A7-F70046BDDA22}"/>
    <cellStyle name="แสดงผล 2 3 6 5 2 2" xfId="38290" xr:uid="{63AE3FD6-B001-4517-AB37-C6E0E06BA618}"/>
    <cellStyle name="แสดงผล 2 3 6 5 3" xfId="28187" xr:uid="{DED0DCE5-D490-4798-BF8E-33751E5F3FDE}"/>
    <cellStyle name="แสดงผล 2 3 6 6" xfId="6683" xr:uid="{AF4EF29C-29F2-4BC7-86B5-0FAE6E94881A}"/>
    <cellStyle name="แสดงผล 2 3 6 6 2" xfId="17191" xr:uid="{8EA7AF6D-BDDD-45A9-A0D7-65B6E1A289FE}"/>
    <cellStyle name="แสดงผล 2 3 6 6 2 2" xfId="38728" xr:uid="{2A2FDE01-FE24-4DFB-BD0D-875C8441E033}"/>
    <cellStyle name="แสดงผล 2 3 6 6 3" xfId="28625" xr:uid="{739BD548-933D-4CD3-A4E6-6296460B427D}"/>
    <cellStyle name="แสดงผล 2 3 6 7" xfId="7113" xr:uid="{F8AD689D-10AD-4F1D-84DB-5471490415DE}"/>
    <cellStyle name="แสดงผล 2 3 6 7 2" xfId="17621" xr:uid="{23DC80BE-2655-4DEF-82A5-D2AA98232120}"/>
    <cellStyle name="แสดงผล 2 3 6 7 2 2" xfId="39158" xr:uid="{D5F06666-B023-4980-8305-D8C6CCA36B93}"/>
    <cellStyle name="แสดงผล 2 3 6 7 3" xfId="29055" xr:uid="{3E5744E4-9957-4777-8530-D4AD5896E51E}"/>
    <cellStyle name="แสดงผล 2 3 6 8" xfId="7527" xr:uid="{89C16775-B1AE-4B04-9F52-028EB915A82B}"/>
    <cellStyle name="แสดงผล 2 3 6 8 2" xfId="18035" xr:uid="{4BBA4E64-619F-4F0E-B058-83610ADDED2B}"/>
    <cellStyle name="แสดงผล 2 3 6 8 2 2" xfId="39572" xr:uid="{24EEE903-5E3A-47AE-84DF-5C963E71CFE5}"/>
    <cellStyle name="แสดงผล 2 3 6 8 3" xfId="29469" xr:uid="{66513298-B9C3-4C64-BDEC-F756A17F6428}"/>
    <cellStyle name="แสดงผล 2 3 6 9" xfId="8878" xr:uid="{419BEED8-8783-4D1A-B439-EC06FB041DC8}"/>
    <cellStyle name="แสดงผล 2 3 6 9 2" xfId="19387" xr:uid="{3FC6862D-1B4A-4BE7-8CEF-E49491DB5C11}"/>
    <cellStyle name="แสดงผล 2 3 6 9 2 2" xfId="40754" xr:uid="{0240015C-29CF-4A65-B8DB-7D41B5773108}"/>
    <cellStyle name="แสดงผล 2 3 6 9 3" xfId="30649" xr:uid="{AD1FAC91-DBD6-4A32-9379-E31234350694}"/>
    <cellStyle name="แสดงผล 2 3 7" xfId="1550" xr:uid="{DC6C59EC-1092-48F0-B173-0C1D2B8B9A14}"/>
    <cellStyle name="แสดงผล 2 3 7 10" xfId="49786" xr:uid="{543E1A23-ED8F-4CDB-A200-C68877B16F18}"/>
    <cellStyle name="แสดงผล 2 3 7 11" xfId="50452" xr:uid="{37B80EE9-AD1D-42AD-928F-BB6304A02395}"/>
    <cellStyle name="แสดงผล 2 3 7 2" xfId="2487" xr:uid="{17C29732-5174-4D0A-B464-BE3BE7BF53B9}"/>
    <cellStyle name="แสดงผล 2 3 7 2 2" xfId="36566" xr:uid="{1C1E9EBA-5BC8-49CD-B420-9D4EA33DB770}"/>
    <cellStyle name="แสดงผล 2 3 7 2 3" xfId="15029" xr:uid="{E638C194-3B58-4725-B5CB-2E3AA1E86FA7}"/>
    <cellStyle name="แสดงผล 2 3 7 3" xfId="2977" xr:uid="{C17D5021-C42D-4752-AC35-1D1A274553C1}"/>
    <cellStyle name="แสดงผล 2 3 7 4" xfId="4897" xr:uid="{5C004CD2-B63D-4E54-87A9-07195D63829B}"/>
    <cellStyle name="แสดงผล 2 3 7 5" xfId="46785" xr:uid="{098576B4-B0BF-480B-AC5E-FF9D978C6C51}"/>
    <cellStyle name="แสดงผล 2 3 7 6" xfId="47074" xr:uid="{28DB5D40-9CBA-40BA-B5E5-000D0C8B13C8}"/>
    <cellStyle name="แสดงผล 2 3 7 7" xfId="48145" xr:uid="{734F35A0-0A60-41E6-9C3C-00BBAD45C705}"/>
    <cellStyle name="แสดงผล 2 3 7 8" xfId="49289" xr:uid="{988BE0BA-8032-4C7C-93A4-8BBAC16336D5}"/>
    <cellStyle name="แสดงผล 2 3 7 9" xfId="49479" xr:uid="{0FE70541-FEBF-4D32-B241-58BBB0758F79}"/>
    <cellStyle name="แสดงผล 2 3 8" xfId="1578" xr:uid="{943518B4-CCF6-439C-984E-A47F24E5D38A}"/>
    <cellStyle name="แสดงผล 2 3 8 10" xfId="49809" xr:uid="{CA9030A5-2FC2-478E-AD1F-9AB5533C3216}"/>
    <cellStyle name="แสดงผล 2 3 8 11" xfId="50475" xr:uid="{B2E552F5-9304-444C-85E0-055D210996DF}"/>
    <cellStyle name="แสดงผล 2 3 8 2" xfId="2510" xr:uid="{3C0BE46F-A76F-495C-97FD-9921721CCF48}"/>
    <cellStyle name="แสดงผล 2 3 8 2 2" xfId="37022" xr:uid="{36D87254-3466-48BB-A588-A6DCCBDF7E92}"/>
    <cellStyle name="แสดงผล 2 3 8 2 3" xfId="15485" xr:uid="{BD3E98B3-33DD-4278-AED8-8525A18E82A6}"/>
    <cellStyle name="แสดงผล 2 3 8 3" xfId="3000" xr:uid="{3C154CC7-6428-4FAE-A1A0-F457BA2BDA4F}"/>
    <cellStyle name="แสดงผล 2 3 8 4" xfId="5347" xr:uid="{9BCF6B7A-8642-47EC-860C-6CED41CCCBFD}"/>
    <cellStyle name="แสดงผล 2 3 8 5" xfId="46810" xr:uid="{147AD0FA-4E22-4793-A7E8-7D464398E7E1}"/>
    <cellStyle name="แสดงผล 2 3 8 6" xfId="47097" xr:uid="{43CEDD2F-EED5-46C5-8E1D-E11B940029C2}"/>
    <cellStyle name="แสดงผล 2 3 8 7" xfId="48168" xr:uid="{12B482F0-CD79-4DAC-9921-816C56281A7D}"/>
    <cellStyle name="แสดงผล 2 3 8 8" xfId="49300" xr:uid="{219BE3F6-3F41-44F3-88C2-E1FD34AB6E30}"/>
    <cellStyle name="แสดงผล 2 3 8 9" xfId="49486" xr:uid="{CDAC8F07-724C-482D-A3EB-1EEADA4AB7B0}"/>
    <cellStyle name="แสดงผล 2 3 9" xfId="1962" xr:uid="{7958AB07-204D-4844-B80C-F71922F33F1C}"/>
    <cellStyle name="แสดงผล 2 3 9 2" xfId="15934" xr:uid="{82A438D6-0242-4463-9A4A-90061BCBC072}"/>
    <cellStyle name="แสดงผล 2 3 9 2 2" xfId="37471" xr:uid="{9110B98E-EBC6-403C-8D24-848F33D8E566}"/>
    <cellStyle name="แสดงผล 2 3 9 3" xfId="27368" xr:uid="{2DC28D84-B47D-4A20-B4DE-A91B39F6BB8A}"/>
    <cellStyle name="แสดงผล 2 3 9 4" xfId="5647" xr:uid="{24174322-15D9-48D6-B622-2C10492C0D0C}"/>
    <cellStyle name="แสดงผล 2 30" xfId="24518" xr:uid="{5099B9E5-D557-4C50-B75F-62DB86B3BC58}"/>
    <cellStyle name="แสดงผล 2 30 2" xfId="45791" xr:uid="{7660CCD4-7CD6-4629-994F-90386C511077}"/>
    <cellStyle name="แสดงผล 2 31" xfId="24717" xr:uid="{E31F38EC-1078-434E-A3A8-BD8A37063222}"/>
    <cellStyle name="แสดงผล 2 31 2" xfId="45916" xr:uid="{B7B6173B-51AD-42F9-95AE-465AB5BBDCE0}"/>
    <cellStyle name="แสดงผล 2 32" xfId="24294" xr:uid="{589C8C5E-E410-4287-A5A3-1B0FDDFD851D}"/>
    <cellStyle name="แสดงผล 2 32 2" xfId="45654" xr:uid="{D78A182E-C540-4DB0-B37C-C0A95016DE37}"/>
    <cellStyle name="แสดงผล 2 33" xfId="24402" xr:uid="{BB8FD51F-58EE-4010-BFA9-CB819FBCB332}"/>
    <cellStyle name="แสดงผล 2 33 2" xfId="45725" xr:uid="{DCE214DE-A381-4948-A740-E70BCA555AD8}"/>
    <cellStyle name="แสดงผล 2 34" xfId="24967" xr:uid="{8A658FC7-20B0-413E-A3DB-ACB63A63D1A7}"/>
    <cellStyle name="แสดงผล 2 34 2" xfId="46112" xr:uid="{516A228B-5A31-48D2-A2A0-64AC7BA9D99A}"/>
    <cellStyle name="แสดงผล 2 35" xfId="24938" xr:uid="{A61201BF-3C0A-4AB9-B32E-2369FD4E3747}"/>
    <cellStyle name="แสดงผล 2 35 2" xfId="46092" xr:uid="{17309B21-54FF-4DE8-8948-9881E0133ADB}"/>
    <cellStyle name="แสดงผล 2 36" xfId="25289" xr:uid="{4C9565D8-A125-4671-BB5A-115C6767ED3E}"/>
    <cellStyle name="แสดงผล 2 36 2" xfId="46273" xr:uid="{EA07064A-95C9-4573-A86F-55F3A81206E4}"/>
    <cellStyle name="แสดงผล 2 37" xfId="25337" xr:uid="{6EBC8C0E-7A6A-4C0C-9D29-337C3451FE0D}"/>
    <cellStyle name="แสดงผล 2 37 2" xfId="46282" xr:uid="{20725CD4-5B12-4EE4-BAFD-CB74F1694F4C}"/>
    <cellStyle name="แสดงผล 2 38" xfId="25777" xr:uid="{86FE2B72-8749-44CC-9211-DAE725D5D3E9}"/>
    <cellStyle name="แสดงผล 2 39" xfId="3992" xr:uid="{8DF6D0A3-78FB-4B0B-B548-06DEA9176699}"/>
    <cellStyle name="แสดงผล 2 4" xfId="1182" xr:uid="{737B9CFF-F7B0-49FF-8B23-A1F05668319E}"/>
    <cellStyle name="แสดงผล 2 4 10" xfId="9241" xr:uid="{B664F069-1CB2-456F-8C24-FD2CA3F065E7}"/>
    <cellStyle name="แสดงผล 2 4 10 2" xfId="19750" xr:uid="{6B69FC8E-A849-403F-A541-FAA4449FCE34}"/>
    <cellStyle name="แสดงผล 2 4 10 2 2" xfId="41117" xr:uid="{052CF7F9-0F61-4FE0-89F7-BED2D3A16EE1}"/>
    <cellStyle name="แสดงผล 2 4 10 3" xfId="31012" xr:uid="{51B4B16C-C339-4BE6-9F0B-AA2A36774D33}"/>
    <cellStyle name="แสดงผล 2 4 11" xfId="9737" xr:uid="{5C8417F3-0A0B-4345-9C23-50F8C4548306}"/>
    <cellStyle name="แสดงผล 2 4 11 2" xfId="20246" xr:uid="{6AB73B85-5676-408B-91AA-1ECD5FB8BA0C}"/>
    <cellStyle name="แสดงผล 2 4 11 2 2" xfId="41613" xr:uid="{A1A710AC-1F23-4941-865C-1FA35B216560}"/>
    <cellStyle name="แสดงผล 2 4 11 3" xfId="31508" xr:uid="{C5A53E44-1EB6-455D-9898-CD130CE9757E}"/>
    <cellStyle name="แสดงผล 2 4 12" xfId="7785" xr:uid="{3F2EBAE2-A010-4A5C-BF5E-EC6E0BEDEA23}"/>
    <cellStyle name="แสดงผล 2 4 12 2" xfId="18293" xr:uid="{3C998501-EC2C-4C1B-8C9F-7549AE4B5ABA}"/>
    <cellStyle name="แสดงผล 2 4 12 2 2" xfId="39827" xr:uid="{6F92DE6C-D868-4DD6-8BCC-CC4FB711FFB9}"/>
    <cellStyle name="แสดงผล 2 4 12 3" xfId="29723" xr:uid="{75B13736-3733-4C1A-BE97-726A036C413D}"/>
    <cellStyle name="แสดงผล 2 4 13" xfId="10400" xr:uid="{5BA31EC1-072F-43A6-AC20-B84678E2B795}"/>
    <cellStyle name="แสดงผล 2 4 13 2" xfId="20909" xr:uid="{1E878025-5DC9-4721-ACE0-2BD9FB601A79}"/>
    <cellStyle name="แสดงผล 2 4 13 2 2" xfId="42276" xr:uid="{BA23B096-55A2-4249-9B98-BBD056F952DF}"/>
    <cellStyle name="แสดงผล 2 4 13 3" xfId="32171" xr:uid="{49D5ADB1-5C0A-431F-8A8A-D074F3AD5584}"/>
    <cellStyle name="แสดงผล 2 4 14" xfId="11005" xr:uid="{3261D61D-7957-4D41-846B-0CFF5E3B8CB7}"/>
    <cellStyle name="แสดงผล 2 4 14 2" xfId="21513" xr:uid="{3962FABC-4920-4C9B-A2D2-FB60DCDB26D3}"/>
    <cellStyle name="แสดงผล 2 4 14 2 2" xfId="42880" xr:uid="{D7711BBA-0716-45C9-943F-BF1123879DA5}"/>
    <cellStyle name="แสดงผล 2 4 14 3" xfId="32775" xr:uid="{7DE9CE72-4262-45FC-88C4-AE0A53454476}"/>
    <cellStyle name="แสดงผล 2 4 15" xfId="11477" xr:uid="{03577158-A6AA-4092-B0EE-A59D33B554E9}"/>
    <cellStyle name="แสดงผล 2 4 15 2" xfId="21985" xr:uid="{99C8D1F1-3D34-47A9-8A44-F9D3887408F4}"/>
    <cellStyle name="แสดงผล 2 4 15 2 2" xfId="43352" xr:uid="{F44A5237-23AA-4C56-9BE8-2FA5EA6C92E5}"/>
    <cellStyle name="แสดงผล 2 4 15 3" xfId="33247" xr:uid="{17B4653A-6EEF-46C3-9004-1C0D9CE33DDE}"/>
    <cellStyle name="แสดงผล 2 4 16" xfId="11947" xr:uid="{73794C60-58DC-4EF4-9F2A-763EB7284F04}"/>
    <cellStyle name="แสดงผล 2 4 16 2" xfId="22455" xr:uid="{6C41443E-38C3-4E61-A7E2-3218CEFAF04B}"/>
    <cellStyle name="แสดงผล 2 4 16 2 2" xfId="43821" xr:uid="{CB966940-CD2F-4635-A2CB-E1C3E92C3CF4}"/>
    <cellStyle name="แสดงผล 2 4 16 3" xfId="33716" xr:uid="{48528DB8-FF4E-4395-9B26-E47E0667EFA2}"/>
    <cellStyle name="แสดงผล 2 4 17" xfId="12413" xr:uid="{D29576A9-5A6D-40C3-9140-DA4FD6BF56DE}"/>
    <cellStyle name="แสดงผล 2 4 17 2" xfId="22921" xr:uid="{1F4F657A-92A8-45EF-A38A-2428372507E9}"/>
    <cellStyle name="แสดงผล 2 4 17 2 2" xfId="44287" xr:uid="{7F77F61A-FB2C-4539-88C7-A04B8141B20E}"/>
    <cellStyle name="แสดงผล 2 4 17 3" xfId="34182" xr:uid="{49C00D60-AA31-4703-BF30-75831D83CCC6}"/>
    <cellStyle name="แสดงผล 2 4 18" xfId="12878" xr:uid="{BAABBC14-0995-4A15-B430-FE70C7EA8B14}"/>
    <cellStyle name="แสดงผล 2 4 18 2" xfId="23386" xr:uid="{57A77757-0C54-4679-A641-2E7B28643C75}"/>
    <cellStyle name="แสดงผล 2 4 18 2 2" xfId="44752" xr:uid="{CED56C53-8CDC-4619-AB46-7AD3B4FBDB67}"/>
    <cellStyle name="แสดงผล 2 4 18 3" xfId="34647" xr:uid="{E8A50254-0FA8-45D1-BCD2-A1B71B9314DB}"/>
    <cellStyle name="แสดงผล 2 4 19" xfId="9122" xr:uid="{43EA89B4-7155-4436-95B1-B82348EC44BC}"/>
    <cellStyle name="แสดงผล 2 4 19 2" xfId="19631" xr:uid="{8B42615C-C2B1-428A-9163-3C51944EACC1}"/>
    <cellStyle name="แสดงผล 2 4 19 2 2" xfId="40998" xr:uid="{62579EA1-F3D9-4459-B43B-0CE3CC08F17B}"/>
    <cellStyle name="แสดงผล 2 4 19 3" xfId="30893" xr:uid="{79C6797C-DF26-4025-B717-D28D0CD52F7F}"/>
    <cellStyle name="แสดงผล 2 4 2" xfId="2127" xr:uid="{C7FF9FA8-1811-4CA0-8951-3897E2E881A1}"/>
    <cellStyle name="แสดงผล 2 4 2 2" xfId="15111" xr:uid="{0352360F-A9EC-4B0E-B230-BCFF4318C2E3}"/>
    <cellStyle name="แสดงผล 2 4 2 2 2" xfId="36648" xr:uid="{D423EA36-29C3-490B-A120-43FFB0150476}"/>
    <cellStyle name="แสดงผล 2 4 2 3" xfId="26562" xr:uid="{10BE7913-2327-41C7-AD45-D6ED8DD2F376}"/>
    <cellStyle name="แสดงผล 2 4 2 4" xfId="4978" xr:uid="{CDFDEDD3-D5D6-430D-A2E5-E7C66EF1E258}"/>
    <cellStyle name="แสดงผล 2 4 20" xfId="13476" xr:uid="{1897E368-C056-4D25-BCF6-45DA63BC36D5}"/>
    <cellStyle name="แสดงผล 2 4 20 2" xfId="23983" xr:uid="{595846AC-6E20-462D-89E4-16C41BCD203E}"/>
    <cellStyle name="แสดงผล 2 4 20 2 2" xfId="45347" xr:uid="{4A3A51C2-D9E6-40EA-9D41-F1C06208D333}"/>
    <cellStyle name="แสดงผล 2 4 20 3" xfId="35242" xr:uid="{F0CB2038-4610-4823-B014-B91F940A2DAD}"/>
    <cellStyle name="แสดงผล 2 4 21" xfId="14372" xr:uid="{06292339-74C8-4802-B957-B23B9FF2A82B}"/>
    <cellStyle name="แสดงผล 2 4 21 2" xfId="35909" xr:uid="{D1D72AD6-8E69-4EB7-9CB6-E7B2D1826EA4}"/>
    <cellStyle name="แสดงผล 2 4 22" xfId="25912" xr:uid="{29CA2D9C-0FFB-44A5-A4DF-4359658508BA}"/>
    <cellStyle name="แสดงผล 2 4 23" xfId="4274" xr:uid="{138B6019-566A-47DA-A05F-4216DBB70A46}"/>
    <cellStyle name="แสดงผล 2 4 24" xfId="3997" xr:uid="{9C719FE8-F8FA-4549-BA82-93221DB2C050}"/>
    <cellStyle name="แสดงผล 2 4 25" xfId="47692" xr:uid="{8FC8A6C8-A77C-45E6-A5A5-1593B38758E7}"/>
    <cellStyle name="แสดงผล 2 4 26" xfId="47373" xr:uid="{4C970E11-2F3D-4B8F-9AC3-6CDD2198D9B9}"/>
    <cellStyle name="แสดงผล 2 4 27" xfId="48829" xr:uid="{0440B4F0-45AF-4A3C-B92E-DA8A237B4707}"/>
    <cellStyle name="แสดงผล 2 4 28" xfId="48732" xr:uid="{FCB0A19A-5091-4B33-8862-CCEBDC98AE09}"/>
    <cellStyle name="แสดงผล 2 4 29" xfId="48367" xr:uid="{BBE418EE-424A-40D2-93A4-CD541A63E855}"/>
    <cellStyle name="แสดงผล 2 4 3" xfId="2619" xr:uid="{F95D22D3-0BF3-4023-9999-57B1B8853DAF}"/>
    <cellStyle name="แสดงผล 2 4 3 2" xfId="15568" xr:uid="{FC174508-2567-403A-80CE-C50F7B8FB17D}"/>
    <cellStyle name="แสดงผล 2 4 3 2 2" xfId="37105" xr:uid="{D64B7D72-58B3-4901-9783-BCD6FC3FB1FE}"/>
    <cellStyle name="แสดงผล 2 4 3 3" xfId="27002" xr:uid="{D95C90E7-3B31-43C0-A1DC-498B002F935C}"/>
    <cellStyle name="แสดงผล 2 4 3 4" xfId="5404" xr:uid="{D981DFCF-33CD-48F3-86D3-4ABE465E8D38}"/>
    <cellStyle name="แสดงผล 2 4 30" xfId="49128" xr:uid="{FC6C377B-619F-435F-B97B-73B591C24DF5}"/>
    <cellStyle name="แสดงผล 2 4 31" xfId="50093" xr:uid="{B7B342B9-602F-414F-9A98-1A99DDAE2113}"/>
    <cellStyle name="แสดงผล 2 4 32" xfId="50590" xr:uid="{DEB4E431-DB24-4A34-8B5B-3276F23C35C2}"/>
    <cellStyle name="แสดงผล 2 4 4" xfId="3061" xr:uid="{786B6CB1-EE8F-49C8-A86B-72CBCABBC0BC}"/>
    <cellStyle name="แสดงผล 2 4 4 2" xfId="16017" xr:uid="{B8015B5C-EDCC-4619-84AC-9626C7010E27}"/>
    <cellStyle name="แสดงผล 2 4 4 2 2" xfId="37554" xr:uid="{96E534C4-5383-4608-B0B7-4E81786DA0E8}"/>
    <cellStyle name="แสดงผล 2 4 4 3" xfId="27451" xr:uid="{EB276D0D-54CA-4D49-AD88-15A8045B7A14}"/>
    <cellStyle name="แสดงผล 2 4 5" xfId="5952" xr:uid="{46D96257-1704-4FC0-B05A-7AF39891DE1A}"/>
    <cellStyle name="แสดงผล 2 4 5 2" xfId="16460" xr:uid="{7B25E61F-C02E-4594-839F-CC2EBF6DACED}"/>
    <cellStyle name="แสดงผล 2 4 5 2 2" xfId="37997" xr:uid="{CFE33B1A-6CEF-4D87-B04F-419112DCB602}"/>
    <cellStyle name="แสดงผล 2 4 5 3" xfId="27894" xr:uid="{6C933F59-85DE-430D-BA14-C44B2C6BA207}"/>
    <cellStyle name="แสดงผล 2 4 6" xfId="6390" xr:uid="{AC9B2ACD-4FC0-4FE3-A697-C265E10468A5}"/>
    <cellStyle name="แสดงผล 2 4 6 2" xfId="16898" xr:uid="{ECB27664-21BD-41C1-B416-96FADFFE7897}"/>
    <cellStyle name="แสดงผล 2 4 6 2 2" xfId="38435" xr:uid="{AFF2535F-13AF-4D23-A87C-C1996B7E2D30}"/>
    <cellStyle name="แสดงผล 2 4 6 3" xfId="28332" xr:uid="{32C2F4F4-DE43-49B1-AA32-8984014CACF8}"/>
    <cellStyle name="แสดงผล 2 4 7" xfId="6820" xr:uid="{5AB8F80B-4270-4DEA-AF2C-FDE1653A5626}"/>
    <cellStyle name="แสดงผล 2 4 7 2" xfId="17328" xr:uid="{DD539375-A81A-4D15-B835-48901AC7FF85}"/>
    <cellStyle name="แสดงผล 2 4 7 2 2" xfId="38865" xr:uid="{F9D5C644-9E69-460B-8138-88E8CA0FFF04}"/>
    <cellStyle name="แสดงผล 2 4 7 3" xfId="28762" xr:uid="{A8615DAD-50AF-45F1-B457-19F8426FDB16}"/>
    <cellStyle name="แสดงผล 2 4 8" xfId="7234" xr:uid="{3F9F636C-BFEF-4584-BCB5-4A54117C8CB9}"/>
    <cellStyle name="แสดงผล 2 4 8 2" xfId="17742" xr:uid="{0B4404ED-A316-42F0-BEE4-416F7D52A71A}"/>
    <cellStyle name="แสดงผล 2 4 8 2 2" xfId="39279" xr:uid="{6A4BEB01-946E-4BA3-9E9C-3787487982BF}"/>
    <cellStyle name="แสดงผล 2 4 8 3" xfId="29176" xr:uid="{3CBDBF73-4361-4372-BAA4-E08843764BA3}"/>
    <cellStyle name="แสดงผล 2 4 9" xfId="8585" xr:uid="{4BEEBFB4-8FD4-4DCE-9D97-16CADC283A29}"/>
    <cellStyle name="แสดงผล 2 4 9 2" xfId="19094" xr:uid="{5C7F3DA3-CDA0-4113-B10F-3E3047F4F65E}"/>
    <cellStyle name="แสดงผล 2 4 9 2 2" xfId="40461" xr:uid="{FFEFD5DF-E39B-477D-9ADD-F0640DDED78A}"/>
    <cellStyle name="แสดงผล 2 4 9 3" xfId="30356" xr:uid="{A7A46506-1DAD-41FD-895A-CE22E0D82227}"/>
    <cellStyle name="แสดงผล 2 40" xfId="47332" xr:uid="{94A4CB14-35C8-45AA-8615-3D52B79D911F}"/>
    <cellStyle name="แสดงผล 2 41" xfId="48487" xr:uid="{3F5DADA4-3A0E-4F5E-9ED2-5CEA61A4A31C}"/>
    <cellStyle name="แสดงผล 2 42" xfId="48278" xr:uid="{B3598ED4-2215-4DCC-914C-4994240893C6}"/>
    <cellStyle name="แสดงผล 2 43" xfId="48855" xr:uid="{F24D62FD-C13C-4121-BF2B-B5E4ABD491A9}"/>
    <cellStyle name="แสดงผล 2 44" xfId="48266" xr:uid="{C47E0843-58F4-4401-91CA-C9CFDE1D0567}"/>
    <cellStyle name="แสดงผล 2 45" xfId="49878" xr:uid="{F00DD8F7-3151-468C-B718-DCBB026B77CC}"/>
    <cellStyle name="แสดงผล 2 5" xfId="1229" xr:uid="{6AAFFD5D-0D59-4762-BF92-3A9177298D9B}"/>
    <cellStyle name="แสดงผล 2 5 10" xfId="9206" xr:uid="{0270C597-C976-4CAE-B5B6-861A93102FF2}"/>
    <cellStyle name="แสดงผล 2 5 10 2" xfId="19715" xr:uid="{3DD35B25-CB07-4E39-AB2A-6E98BBADA328}"/>
    <cellStyle name="แสดงผล 2 5 10 2 2" xfId="41082" xr:uid="{543A555D-F65B-4881-AB24-A3564D7BCC39}"/>
    <cellStyle name="แสดงผล 2 5 10 3" xfId="30977" xr:uid="{1143843B-E470-4F3B-A1BF-FA18B545D83D}"/>
    <cellStyle name="แสดงผล 2 5 11" xfId="9702" xr:uid="{920AFD64-EC42-479E-8B80-5D6E1DED19CA}"/>
    <cellStyle name="แสดงผล 2 5 11 2" xfId="20211" xr:uid="{5CFF539F-C15B-4872-A95E-F3198054657B}"/>
    <cellStyle name="แสดงผล 2 5 11 2 2" xfId="41578" xr:uid="{7189B6CF-08B6-4C7D-AF28-80476DE74C30}"/>
    <cellStyle name="แสดงผล 2 5 11 3" xfId="31473" xr:uid="{DB64993D-DE10-4F18-A77D-AF03FE94028C}"/>
    <cellStyle name="แสดงผล 2 5 12" xfId="7605" xr:uid="{C127FB8F-89E9-4EFB-B1D2-90C1B0D87345}"/>
    <cellStyle name="แสดงผล 2 5 12 2" xfId="18114" xr:uid="{5533D5CC-762F-4D6D-8A3A-56FB2B153C37}"/>
    <cellStyle name="แสดงผล 2 5 12 2 2" xfId="39648" xr:uid="{1DE4B493-9BB6-47A3-9B62-527CE9545F26}"/>
    <cellStyle name="แสดงผล 2 5 12 3" xfId="29544" xr:uid="{BF7100EA-A3EF-4C18-8B83-8C2AA9903F2C}"/>
    <cellStyle name="แสดงผล 2 5 13" xfId="10399" xr:uid="{CE4977CA-090C-4231-AF6E-1E9A1976AB59}"/>
    <cellStyle name="แสดงผล 2 5 13 2" xfId="20908" xr:uid="{5D0DA428-BC89-4A67-B1BB-F6A7C545DF3D}"/>
    <cellStyle name="แสดงผล 2 5 13 2 2" xfId="42275" xr:uid="{1867632E-E0D1-4BFD-92C5-0669D567AD91}"/>
    <cellStyle name="แสดงผล 2 5 13 3" xfId="32170" xr:uid="{7C90C023-057A-4149-A720-EF90838AEC9E}"/>
    <cellStyle name="แสดงผล 2 5 14" xfId="10970" xr:uid="{B3467B99-16DD-4D70-955E-2E9B10DC5885}"/>
    <cellStyle name="แสดงผล 2 5 14 2" xfId="21478" xr:uid="{55377E45-3D9E-4164-B79D-CA2AE764912F}"/>
    <cellStyle name="แสดงผล 2 5 14 2 2" xfId="42845" xr:uid="{904C4A2D-5E57-4675-AF77-4E9918D9159C}"/>
    <cellStyle name="แสดงผล 2 5 14 3" xfId="32740" xr:uid="{52619CC2-232A-4547-BB8B-3409B87AB32B}"/>
    <cellStyle name="แสดงผล 2 5 15" xfId="11442" xr:uid="{EA5AD276-AC14-40AF-B73D-BF86B640C330}"/>
    <cellStyle name="แสดงผล 2 5 15 2" xfId="21950" xr:uid="{8FE139FB-652E-404D-A6DD-1C1BCCA5DAD6}"/>
    <cellStyle name="แสดงผล 2 5 15 2 2" xfId="43317" xr:uid="{76D9BF1B-460D-4787-B717-7200EB703999}"/>
    <cellStyle name="แสดงผล 2 5 15 3" xfId="33212" xr:uid="{7305E231-4AE0-422F-BD1F-5BF775D4EF0A}"/>
    <cellStyle name="แสดงผล 2 5 16" xfId="11912" xr:uid="{4642FDCC-EEEB-4895-8D0E-1663056CD5C6}"/>
    <cellStyle name="แสดงผล 2 5 16 2" xfId="22420" xr:uid="{32BF03A2-AB0D-4DB7-86A5-D9C1500CCAE0}"/>
    <cellStyle name="แสดงผล 2 5 16 2 2" xfId="43786" xr:uid="{4A32AFF3-57F5-4EF8-B3B3-C5D0A8E8712A}"/>
    <cellStyle name="แสดงผล 2 5 16 3" xfId="33681" xr:uid="{90CB687A-DD4E-40E9-A0C3-A4AC176A1688}"/>
    <cellStyle name="แสดงผล 2 5 17" xfId="12378" xr:uid="{14DFF501-F3A2-4E24-841C-24A7A3C8F655}"/>
    <cellStyle name="แสดงผล 2 5 17 2" xfId="22886" xr:uid="{D8E66644-4DE2-4C1E-8C96-8E902E0F2D09}"/>
    <cellStyle name="แสดงผล 2 5 17 2 2" xfId="44252" xr:uid="{AFC5DA09-1935-44DF-9487-E6E4F30EA19C}"/>
    <cellStyle name="แสดงผล 2 5 17 3" xfId="34147" xr:uid="{A27233B6-69F3-45C2-B891-FC6304ACE990}"/>
    <cellStyle name="แสดงผล 2 5 18" xfId="12843" xr:uid="{A4E1F7B5-FDE3-4398-A2E6-754C04C4F99B}"/>
    <cellStyle name="แสดงผล 2 5 18 2" xfId="23351" xr:uid="{4AEF3F11-C829-491E-A188-D66E35D368BE}"/>
    <cellStyle name="แสดงผล 2 5 18 2 2" xfId="44717" xr:uid="{A163AF70-3454-4FCA-9441-A6D3DE0328A1}"/>
    <cellStyle name="แสดงผล 2 5 18 3" xfId="34612" xr:uid="{251A95D2-D02E-48D7-B0D3-92F8C646FDDC}"/>
    <cellStyle name="แสดงผล 2 5 19" xfId="10821" xr:uid="{F69CA6C2-D1DB-428D-A30F-FF6F02FEE799}"/>
    <cellStyle name="แสดงผล 2 5 19 2" xfId="21329" xr:uid="{D8FE46F2-8C9C-4DD7-B133-FFA4A1059535}"/>
    <cellStyle name="แสดงผล 2 5 19 2 2" xfId="42696" xr:uid="{C5025D7E-F90B-4731-B780-48C545D48EDC}"/>
    <cellStyle name="แสดงผล 2 5 19 3" xfId="32591" xr:uid="{59151D48-0B23-4AC6-96CC-AB78AD310CAF}"/>
    <cellStyle name="แสดงผล 2 5 2" xfId="2172" xr:uid="{C623EC99-F526-40AB-A79A-6012582546FD}"/>
    <cellStyle name="แสดงผล 2 5 2 2" xfId="15076" xr:uid="{18B402DF-D614-4650-B3FA-787310F738C1}"/>
    <cellStyle name="แสดงผล 2 5 2 2 2" xfId="36613" xr:uid="{F2AB75D6-E9E5-4E98-AF70-58AC22162961}"/>
    <cellStyle name="แสดงผล 2 5 2 3" xfId="26527" xr:uid="{F2E5651D-311B-45A2-B232-9F7BA0413D60}"/>
    <cellStyle name="แสดงผล 2 5 2 4" xfId="4943" xr:uid="{48BC9E3F-0E8F-42BC-AAC9-CE443B35920E}"/>
    <cellStyle name="แสดงผล 2 5 20" xfId="13441" xr:uid="{FA213628-E316-4F1C-BE2E-AEFF1ED4F78F}"/>
    <cellStyle name="แสดงผล 2 5 20 2" xfId="23948" xr:uid="{13100B68-7930-4E76-953B-FDED6C3294DF}"/>
    <cellStyle name="แสดงผล 2 5 20 2 2" xfId="45312" xr:uid="{4D7732A4-F72B-4463-A928-83824310C798}"/>
    <cellStyle name="แสดงผล 2 5 20 3" xfId="35207" xr:uid="{A9090790-1399-4EA3-8CB6-04A4ECB5B071}"/>
    <cellStyle name="แสดงผล 2 5 21" xfId="14337" xr:uid="{4DBD94EF-E3B8-487A-B625-A3CD22AC6CE4}"/>
    <cellStyle name="แสดงผล 2 5 21 2" xfId="35874" xr:uid="{AB4836E0-0822-4D70-9A27-11384AB8213D}"/>
    <cellStyle name="แสดงผล 2 5 22" xfId="25877" xr:uid="{F6D29120-6E85-4514-BD52-742E2B04211E}"/>
    <cellStyle name="แสดงผล 2 5 23" xfId="4239" xr:uid="{2C01342E-DCB5-4F98-832B-153357D3C7E3}"/>
    <cellStyle name="แสดงผล 2 5 24" xfId="3387" xr:uid="{533B9D2E-5111-4F03-8843-197CBE47BB8B}"/>
    <cellStyle name="แสดงผล 2 5 25" xfId="47717" xr:uid="{F14E5A00-D587-4F15-B2FE-CE7BB0D5C26E}"/>
    <cellStyle name="แสดงผล 2 5 26" xfId="47295" xr:uid="{9E94B572-52C5-4A6C-902C-E6B6C2856A19}"/>
    <cellStyle name="แสดงผล 2 5 27" xfId="48864" xr:uid="{26740BD0-FCA9-430D-94B1-2689026EC803}"/>
    <cellStyle name="แสดงผล 2 5 28" xfId="48247" xr:uid="{C289B7FF-C0A9-4677-8565-5073397FC144}"/>
    <cellStyle name="แสดงผล 2 5 29" xfId="48715" xr:uid="{259B53C8-A230-4ADE-8ED3-1E278216BAD3}"/>
    <cellStyle name="แสดงผล 2 5 3" xfId="2663" xr:uid="{9E599F8A-077C-4649-A3CC-899ECFB1B514}"/>
    <cellStyle name="แสดงผล 2 5 3 2" xfId="15533" xr:uid="{3527AED0-5DDD-4B9F-84BA-4125E52C2353}"/>
    <cellStyle name="แสดงผล 2 5 3 2 2" xfId="37070" xr:uid="{5E1C56F4-E106-4AFC-84FD-DCEE60E3A8DB}"/>
    <cellStyle name="แสดงผล 2 5 3 3" xfId="26967" xr:uid="{81B78C0F-F02C-422F-8E9D-8F830E31F872}"/>
    <cellStyle name="แสดงผล 2 5 3 4" xfId="5379" xr:uid="{7A9DA3EC-6591-455B-A1EE-A2B093DF40A6}"/>
    <cellStyle name="แสดงผล 2 5 30" xfId="48421" xr:uid="{FC92DB2B-E704-4081-80A7-C4AFDBDC360C}"/>
    <cellStyle name="แสดงผล 2 5 31" xfId="50137" xr:uid="{B6828614-B4B6-45A9-AE22-1805583DDB86}"/>
    <cellStyle name="แสดงผล 2 5 32" xfId="50621" xr:uid="{3E95B651-2181-4BB4-8D41-82A34AB38B24}"/>
    <cellStyle name="แสดงผล 2 5 4" xfId="3081" xr:uid="{32971FBA-E67D-4A9D-9005-38B2B5E3096A}"/>
    <cellStyle name="แสดงผล 2 5 4 2" xfId="15982" xr:uid="{9D51D7CC-7B50-44DC-BEE9-F6279DA2FA55}"/>
    <cellStyle name="แสดงผล 2 5 4 2 2" xfId="37519" xr:uid="{D272CCD2-4AB1-4B7B-A901-CBFB717DDC81}"/>
    <cellStyle name="แสดงผล 2 5 4 3" xfId="27416" xr:uid="{2D0C894F-FF81-4E81-A6DF-3C2276722F18}"/>
    <cellStyle name="แสดงผล 2 5 5" xfId="5917" xr:uid="{B8B25949-5A31-42F0-BEF6-1F600EE19AB9}"/>
    <cellStyle name="แสดงผล 2 5 5 2" xfId="16425" xr:uid="{96085C67-9CEF-41D2-852C-3417E10A9906}"/>
    <cellStyle name="แสดงผล 2 5 5 2 2" xfId="37962" xr:uid="{B00CF98A-F840-4248-9374-E30D5A4D1122}"/>
    <cellStyle name="แสดงผล 2 5 5 3" xfId="27859" xr:uid="{E7DB9128-78DD-40EB-BD11-05FEF9822CA8}"/>
    <cellStyle name="แสดงผล 2 5 6" xfId="6355" xr:uid="{004788D4-2784-403B-B5B1-050FED1686F7}"/>
    <cellStyle name="แสดงผล 2 5 6 2" xfId="16863" xr:uid="{5672BCB9-68F6-4878-97DF-EDBEBB623331}"/>
    <cellStyle name="แสดงผล 2 5 6 2 2" xfId="38400" xr:uid="{60065463-4B92-4A5F-988B-F9CF96DCB156}"/>
    <cellStyle name="แสดงผล 2 5 6 3" xfId="28297" xr:uid="{8E0F971F-DEBD-4433-A89B-628C772E12C5}"/>
    <cellStyle name="แสดงผล 2 5 7" xfId="6785" xr:uid="{81218C7A-8837-4F40-B545-E1EF8E748CEB}"/>
    <cellStyle name="แสดงผล 2 5 7 2" xfId="17293" xr:uid="{AF143E37-02A7-4614-B213-EBDC017518CA}"/>
    <cellStyle name="แสดงผล 2 5 7 2 2" xfId="38830" xr:uid="{3D2382DC-839D-4E4E-9DF2-F060BE0EBF22}"/>
    <cellStyle name="แสดงผล 2 5 7 3" xfId="28727" xr:uid="{A21C858A-2CC5-48AF-893E-02A4F5C3CAD5}"/>
    <cellStyle name="แสดงผล 2 5 8" xfId="7199" xr:uid="{3F89F83B-3CCF-4E71-8103-60E1B1F18904}"/>
    <cellStyle name="แสดงผล 2 5 8 2" xfId="17707" xr:uid="{2D9FCAE8-A79E-48A5-99B9-53F8B45EF678}"/>
    <cellStyle name="แสดงผล 2 5 8 2 2" xfId="39244" xr:uid="{1224D17B-6498-45EA-8C38-448C1935631F}"/>
    <cellStyle name="แสดงผล 2 5 8 3" xfId="29141" xr:uid="{3CA786F0-9930-4E32-9A39-2F9331EB35CA}"/>
    <cellStyle name="แสดงผล 2 5 9" xfId="8550" xr:uid="{C65F3943-77E1-4FBF-BFAB-0FD8F491510F}"/>
    <cellStyle name="แสดงผล 2 5 9 2" xfId="19059" xr:uid="{9B9133AF-AC82-497A-8BCD-DB2F40A00D0C}"/>
    <cellStyle name="แสดงผล 2 5 9 2 2" xfId="40426" xr:uid="{32D00598-2800-443B-81F9-0F674045D664}"/>
    <cellStyle name="แสดงผล 2 5 9 3" xfId="30321" xr:uid="{E149B394-959C-438F-AA8F-E573B2C84F18}"/>
    <cellStyle name="แสดงผล 2 6" xfId="1139" xr:uid="{BA39C737-FE5A-497E-8CE2-D96D9F9A98EC}"/>
    <cellStyle name="แสดงผล 2 6 10" xfId="9389" xr:uid="{AE560B7F-3F0C-430D-8BBE-EA72BF6C8C7E}"/>
    <cellStyle name="แสดงผล 2 6 10 2" xfId="19898" xr:uid="{150FFCD1-13EF-40C3-8955-034DD141F13B}"/>
    <cellStyle name="แสดงผล 2 6 10 2 2" xfId="41265" xr:uid="{A2E337A0-894F-4F37-A99C-C72305926E1E}"/>
    <cellStyle name="แสดงผล 2 6 10 3" xfId="31160" xr:uid="{C0A877E3-74FC-46E6-96EB-C91B5DB0F138}"/>
    <cellStyle name="แสดงผล 2 6 11" xfId="9885" xr:uid="{7228FC42-3A53-447A-B82C-ED0A3BF1689D}"/>
    <cellStyle name="แสดงผล 2 6 11 2" xfId="20394" xr:uid="{D576D6AE-ECEC-4061-A25C-31FF0DDB2C4F}"/>
    <cellStyle name="แสดงผล 2 6 11 2 2" xfId="41761" xr:uid="{BC3600A5-C012-40E9-9092-6783C14182EA}"/>
    <cellStyle name="แสดงผล 2 6 11 3" xfId="31656" xr:uid="{B47077DF-EAF4-4837-9FD0-13916FCB8B16}"/>
    <cellStyle name="แสดงผล 2 6 12" xfId="8437" xr:uid="{B947E990-0C6D-4023-A7FC-5EFE5EA6AC4D}"/>
    <cellStyle name="แสดงผล 2 6 12 2" xfId="18946" xr:uid="{2BCA09BC-89D9-473F-973D-2E7D75E71598}"/>
    <cellStyle name="แสดงผล 2 6 12 2 2" xfId="40361" xr:uid="{BAF710EC-FCC5-4995-9093-C8FC65FA75D5}"/>
    <cellStyle name="แสดงผล 2 6 12 3" xfId="30256" xr:uid="{740A051A-F7BD-49D0-85A5-07FFAF9B2D2E}"/>
    <cellStyle name="แสดงผล 2 6 13" xfId="10268" xr:uid="{1FBB0452-25F2-43EB-A5DE-1987FC92AAE5}"/>
    <cellStyle name="แสดงผล 2 6 13 2" xfId="20777" xr:uid="{01210C94-5C81-46B5-8343-32E4CBA4B650}"/>
    <cellStyle name="แสดงผล 2 6 13 2 2" xfId="42144" xr:uid="{9A9D0F74-53FA-4BAB-A11C-8DF624E5F5F9}"/>
    <cellStyle name="แสดงผล 2 6 13 3" xfId="32039" xr:uid="{9A4FBA3C-9321-4457-BAD0-E09B83D392AF}"/>
    <cellStyle name="แสดงผล 2 6 14" xfId="11153" xr:uid="{7CE3A0E7-515C-42C9-AA38-717CD7436D93}"/>
    <cellStyle name="แสดงผล 2 6 14 2" xfId="21661" xr:uid="{8E529C79-39E1-496E-A51D-997F8F7BCE48}"/>
    <cellStyle name="แสดงผล 2 6 14 2 2" xfId="43028" xr:uid="{F30B459E-7919-4E66-B66E-D381D964CDD5}"/>
    <cellStyle name="แสดงผล 2 6 14 3" xfId="32923" xr:uid="{334566FA-2C48-4643-82E6-D48FF72FC5DE}"/>
    <cellStyle name="แสดงผล 2 6 15" xfId="11625" xr:uid="{4D28C4D6-43FB-488F-9F2C-49D4D3657A06}"/>
    <cellStyle name="แสดงผล 2 6 15 2" xfId="22133" xr:uid="{7E100091-FC7E-4EFB-ACA5-6CF40D49F80C}"/>
    <cellStyle name="แสดงผล 2 6 15 2 2" xfId="43500" xr:uid="{25056423-B0EC-4338-BB2C-5F95C16D6157}"/>
    <cellStyle name="แสดงผล 2 6 15 3" xfId="33395" xr:uid="{3F1701EC-9777-4FC2-9990-A554D5E6B82A}"/>
    <cellStyle name="แสดงผล 2 6 16" xfId="12095" xr:uid="{9B22E0EF-59D2-4DB7-8CF7-80A292BADF9D}"/>
    <cellStyle name="แสดงผล 2 6 16 2" xfId="22603" xr:uid="{CDAF6C0F-F66C-4B03-A576-1406FF862089}"/>
    <cellStyle name="แสดงผล 2 6 16 2 2" xfId="43969" xr:uid="{780AAA91-9C0E-4435-AD1A-4F1F92730320}"/>
    <cellStyle name="แสดงผล 2 6 16 3" xfId="33864" xr:uid="{949041F8-664F-46EF-8695-A40B0757EA27}"/>
    <cellStyle name="แสดงผล 2 6 17" xfId="12561" xr:uid="{B5F104B9-CADD-4E70-BED9-B4B58D42182F}"/>
    <cellStyle name="แสดงผล 2 6 17 2" xfId="23069" xr:uid="{5E524A31-F471-4E70-9983-4527CC24C69F}"/>
    <cellStyle name="แสดงผล 2 6 17 2 2" xfId="44435" xr:uid="{74E0CC5C-7D95-41DC-A030-1685DB451659}"/>
    <cellStyle name="แสดงผล 2 6 17 3" xfId="34330" xr:uid="{515A94FB-FC8F-4AAB-9803-D072F342A09B}"/>
    <cellStyle name="แสดงผล 2 6 18" xfId="13026" xr:uid="{E92630F0-0D5C-4B8A-A67B-EB33C1C4E87B}"/>
    <cellStyle name="แสดงผล 2 6 18 2" xfId="23534" xr:uid="{9AD3E2D4-7D4A-41BE-A4E8-73D11A0F1E29}"/>
    <cellStyle name="แสดงผล 2 6 18 2 2" xfId="44900" xr:uid="{194B06D5-DA64-4900-AC3D-8FFE2ABB916F}"/>
    <cellStyle name="แสดงผล 2 6 18 3" xfId="34795" xr:uid="{CD1A1ACB-4086-4D4C-8703-BFA0DDB2E2A0}"/>
    <cellStyle name="แสดงผล 2 6 19" xfId="10580" xr:uid="{243EEFFD-4D27-47DE-9E7B-F27EAC45A096}"/>
    <cellStyle name="แสดงผล 2 6 19 2" xfId="21089" xr:uid="{70B87E94-2E63-4D61-9771-F8A4BEC98057}"/>
    <cellStyle name="แสดงผล 2 6 19 2 2" xfId="42456" xr:uid="{B3B336DC-486D-4D9E-99A8-F53286FCA883}"/>
    <cellStyle name="แสดงผล 2 6 19 3" xfId="32351" xr:uid="{8E681CB3-42BC-4B54-974D-D200E7ACE5EA}"/>
    <cellStyle name="แสดงผล 2 6 2" xfId="2087" xr:uid="{3094A5CF-F7CB-42FE-B5DE-9668D411EB0E}"/>
    <cellStyle name="แสดงผล 2 6 2 2" xfId="15259" xr:uid="{62A26B52-F8C5-4DE9-A484-04BF0B4C247D}"/>
    <cellStyle name="แสดงผล 2 6 2 2 2" xfId="36796" xr:uid="{0EE9C715-4CA5-4B5A-8B24-008BCE640B0E}"/>
    <cellStyle name="แสดงผล 2 6 2 3" xfId="26710" xr:uid="{D58EF961-E98A-4AA3-9A8D-F7864806FF0D}"/>
    <cellStyle name="แสดงผล 2 6 2 4" xfId="5126" xr:uid="{C7F48D88-A985-4206-A50E-B4102E2FD586}"/>
    <cellStyle name="แสดงผล 2 6 20" xfId="13624" xr:uid="{791E13B5-F6D4-43C6-B935-218695D34474}"/>
    <cellStyle name="แสดงผล 2 6 20 2" xfId="24131" xr:uid="{AAE9FCB5-30E4-4FFB-9C6F-1278F6079D8E}"/>
    <cellStyle name="แสดงผล 2 6 20 2 2" xfId="45495" xr:uid="{109F171A-2041-4117-8308-B67818424240}"/>
    <cellStyle name="แสดงผล 2 6 20 3" xfId="35390" xr:uid="{7B05C76A-4154-42F9-8987-3740709DAC8E}"/>
    <cellStyle name="แสดงผล 2 6 21" xfId="14520" xr:uid="{5B4B3137-AC71-4E56-8604-9B3BC12DBD0B}"/>
    <cellStyle name="แสดงผล 2 6 21 2" xfId="36057" xr:uid="{54ED6E82-35B5-4B2B-B5E0-90A4B81CD9D8}"/>
    <cellStyle name="แสดงผล 2 6 22" xfId="26060" xr:uid="{F952EDAE-7A27-439A-BCE8-01DE4086B815}"/>
    <cellStyle name="แสดงผล 2 6 23" xfId="4422" xr:uid="{98456C03-9E84-4108-97A5-18AC611AF1DB}"/>
    <cellStyle name="แสดงผล 2 6 24" xfId="46886" xr:uid="{7B23B0CE-9380-48FB-9946-466485B83DF4}"/>
    <cellStyle name="แสดงผล 2 6 25" xfId="47661" xr:uid="{5EBDD760-4CB1-46A4-A92E-8D17C73077CB}"/>
    <cellStyle name="แสดงผล 2 6 26" xfId="47127" xr:uid="{A5F2A973-E3C6-4284-9ADC-1406DB0609E9}"/>
    <cellStyle name="แสดงผล 2 6 27" xfId="48793" xr:uid="{C43FAD0D-7F57-43E0-9F6F-6B5D6C58DA6A}"/>
    <cellStyle name="แสดงผล 2 6 28" xfId="48183" xr:uid="{52F19274-7F2D-4A09-9C97-414D2D957E8E}"/>
    <cellStyle name="แสดงผล 2 6 29" xfId="48552" xr:uid="{534905BF-2F63-49A1-8EA8-F3ACBD029495}"/>
    <cellStyle name="แสดงผล 2 6 3" xfId="2581" xr:uid="{BE3C1DBE-7026-4D96-95CB-40E45F9CA829}"/>
    <cellStyle name="แสดงผล 2 6 3 2" xfId="15716" xr:uid="{431D7251-4DB3-4290-B1CC-897AB0B7EAB7}"/>
    <cellStyle name="แสดงผล 2 6 3 2 2" xfId="37253" xr:uid="{ADE16297-0485-4245-A033-F6DDF5436E0A}"/>
    <cellStyle name="แสดงผล 2 6 3 3" xfId="27150" xr:uid="{B8CC2242-8FD4-4E7A-AA42-C8BBA6654235}"/>
    <cellStyle name="แสดงผล 2 6 3 4" xfId="5516" xr:uid="{62E5E728-3CD7-4BEC-9404-C321AC385757}"/>
    <cellStyle name="แสดงผล 2 6 30" xfId="48620" xr:uid="{EACBB1A5-DD24-41FD-99C5-EA8A36FFC2CF}"/>
    <cellStyle name="แสดงผล 2 6 31" xfId="50055" xr:uid="{5161E21A-2ADF-498C-B82F-256DE1D3E6DE}"/>
    <cellStyle name="แสดงผล 2 6 32" xfId="50559" xr:uid="{ACE012E7-392E-4853-9666-91336EB4DBB3}"/>
    <cellStyle name="แสดงผล 2 6 4" xfId="3036" xr:uid="{E00287B4-A61C-4F6B-B55A-9460F86274E0}"/>
    <cellStyle name="แสดงผล 2 6 4 2" xfId="16165" xr:uid="{5E5A32D0-0286-4B45-A5CD-C0171D564043}"/>
    <cellStyle name="แสดงผล 2 6 4 2 2" xfId="37702" xr:uid="{62219F89-0EBF-45E4-B813-F72DC9C6240D}"/>
    <cellStyle name="แสดงผล 2 6 4 3" xfId="27599" xr:uid="{B2120087-A04A-4BD9-B915-C3754C274413}"/>
    <cellStyle name="แสดงผล 2 6 5" xfId="6100" xr:uid="{A16ADB67-4F4C-427F-A669-96924BA711DC}"/>
    <cellStyle name="แสดงผล 2 6 5 2" xfId="16608" xr:uid="{D0513A2A-CF33-4189-BC55-73EDCCA43455}"/>
    <cellStyle name="แสดงผล 2 6 5 2 2" xfId="38145" xr:uid="{E50F9EE6-EDFB-426D-998B-C400271D4065}"/>
    <cellStyle name="แสดงผล 2 6 5 3" xfId="28042" xr:uid="{0E4CAC1F-93EA-409A-81F7-6E4BD2A9CCC1}"/>
    <cellStyle name="แสดงผล 2 6 6" xfId="6538" xr:uid="{89D7AD53-024C-4039-850C-923CDA14689A}"/>
    <cellStyle name="แสดงผล 2 6 6 2" xfId="17046" xr:uid="{5CB8E5FB-9BA4-4A06-8D3E-F3B4DD503D7E}"/>
    <cellStyle name="แสดงผล 2 6 6 2 2" xfId="38583" xr:uid="{E37A9C5A-675D-49F5-A481-B55244FA7450}"/>
    <cellStyle name="แสดงผล 2 6 6 3" xfId="28480" xr:uid="{314BF1FA-0D7B-4291-9A18-FAAB40B69F23}"/>
    <cellStyle name="แสดงผล 2 6 7" xfId="6968" xr:uid="{1B75A087-8117-40B7-B9B0-787B600CC4C5}"/>
    <cellStyle name="แสดงผล 2 6 7 2" xfId="17476" xr:uid="{C84D8D61-1F8E-43EC-BE39-083353ACAA3B}"/>
    <cellStyle name="แสดงผล 2 6 7 2 2" xfId="39013" xr:uid="{D47C8BD7-343D-425F-98CD-7EB4C97D7E53}"/>
    <cellStyle name="แสดงผล 2 6 7 3" xfId="28910" xr:uid="{65C55034-F1C7-4B0A-942F-7AF48900F87E}"/>
    <cellStyle name="แสดงผล 2 6 8" xfId="7382" xr:uid="{ACFD4DE0-684D-4F1B-A890-40ABBBA8320C}"/>
    <cellStyle name="แสดงผล 2 6 8 2" xfId="17890" xr:uid="{4A4AAA3C-6EF0-41F3-8994-A9E59B768027}"/>
    <cellStyle name="แสดงผล 2 6 8 2 2" xfId="39427" xr:uid="{E62908A6-F817-42E2-8FB9-7B6F05348650}"/>
    <cellStyle name="แสดงผล 2 6 8 3" xfId="29324" xr:uid="{59EDDE3E-43F3-4E2C-A671-F63269E3A24E}"/>
    <cellStyle name="แสดงผล 2 6 9" xfId="8733" xr:uid="{3619DD71-2CB0-464A-BF66-749F1951DC0A}"/>
    <cellStyle name="แสดงผล 2 6 9 2" xfId="19242" xr:uid="{ABA275F4-2C2A-4CE5-8EE9-12FBB3827025}"/>
    <cellStyle name="แสดงผล 2 6 9 2 2" xfId="40609" xr:uid="{759BA768-923F-4B10-BFC5-C1C163FF5746}"/>
    <cellStyle name="แสดงผล 2 6 9 3" xfId="30504" xr:uid="{1AD68469-571A-4C6B-9A43-D50381D1EE92}"/>
    <cellStyle name="แสดงผล 2 7" xfId="1180" xr:uid="{2A28EFFE-F703-45C8-8CBC-93F9FBAB16C3}"/>
    <cellStyle name="แสดงผล 2 7 10" xfId="7634" xr:uid="{06F7994B-6C26-4DDC-8117-718AB94E44F5}"/>
    <cellStyle name="แสดงผล 2 7 10 2" xfId="18143" xr:uid="{28E6FDBD-917C-45C0-978C-C5F386095E15}"/>
    <cellStyle name="แสดงผล 2 7 10 2 2" xfId="39677" xr:uid="{2D3316AC-0AFF-4BDA-9339-EE46B8B69575}"/>
    <cellStyle name="แสดงผล 2 7 10 3" xfId="29573" xr:uid="{C5A9054B-7328-4F68-8BF2-F1478D9FA7C5}"/>
    <cellStyle name="แสดงผล 2 7 11" xfId="9178" xr:uid="{67E25F3B-BFDC-430D-90A2-EBC9A48AF15F}"/>
    <cellStyle name="แสดงผล 2 7 11 2" xfId="19687" xr:uid="{F7A113F6-5D7A-4A77-A52C-2821FE50231B}"/>
    <cellStyle name="แสดงผล 2 7 11 2 2" xfId="41054" xr:uid="{BD9A57E4-F91D-494C-B361-12B447698F90}"/>
    <cellStyle name="แสดงผล 2 7 11 3" xfId="30949" xr:uid="{01A13E77-A693-471A-A817-E90887EAFD1C}"/>
    <cellStyle name="แสดงผล 2 7 12" xfId="9086" xr:uid="{4A8E7135-E116-4E95-83F3-4F25539A4D4D}"/>
    <cellStyle name="แสดงผล 2 7 12 2" xfId="19595" xr:uid="{25D7B843-AB73-4A92-998A-BED475AFD596}"/>
    <cellStyle name="แสดงผล 2 7 12 2 2" xfId="40962" xr:uid="{CF48BAB8-0396-4681-87A3-B9486413004C}"/>
    <cellStyle name="แสดงผล 2 7 12 3" xfId="30857" xr:uid="{633EF81B-DAA3-4105-B2DC-23C44CACF7E6}"/>
    <cellStyle name="แสดงผล 2 7 13" xfId="9653" xr:uid="{D72FAC2A-6126-4EBF-B894-EE1BD1C2F6BA}"/>
    <cellStyle name="แสดงผล 2 7 13 2" xfId="20162" xr:uid="{6B6528B9-625A-4450-8991-0D226FB20C53}"/>
    <cellStyle name="แสดงผล 2 7 13 2 2" xfId="41529" xr:uid="{1EBE0EDC-5FA8-43E2-A0FB-152916A33492}"/>
    <cellStyle name="แสดงผล 2 7 13 3" xfId="31424" xr:uid="{8AF59FAE-9993-4E97-B7FD-67E4C9138528}"/>
    <cellStyle name="แสดงผล 2 7 14" xfId="10253" xr:uid="{CE2558B5-060E-41ED-93A2-D02A41197F50}"/>
    <cellStyle name="แสดงผล 2 7 14 2" xfId="20762" xr:uid="{A1EE10E7-ABC8-4495-8E6C-FBD70D8E5756}"/>
    <cellStyle name="แสดงผล 2 7 14 2 2" xfId="42129" xr:uid="{7AC4970E-E688-42B6-A2BB-A06BE8E4C6C0}"/>
    <cellStyle name="แสดงผล 2 7 14 3" xfId="32024" xr:uid="{DC89D65E-F9B4-47AE-8C39-36A4636BA79A}"/>
    <cellStyle name="แสดงผล 2 7 15" xfId="10943" xr:uid="{893E4BCB-92A7-47F5-8AF6-34764AAEBA97}"/>
    <cellStyle name="แสดงผล 2 7 15 2" xfId="21451" xr:uid="{AFAF2CC3-3D9C-44C4-A7B1-7A17585B3499}"/>
    <cellStyle name="แสดงผล 2 7 15 2 2" xfId="42818" xr:uid="{C2500D46-BD1D-45B0-8A86-28604B792073}"/>
    <cellStyle name="แสดงผล 2 7 15 3" xfId="32713" xr:uid="{C4177105-8994-43F3-BB2E-EAFA3D1E2879}"/>
    <cellStyle name="แสดงผล 2 7 16" xfId="11413" xr:uid="{A75BA39A-6846-4C9D-8C17-F4AE1255BFBD}"/>
    <cellStyle name="แสดงผล 2 7 16 2" xfId="21921" xr:uid="{A912A484-7B12-49BA-B064-75B9B6D10168}"/>
    <cellStyle name="แสดงผล 2 7 16 2 2" xfId="43288" xr:uid="{BDC34ACC-42BE-4DF1-A23A-1627660B321D}"/>
    <cellStyle name="แสดงผล 2 7 16 3" xfId="33183" xr:uid="{98472551-35B6-4EB0-8CC4-D99D382E541B}"/>
    <cellStyle name="แสดงผล 2 7 17" xfId="11846" xr:uid="{8F510701-06F2-46FB-A0FD-7E4BF15FA034}"/>
    <cellStyle name="แสดงผล 2 7 17 2" xfId="22354" xr:uid="{C91C2FC8-54B8-48CF-AAFA-D78201EAC73F}"/>
    <cellStyle name="แสดงผล 2 7 17 2 2" xfId="43720" xr:uid="{A5296238-E38E-435C-B029-04D407AD9295}"/>
    <cellStyle name="แสดงผล 2 7 17 3" xfId="33615" xr:uid="{4D6BAE19-2BB8-4968-9813-B283C328F267}"/>
    <cellStyle name="แสดงผล 2 7 18" xfId="7649" xr:uid="{401B43CF-3C37-4FB8-BABF-84F33A113A79}"/>
    <cellStyle name="แสดงผล 2 7 18 2" xfId="18158" xr:uid="{6E229FA8-EA49-4618-8418-A218D93284DA}"/>
    <cellStyle name="แสดงผล 2 7 18 2 2" xfId="39692" xr:uid="{B69DD341-38E9-478E-A694-8B1FEF2231D2}"/>
    <cellStyle name="แสดงผล 2 7 18 3" xfId="29588" xr:uid="{0AD470C6-14EA-4DDB-A560-D353FB131BC4}"/>
    <cellStyle name="แสดงผล 2 7 19" xfId="12275" xr:uid="{29E456A2-2A80-44E2-858F-D3D53A015709}"/>
    <cellStyle name="แสดงผล 2 7 19 2" xfId="22783" xr:uid="{DC318C4B-8F0D-4694-953E-467D177E2814}"/>
    <cellStyle name="แสดงผล 2 7 19 2 2" xfId="44149" xr:uid="{21F918C0-4FCF-41F8-A7A5-9E8D02871B51}"/>
    <cellStyle name="แสดงผล 2 7 19 3" xfId="34044" xr:uid="{CC5BF357-4FDA-45CD-B1DA-0407D77E2A34}"/>
    <cellStyle name="แสดงผล 2 7 2" xfId="2126" xr:uid="{9FEA4EAA-9BD2-4C80-86A0-FB51B98AE968}"/>
    <cellStyle name="แสดงผล 2 7 2 2" xfId="14762" xr:uid="{B3930EC6-FD6E-4B30-A15C-9E8502AB8FE7}"/>
    <cellStyle name="แสดงผล 2 7 2 2 2" xfId="36299" xr:uid="{EDC9439E-CBA3-4463-8A7C-A6789474A4B6}"/>
    <cellStyle name="แสดงผล 2 7 2 3" xfId="26301" xr:uid="{8DE7611B-809D-4EC1-BCE5-BBDB2C56D99A}"/>
    <cellStyle name="แสดงผล 2 7 2 4" xfId="4655" xr:uid="{62AFA15E-265D-4DFB-B900-695BE659F9CC}"/>
    <cellStyle name="แสดงผล 2 7 20" xfId="13305" xr:uid="{81F3454F-70CC-41B9-8B6E-4DA2110CE80A}"/>
    <cellStyle name="แสดงผล 2 7 20 2" xfId="23812" xr:uid="{9C33070B-FB3C-48E5-9038-F18296F43931}"/>
    <cellStyle name="แสดงผล 2 7 20 2 2" xfId="45176" xr:uid="{090AB1F6-EE4D-4CFA-8EFD-69D736547294}"/>
    <cellStyle name="แสดงผล 2 7 20 3" xfId="35071" xr:uid="{3779CEF6-9416-4957-87C5-80023B3BB723}"/>
    <cellStyle name="แสดงผล 2 7 21" xfId="14076" xr:uid="{5607F2FE-586A-426B-B09B-5CDC3B135DD7}"/>
    <cellStyle name="แสดงผล 2 7 21 2" xfId="35738" xr:uid="{6C548780-2D95-4A25-833B-CD08014498CA}"/>
    <cellStyle name="แสดงผล 2 7 22" xfId="25741" xr:uid="{496B9A40-E2FA-4D33-8113-9543D53A4183}"/>
    <cellStyle name="แสดงผล 2 7 23" xfId="3882" xr:uid="{866DBF97-23DB-4B6F-A636-20E5624B17A9}"/>
    <cellStyle name="แสดงผล 2 7 24" xfId="46583" xr:uid="{9C64F1AA-8C99-4DF3-A539-77750D0B0160}"/>
    <cellStyle name="แสดงผล 2 7 25" xfId="3381" xr:uid="{1EE24361-F109-42E0-B4A6-5895B21CB258}"/>
    <cellStyle name="แสดงผล 2 7 26" xfId="47314" xr:uid="{4F430A38-B52A-493B-A176-67216E4B3E1E}"/>
    <cellStyle name="แสดงผล 2 7 27" xfId="48799" xr:uid="{BB3C2032-E037-418E-98C9-99A213B7CFBF}"/>
    <cellStyle name="แสดงผล 2 7 28" xfId="48430" xr:uid="{22697DE2-EDB7-4B05-9FF2-F9432045D2F9}"/>
    <cellStyle name="แสดงผล 2 7 29" xfId="47207" xr:uid="{2A727A61-6B02-478F-85B3-48C80F820817}"/>
    <cellStyle name="แสดงผล 2 7 3" xfId="2618" xr:uid="{1EE84793-6891-45EB-BF38-6A54337A4917}"/>
    <cellStyle name="แสดงผล 2 7 3 2" xfId="15049" xr:uid="{BF1A9A71-A15D-48F4-BE31-CEFA4B685C47}"/>
    <cellStyle name="แสดงผล 2 7 3 2 2" xfId="36586" xr:uid="{0FF24C95-788B-4DDE-8757-F24F19D0646F}"/>
    <cellStyle name="แสดงผล 2 7 3 3" xfId="26500" xr:uid="{5E8CAB38-76A1-4400-BB04-DE6F91BB54E1}"/>
    <cellStyle name="แสดงผล 2 7 30" xfId="50092" xr:uid="{BDD58996-A5D8-4B48-BEE4-BC455CB5EE26}"/>
    <cellStyle name="แสดงผล 2 7 31" xfId="50589" xr:uid="{856995D0-82E6-4740-92C1-128144023B8D}"/>
    <cellStyle name="แสดงผล 2 7 4" xfId="5365" xr:uid="{E15A333B-8C96-4209-88E9-1DE4A8211269}"/>
    <cellStyle name="แสดงผล 2 7 4 2" xfId="15506" xr:uid="{DE7742D9-756E-4C70-956E-3138E33D997C}"/>
    <cellStyle name="แสดงผล 2 7 4 2 2" xfId="37043" xr:uid="{92D4DC44-9EDE-470A-B224-E71D937B481C}"/>
    <cellStyle name="แสดงผล 2 7 4 3" xfId="26940" xr:uid="{1A30F482-B61B-49D2-86E2-82AA914E10BB}"/>
    <cellStyle name="แสดงผล 2 7 5" xfId="5668" xr:uid="{719A6F60-9F61-4C13-9D2E-68190EF985E1}"/>
    <cellStyle name="แสดงผล 2 7 5 2" xfId="15955" xr:uid="{FAA1A596-D041-4CE9-A396-1DE4F59FEE1E}"/>
    <cellStyle name="แสดงผล 2 7 5 2 2" xfId="37492" xr:uid="{DF751679-D022-4CE8-982E-0AB636AB503B}"/>
    <cellStyle name="แสดงผล 2 7 5 3" xfId="27389" xr:uid="{0A13BFA3-C482-41D7-B540-E4B72F2458B6}"/>
    <cellStyle name="แสดงผล 2 7 6" xfId="4581" xr:uid="{EF8BB3B3-C6E8-494E-9A42-1DD64F13EA9D}"/>
    <cellStyle name="แสดงผล 2 7 6 2" xfId="14681" xr:uid="{7C6AD998-5538-43D5-887C-4BB1285585E8}"/>
    <cellStyle name="แสดงผล 2 7 6 2 2" xfId="36218" xr:uid="{DAF345C8-0EEA-44F8-99F4-E7C650C5777A}"/>
    <cellStyle name="แสดงผล 2 7 6 3" xfId="26221" xr:uid="{A1CAA61F-A4B3-43C5-9110-90ECD91F6114}"/>
    <cellStyle name="แสดงผล 2 7 7" xfId="3684" xr:uid="{22E62594-2902-4FD2-B33D-8D81B3688271}"/>
    <cellStyle name="แสดงผล 2 7 7 2" xfId="13931" xr:uid="{AD898E12-23DC-496B-97F8-920A79C2186A}"/>
    <cellStyle name="แสดงผล 2 7 7 2 2" xfId="35646" xr:uid="{8F21C1E0-96A4-4E97-9369-80F12D9C1294}"/>
    <cellStyle name="แสดงผล 2 7 7 3" xfId="25656" xr:uid="{701A6E0D-FECA-4C9E-8F09-FDC915C5A64E}"/>
    <cellStyle name="แสดงผล 2 7 8" xfId="4623" xr:uid="{C5CA955E-2363-4009-B882-6EBCE0489EF5}"/>
    <cellStyle name="แสดงผล 2 7 8 2" xfId="14725" xr:uid="{D623A1FC-2E30-407A-A83D-9F87F83F3B16}"/>
    <cellStyle name="แสดงผล 2 7 8 2 2" xfId="36262" xr:uid="{3DB5A1E8-CC8A-4015-8743-64719C666E94}"/>
    <cellStyle name="แสดงผล 2 7 8 3" xfId="26264" xr:uid="{99571943-3898-423D-96D5-AF3FCEFF7B14}"/>
    <cellStyle name="แสดงผล 2 7 9" xfId="8040" xr:uid="{AD80DAC4-4F4D-49E4-BC4C-F48279CE3B0D}"/>
    <cellStyle name="แสดงผล 2 7 9 2" xfId="18549" xr:uid="{6AD1A942-8310-4487-8039-3DC0148C4CD0}"/>
    <cellStyle name="แสดงผล 2 7 9 2 2" xfId="40040" xr:uid="{BEB12F34-4507-4849-8EBA-AC359029B63B}"/>
    <cellStyle name="แสดงผล 2 7 9 3" xfId="29936" xr:uid="{8EE28E88-22F9-4903-8F32-3AAF10C6CF93}"/>
    <cellStyle name="แสดงผล 2 8" xfId="1376" xr:uid="{CEF326F9-76D1-4E9D-8A3D-BA1E092A720A}"/>
    <cellStyle name="แสดงผล 2 8 10" xfId="9204" xr:uid="{79F37DCF-145E-42F4-998A-5C1C7E5D4B04}"/>
    <cellStyle name="แสดงผล 2 8 10 2" xfId="19713" xr:uid="{FEB6E8CA-24AD-49AA-8C8D-592589E2FD6D}"/>
    <cellStyle name="แสดงผล 2 8 10 2 2" xfId="41080" xr:uid="{81F23D24-70C4-4E4F-93FE-F8196D2088DE}"/>
    <cellStyle name="แสดงผล 2 8 10 3" xfId="30975" xr:uid="{5BD8A8EE-C20F-4035-93CA-C49B5ABD221D}"/>
    <cellStyle name="แสดงผล 2 8 11" xfId="9700" xr:uid="{BF51F288-42E8-4A63-A86C-365DE2524E9B}"/>
    <cellStyle name="แสดงผล 2 8 11 2" xfId="20209" xr:uid="{2D1AE5C6-141E-4065-B88A-33A564B8C689}"/>
    <cellStyle name="แสดงผล 2 8 11 2 2" xfId="41576" xr:uid="{3EDEE1DD-DC0A-4CD0-9B87-F489969C43A9}"/>
    <cellStyle name="แสดงผล 2 8 11 3" xfId="31471" xr:uid="{1C2C32B3-D8FE-48AC-B1DF-C4124AFFB9E1}"/>
    <cellStyle name="แสดงผล 2 8 12" xfId="7687" xr:uid="{85C513DC-648F-4C45-BA68-D440D1259E65}"/>
    <cellStyle name="แสดงผล 2 8 12 2" xfId="18195" xr:uid="{126D3E6C-3846-49C0-A281-745A4992EE17}"/>
    <cellStyle name="แสดงผล 2 8 12 2 2" xfId="39729" xr:uid="{289C8AB2-8C83-47B8-8D36-89A36380CB57}"/>
    <cellStyle name="แสดงผล 2 8 12 3" xfId="29625" xr:uid="{E236A700-284E-4BED-AE5A-615857C2420F}"/>
    <cellStyle name="แสดงผล 2 8 13" xfId="8106" xr:uid="{65FF6C8A-B386-4C04-8366-4108A42FC4DE}"/>
    <cellStyle name="แสดงผล 2 8 13 2" xfId="18615" xr:uid="{D3D924C1-522B-427E-8C1B-85BB00F273E4}"/>
    <cellStyle name="แสดงผล 2 8 13 2 2" xfId="40104" xr:uid="{91F83707-67E7-4BF4-A98C-40D0F997A12C}"/>
    <cellStyle name="แสดงผล 2 8 13 3" xfId="30000" xr:uid="{21192A15-331C-409E-BFEA-8DAFAAE8FD91}"/>
    <cellStyle name="แสดงผล 2 8 14" xfId="10968" xr:uid="{4631D2D3-F6CA-44D0-B371-08CDED1C6168}"/>
    <cellStyle name="แสดงผล 2 8 14 2" xfId="21476" xr:uid="{25F98106-9EF1-4B2C-8205-78D241F979B6}"/>
    <cellStyle name="แสดงผล 2 8 14 2 2" xfId="42843" xr:uid="{42B4171F-E59A-499C-8E1D-F9116B025E43}"/>
    <cellStyle name="แสดงผล 2 8 14 3" xfId="32738" xr:uid="{67D57D4D-94AE-4012-A5AD-A24D58AC9C81}"/>
    <cellStyle name="แสดงผล 2 8 15" xfId="11440" xr:uid="{1F49C10D-56B4-4B16-864B-BDFFF2B61D09}"/>
    <cellStyle name="แสดงผล 2 8 15 2" xfId="21948" xr:uid="{65F344F7-EF56-4703-A840-3C2FACEDC59D}"/>
    <cellStyle name="แสดงผล 2 8 15 2 2" xfId="43315" xr:uid="{56E181F8-53C4-42FC-9124-67824F7EC123}"/>
    <cellStyle name="แสดงผล 2 8 15 3" xfId="33210" xr:uid="{327182A1-0249-4114-A75E-4AB48C4A12B6}"/>
    <cellStyle name="แสดงผล 2 8 16" xfId="11910" xr:uid="{94337D69-0801-455A-9FD4-D69C19A80D8B}"/>
    <cellStyle name="แสดงผล 2 8 16 2" xfId="22418" xr:uid="{A14A4DD0-38E1-451F-9748-EF544A8699D7}"/>
    <cellStyle name="แสดงผล 2 8 16 2 2" xfId="43784" xr:uid="{CE10A60F-D2C8-4154-8DE5-1788DDF33214}"/>
    <cellStyle name="แสดงผล 2 8 16 3" xfId="33679" xr:uid="{36FE499C-0613-4C1B-9B45-C2B9BFD12779}"/>
    <cellStyle name="แสดงผล 2 8 17" xfId="12376" xr:uid="{EDF9D6C7-1C9A-467E-B745-44E37BFB4D42}"/>
    <cellStyle name="แสดงผล 2 8 17 2" xfId="22884" xr:uid="{B18384A9-9976-48F0-88D1-59C1D944FE20}"/>
    <cellStyle name="แสดงผล 2 8 17 2 2" xfId="44250" xr:uid="{49A46D04-7550-4E2D-A2D1-D8748FD5290F}"/>
    <cellStyle name="แสดงผล 2 8 17 3" xfId="34145" xr:uid="{9921D13A-D437-459D-945C-4914FF4FEF5F}"/>
    <cellStyle name="แสดงผล 2 8 18" xfId="12841" xr:uid="{1F1342C4-ACE2-41AE-B46F-F83544A79EE3}"/>
    <cellStyle name="แสดงผล 2 8 18 2" xfId="23349" xr:uid="{62480B41-7C66-46EE-A19F-5543C4190C8E}"/>
    <cellStyle name="แสดงผล 2 8 18 2 2" xfId="44715" xr:uid="{FBF8C157-DE2B-4968-B576-DDE35DE20C3D}"/>
    <cellStyle name="แสดงผล 2 8 18 3" xfId="34610" xr:uid="{D6D945C2-0C9D-4441-9E52-9739C360BD4F}"/>
    <cellStyle name="แสดงผล 2 8 19" xfId="10733" xr:uid="{D4B5C9C2-F2F8-4A72-9AC8-659BA25DD01E}"/>
    <cellStyle name="แสดงผล 2 8 19 2" xfId="21241" xr:uid="{3D77E5CD-D82E-4B02-BCB5-9A627B3B206D}"/>
    <cellStyle name="แสดงผล 2 8 19 2 2" xfId="42608" xr:uid="{D7F8C058-33AA-431C-A4AA-C12CD0D365EA}"/>
    <cellStyle name="แสดงผล 2 8 19 3" xfId="32503" xr:uid="{472B61E3-BDB4-4F0C-BFC2-2EA31B829805}"/>
    <cellStyle name="แสดงผล 2 8 2" xfId="2316" xr:uid="{581AE36D-0908-446D-9251-284A32829EF3}"/>
    <cellStyle name="แสดงผล 2 8 2 2" xfId="15074" xr:uid="{323C7775-F319-4E76-B67A-6C2E31BA1637}"/>
    <cellStyle name="แสดงผล 2 8 2 2 2" xfId="36611" xr:uid="{83662E83-FB2F-46B8-83D4-C989B044EF4B}"/>
    <cellStyle name="แสดงผล 2 8 2 3" xfId="26525" xr:uid="{8E3F9E9C-3C65-4B80-995C-63FF58A51C59}"/>
    <cellStyle name="แสดงผล 2 8 2 4" xfId="4941" xr:uid="{51F527C3-5BAE-4BBD-BFE7-9CD394160658}"/>
    <cellStyle name="แสดงผล 2 8 20" xfId="13439" xr:uid="{66586971-2413-4CEB-B476-D7C7FCBD3F17}"/>
    <cellStyle name="แสดงผล 2 8 20 2" xfId="23946" xr:uid="{3C599FBE-D208-4C65-863B-556265ADEAEF}"/>
    <cellStyle name="แสดงผล 2 8 20 2 2" xfId="45310" xr:uid="{C5109705-F265-4707-9AB4-C66F8CE336C2}"/>
    <cellStyle name="แสดงผล 2 8 20 3" xfId="35205" xr:uid="{9B326749-D9AC-4BBD-A3E5-66624A785BBB}"/>
    <cellStyle name="แสดงผล 2 8 21" xfId="14335" xr:uid="{A459F6E4-C3A8-411B-9C38-5CA31C292A22}"/>
    <cellStyle name="แสดงผล 2 8 21 2" xfId="35872" xr:uid="{5B61860F-97BC-4C31-9196-0307E12E70FD}"/>
    <cellStyle name="แสดงผล 2 8 22" xfId="25875" xr:uid="{ECC4FCB7-54ED-49D3-B4E1-C00FAAC4A053}"/>
    <cellStyle name="แสดงผล 2 8 23" xfId="4237" xr:uid="{7B85A5CE-F117-480E-83F6-FE05806FE5BC}"/>
    <cellStyle name="แสดงผล 2 8 24" xfId="46644" xr:uid="{5380E66D-577E-4F75-A9BA-562475DF8627}"/>
    <cellStyle name="แสดงผล 2 8 25" xfId="46905" xr:uid="{18CE4484-3732-4B14-8380-C7109EC7E4FC}"/>
    <cellStyle name="แสดงผล 2 8 26" xfId="47134" xr:uid="{7B366C4C-5DBE-47E9-8005-93D5A9F1B0E6}"/>
    <cellStyle name="แสดงผล 2 8 27" xfId="48207" xr:uid="{59392BFA-7D39-4A17-A1D7-450D3B352F3F}"/>
    <cellStyle name="แสดงผล 2 8 28" xfId="49410" xr:uid="{C586D7A4-0347-494F-8C5B-A4796A58EF37}"/>
    <cellStyle name="แสดงผล 2 8 29" xfId="49617" xr:uid="{CE329B27-B04B-48B0-A7DE-6A7DDFC0DAAD}"/>
    <cellStyle name="แสดงผล 2 8 3" xfId="2807" xr:uid="{D6AD3ACC-C893-4B55-88A9-2590F8048050}"/>
    <cellStyle name="แสดงผล 2 8 3 2" xfId="15531" xr:uid="{6FB96CB6-E08C-4D18-91EE-FC029B698F0B}"/>
    <cellStyle name="แสดงผล 2 8 3 2 2" xfId="37068" xr:uid="{3401F0A5-6AEC-4A4A-9D3C-DDE05DD48949}"/>
    <cellStyle name="แสดงผล 2 8 3 3" xfId="26965" xr:uid="{38A07998-1F7A-47D1-A4C6-82EE77329FBB}"/>
    <cellStyle name="แสดงผล 2 8 30" xfId="50282" xr:uid="{0A370C33-AD31-4B68-B00E-806E52FD408E}"/>
    <cellStyle name="แสดงผล 2 8 4" xfId="5680" xr:uid="{0E3AC46F-16DE-4188-A01A-C410C8EBD276}"/>
    <cellStyle name="แสดงผล 2 8 4 2" xfId="15980" xr:uid="{63355A01-0813-440F-9FA0-7CE7DE1A0B8E}"/>
    <cellStyle name="แสดงผล 2 8 4 2 2" xfId="37517" xr:uid="{77137529-2250-437C-BDE1-79112B39C586}"/>
    <cellStyle name="แสดงผล 2 8 4 3" xfId="27414" xr:uid="{3BF4211F-A9E6-4BD2-8BF1-6D345E93F001}"/>
    <cellStyle name="แสดงผล 2 8 5" xfId="5915" xr:uid="{5C24F684-666C-4C3E-988F-2A68C42DB48B}"/>
    <cellStyle name="แสดงผล 2 8 5 2" xfId="16423" xr:uid="{2838E4C7-B03B-474E-BFD8-23A3F4F5AA47}"/>
    <cellStyle name="แสดงผล 2 8 5 2 2" xfId="37960" xr:uid="{18F3E086-7659-45DE-AA46-B103A7D6F6EF}"/>
    <cellStyle name="แสดงผล 2 8 5 3" xfId="27857" xr:uid="{CAD29239-DBBF-4692-B16E-C4C20872082F}"/>
    <cellStyle name="แสดงผล 2 8 6" xfId="6353" xr:uid="{C531F420-39A3-44EC-8E93-69F9DF892869}"/>
    <cellStyle name="แสดงผล 2 8 6 2" xfId="16861" xr:uid="{6A21D275-CD37-4B28-A52E-57CACF7C2246}"/>
    <cellStyle name="แสดงผล 2 8 6 2 2" xfId="38398" xr:uid="{B4AABDE4-1414-49B7-80D9-B1B5609A7DF7}"/>
    <cellStyle name="แสดงผล 2 8 6 3" xfId="28295" xr:uid="{1B0A20BD-9AD5-44DB-A08C-2B5D24C01858}"/>
    <cellStyle name="แสดงผล 2 8 7" xfId="6783" xr:uid="{5DB13243-8408-43E3-96D9-FD058532CE21}"/>
    <cellStyle name="แสดงผล 2 8 7 2" xfId="17291" xr:uid="{27A66561-D147-4A43-8674-D4CD62A92B15}"/>
    <cellStyle name="แสดงผล 2 8 7 2 2" xfId="38828" xr:uid="{E160E175-DBFF-47CF-A5D3-F64F04107699}"/>
    <cellStyle name="แสดงผล 2 8 7 3" xfId="28725" xr:uid="{6A80A6CA-2401-460A-A5C6-5927630D332D}"/>
    <cellStyle name="แสดงผล 2 8 8" xfId="7197" xr:uid="{42858332-A793-45D0-B8D6-3B419EFD5380}"/>
    <cellStyle name="แสดงผล 2 8 8 2" xfId="17705" xr:uid="{68A11B33-95FD-4300-824E-DBE30A93AA13}"/>
    <cellStyle name="แสดงผล 2 8 8 2 2" xfId="39242" xr:uid="{B745C291-A8D3-4E16-903E-A6D4677776F2}"/>
    <cellStyle name="แสดงผล 2 8 8 3" xfId="29139" xr:uid="{B8C1E194-4791-42CF-AECC-0E956C881B7F}"/>
    <cellStyle name="แสดงผล 2 8 9" xfId="8548" xr:uid="{2D3D0BDB-8F2A-490E-92F6-4B53FBD96540}"/>
    <cellStyle name="แสดงผล 2 8 9 2" xfId="19057" xr:uid="{CC5FD4FB-CC09-4AE5-B014-B1FD56DC8637}"/>
    <cellStyle name="แสดงผล 2 8 9 2 2" xfId="40424" xr:uid="{05BD2882-E6FD-4DEB-8975-43F2B6858AAC}"/>
    <cellStyle name="แสดงผล 2 8 9 3" xfId="30319" xr:uid="{FE17C4A8-021C-4DD1-B328-C85DF5ACDA25}"/>
    <cellStyle name="แสดงผล 2 9" xfId="1456" xr:uid="{2E1E6E9D-19F2-467C-B51B-E1947DD4572A}"/>
    <cellStyle name="แสดงผล 2 9 10" xfId="49694" xr:uid="{C29E2DBE-39C0-4DA8-96AD-FA4C9BCE02A7}"/>
    <cellStyle name="แสดงผล 2 9 11" xfId="50359" xr:uid="{A1216A75-F24B-4B48-AF82-729C03A0EF12}"/>
    <cellStyle name="แสดงผล 2 9 2" xfId="2395" xr:uid="{1BFFF877-14DC-4638-BF92-B1B0357B03B3}"/>
    <cellStyle name="แสดงผล 2 9 2 2" xfId="36409" xr:uid="{76D93FA6-998B-4322-8E55-48CF5F9B3EC9}"/>
    <cellStyle name="แสดงผล 2 9 2 3" xfId="14872" xr:uid="{747595A3-084A-4F67-B982-1A793A88E3AA}"/>
    <cellStyle name="แสดงผล 2 9 3" xfId="2884" xr:uid="{F688ED26-8688-4EC3-A9D4-E46686E7ED91}"/>
    <cellStyle name="แสดงผล 2 9 4" xfId="4757" xr:uid="{01132365-78C5-4E33-B6C7-17F53DF62169}"/>
    <cellStyle name="แสดงผล 2 9 5" xfId="46693" xr:uid="{455B78E3-FC40-46E9-B6DD-F9F011361516}"/>
    <cellStyle name="แสดงผล 2 9 6" xfId="46982" xr:uid="{0691F3BD-DFD9-4BD9-ACD1-8410B513B128}"/>
    <cellStyle name="แสดงผล 2 9 7" xfId="48053" xr:uid="{0E98416A-DDF3-4AF2-B56B-70BDFDB6059E}"/>
    <cellStyle name="แสดงผล 2 9 8" xfId="49239" xr:uid="{C41BBEBA-A1F0-4D82-B7A4-84324D146709}"/>
    <cellStyle name="แสดงผล 2 9 9" xfId="49455" xr:uid="{69D5EC99-F9F2-4D42-A15F-EBC83BC846B1}"/>
    <cellStyle name="แสดงผล 20" xfId="24395" xr:uid="{10BE47C6-D6D7-4680-8FA8-E72C4E1FB7AD}"/>
    <cellStyle name="แสดงผล 20 2" xfId="45719" xr:uid="{E873D5FE-6C39-4FC8-8485-380E90E11C83}"/>
    <cellStyle name="แสดงผล 21" xfId="24293" xr:uid="{22FF9461-48C9-4533-B2C4-185F4BF9C8F0}"/>
    <cellStyle name="แสดงผล 21 2" xfId="45653" xr:uid="{A2A89BB2-7316-4345-AA24-6175E8F8591A}"/>
    <cellStyle name="แสดงผล 22" xfId="24453" xr:uid="{0E763BEF-BCA9-4681-B240-7856F854DAC6}"/>
    <cellStyle name="แสดงผล 22 2" xfId="45765" xr:uid="{663BDCE5-7666-4D66-8845-253CC9244ABF}"/>
    <cellStyle name="แสดงผล 23" xfId="24341" xr:uid="{BB1EAD09-8496-4D66-81E6-D7A8CDC4C0ED}"/>
    <cellStyle name="แสดงผล 23 2" xfId="45673" xr:uid="{C5A870B3-F617-4B18-B807-8E428946F735}"/>
    <cellStyle name="แสดงผล 24" xfId="24576" xr:uid="{FD8AD6B0-EC1D-45D1-9496-2CE7DD8852AB}"/>
    <cellStyle name="แสดงผล 24 2" xfId="45823" xr:uid="{3E4FADE3-83D4-4DA1-AD52-F6A2E57D5589}"/>
    <cellStyle name="แสดงผล 25" xfId="24934" xr:uid="{F5955344-D638-497B-807F-2BBDD60E9067}"/>
    <cellStyle name="แสดงผล 25 2" xfId="46090" xr:uid="{6B2C9939-1541-4853-8CD3-92FE94B55A3C}"/>
    <cellStyle name="แสดงผล 26" xfId="24886" xr:uid="{93E6F343-23D0-4778-B341-AEA5C15F9F46}"/>
    <cellStyle name="แสดงผล 26 2" xfId="46074" xr:uid="{CEA80497-25FE-43AF-BE8F-94824DF85E1E}"/>
    <cellStyle name="แสดงผล 27" xfId="25259" xr:uid="{9D3EEED9-60A5-4CED-8DC0-698F99CAB5F4}"/>
    <cellStyle name="แสดงผล 27 2" xfId="46254" xr:uid="{946BBD94-FD69-495E-A62B-89B7BA076DC7}"/>
    <cellStyle name="แสดงผล 28" xfId="25210" xr:uid="{B6A8D3F7-A007-4CED-817D-82740BE10DA3}"/>
    <cellStyle name="แสดงผล 28 2" xfId="46241" xr:uid="{C657FC41-5E84-4E1F-84C5-EEEF2E9C57CB}"/>
    <cellStyle name="แสดงผล 29" xfId="3547" xr:uid="{2DB0DF16-B9FA-4A99-83A6-61ECD7276436}"/>
    <cellStyle name="แสดงผล 29 2" xfId="25557" xr:uid="{6794AE85-CFE3-4453-873B-E56719D2AF5A}"/>
    <cellStyle name="แสดงผล 3" xfId="907" xr:uid="{252B6C11-41B7-4BE5-8BD4-34DB8DA6E143}"/>
    <cellStyle name="แสดงผล 3 10" xfId="1928" xr:uid="{67492748-14C1-4132-B123-13EA6E7EBC5D}"/>
    <cellStyle name="แสดงผล 3 10 2" xfId="15885" xr:uid="{EE676E6A-8C94-41DC-B11D-A586CBD45CA4}"/>
    <cellStyle name="แสดงผล 3 10 2 2" xfId="37422" xr:uid="{4CB4FC33-DDB6-411C-85EE-F11FEC612309}"/>
    <cellStyle name="แสดงผล 3 10 3" xfId="27319" xr:uid="{A97F96F2-5151-4382-8868-0822E2265301}"/>
    <cellStyle name="แสดงผล 3 10 4" xfId="5598" xr:uid="{E7338119-93AF-488C-9F01-27E5E1F69B1D}"/>
    <cellStyle name="แสดงผล 3 11" xfId="1790" xr:uid="{64210EAB-D65F-44CE-809C-281D04E88ED6}"/>
    <cellStyle name="แสดงผล 3 11 2" xfId="16334" xr:uid="{04AA70F4-CB25-4DE2-B421-FE886CC6E59A}"/>
    <cellStyle name="แสดงผล 3 11 2 2" xfId="37871" xr:uid="{88AC7F73-12B3-4DB3-8B19-9ED447EE7D01}"/>
    <cellStyle name="แสดงผล 3 11 3" xfId="27768" xr:uid="{580BD379-704A-41A4-B032-40C3B982C92E}"/>
    <cellStyle name="แสดงผล 3 11 4" xfId="5826" xr:uid="{9CDF4520-4594-48A3-9054-CB55ADC89DEC}"/>
    <cellStyle name="แสดงผล 3 12" xfId="6271" xr:uid="{2CDF4D4C-05A8-4A81-AC03-4D808E3E7791}"/>
    <cellStyle name="แสดงผล 3 12 2" xfId="16779" xr:uid="{4CA66CAC-61F1-408C-B457-70C5E6EC24A1}"/>
    <cellStyle name="แสดงผล 3 12 2 2" xfId="38316" xr:uid="{40B0CBDB-E2D8-43F6-917E-767518A49289}"/>
    <cellStyle name="แสดงผล 3 12 3" xfId="28213" xr:uid="{99425EFC-D1D6-402D-8810-767E0AB0875B}"/>
    <cellStyle name="แสดงผล 3 13" xfId="6710" xr:uid="{4D4E5747-DB4F-4B6B-A9D3-5D4E21E99456}"/>
    <cellStyle name="แสดงผล 3 13 2" xfId="17218" xr:uid="{DAFEAC15-AECF-4676-8885-03952FE22DCF}"/>
    <cellStyle name="แสดงผล 3 13 2 2" xfId="38755" xr:uid="{876802CD-9AD8-4EC0-8C03-B9B467DA00A5}"/>
    <cellStyle name="แสดงผล 3 13 3" xfId="28652" xr:uid="{F56E343C-D86C-4197-B2E5-C80DA765DEF2}"/>
    <cellStyle name="แสดงผล 3 14" xfId="7135" xr:uid="{EE96840B-C2CF-41B5-B422-1B210F768C32}"/>
    <cellStyle name="แสดงผล 3 14 2" xfId="17643" xr:uid="{287084F9-2B42-4C7B-99FA-E8DCD3F8AE5E}"/>
    <cellStyle name="แสดงผล 3 14 2 2" xfId="39180" xr:uid="{29150C61-B956-428D-A66E-5301DF4DD909}"/>
    <cellStyle name="แสดงผล 3 14 3" xfId="29077" xr:uid="{0358A9DD-DA90-43E8-B3D7-A6261485268A}"/>
    <cellStyle name="แสดงผล 3 15" xfId="8404" xr:uid="{589E821E-5659-4B58-80ED-6CCBD72220E3}"/>
    <cellStyle name="แสดงผล 3 15 2" xfId="18913" xr:uid="{06129B40-FB94-4A90-B0BF-9BB81D053F83}"/>
    <cellStyle name="แสดงผล 3 15 2 2" xfId="40343" xr:uid="{0E3FB9FF-8832-4113-BEAD-131BE1064E4A}"/>
    <cellStyle name="แสดงผล 3 15 3" xfId="30238" xr:uid="{DC833264-63A4-4027-B0FA-49F704A487E3}"/>
    <cellStyle name="แสดงผล 3 16" xfId="9068" xr:uid="{37E7C510-A383-4295-BFEA-EAC16BC86C3A}"/>
    <cellStyle name="แสดงผล 3 16 2" xfId="19577" xr:uid="{63493271-9EDB-4281-8BB4-27F6F8B2E09A}"/>
    <cellStyle name="แสดงผล 3 16 2 2" xfId="40944" xr:uid="{5BE6B338-DBE2-4D5E-B2A8-E6165B5D18CC}"/>
    <cellStyle name="แสดงผล 3 16 3" xfId="30839" xr:uid="{8129694B-6B85-4DA2-A5C1-C560191B51E5}"/>
    <cellStyle name="แสดงผล 3 17" xfId="9563" xr:uid="{F4B2D07B-E653-4760-85DA-586F9514A808}"/>
    <cellStyle name="แสดงผล 3 17 2" xfId="20072" xr:uid="{37A578E0-1A52-4A92-9576-EFF6984C5B37}"/>
    <cellStyle name="แสดงผล 3 17 2 2" xfId="41439" xr:uid="{31772D6D-529B-4F4B-9972-F4E8FF88556D}"/>
    <cellStyle name="แสดงผล 3 17 3" xfId="31334" xr:uid="{F3744DCE-41BD-4A75-A498-FDBE028D0A74}"/>
    <cellStyle name="แสดงผล 3 18" xfId="8367" xr:uid="{68270B4B-0D2A-4DAD-B912-010323740808}"/>
    <cellStyle name="แสดงผล 3 18 2" xfId="18876" xr:uid="{6A1444C2-E257-4F7E-8B64-060808CC1719}"/>
    <cellStyle name="แสดงผล 3 18 2 2" xfId="40317" xr:uid="{8132045B-8467-481A-A800-4D99D14B5A5C}"/>
    <cellStyle name="แสดงผล 3 18 3" xfId="30212" xr:uid="{DF7E9A9C-B943-4671-B963-501E4EF777EB}"/>
    <cellStyle name="แสดงผล 3 19" xfId="10345" xr:uid="{E1C62F47-9E63-4EE6-88C6-4CACC1BFF40C}"/>
    <cellStyle name="แสดงผล 3 19 2" xfId="20854" xr:uid="{F8B2961D-3901-44AB-A027-E3C5FD8B4485}"/>
    <cellStyle name="แสดงผล 3 19 2 2" xfId="42221" xr:uid="{1A6B1DE8-3D00-4896-A897-F6F53B14CC6F}"/>
    <cellStyle name="แสดงผล 3 19 3" xfId="32116" xr:uid="{20A0C2FB-C37D-45E6-BE9D-63474EC8899F}"/>
    <cellStyle name="แสดงผล 3 2" xfId="1014" xr:uid="{565CDA49-6606-4099-ACB4-773B632F07D4}"/>
    <cellStyle name="แสดงผล 3 2 10" xfId="1817" xr:uid="{73D5F568-0D42-4AB1-B1C9-5EC5EF1B0DF1}"/>
    <cellStyle name="แสดงผล 3 2 10 2" xfId="16393" xr:uid="{D65758EF-8637-46CA-AD10-21B748E8FCF2}"/>
    <cellStyle name="แสดงผล 3 2 10 2 2" xfId="37930" xr:uid="{5928A33C-E056-4B6A-A6FD-A49CECB972C9}"/>
    <cellStyle name="แสดงผล 3 2 10 3" xfId="27827" xr:uid="{9A0A6091-1751-4B46-AEEA-94707080593E}"/>
    <cellStyle name="แสดงผล 3 2 10 4" xfId="5885" xr:uid="{33C4299C-67DA-46C7-94DD-A464FFC34FB8}"/>
    <cellStyle name="แสดงผล 3 2 11" xfId="6324" xr:uid="{04BFC05D-5178-4CFB-84EB-B77627692D95}"/>
    <cellStyle name="แสดงผล 3 2 11 2" xfId="16832" xr:uid="{495DF128-5FFA-4CFA-867C-FC1F00F3BF7A}"/>
    <cellStyle name="แสดงผล 3 2 11 2 2" xfId="38369" xr:uid="{40ABB412-8B04-4AFB-AAC7-043EB288B235}"/>
    <cellStyle name="แสดงผล 3 2 11 3" xfId="28266" xr:uid="{0C7CB03F-40E9-4865-A547-1AC56C68AA65}"/>
    <cellStyle name="แสดงผล 3 2 12" xfId="6755" xr:uid="{14A4B2F6-EBB0-45A7-9469-AC9A551A9825}"/>
    <cellStyle name="แสดงผล 3 2 12 2" xfId="17263" xr:uid="{0A783292-7E8A-4BB7-95D4-DD632DBEA940}"/>
    <cellStyle name="แสดงผล 3 2 12 2 2" xfId="38800" xr:uid="{A3F86FA6-DC3E-48A7-81AF-3D3273D4C958}"/>
    <cellStyle name="แสดงผล 3 2 12 3" xfId="28697" xr:uid="{A5EEC1BC-82DB-49FC-BF1F-E265745CE2DD}"/>
    <cellStyle name="แสดงผล 3 2 13" xfId="7170" xr:uid="{5A285060-3C18-49E7-BC44-0E96BBE7A00C}"/>
    <cellStyle name="แสดงผล 3 2 13 2" xfId="17678" xr:uid="{1E38E480-8493-4718-B33C-985640E52F76}"/>
    <cellStyle name="แสดงผล 3 2 13 2 2" xfId="39215" xr:uid="{F0D5805A-53F1-42E6-9502-3F1A69BFB086}"/>
    <cellStyle name="แสดงผล 3 2 13 3" xfId="29112" xr:uid="{BA85BC61-7424-450D-BCCE-E1D1391EDC10}"/>
    <cellStyle name="แสดงผล 3 2 14" xfId="8514" xr:uid="{DC4C65D7-A0B0-40A9-8829-A1CECB846108}"/>
    <cellStyle name="แสดงผล 3 2 14 2" xfId="19023" xr:uid="{A009EEEF-AA50-4BAC-BC27-5C839FADD376}"/>
    <cellStyle name="แสดงผล 3 2 14 2 2" xfId="40396" xr:uid="{1575DD9B-9282-4DD7-A8DD-0C24329A1E2B}"/>
    <cellStyle name="แสดงผล 3 2 14 3" xfId="30291" xr:uid="{B930E5B2-F4D0-4133-B124-C6CDCDAD2790}"/>
    <cellStyle name="แสดงผล 3 2 15" xfId="9173" xr:uid="{FB85F67E-57D3-410C-83A8-25F576A24FF3}"/>
    <cellStyle name="แสดงผล 3 2 15 2" xfId="19682" xr:uid="{6A2ADE33-AC8B-4A9B-B6C8-C456C5289351}"/>
    <cellStyle name="แสดงผล 3 2 15 2 2" xfId="41049" xr:uid="{21D8C01D-C98E-4539-91BB-87BD7739B3CA}"/>
    <cellStyle name="แสดงผล 3 2 15 3" xfId="30944" xr:uid="{27D45ED9-F4FA-44C4-8CDE-0848D39FF4DF}"/>
    <cellStyle name="แสดงผล 3 2 16" xfId="9666" xr:uid="{D6816373-CC8C-4FBF-B57C-7D017E1CCEDA}"/>
    <cellStyle name="แสดงผล 3 2 16 2" xfId="20175" xr:uid="{E41A5EA2-6C54-44C3-B828-4BD4713D84D5}"/>
    <cellStyle name="แสดงผล 3 2 16 2 2" xfId="41542" xr:uid="{F4795DFD-3BB0-43C8-ACB9-006B894A7681}"/>
    <cellStyle name="แสดงผล 3 2 16 3" xfId="31437" xr:uid="{4E2282F0-FBE6-437D-A3D6-AF8CEFFBE04C}"/>
    <cellStyle name="แสดงผล 3 2 17" xfId="10171" xr:uid="{C38FEB9D-6758-496D-B275-21D38D590E45}"/>
    <cellStyle name="แสดงผล 3 2 17 2" xfId="20680" xr:uid="{976CFC11-1466-4E6B-9757-042E79212545}"/>
    <cellStyle name="แสดงผล 3 2 17 2 2" xfId="42047" xr:uid="{48083802-7FCB-43B9-BB24-EDD21316525D}"/>
    <cellStyle name="แสดงผล 3 2 17 3" xfId="31942" xr:uid="{B9131C22-C542-4D95-8BAE-1AAB73A38FB5}"/>
    <cellStyle name="แสดงผล 3 2 18" xfId="10588" xr:uid="{329DA209-13D9-4946-B4D5-DA51A148CF36}"/>
    <cellStyle name="แสดงผล 3 2 18 2" xfId="21097" xr:uid="{498459BA-1A6F-4ECC-8719-5488EEBE3AA3}"/>
    <cellStyle name="แสดงผล 3 2 18 2 2" xfId="42464" xr:uid="{0D82F9B8-1F9E-4B35-BB11-F49F4FEF0B4C}"/>
    <cellStyle name="แสดงผล 3 2 18 3" xfId="32359" xr:uid="{79EE11F7-CE34-43A2-B2A0-83A410BAE536}"/>
    <cellStyle name="แสดงผล 3 2 19" xfId="10938" xr:uid="{A2DE7B42-721E-47C4-8EF0-AFD71F7E5F77}"/>
    <cellStyle name="แสดงผล 3 2 19 2" xfId="21446" xr:uid="{D7D595E1-DD34-42A1-96DD-F5C6112C83D0}"/>
    <cellStyle name="แสดงผล 3 2 19 2 2" xfId="42813" xr:uid="{4103BA3A-9E43-4506-9438-883A9A3C253A}"/>
    <cellStyle name="แสดงผล 3 2 19 3" xfId="32708" xr:uid="{0FD3978D-DD25-42DD-97F6-443A3EA2EDF9}"/>
    <cellStyle name="แสดงผล 3 2 2" xfId="1316" xr:uid="{73551120-9E25-4B7D-AC8C-70F8E02A3E9C}"/>
    <cellStyle name="แสดงผล 3 2 2 10" xfId="9338" xr:uid="{35F3652C-D335-4A13-8F5D-12DB7C0D43E3}"/>
    <cellStyle name="แสดงผล 3 2 2 10 2" xfId="19847" xr:uid="{F0D0406D-BD6A-4430-870B-C6FEAD12912E}"/>
    <cellStyle name="แสดงผล 3 2 2 10 2 2" xfId="41214" xr:uid="{3E5C87B2-181A-496E-AAF4-74034AF8C0AD}"/>
    <cellStyle name="แสดงผล 3 2 2 10 3" xfId="31109" xr:uid="{3E95AE2B-0AF1-44AF-B57D-E6E5AEB68510}"/>
    <cellStyle name="แสดงผล 3 2 2 11" xfId="9834" xr:uid="{8156AAB7-5041-40B3-849A-640ADA375E7D}"/>
    <cellStyle name="แสดงผล 3 2 2 11 2" xfId="20343" xr:uid="{10150F33-26E8-45BD-BD8C-C9F3BDE8C397}"/>
    <cellStyle name="แสดงผล 3 2 2 11 2 2" xfId="41710" xr:uid="{8C758024-8D64-4B8D-AC6C-B8835BE1943F}"/>
    <cellStyle name="แสดงผล 3 2 2 11 3" xfId="31605" xr:uid="{ABC7B6FA-63FA-4280-A5C2-FE73BA29288B}"/>
    <cellStyle name="แสดงผล 3 2 2 12" xfId="7801" xr:uid="{72232811-8C9A-424B-B7E5-A7E3341201E7}"/>
    <cellStyle name="แสดงผล 3 2 2 12 2" xfId="18309" xr:uid="{EF1E5E95-A7EE-4C75-B66A-EAF0CF9A79A0}"/>
    <cellStyle name="แสดงผล 3 2 2 12 2 2" xfId="39843" xr:uid="{D97A3511-D71A-4AB1-98C8-36B112EB3B24}"/>
    <cellStyle name="แสดงผล 3 2 2 12 3" xfId="29739" xr:uid="{AFB56BAF-B6D5-46D7-925C-06488FF0C3F4}"/>
    <cellStyle name="แสดงผล 3 2 2 13" xfId="9167" xr:uid="{ADA70189-ED01-4604-9445-313AB7E566BC}"/>
    <cellStyle name="แสดงผล 3 2 2 13 2" xfId="19676" xr:uid="{A3664530-7087-4F04-A3F8-537D34F94A2A}"/>
    <cellStyle name="แสดงผล 3 2 2 13 2 2" xfId="41043" xr:uid="{A5756F1C-B40B-488F-A363-AB1D5FD1CB9E}"/>
    <cellStyle name="แสดงผล 3 2 2 13 3" xfId="30938" xr:uid="{FFF9F0DE-C57F-4D08-80B6-FF261A376E19}"/>
    <cellStyle name="แสดงผล 3 2 2 14" xfId="11102" xr:uid="{DA1EEC55-ABEA-45DC-99A5-D7DB7CA529CA}"/>
    <cellStyle name="แสดงผล 3 2 2 14 2" xfId="21610" xr:uid="{7905D88C-C675-4AA6-8EA1-9EEA564D9655}"/>
    <cellStyle name="แสดงผล 3 2 2 14 2 2" xfId="42977" xr:uid="{DF2D044D-3365-46EA-8F40-AED93EE08A86}"/>
    <cellStyle name="แสดงผล 3 2 2 14 3" xfId="32872" xr:uid="{A5C5B825-AA38-4876-BB03-D8381FDC67A1}"/>
    <cellStyle name="แสดงผล 3 2 2 15" xfId="11574" xr:uid="{D0953EE0-C49F-47A7-B8B1-5B47F957D43B}"/>
    <cellStyle name="แสดงผล 3 2 2 15 2" xfId="22082" xr:uid="{DB6E2F96-BBE5-48A1-8368-3D2ECE09F056}"/>
    <cellStyle name="แสดงผล 3 2 2 15 2 2" xfId="43449" xr:uid="{C5020698-E92E-438D-9924-72AE756DF1D3}"/>
    <cellStyle name="แสดงผล 3 2 2 15 3" xfId="33344" xr:uid="{09E6DE22-80E0-4937-99DF-CB1AE430D803}"/>
    <cellStyle name="แสดงผล 3 2 2 16" xfId="12044" xr:uid="{4CCC90EF-E02D-4C42-B09C-9371F39675EB}"/>
    <cellStyle name="แสดงผล 3 2 2 16 2" xfId="22552" xr:uid="{83A7A3F6-4E1B-47A1-BB7F-E0441CD7F527}"/>
    <cellStyle name="แสดงผล 3 2 2 16 2 2" xfId="43918" xr:uid="{0FF3B118-5778-4EA9-A503-A4D88EABFCAE}"/>
    <cellStyle name="แสดงผล 3 2 2 16 3" xfId="33813" xr:uid="{AACE685D-0B44-4A98-9E53-995D5F9F580C}"/>
    <cellStyle name="แสดงผล 3 2 2 17" xfId="12510" xr:uid="{31CE6186-C9EB-4B8E-AAB1-8A700B4FFCD7}"/>
    <cellStyle name="แสดงผล 3 2 2 17 2" xfId="23018" xr:uid="{D4582687-188F-4B7F-B35A-E58FEC723DED}"/>
    <cellStyle name="แสดงผล 3 2 2 17 2 2" xfId="44384" xr:uid="{7D3BCE8E-078E-487F-A8ED-7907E155B051}"/>
    <cellStyle name="แสดงผล 3 2 2 17 3" xfId="34279" xr:uid="{7D76DE0B-6CA1-42EF-B80A-0671193AB841}"/>
    <cellStyle name="แสดงผล 3 2 2 18" xfId="12975" xr:uid="{07D942E9-11C1-4B4B-804A-44C91DFA76C3}"/>
    <cellStyle name="แสดงผล 3 2 2 18 2" xfId="23483" xr:uid="{7F6E8BFF-7F48-4A59-A9A7-FF94EC10377E}"/>
    <cellStyle name="แสดงผล 3 2 2 18 2 2" xfId="44849" xr:uid="{8B72E5AB-9C68-4BDF-A170-01B61ABE013D}"/>
    <cellStyle name="แสดงผล 3 2 2 18 3" xfId="34744" xr:uid="{C8048EB5-11EB-44B3-B8A6-60CC46B36A22}"/>
    <cellStyle name="แสดงผล 3 2 2 19" xfId="8958" xr:uid="{279A4CFE-477B-43C5-B9DE-E4F5B76CEFDC}"/>
    <cellStyle name="แสดงผล 3 2 2 19 2" xfId="19467" xr:uid="{8A41C044-883E-4F85-9944-CCB44976B50B}"/>
    <cellStyle name="แสดงผล 3 2 2 19 2 2" xfId="40834" xr:uid="{397B04B0-55EF-407F-AEDD-787CD22D52CA}"/>
    <cellStyle name="แสดงผล 3 2 2 19 3" xfId="30729" xr:uid="{61D2D635-669F-4DA5-A7E5-323160166744}"/>
    <cellStyle name="แสดงผล 3 2 2 2" xfId="2257" xr:uid="{C946495B-6F88-4B1C-9310-36FABC38F771}"/>
    <cellStyle name="แสดงผล 3 2 2 2 2" xfId="15208" xr:uid="{10DDF573-8ECE-4C21-8E78-C2717608EF3F}"/>
    <cellStyle name="แสดงผล 3 2 2 2 2 2" xfId="36745" xr:uid="{7CF4A198-5767-4B36-999C-2B12CCF0EDF5}"/>
    <cellStyle name="แสดงผล 3 2 2 2 3" xfId="26659" xr:uid="{9F76E1F2-36D3-428F-A3C0-EA5F895E4C9F}"/>
    <cellStyle name="แสดงผล 3 2 2 2 4" xfId="5075" xr:uid="{EC1236F6-F873-4AE6-B6AF-BF63A2BAEB16}"/>
    <cellStyle name="แสดงผล 3 2 2 20" xfId="13573" xr:uid="{BB181622-3A93-499E-B70F-332682B82E90}"/>
    <cellStyle name="แสดงผล 3 2 2 20 2" xfId="24080" xr:uid="{1E8FBF6D-B72C-4353-B1D5-E101424B172F}"/>
    <cellStyle name="แสดงผล 3 2 2 20 2 2" xfId="45444" xr:uid="{70E62152-86B0-4CA2-A646-A39D31921AB7}"/>
    <cellStyle name="แสดงผล 3 2 2 20 3" xfId="35339" xr:uid="{8990B3E5-28C7-49B2-96DD-6AE7DC248EF0}"/>
    <cellStyle name="แสดงผล 3 2 2 21" xfId="14469" xr:uid="{832E245E-04B7-430A-A158-18551C653A91}"/>
    <cellStyle name="แสดงผล 3 2 2 21 2" xfId="36006" xr:uid="{F6149F93-88D7-4B3B-8BBB-9259A3E3D3DC}"/>
    <cellStyle name="แสดงผล 3 2 2 22" xfId="26009" xr:uid="{B2351471-F898-4C1F-8D38-7877A107CE01}"/>
    <cellStyle name="แสดงผล 3 2 2 23" xfId="4371" xr:uid="{B335D1F2-98F1-4B8C-AE80-3C20B31D9BA9}"/>
    <cellStyle name="แสดงผล 3 2 2 24" xfId="3458" xr:uid="{F9014B01-72E7-4BE6-963C-13F887E27796}"/>
    <cellStyle name="แสดงผล 3 2 2 25" xfId="47788" xr:uid="{A55702F7-40DB-41DF-8E88-95E711CC3152}"/>
    <cellStyle name="แสดงผล 3 2 2 26" xfId="47379" xr:uid="{D223E1E2-D1B8-429B-810A-239357DFE918}"/>
    <cellStyle name="แสดงผล 3 2 2 27" xfId="48942" xr:uid="{5F9B8F66-949C-4636-A7B9-556E052C46B9}"/>
    <cellStyle name="แสดงผล 3 2 2 28" xfId="48220" xr:uid="{3C55200E-D80C-4E1B-87FF-E83E6AD556C3}"/>
    <cellStyle name="แสดงผล 3 2 2 29" xfId="49362" xr:uid="{3CFF92B9-0680-4D41-BDE9-A009022A602D}"/>
    <cellStyle name="แสดงผล 3 2 2 3" xfId="2748" xr:uid="{4A55F0FD-1B39-440B-8AA8-9D683D73D7C3}"/>
    <cellStyle name="แสดงผล 3 2 2 3 2" xfId="15665" xr:uid="{C3A5A07D-7335-4E31-8173-6887BC5F1A2C}"/>
    <cellStyle name="แสดงผล 3 2 2 3 2 2" xfId="37202" xr:uid="{690988BE-EEDA-4B48-A2A6-B4F5C1112085}"/>
    <cellStyle name="แสดงผล 3 2 2 3 3" xfId="27099" xr:uid="{E2E4F11C-6F6D-4CA3-981E-1AB7A1D42B8B}"/>
    <cellStyle name="แสดงผล 3 2 2 3 4" xfId="5479" xr:uid="{01298837-7FA5-470E-828D-8BD8B4CB5452}"/>
    <cellStyle name="แสดงผล 3 2 2 30" xfId="49558" xr:uid="{D9D56999-1864-4272-A23B-C01A06B3B58D}"/>
    <cellStyle name="แสดงผล 3 2 2 31" xfId="50223" xr:uid="{C6212437-FE8C-4130-B1DE-0E59904BFC8B}"/>
    <cellStyle name="แสดงผล 3 2 2 32" xfId="50696" xr:uid="{2195E34D-9583-4DFD-A2BD-55071F4CBC59}"/>
    <cellStyle name="แสดงผล 3 2 2 4" xfId="3149" xr:uid="{8ADF9C9A-AB11-4092-B175-B46A1A4D895F}"/>
    <cellStyle name="แสดงผล 3 2 2 4 2" xfId="16114" xr:uid="{C6969BD4-779F-4F7D-B1C3-1002A897721C}"/>
    <cellStyle name="แสดงผล 3 2 2 4 2 2" xfId="37651" xr:uid="{4DD2F4F4-3291-422D-B635-AE9DFABB02FB}"/>
    <cellStyle name="แสดงผล 3 2 2 4 3" xfId="27548" xr:uid="{AB00843C-58E0-4A41-9F66-827D9D9ACB2B}"/>
    <cellStyle name="แสดงผล 3 2 2 5" xfId="6049" xr:uid="{B9081F80-A71B-46F7-B65A-189089DCFBC4}"/>
    <cellStyle name="แสดงผล 3 2 2 5 2" xfId="16557" xr:uid="{1E0259D7-EF65-4973-AE44-F0C5A5E5BE68}"/>
    <cellStyle name="แสดงผล 3 2 2 5 2 2" xfId="38094" xr:uid="{C30C8EF3-7A16-4A2F-B586-5C1E3A540CF5}"/>
    <cellStyle name="แสดงผล 3 2 2 5 3" xfId="27991" xr:uid="{EB6CEDF5-984F-426D-83CB-DE7FDED7BA01}"/>
    <cellStyle name="แสดงผล 3 2 2 6" xfId="6487" xr:uid="{87712955-AB89-4394-87BD-FF2B95748BCE}"/>
    <cellStyle name="แสดงผล 3 2 2 6 2" xfId="16995" xr:uid="{58DEF5BD-9A4C-4C68-AA0E-6230D6B3A966}"/>
    <cellStyle name="แสดงผล 3 2 2 6 2 2" xfId="38532" xr:uid="{670C31BD-9C52-4164-9F8E-189D79623B42}"/>
    <cellStyle name="แสดงผล 3 2 2 6 3" xfId="28429" xr:uid="{1FC222EE-F78B-4B5C-AE98-33B8291C0557}"/>
    <cellStyle name="แสดงผล 3 2 2 7" xfId="6917" xr:uid="{2714D2B5-3753-4F8E-B2DA-94432B8C5E27}"/>
    <cellStyle name="แสดงผล 3 2 2 7 2" xfId="17425" xr:uid="{C66D21E7-D18E-4826-B246-60C8994650C1}"/>
    <cellStyle name="แสดงผล 3 2 2 7 2 2" xfId="38962" xr:uid="{9ED9AE34-078B-4AFB-9289-6E859A32BB02}"/>
    <cellStyle name="แสดงผล 3 2 2 7 3" xfId="28859" xr:uid="{B60E900E-8DFC-4063-9DE4-508595CF0F7D}"/>
    <cellStyle name="แสดงผล 3 2 2 8" xfId="7331" xr:uid="{5380ACDD-8AA7-4668-9DA5-7A979209D18F}"/>
    <cellStyle name="แสดงผล 3 2 2 8 2" xfId="17839" xr:uid="{91C8B02A-64D2-454B-8214-B3C7AD4D8984}"/>
    <cellStyle name="แสดงผล 3 2 2 8 2 2" xfId="39376" xr:uid="{DEF95992-77F1-41C3-882E-F86DF72C33FF}"/>
    <cellStyle name="แสดงผล 3 2 2 8 3" xfId="29273" xr:uid="{B9E7478C-D4DB-45AB-8CAB-40BC3ACACD5A}"/>
    <cellStyle name="แสดงผล 3 2 2 9" xfId="8682" xr:uid="{D0172E42-6AB9-4D6D-B9A7-687688BF8045}"/>
    <cellStyle name="แสดงผล 3 2 2 9 2" xfId="19191" xr:uid="{AE1F3E08-FBCA-475F-9CEC-E14EC9EC6BEF}"/>
    <cellStyle name="แสดงผล 3 2 2 9 2 2" xfId="40558" xr:uid="{54FA0532-9D46-4C1D-AD29-734AAB71DF1B}"/>
    <cellStyle name="แสดงผล 3 2 2 9 3" xfId="30453" xr:uid="{435D9D9F-18BC-4850-99B0-64EE04500FDB}"/>
    <cellStyle name="แสดงผล 3 2 20" xfId="11408" xr:uid="{9F4F1088-D6E3-4B53-B63E-32ED10C1AD1B}"/>
    <cellStyle name="แสดงผล 3 2 20 2" xfId="21916" xr:uid="{4B6A0C75-37FC-4E71-8D46-0FD84B1F5E6A}"/>
    <cellStyle name="แสดงผล 3 2 20 2 2" xfId="43283" xr:uid="{032D18FB-6413-4338-B3E1-0E0CF89755CD}"/>
    <cellStyle name="แสดงผล 3 2 20 3" xfId="33178" xr:uid="{190B8336-CDF2-4F57-8A6E-CE3BB41CB828}"/>
    <cellStyle name="แสดงผล 3 2 21" xfId="11880" xr:uid="{0A0DB2EA-3C43-4CD0-8076-C14F95C0B709}"/>
    <cellStyle name="แสดงผล 3 2 21 2" xfId="22388" xr:uid="{C59FB896-A756-470A-92D9-B9D147C4D2E0}"/>
    <cellStyle name="แสดงผล 3 2 21 2 2" xfId="43754" xr:uid="{5626C904-FCB1-47F1-BB8A-EFD38FBF9727}"/>
    <cellStyle name="แสดงผล 3 2 21 3" xfId="33649" xr:uid="{76D229DC-2ECD-43B3-8E37-C5C7B71746A7}"/>
    <cellStyle name="แสดงผล 3 2 22" xfId="12346" xr:uid="{B48EF5EF-29EE-4BD9-88E6-64F0DE24A0DA}"/>
    <cellStyle name="แสดงผล 3 2 22 2" xfId="22854" xr:uid="{CBB70085-6EA7-44CD-80C4-3D2716AE270A}"/>
    <cellStyle name="แสดงผล 3 2 22 2 2" xfId="44220" xr:uid="{00B38670-A856-4C93-A046-964CBE7BDF16}"/>
    <cellStyle name="แสดงผล 3 2 22 3" xfId="34115" xr:uid="{D9AD5185-1E17-4189-BC1C-8D879C3C0CE2}"/>
    <cellStyle name="แสดงผล 3 2 23" xfId="12809" xr:uid="{3A9EFD5C-11FB-4337-B5E7-A299908C1701}"/>
    <cellStyle name="แสดงผล 3 2 23 2" xfId="23317" xr:uid="{437C2484-6C0E-44D8-9AD5-014A1AA9D00D}"/>
    <cellStyle name="แสดงผล 3 2 23 2 2" xfId="44683" xr:uid="{20575D5E-7CAE-46D2-93F3-189A327B1C17}"/>
    <cellStyle name="แสดงผล 3 2 23 3" xfId="34578" xr:uid="{0B771B6E-6B95-4E10-835C-8698EFB4FE93}"/>
    <cellStyle name="แสดงผล 3 2 24" xfId="10693" xr:uid="{7253064B-6F74-4079-97FE-EF6D31121C29}"/>
    <cellStyle name="แสดงผล 3 2 24 2" xfId="21201" xr:uid="{7F700267-87C4-4ABC-BBA8-2E603C92A509}"/>
    <cellStyle name="แสดงผล 3 2 24 2 2" xfId="42568" xr:uid="{5A74C0E3-B601-468F-B4EB-0664D779FEF1}"/>
    <cellStyle name="แสดงผล 3 2 24 3" xfId="32463" xr:uid="{A5C12DED-3CA0-49EB-9E73-C4A22522B01A}"/>
    <cellStyle name="แสดงผล 3 2 25" xfId="13412" xr:uid="{87DFF07D-DFB0-48B0-B4FC-CFD74EACF8B4}"/>
    <cellStyle name="แสดงผล 3 2 25 2" xfId="23919" xr:uid="{B91C5526-89B3-4043-8709-8944CAC7C3D8}"/>
    <cellStyle name="แสดงผล 3 2 25 2 2" xfId="45283" xr:uid="{E5EE19DC-0B09-44DC-9637-B0F152E8054E}"/>
    <cellStyle name="แสดงผล 3 2 25 3" xfId="35178" xr:uid="{460AA99B-8666-4FCA-96DF-9E9A771DE540}"/>
    <cellStyle name="แสดงผล 3 2 26" xfId="14302" xr:uid="{28C4EF17-5779-41A6-B179-E169F8CD2D51}"/>
    <cellStyle name="แสดงผล 3 2 26 2" xfId="35845" xr:uid="{5A5CA099-4DB1-4F14-A4FB-B20A711425C7}"/>
    <cellStyle name="แสดงผล 3 2 27" xfId="24651" xr:uid="{587CF34A-EC8F-4219-91EE-F63FD00A78DF}"/>
    <cellStyle name="แสดงผล 3 2 27 2" xfId="45856" xr:uid="{86AE1C3C-AC88-487F-AAD7-19DB2871FE8F}"/>
    <cellStyle name="แสดงผล 3 2 28" xfId="24754" xr:uid="{4CCF79F3-93B6-40C1-BE9D-98DD32D7894E}"/>
    <cellStyle name="แสดงผล 3 2 28 2" xfId="45953" xr:uid="{4A0ADC90-1AE6-41C7-9EFE-CED9A2318466}"/>
    <cellStyle name="แสดงผล 3 2 29" xfId="24795" xr:uid="{708AEA11-DA34-479D-B4F1-4E16565F82CA}"/>
    <cellStyle name="แสดงผล 3 2 29 2" xfId="45994" xr:uid="{D6B96E90-B9DE-4F50-BB24-46153F9C407A}"/>
    <cellStyle name="แสดงผล 3 2 3" xfId="1367" xr:uid="{6AC36CC6-2D7C-40BF-BDAF-C0E2C4A808ED}"/>
    <cellStyle name="แสดงผล 3 2 3 10" xfId="9428" xr:uid="{38579729-767D-4D74-90B7-EABED866345F}"/>
    <cellStyle name="แสดงผล 3 2 3 10 2" xfId="19937" xr:uid="{D0DCC76D-551C-489E-806B-D116E3D79C44}"/>
    <cellStyle name="แสดงผล 3 2 3 10 2 2" xfId="41304" xr:uid="{96E5CD3C-A21D-41B2-AF62-44854A62EA91}"/>
    <cellStyle name="แสดงผล 3 2 3 10 3" xfId="31199" xr:uid="{67FDFAAF-D800-48CA-A03B-53D012C1ED5F}"/>
    <cellStyle name="แสดงผล 3 2 3 11" xfId="9924" xr:uid="{588452B0-D019-4F33-A62D-3F30F3B71EC3}"/>
    <cellStyle name="แสดงผล 3 2 3 11 2" xfId="20433" xr:uid="{1B9A1879-93FD-4004-B9BA-94F0CFFA022C}"/>
    <cellStyle name="แสดงผล 3 2 3 11 2 2" xfId="41800" xr:uid="{E080E697-A18E-4C21-9B7C-CFE173D02DE3}"/>
    <cellStyle name="แสดงผล 3 2 3 11 3" xfId="31695" xr:uid="{25D2722E-50EA-46B5-A8B7-7561B8754A14}"/>
    <cellStyle name="แสดงผล 3 2 3 12" xfId="9159" xr:uid="{ADD7DADD-7157-4735-9128-AD04D233DF32}"/>
    <cellStyle name="แสดงผล 3 2 3 12 2" xfId="19668" xr:uid="{62BBADBC-7D0F-48F4-A1CB-FD887648ECBD}"/>
    <cellStyle name="แสดงผล 3 2 3 12 2 2" xfId="41035" xr:uid="{D303F0D5-2D80-4B03-BC85-65AE6EE07916}"/>
    <cellStyle name="แสดงผล 3 2 3 12 3" xfId="30930" xr:uid="{13704872-5026-49D5-9D04-A9DFF5F3D39A}"/>
    <cellStyle name="แสดงผล 3 2 3 13" xfId="8312" xr:uid="{2FFABD75-4CFF-4CAF-892E-C4648371E857}"/>
    <cellStyle name="แสดงผล 3 2 3 13 2" xfId="18821" xr:uid="{7A04253F-AFE8-44CA-B0A2-31A038CF8FDE}"/>
    <cellStyle name="แสดงผล 3 2 3 13 2 2" xfId="40284" xr:uid="{0F27866F-2C96-4C7D-AA15-AC4C9CF4BFC7}"/>
    <cellStyle name="แสดงผล 3 2 3 13 3" xfId="30179" xr:uid="{D80DC9D7-8D5D-459F-A253-66FE68CFC9FF}"/>
    <cellStyle name="แสดงผล 3 2 3 14" xfId="11192" xr:uid="{28CB48B6-9397-4DD0-A439-5D8FAEBE937B}"/>
    <cellStyle name="แสดงผล 3 2 3 14 2" xfId="21700" xr:uid="{F62EBF78-67BA-42B8-91A1-6D674F1A4427}"/>
    <cellStyle name="แสดงผล 3 2 3 14 2 2" xfId="43067" xr:uid="{07908CB8-4C42-4196-8969-B6B9D7F62D4F}"/>
    <cellStyle name="แสดงผล 3 2 3 14 3" xfId="32962" xr:uid="{3B617CE9-FC05-43ED-A183-218CE426EE23}"/>
    <cellStyle name="แสดงผล 3 2 3 15" xfId="11664" xr:uid="{111E4EE8-10A1-4D06-8635-E29202AAC499}"/>
    <cellStyle name="แสดงผล 3 2 3 15 2" xfId="22172" xr:uid="{B3C3194D-8E07-413F-8952-38173700DC8E}"/>
    <cellStyle name="แสดงผล 3 2 3 15 2 2" xfId="43539" xr:uid="{4F1BFD63-77F3-45CC-8366-9B13AFB7882C}"/>
    <cellStyle name="แสดงผล 3 2 3 15 3" xfId="33434" xr:uid="{8933C067-BA51-4C32-81F2-9D25E396C851}"/>
    <cellStyle name="แสดงผล 3 2 3 16" xfId="12134" xr:uid="{56026CE7-EE4D-463C-8780-A53862B0F940}"/>
    <cellStyle name="แสดงผล 3 2 3 16 2" xfId="22642" xr:uid="{1F9C76E5-A535-4ED1-A11F-860488EC7D9B}"/>
    <cellStyle name="แสดงผล 3 2 3 16 2 2" xfId="44008" xr:uid="{6C00BFF8-5D01-4939-A6E7-0D72ED7D9F85}"/>
    <cellStyle name="แสดงผล 3 2 3 16 3" xfId="33903" xr:uid="{FEA29E6D-517D-4F17-8F28-46C8EE329400}"/>
    <cellStyle name="แสดงผล 3 2 3 17" xfId="12600" xr:uid="{37C868FD-2C6F-4212-819A-2684FC5C1964}"/>
    <cellStyle name="แสดงผล 3 2 3 17 2" xfId="23108" xr:uid="{A7E8A16C-B611-450E-879B-FF13B3061995}"/>
    <cellStyle name="แสดงผล 3 2 3 17 2 2" xfId="44474" xr:uid="{8645638F-7E55-4419-804A-9046F757DEC1}"/>
    <cellStyle name="แสดงผล 3 2 3 17 3" xfId="34369" xr:uid="{5290A9E8-9551-46FD-88F6-CE807B1DA9D0}"/>
    <cellStyle name="แสดงผล 3 2 3 18" xfId="13065" xr:uid="{8DCDCA06-86F9-45CA-8C3A-B9FDADA9C587}"/>
    <cellStyle name="แสดงผล 3 2 3 18 2" xfId="23573" xr:uid="{050D9EE7-12FF-4A7F-A076-F47E04631F13}"/>
    <cellStyle name="แสดงผล 3 2 3 18 2 2" xfId="44939" xr:uid="{AF16F27E-AE59-42F6-82F2-C164227A17DB}"/>
    <cellStyle name="แสดงผล 3 2 3 18 3" xfId="34834" xr:uid="{B5DA8F9F-1921-4FC3-92F8-60B8B043344F}"/>
    <cellStyle name="แสดงผล 3 2 3 19" xfId="10664" xr:uid="{DE4A3E84-097C-459B-8AB3-A8C22AB3D2FC}"/>
    <cellStyle name="แสดงผล 3 2 3 19 2" xfId="21172" xr:uid="{E1867B94-A991-4CEF-92D0-82E40CD01176}"/>
    <cellStyle name="แสดงผล 3 2 3 19 2 2" xfId="42539" xr:uid="{C9A34205-C333-4F2E-9986-932F10F5D3CE}"/>
    <cellStyle name="แสดงผล 3 2 3 19 3" xfId="32434" xr:uid="{0F56AFD5-67D6-465B-B38D-F352CB6D10D6}"/>
    <cellStyle name="แสดงผล 3 2 3 2" xfId="2307" xr:uid="{1967E008-5EF6-4A9E-AB1A-8244F79167C6}"/>
    <cellStyle name="แสดงผล 3 2 3 2 2" xfId="15298" xr:uid="{445A4500-E7C1-404A-8A2B-742E965DFDF4}"/>
    <cellStyle name="แสดงผล 3 2 3 2 2 2" xfId="36835" xr:uid="{F8095D5E-065B-4B27-BEC6-DDDAB8394508}"/>
    <cellStyle name="แสดงผล 3 2 3 2 3" xfId="26749" xr:uid="{783908F1-F26F-4759-9B5D-EB549A98B793}"/>
    <cellStyle name="แสดงผล 3 2 3 2 4" xfId="5165" xr:uid="{EFE98AE7-972C-4C62-B58D-578BD89C661D}"/>
    <cellStyle name="แสดงผล 3 2 3 20" xfId="13663" xr:uid="{4AFA8CB9-8901-4F7B-B9E2-372AB772DBBF}"/>
    <cellStyle name="แสดงผล 3 2 3 20 2" xfId="24170" xr:uid="{93622CE2-0440-4375-BE33-406CB388FB21}"/>
    <cellStyle name="แสดงผล 3 2 3 20 2 2" xfId="45534" xr:uid="{2BCE32A6-E382-424F-AF30-EE3D5C89BBCD}"/>
    <cellStyle name="แสดงผล 3 2 3 20 3" xfId="35429" xr:uid="{D46D1647-1FDF-4377-8115-1E7BAC8EC00B}"/>
    <cellStyle name="แสดงผล 3 2 3 21" xfId="14559" xr:uid="{61BA14B3-FE56-4EEB-89D2-660193060254}"/>
    <cellStyle name="แสดงผล 3 2 3 21 2" xfId="36096" xr:uid="{0D6E1EF0-8D3A-4B6B-83D6-5BC54977F2F4}"/>
    <cellStyle name="แสดงผล 3 2 3 22" xfId="26099" xr:uid="{413B2234-3897-4965-AC3D-E263C69D5421}"/>
    <cellStyle name="แสดงผล 3 2 3 23" xfId="4461" xr:uid="{A70D5210-4D2C-43F6-969D-98A9BD1A2C65}"/>
    <cellStyle name="แสดงผล 3 2 3 24" xfId="46896" xr:uid="{B46D18AA-65FF-4FF3-8D8C-3E5E554E898F}"/>
    <cellStyle name="แสดงผล 3 2 3 25" xfId="47828" xr:uid="{18E77323-3B8C-4EAD-B2AC-D0C53F268BFA}"/>
    <cellStyle name="แสดงผล 3 2 3 26" xfId="47217" xr:uid="{B9F417B5-9E15-4766-A8C9-7624BB00976A}"/>
    <cellStyle name="แสดงผล 3 2 3 27" xfId="48985" xr:uid="{DD889571-E0E3-4F29-9291-03AE8A053FEB}"/>
    <cellStyle name="แสดงผล 3 2 3 28" xfId="48455" xr:uid="{1AA12EF0-1BDF-480B-A183-D8AEA1FE762E}"/>
    <cellStyle name="แสดงผล 3 2 3 29" xfId="49402" xr:uid="{40452B07-4F9F-4299-814F-DF95640EF2FB}"/>
    <cellStyle name="แสดงผล 3 2 3 3" xfId="2798" xr:uid="{993132E7-839B-4629-BA94-B7956E2D4291}"/>
    <cellStyle name="แสดงผล 3 2 3 3 2" xfId="15755" xr:uid="{0FD75532-01A8-40C1-9B1D-A9F020E6DC61}"/>
    <cellStyle name="แสดงผล 3 2 3 3 2 2" xfId="37292" xr:uid="{ED3BBA44-2539-4015-B3E1-45E4958C4604}"/>
    <cellStyle name="แสดงผล 3 2 3 3 3" xfId="27189" xr:uid="{7E467BB8-FC60-440C-BE1E-677909046065}"/>
    <cellStyle name="แสดงผล 3 2 3 3 4" xfId="5549" xr:uid="{5E67505C-15DD-4BBE-8377-1453F482AE05}"/>
    <cellStyle name="แสดงผล 3 2 3 30" xfId="49608" xr:uid="{0AA343BD-33CE-497F-A265-9E7A973484F6}"/>
    <cellStyle name="แสดงผล 3 2 3 31" xfId="50273" xr:uid="{DF63CA19-9101-40DF-B717-98763F746B48}"/>
    <cellStyle name="แสดงผล 3 2 3 32" xfId="50739" xr:uid="{28C1B659-AE04-4C36-8FBF-1D53D8811881}"/>
    <cellStyle name="แสดงผล 3 2 3 4" xfId="3187" xr:uid="{2826D7BB-7186-4C2A-8A8D-7C5A89E03F69}"/>
    <cellStyle name="แสดงผล 3 2 3 4 2" xfId="16204" xr:uid="{06F734C6-30F8-4B38-B705-78592752FF5F}"/>
    <cellStyle name="แสดงผล 3 2 3 4 2 2" xfId="37741" xr:uid="{C244D038-749D-4553-97D1-ADA05273A4AB}"/>
    <cellStyle name="แสดงผล 3 2 3 4 3" xfId="27638" xr:uid="{2CEF6B1E-5937-4968-BAD7-2082DFDA2A1F}"/>
    <cellStyle name="แสดงผล 3 2 3 5" xfId="6139" xr:uid="{E3FAEC66-45D1-4557-8161-410066798035}"/>
    <cellStyle name="แสดงผล 3 2 3 5 2" xfId="16647" xr:uid="{7C1A32BE-A6C5-468C-8F79-083B7484D593}"/>
    <cellStyle name="แสดงผล 3 2 3 5 2 2" xfId="38184" xr:uid="{CD6F3B4A-4196-4FDB-926B-EDC88C41F348}"/>
    <cellStyle name="แสดงผล 3 2 3 5 3" xfId="28081" xr:uid="{575013FD-D0BA-4551-9F78-25FD8C1815BB}"/>
    <cellStyle name="แสดงผล 3 2 3 6" xfId="6577" xr:uid="{23F41CEE-5D42-44C5-BDF5-90461AA3710F}"/>
    <cellStyle name="แสดงผล 3 2 3 6 2" xfId="17085" xr:uid="{0AED8304-45CB-419F-AA23-B19FE7A923CC}"/>
    <cellStyle name="แสดงผล 3 2 3 6 2 2" xfId="38622" xr:uid="{E1524383-DFD4-4E40-B87C-8B11B21631B6}"/>
    <cellStyle name="แสดงผล 3 2 3 6 3" xfId="28519" xr:uid="{14FD04D7-B550-4EB1-A771-F54AB036FB76}"/>
    <cellStyle name="แสดงผล 3 2 3 7" xfId="7007" xr:uid="{3F0FAE8B-3DB7-478B-A4DB-B1176337C1A6}"/>
    <cellStyle name="แสดงผล 3 2 3 7 2" xfId="17515" xr:uid="{27882851-B626-4262-B53B-99E70E9CADFC}"/>
    <cellStyle name="แสดงผล 3 2 3 7 2 2" xfId="39052" xr:uid="{B24D6D78-1660-4C80-97A6-CC6ADAD958EC}"/>
    <cellStyle name="แสดงผล 3 2 3 7 3" xfId="28949" xr:uid="{7B93CAD9-34DF-4408-A19C-21EC28C89C7D}"/>
    <cellStyle name="แสดงผล 3 2 3 8" xfId="7421" xr:uid="{75E3F18B-8B28-43D4-91DF-4FA8A031907C}"/>
    <cellStyle name="แสดงผล 3 2 3 8 2" xfId="17929" xr:uid="{63220B33-6643-467E-81A3-6BDA4C22B80C}"/>
    <cellStyle name="แสดงผล 3 2 3 8 2 2" xfId="39466" xr:uid="{B5E108E7-9B6B-4B52-A8CF-EC8487CC04E3}"/>
    <cellStyle name="แสดงผล 3 2 3 8 3" xfId="29363" xr:uid="{A7B9A288-8C7D-4C85-B3B4-1AFFD5615154}"/>
    <cellStyle name="แสดงผล 3 2 3 9" xfId="8772" xr:uid="{96A6C246-39A1-4481-89FC-CDBE7F0E823A}"/>
    <cellStyle name="แสดงผล 3 2 3 9 2" xfId="19281" xr:uid="{67F29F86-B484-4A22-B293-4117F2085D2B}"/>
    <cellStyle name="แสดงผล 3 2 3 9 2 2" xfId="40648" xr:uid="{E7B5C6A1-DC27-4DA2-934E-FA4908808821}"/>
    <cellStyle name="แสดงผล 3 2 3 9 3" xfId="30543" xr:uid="{5EF75EFB-BE70-4FF3-9637-79879959CC0D}"/>
    <cellStyle name="แสดงผล 3 2 30" xfId="24835" xr:uid="{B47EE0F1-87F5-4160-8DDC-8D1D38841461}"/>
    <cellStyle name="แสดงผล 3 2 30 2" xfId="46034" xr:uid="{30D3DE74-FE95-4779-B4F3-739ED21AB696}"/>
    <cellStyle name="แสดงผล 3 2 31" xfId="24871" xr:uid="{E970C0A7-4248-4D4A-BC54-2FE609A31278}"/>
    <cellStyle name="แสดงผล 3 2 31 2" xfId="46070" xr:uid="{1ABF9AD9-7DCD-4402-81BE-341C58E7F67C}"/>
    <cellStyle name="แสดงผล 3 2 32" xfId="25140" xr:uid="{B173A004-B409-426C-986A-FD5E355986C8}"/>
    <cellStyle name="แสดงผล 3 2 32 2" xfId="46178" xr:uid="{4DD7B47E-7CA9-4E9E-A929-FFDCB2E6456B}"/>
    <cellStyle name="แสดงผล 3 2 33" xfId="25206" xr:uid="{822C99BD-1C5E-4BC3-977E-65F999292502}"/>
    <cellStyle name="แสดงผล 3 2 33 2" xfId="46238" xr:uid="{F26F4393-670D-40E7-BD4F-05620412D00A}"/>
    <cellStyle name="แสดงผล 3 2 34" xfId="25464" xr:uid="{6FE2C356-C103-4D91-8474-B9760E01B95D}"/>
    <cellStyle name="แสดงผล 3 2 34 2" xfId="46341" xr:uid="{701E9F70-DACC-4AE6-9231-0D946240432E}"/>
    <cellStyle name="แสดงผล 3 2 35" xfId="25535" xr:uid="{91E1FE61-737A-4073-8659-B63FFC97A8D9}"/>
    <cellStyle name="แสดงผล 3 2 35 2" xfId="46406" xr:uid="{88B3CF62-4361-4966-948A-D5F561B58F93}"/>
    <cellStyle name="แสดงผล 3 2 36" xfId="25848" xr:uid="{B5BC1870-4E34-4896-8D4F-EF623AE24BC8}"/>
    <cellStyle name="แสดงผล 3 2 37" xfId="4203" xr:uid="{29DF72CE-F0BD-4365-8CDC-A37E9589B744}"/>
    <cellStyle name="แสดงผล 3 2 38" xfId="47204" xr:uid="{47DD42B2-D3E1-4EC1-BAFA-80D7663FD02A}"/>
    <cellStyle name="แสดงผล 3 2 39" xfId="48690" xr:uid="{4442EA67-7EC5-4F00-9ACC-4283ADB5A09B}"/>
    <cellStyle name="แสดงผล 3 2 4" xfId="1409" xr:uid="{CB6D6B09-1F71-41FD-B168-2778C78264BD}"/>
    <cellStyle name="แสดงผล 3 2 4 10" xfId="9469" xr:uid="{D4D71135-BA6F-4C52-AE57-D7F65D407902}"/>
    <cellStyle name="แสดงผล 3 2 4 10 2" xfId="19978" xr:uid="{D82CBB61-E7F0-4E46-92F7-C17C599211DD}"/>
    <cellStyle name="แสดงผล 3 2 4 10 2 2" xfId="41345" xr:uid="{53BE4C56-1795-4AA3-B010-22B8B719C2A1}"/>
    <cellStyle name="แสดงผล 3 2 4 10 3" xfId="31240" xr:uid="{E6C5FC6A-BF6F-4BA4-AC17-2A2E71612613}"/>
    <cellStyle name="แสดงผล 3 2 4 11" xfId="9965" xr:uid="{CE4AE52D-E533-42E5-9C90-27F99C3C3B32}"/>
    <cellStyle name="แสดงผล 3 2 4 11 2" xfId="20474" xr:uid="{8663EF65-52B7-4DAA-9A38-9DD661E18403}"/>
    <cellStyle name="แสดงผล 3 2 4 11 2 2" xfId="41841" xr:uid="{0B394A8B-F795-462F-8416-05EF33CBACC0}"/>
    <cellStyle name="แสดงผล 3 2 4 11 3" xfId="31736" xr:uid="{44F55378-FA1F-4AB9-8663-DF4C66BD336C}"/>
    <cellStyle name="แสดงผล 3 2 4 12" xfId="7776" xr:uid="{B9618C4D-E001-4163-8FD0-FC8E7936D7D3}"/>
    <cellStyle name="แสดงผล 3 2 4 12 2" xfId="18284" xr:uid="{1C71965B-6E1D-4AE1-9451-9BBDE4E559B2}"/>
    <cellStyle name="แสดงผล 3 2 4 12 2 2" xfId="39818" xr:uid="{BE937AE1-9E2F-4320-9357-0DB5BF1974BE}"/>
    <cellStyle name="แสดงผล 3 2 4 12 3" xfId="29714" xr:uid="{3190AED8-F064-4B9A-A207-C6FF050BC630}"/>
    <cellStyle name="แสดงผล 3 2 4 13" xfId="10240" xr:uid="{4F917DDC-D6B3-4630-AF90-9BDB788A64AE}"/>
    <cellStyle name="แสดงผล 3 2 4 13 2" xfId="20749" xr:uid="{7F21EF73-76AE-4A82-ABDE-AAEF31FD4264}"/>
    <cellStyle name="แสดงผล 3 2 4 13 2 2" xfId="42116" xr:uid="{4EA98B02-1062-431A-99F7-0A8D64C0B056}"/>
    <cellStyle name="แสดงผล 3 2 4 13 3" xfId="32011" xr:uid="{4E9E4759-07F5-4954-AE15-8EDE5351E43C}"/>
    <cellStyle name="แสดงผล 3 2 4 14" xfId="11233" xr:uid="{4517D08B-C0E3-4A88-91F0-56675EAC1903}"/>
    <cellStyle name="แสดงผล 3 2 4 14 2" xfId="21741" xr:uid="{347D4D8A-7A5B-440B-BBC3-3D22DE3FF5F0}"/>
    <cellStyle name="แสดงผล 3 2 4 14 2 2" xfId="43108" xr:uid="{F702458A-8A57-46C8-93DC-C000F4BA2950}"/>
    <cellStyle name="แสดงผล 3 2 4 14 3" xfId="33003" xr:uid="{0ED4173B-78FC-487C-BC9E-17C6E81A27A7}"/>
    <cellStyle name="แสดงผล 3 2 4 15" xfId="11705" xr:uid="{E88B0176-273F-4CCB-A837-8971FA63E484}"/>
    <cellStyle name="แสดงผล 3 2 4 15 2" xfId="22213" xr:uid="{9EC42B5B-CB38-40BA-8623-B391008E9533}"/>
    <cellStyle name="แสดงผล 3 2 4 15 2 2" xfId="43580" xr:uid="{E070386D-661F-435F-97A1-EF1E59FA3A6F}"/>
    <cellStyle name="แสดงผล 3 2 4 15 3" xfId="33475" xr:uid="{B174B7FF-72C2-4E68-B638-949DAE847BE6}"/>
    <cellStyle name="แสดงผล 3 2 4 16" xfId="12175" xr:uid="{B5F1966B-4A67-48A9-9304-37863DF23BBF}"/>
    <cellStyle name="แสดงผล 3 2 4 16 2" xfId="22683" xr:uid="{47B251ED-A2A2-4F49-9250-F8B9D687F30F}"/>
    <cellStyle name="แสดงผล 3 2 4 16 2 2" xfId="44049" xr:uid="{7D50BDB5-DE5C-4EF4-AEA7-2980DA94FC3A}"/>
    <cellStyle name="แสดงผล 3 2 4 16 3" xfId="33944" xr:uid="{6DE760ED-615A-414B-BF86-698D57FB0278}"/>
    <cellStyle name="แสดงผล 3 2 4 17" xfId="12641" xr:uid="{B334CE01-1133-497F-8B6A-3F18EEFE95A8}"/>
    <cellStyle name="แสดงผล 3 2 4 17 2" xfId="23149" xr:uid="{5827909B-737D-4907-832F-A74F97CB3843}"/>
    <cellStyle name="แสดงผล 3 2 4 17 2 2" xfId="44515" xr:uid="{988A251B-A253-46E6-B11F-1EDA498746A1}"/>
    <cellStyle name="แสดงผล 3 2 4 17 3" xfId="34410" xr:uid="{389E5B91-E965-407A-889F-BAC4FBC5B047}"/>
    <cellStyle name="แสดงผล 3 2 4 18" xfId="13106" xr:uid="{0228557F-1407-487C-B9B2-30BE52782ACA}"/>
    <cellStyle name="แสดงผล 3 2 4 18 2" xfId="23614" xr:uid="{48539617-7F38-4BAA-9DD0-B92CCEC7ADDA}"/>
    <cellStyle name="แสดงผล 3 2 4 18 2 2" xfId="44980" xr:uid="{67AB13A7-010F-44DD-89BD-4C55273F004B}"/>
    <cellStyle name="แสดงผล 3 2 4 18 3" xfId="34875" xr:uid="{BDC8B867-5C81-4020-83C0-8E521D1D5ECB}"/>
    <cellStyle name="แสดงผล 3 2 4 19" xfId="10759" xr:uid="{A2ECA01A-E27D-42AD-B3E9-D61BA6BCA917}"/>
    <cellStyle name="แสดงผล 3 2 4 19 2" xfId="21267" xr:uid="{336C3E0E-5DBA-4CB9-9292-2B841132411B}"/>
    <cellStyle name="แสดงผล 3 2 4 19 2 2" xfId="42634" xr:uid="{F1067C5C-8C3C-4188-A378-CC700D1EB9FD}"/>
    <cellStyle name="แสดงผล 3 2 4 19 3" xfId="32529" xr:uid="{A9A35612-B4D3-4F35-A849-8C817475E083}"/>
    <cellStyle name="แสดงผล 3 2 4 2" xfId="2348" xr:uid="{5609BEA5-96A0-47DC-9557-63B3C3BA4302}"/>
    <cellStyle name="แสดงผล 3 2 4 2 2" xfId="15339" xr:uid="{A16013C5-A4D3-4C1E-8D1B-EC8B6DE707FC}"/>
    <cellStyle name="แสดงผล 3 2 4 2 2 2" xfId="36876" xr:uid="{35224502-62B0-421E-BB16-075FEBBDED1F}"/>
    <cellStyle name="แสดงผล 3 2 4 2 3" xfId="26790" xr:uid="{22902D6D-D450-4BE2-896E-FE3EED95C482}"/>
    <cellStyle name="แสดงผล 3 2 4 2 4" xfId="5206" xr:uid="{C4BEE0BF-54BB-4266-A467-668CE0E2A5AE}"/>
    <cellStyle name="แสดงผล 3 2 4 20" xfId="13704" xr:uid="{77429684-B050-4540-83FB-DE87F793E2E2}"/>
    <cellStyle name="แสดงผล 3 2 4 20 2" xfId="24211" xr:uid="{5E707120-CCC1-4F00-9F5C-0D49321BD1E4}"/>
    <cellStyle name="แสดงผล 3 2 4 20 2 2" xfId="45575" xr:uid="{EE1A86BE-0201-4A08-81E8-A609B00EB585}"/>
    <cellStyle name="แสดงผล 3 2 4 20 3" xfId="35470" xr:uid="{091A6199-7989-4C92-B24B-3CB11DB7895F}"/>
    <cellStyle name="แสดงผล 3 2 4 21" xfId="14600" xr:uid="{D37E3950-09C7-4F2E-A60B-06C1B92947E3}"/>
    <cellStyle name="แสดงผล 3 2 4 21 2" xfId="36137" xr:uid="{94135671-F3BB-4F4A-8724-E48BE9ACC972}"/>
    <cellStyle name="แสดงผล 3 2 4 22" xfId="26140" xr:uid="{2B4AC8A2-612D-4CA4-B965-2BD1026AAAFF}"/>
    <cellStyle name="แสดงผล 3 2 4 23" xfId="4502" xr:uid="{F8A6F9C0-F7A7-43E9-8D4B-BA1E251CB62D}"/>
    <cellStyle name="แสดงผล 3 2 4 24" xfId="46937" xr:uid="{1351FADC-8CC4-40DC-889D-738A18F0B729}"/>
    <cellStyle name="แสดงผล 3 2 4 25" xfId="47863" xr:uid="{9B240427-FA5A-4ED9-BDA8-91CE628A8C6F}"/>
    <cellStyle name="แสดงผล 3 2 4 26" xfId="48008" xr:uid="{7B484360-75C1-4C6E-B9F4-B4C44D4B6703}"/>
    <cellStyle name="แสดงผล 3 2 4 27" xfId="49025" xr:uid="{45F3382B-3C8C-4ADF-B2EB-111052FF3B94}"/>
    <cellStyle name="แสดงผล 3 2 4 28" xfId="49218" xr:uid="{9887EDFE-4E15-4F52-969B-64DB12B2B58C}"/>
    <cellStyle name="แสดงผล 3 2 4 29" xfId="49439" xr:uid="{65280DA4-476D-4D29-927A-8B9FB3FB7CC9}"/>
    <cellStyle name="แสดงผล 3 2 4 3" xfId="2839" xr:uid="{22E7EC2E-F165-4A36-AE9D-04E2D9E73AB3}"/>
    <cellStyle name="แสดงผล 3 2 4 3 2" xfId="15796" xr:uid="{ACA936B6-C6DE-4854-B606-09430D7D7926}"/>
    <cellStyle name="แสดงผล 3 2 4 3 2 2" xfId="37333" xr:uid="{FCF05F99-1FB8-49AA-AB3D-8E43AC75DC78}"/>
    <cellStyle name="แสดงผล 3 2 4 3 3" xfId="27230" xr:uid="{7AD04D26-F1BF-47FB-8534-80B3A466570F}"/>
    <cellStyle name="แสดงผล 3 2 4 3 4" xfId="5584" xr:uid="{77EA66C3-4590-4002-BDD2-0B889F3C5B5A}"/>
    <cellStyle name="แสดงผล 3 2 4 30" xfId="49649" xr:uid="{FD58A728-3C7A-4A4C-A83C-6FE5FC4CE038}"/>
    <cellStyle name="แสดงผล 3 2 4 31" xfId="50314" xr:uid="{A3157913-DA85-4943-8161-4D7A0341204D}"/>
    <cellStyle name="แสดงผล 3 2 4 32" xfId="50776" xr:uid="{AFFE9949-6328-492A-AC67-AD4F505EE914}"/>
    <cellStyle name="แสดงผล 3 2 4 4" xfId="3222" xr:uid="{2F5ED81C-7DC1-4B4A-BF1E-823C36A4FC2E}"/>
    <cellStyle name="แสดงผล 3 2 4 4 2" xfId="16245" xr:uid="{3C898D65-768A-49CE-A214-F7B37A8C04B1}"/>
    <cellStyle name="แสดงผล 3 2 4 4 2 2" xfId="37782" xr:uid="{1955C9E8-A262-4368-90CC-48377134091A}"/>
    <cellStyle name="แสดงผล 3 2 4 4 3" xfId="27679" xr:uid="{01BC691B-F4DA-479D-B56A-1D83B05CE5A4}"/>
    <cellStyle name="แสดงผล 3 2 4 5" xfId="6180" xr:uid="{217FC3FC-41A9-403E-BD24-60FB1B4E1D8D}"/>
    <cellStyle name="แสดงผล 3 2 4 5 2" xfId="16688" xr:uid="{B2E0867A-2DCB-44D6-A0C6-0EAAFEE0EDAF}"/>
    <cellStyle name="แสดงผล 3 2 4 5 2 2" xfId="38225" xr:uid="{2B045A49-A3DB-4511-AA99-E09E2D458E79}"/>
    <cellStyle name="แสดงผล 3 2 4 5 3" xfId="28122" xr:uid="{58E8A58A-CE2D-48BB-A769-CE76DAC15CC4}"/>
    <cellStyle name="แสดงผล 3 2 4 6" xfId="6618" xr:uid="{8B100A56-A7B6-447B-8171-B88D281D09B5}"/>
    <cellStyle name="แสดงผล 3 2 4 6 2" xfId="17126" xr:uid="{80DFAA1F-F9CC-46EB-B877-317D9F5D846E}"/>
    <cellStyle name="แสดงผล 3 2 4 6 2 2" xfId="38663" xr:uid="{3CF9EA21-1E95-452A-9064-EB5A98BCA03D}"/>
    <cellStyle name="แสดงผล 3 2 4 6 3" xfId="28560" xr:uid="{06611F3D-2998-43A4-B3E3-974DBAC054B0}"/>
    <cellStyle name="แสดงผล 3 2 4 7" xfId="7048" xr:uid="{FDF04D8C-9162-49D3-BFE5-25A371EEB28B}"/>
    <cellStyle name="แสดงผล 3 2 4 7 2" xfId="17556" xr:uid="{FCF29B9B-4B38-40CF-8F07-FCD8AB1738AC}"/>
    <cellStyle name="แสดงผล 3 2 4 7 2 2" xfId="39093" xr:uid="{D9214AD4-3E10-4B22-A621-1F9DF26B1F3C}"/>
    <cellStyle name="แสดงผล 3 2 4 7 3" xfId="28990" xr:uid="{22223409-9F49-4EFE-938C-C79AF68BF293}"/>
    <cellStyle name="แสดงผล 3 2 4 8" xfId="7462" xr:uid="{8C822A95-4FC5-4DF4-BFFD-6DD7B137860B}"/>
    <cellStyle name="แสดงผล 3 2 4 8 2" xfId="17970" xr:uid="{8E2CBB7A-F08D-4A7E-9BD0-A9887E51F6E2}"/>
    <cellStyle name="แสดงผล 3 2 4 8 2 2" xfId="39507" xr:uid="{4EFCF145-E05D-44FC-B049-4A630DB27697}"/>
    <cellStyle name="แสดงผล 3 2 4 8 3" xfId="29404" xr:uid="{F0A678B2-C44B-4C2D-9693-B6E165017CCE}"/>
    <cellStyle name="แสดงผล 3 2 4 9" xfId="8813" xr:uid="{F2AA8214-3925-42D0-A532-6FE78264FAA2}"/>
    <cellStyle name="แสดงผล 3 2 4 9 2" xfId="19322" xr:uid="{C3C0A56B-AE71-419E-BD6D-8D2841A460B6}"/>
    <cellStyle name="แสดงผล 3 2 4 9 2 2" xfId="40689" xr:uid="{BCC2B836-035E-424B-8F1F-52697C8AB4F2}"/>
    <cellStyle name="แสดงผล 3 2 4 9 3" xfId="30584" xr:uid="{BE38DFDA-F686-4D63-9074-C108E106051A}"/>
    <cellStyle name="แสดงผล 3 2 40" xfId="47916" xr:uid="{EE909860-D989-457E-A16B-F64F295E567D}"/>
    <cellStyle name="แสดงผล 3 2 41" xfId="49356" xr:uid="{F8719ED7-5737-4AEE-9584-7313AD6320BB}"/>
    <cellStyle name="แสดงผล 3 2 42" xfId="49358" xr:uid="{B4FF44BF-AEB9-4E1C-A2BC-25E31DE2CE14}"/>
    <cellStyle name="แสดงผล 3 2 43" xfId="49944" xr:uid="{AB9A3894-7E73-4261-B756-B6EA2F3E13D6}"/>
    <cellStyle name="แสดงผล 3 2 5" xfId="1448" xr:uid="{331386F7-A7C3-431C-9612-F81DDD1586A7}"/>
    <cellStyle name="แสดงผล 3 2 5 10" xfId="9508" xr:uid="{37A1C7AE-2AB2-4B12-8AA7-F45EFDE2327A}"/>
    <cellStyle name="แสดงผล 3 2 5 10 2" xfId="20017" xr:uid="{178256CA-B43A-4DB3-8FB7-7D5D6DEEDFEA}"/>
    <cellStyle name="แสดงผล 3 2 5 10 2 2" xfId="41384" xr:uid="{5961C232-2173-4EDE-B8C4-FE7369405947}"/>
    <cellStyle name="แสดงผล 3 2 5 10 3" xfId="31279" xr:uid="{3DE891F9-F4B9-4422-A96A-B30D04A56BF2}"/>
    <cellStyle name="แสดงผล 3 2 5 11" xfId="10004" xr:uid="{0503EDC1-4968-4373-917C-497C29B80680}"/>
    <cellStyle name="แสดงผล 3 2 5 11 2" xfId="20513" xr:uid="{BE3E8FC5-26B6-4777-9ADA-B70CAAABC140}"/>
    <cellStyle name="แสดงผล 3 2 5 11 2 2" xfId="41880" xr:uid="{B84112A9-7FCA-466F-814F-11EBA88E19F3}"/>
    <cellStyle name="แสดงผล 3 2 5 11 3" xfId="31775" xr:uid="{FD3EF7D1-EBDB-4C05-9ACE-005C5AB98193}"/>
    <cellStyle name="แสดงผล 3 2 5 12" xfId="7777" xr:uid="{BDC74D31-9877-4D89-9168-9BBA16FA73E9}"/>
    <cellStyle name="แสดงผล 3 2 5 12 2" xfId="18285" xr:uid="{E35F3A51-EF65-4536-AF5F-332FB4E05B4D}"/>
    <cellStyle name="แสดงผล 3 2 5 12 2 2" xfId="39819" xr:uid="{79D44E89-B135-4672-B141-2B0E6687BB1A}"/>
    <cellStyle name="แสดงผล 3 2 5 12 3" xfId="29715" xr:uid="{ECB60D8A-AE15-4792-8C4E-70935B98C670}"/>
    <cellStyle name="แสดงผล 3 2 5 13" xfId="10144" xr:uid="{BC976D3A-857B-43A8-9A8E-D26231BF91E7}"/>
    <cellStyle name="แสดงผล 3 2 5 13 2" xfId="20653" xr:uid="{99DDA162-92EC-4AB0-89AB-B1C189A5F11C}"/>
    <cellStyle name="แสดงผล 3 2 5 13 2 2" xfId="42020" xr:uid="{3B1CD6FA-E671-44DB-8666-140D742266B3}"/>
    <cellStyle name="แสดงผล 3 2 5 13 3" xfId="31915" xr:uid="{FFA2E0A5-E007-47D6-8D61-5EB22EE832A1}"/>
    <cellStyle name="แสดงผล 3 2 5 14" xfId="11272" xr:uid="{4F34C07B-6660-4F67-B8B4-D38D70560571}"/>
    <cellStyle name="แสดงผล 3 2 5 14 2" xfId="21780" xr:uid="{E2D0E33B-8A87-4BFA-B529-34AF2AB48030}"/>
    <cellStyle name="แสดงผล 3 2 5 14 2 2" xfId="43147" xr:uid="{481B87B1-2FBB-4565-890B-30B5886DC72A}"/>
    <cellStyle name="แสดงผล 3 2 5 14 3" xfId="33042" xr:uid="{4280ADFA-C4E6-4744-B527-411ED98C0929}"/>
    <cellStyle name="แสดงผล 3 2 5 15" xfId="11744" xr:uid="{7B273CEA-8BF8-4059-AAA8-2E567D2E4433}"/>
    <cellStyle name="แสดงผล 3 2 5 15 2" xfId="22252" xr:uid="{6318C6AA-4192-470A-B176-895C3028CF8B}"/>
    <cellStyle name="แสดงผล 3 2 5 15 2 2" xfId="43619" xr:uid="{496B8EEB-9B51-4C59-9D46-EDA1153DE273}"/>
    <cellStyle name="แสดงผล 3 2 5 15 3" xfId="33514" xr:uid="{DEE16B6F-E27D-4D82-B9D1-AE8493B3C46A}"/>
    <cellStyle name="แสดงผล 3 2 5 16" xfId="12214" xr:uid="{2A1D8133-0743-4DD9-9893-625B5E5D4247}"/>
    <cellStyle name="แสดงผล 3 2 5 16 2" xfId="22722" xr:uid="{918BCE5F-D355-4E30-AC98-844C58A3EAD3}"/>
    <cellStyle name="แสดงผล 3 2 5 16 2 2" xfId="44088" xr:uid="{2F46FD62-5CEB-4887-9D54-25160298B913}"/>
    <cellStyle name="แสดงผล 3 2 5 16 3" xfId="33983" xr:uid="{D77E0F44-0498-40A0-9EA2-11AB5CA64B3B}"/>
    <cellStyle name="แสดงผล 3 2 5 17" xfId="12680" xr:uid="{54A5A477-4BC6-4680-8B7A-99BA52FFFB46}"/>
    <cellStyle name="แสดงผล 3 2 5 17 2" xfId="23188" xr:uid="{404EE190-01EC-49FF-B9D9-FA78E3710F3F}"/>
    <cellStyle name="แสดงผล 3 2 5 17 2 2" xfId="44554" xr:uid="{D300FADC-0487-40CE-9703-F2517C84466C}"/>
    <cellStyle name="แสดงผล 3 2 5 17 3" xfId="34449" xr:uid="{3C826D26-9B98-4D42-8524-16A8FC468BDA}"/>
    <cellStyle name="แสดงผล 3 2 5 18" xfId="13145" xr:uid="{02D44F84-C868-48C5-B7F7-367FB6ED1A7A}"/>
    <cellStyle name="แสดงผล 3 2 5 18 2" xfId="23653" xr:uid="{B74AFC4A-1815-427D-870A-B8C4068B911B}"/>
    <cellStyle name="แสดงผล 3 2 5 18 2 2" xfId="45019" xr:uid="{81887482-62D1-4C25-A37F-F8100E63145A}"/>
    <cellStyle name="แสดงผล 3 2 5 18 3" xfId="34914" xr:uid="{CE352AE9-C36D-4129-84BB-F2B048DD0A4B}"/>
    <cellStyle name="แสดงผล 3 2 5 19" xfId="9659" xr:uid="{156C83EF-DDCB-452D-B6AF-524A3EC95CF1}"/>
    <cellStyle name="แสดงผล 3 2 5 19 2" xfId="20168" xr:uid="{CA784B4C-4196-42D9-A7AB-578F73E88D99}"/>
    <cellStyle name="แสดงผล 3 2 5 19 2 2" xfId="41535" xr:uid="{22B6E6C2-004D-4389-8BDC-CD5804F1935C}"/>
    <cellStyle name="แสดงผล 3 2 5 19 3" xfId="31430" xr:uid="{BF26D51F-DB47-423B-937C-4548A9DDD737}"/>
    <cellStyle name="แสดงผล 3 2 5 2" xfId="2387" xr:uid="{F11FAA33-6B80-41F7-B436-2D06A93F6136}"/>
    <cellStyle name="แสดงผล 3 2 5 2 2" xfId="15378" xr:uid="{1E688EAA-8CC3-490F-897C-41F41F9F2941}"/>
    <cellStyle name="แสดงผล 3 2 5 2 2 2" xfId="36915" xr:uid="{7694ECB0-35B2-43EB-BEEB-FD5B2BB53F66}"/>
    <cellStyle name="แสดงผล 3 2 5 2 3" xfId="26829" xr:uid="{969468FB-22E8-4C9A-BB0F-F4587C15EC92}"/>
    <cellStyle name="แสดงผล 3 2 5 2 4" xfId="5245" xr:uid="{60CAD15D-936D-415B-A293-6336578EBA0B}"/>
    <cellStyle name="แสดงผล 3 2 5 20" xfId="13743" xr:uid="{5A6E5603-E629-405C-8DCF-B219AB5D4300}"/>
    <cellStyle name="แสดงผล 3 2 5 20 2" xfId="24250" xr:uid="{AC0CAF25-13E8-40B6-99C9-C6AD85DF135C}"/>
    <cellStyle name="แสดงผล 3 2 5 20 2 2" xfId="45614" xr:uid="{09297C41-F724-4609-9809-21E3A59A5A53}"/>
    <cellStyle name="แสดงผล 3 2 5 20 3" xfId="35509" xr:uid="{6FED16CA-6D60-46F1-A854-5B7E635129EA}"/>
    <cellStyle name="แสดงผล 3 2 5 21" xfId="14639" xr:uid="{E263A44B-857B-4C23-A972-EA145ACF1D0C}"/>
    <cellStyle name="แสดงผล 3 2 5 21 2" xfId="36176" xr:uid="{1F7D0450-3990-4E0E-817C-0C51B58F598C}"/>
    <cellStyle name="แสดงผล 3 2 5 22" xfId="26179" xr:uid="{98700752-7A7C-434A-A9C6-AECF17B78E9F}"/>
    <cellStyle name="แสดงผล 3 2 5 23" xfId="4541" xr:uid="{5F067D96-02FE-4728-B6C9-98EE68D01DAB}"/>
    <cellStyle name="แสดงผล 3 2 5 24" xfId="46685" xr:uid="{026A7103-3E9D-41A8-91D0-2FCB2EE17B96}"/>
    <cellStyle name="แสดงผล 3 2 5 25" xfId="46975" xr:uid="{C3186100-02DF-427E-AE16-4AAD6DC1539C}"/>
    <cellStyle name="แสดงผล 3 2 5 26" xfId="48046" xr:uid="{A8129DF8-93A6-4A9D-A4D3-792F9E699791}"/>
    <cellStyle name="แสดงผล 3 2 5 27" xfId="49233" xr:uid="{85BDC246-8A5E-42A1-A97E-716A20EE66FC}"/>
    <cellStyle name="แสดงผล 3 2 5 28" xfId="49451" xr:uid="{6470AFB5-3310-47E1-857B-59493840F72F}"/>
    <cellStyle name="แสดงผล 3 2 5 29" xfId="49687" xr:uid="{1F168553-0F2A-4CA2-86FE-A1D8E786E7F9}"/>
    <cellStyle name="แสดงผล 3 2 5 3" xfId="2877" xr:uid="{D09CA637-C06C-4EEA-99C3-5007E1620A5C}"/>
    <cellStyle name="แสดงผล 3 2 5 3 2" xfId="15835" xr:uid="{F784E7B8-1279-48F3-BF7B-A637F1BC343C}"/>
    <cellStyle name="แสดงผล 3 2 5 3 2 2" xfId="37372" xr:uid="{CAD82A53-C2FF-448E-BEFC-969D5CCB8494}"/>
    <cellStyle name="แสดงผล 3 2 5 3 3" xfId="27269" xr:uid="{DAE1D2B2-1F67-4B3F-94D2-35268923FA7C}"/>
    <cellStyle name="แสดงผล 3 2 5 30" xfId="50352" xr:uid="{B019F308-FAAB-4D0C-897B-3302437F64A2}"/>
    <cellStyle name="แสดงผล 3 2 5 31" xfId="50811" xr:uid="{63C5EDD1-5B55-49B1-9BD6-5990DCD1AABB}"/>
    <cellStyle name="แสดงผล 3 2 5 4" xfId="5776" xr:uid="{5EAACCCB-A15D-40E2-A982-CD3359A5BCA5}"/>
    <cellStyle name="แสดงผล 3 2 5 4 2" xfId="16284" xr:uid="{E78CD027-6B4F-4D6D-81B1-65A0FF3358EA}"/>
    <cellStyle name="แสดงผล 3 2 5 4 2 2" xfId="37821" xr:uid="{41F3B622-7413-4CC3-BFBF-768B812EED68}"/>
    <cellStyle name="แสดงผล 3 2 5 4 3" xfId="27718" xr:uid="{DD18BBD0-F637-4AAE-8F6E-DA9B272297B5}"/>
    <cellStyle name="แสดงผล 3 2 5 5" xfId="6219" xr:uid="{57B10B83-7AA9-4646-A852-DFC11431141F}"/>
    <cellStyle name="แสดงผล 3 2 5 5 2" xfId="16727" xr:uid="{8523E87A-9705-444E-B5CE-A730C16A4847}"/>
    <cellStyle name="แสดงผล 3 2 5 5 2 2" xfId="38264" xr:uid="{22E8AAAE-F347-47EB-81F3-CE34FB451897}"/>
    <cellStyle name="แสดงผล 3 2 5 5 3" xfId="28161" xr:uid="{C3D69D9E-DB94-43DA-8B47-85C4E8F8F406}"/>
    <cellStyle name="แสดงผล 3 2 5 6" xfId="6657" xr:uid="{1D6BC04A-C838-47A7-82DC-BCA97AA65D72}"/>
    <cellStyle name="แสดงผล 3 2 5 6 2" xfId="17165" xr:uid="{18310B60-485E-44E0-BE00-73E8773B2A85}"/>
    <cellStyle name="แสดงผล 3 2 5 6 2 2" xfId="38702" xr:uid="{01CB7B20-260E-4E0C-9AB4-71592862E390}"/>
    <cellStyle name="แสดงผล 3 2 5 6 3" xfId="28599" xr:uid="{8DC20C61-B47D-4075-AD4B-CE3DC62AD3FB}"/>
    <cellStyle name="แสดงผล 3 2 5 7" xfId="7087" xr:uid="{31DF2464-BE74-403B-A9AB-2A94E56818E5}"/>
    <cellStyle name="แสดงผล 3 2 5 7 2" xfId="17595" xr:uid="{4DBEE6A7-D0A0-498E-95C9-2D7330466458}"/>
    <cellStyle name="แสดงผล 3 2 5 7 2 2" xfId="39132" xr:uid="{2F7C1C95-BB99-4161-A1BD-90F19789316C}"/>
    <cellStyle name="แสดงผล 3 2 5 7 3" xfId="29029" xr:uid="{1B06E247-D9F1-4EB7-8385-E7098C1719F4}"/>
    <cellStyle name="แสดงผล 3 2 5 8" xfId="7501" xr:uid="{22D11D82-EE56-4308-B31E-4F1C5C2CAE4A}"/>
    <cellStyle name="แสดงผล 3 2 5 8 2" xfId="18009" xr:uid="{7CF94E4C-A324-42F5-8E2B-0ACEC90ED9F5}"/>
    <cellStyle name="แสดงผล 3 2 5 8 2 2" xfId="39546" xr:uid="{1DB36BE9-0ED1-46E0-B681-A3C2E4572060}"/>
    <cellStyle name="แสดงผล 3 2 5 8 3" xfId="29443" xr:uid="{58DF8AFA-168A-4581-BE4E-6A2CC0F67960}"/>
    <cellStyle name="แสดงผล 3 2 5 9" xfId="8852" xr:uid="{FDA8A927-5D67-40FD-A9EE-C740DB5C7F0B}"/>
    <cellStyle name="แสดงผล 3 2 5 9 2" xfId="19361" xr:uid="{6A29AEEB-666F-41FB-87FD-73DB9A076985}"/>
    <cellStyle name="แสดงผล 3 2 5 9 2 2" xfId="40728" xr:uid="{53CA01A4-EEFF-4539-B0DD-77FBBC73B962}"/>
    <cellStyle name="แสดงผล 3 2 5 9 3" xfId="30623" xr:uid="{AAF93D6C-3BBB-4CC1-987E-79DAA2472C77}"/>
    <cellStyle name="แสดงผล 3 2 6" xfId="1525" xr:uid="{8DF9EE3F-9251-4FC5-9710-A4DEC958DE6E}"/>
    <cellStyle name="แสดงผล 3 2 6 10" xfId="9544" xr:uid="{722C3A14-B651-4646-96B2-743956DB6647}"/>
    <cellStyle name="แสดงผล 3 2 6 10 2" xfId="20053" xr:uid="{433BBD5C-50AD-4CE7-8C0D-F935C9660FF6}"/>
    <cellStyle name="แสดงผล 3 2 6 10 2 2" xfId="41420" xr:uid="{5587AF63-A0F1-4CAD-AC7F-753215D8E97B}"/>
    <cellStyle name="แสดงผล 3 2 6 10 3" xfId="31315" xr:uid="{A4FD13A7-B4AC-4EAE-BAF3-5E6E618A62D6}"/>
    <cellStyle name="แสดงผล 3 2 6 11" xfId="10040" xr:uid="{B5EE5CA0-8D15-43BA-8882-7F96FA0E0AE4}"/>
    <cellStyle name="แสดงผล 3 2 6 11 2" xfId="20549" xr:uid="{7D6C8D62-D901-4799-B0B9-B11F3660ABD5}"/>
    <cellStyle name="แสดงผล 3 2 6 11 2 2" xfId="41916" xr:uid="{25C621AD-0029-4137-917C-8C937ADA31A4}"/>
    <cellStyle name="แสดงผล 3 2 6 11 3" xfId="31811" xr:uid="{B691EECD-4B99-4904-A9A6-A15533ECE039}"/>
    <cellStyle name="แสดงผล 3 2 6 12" xfId="8215" xr:uid="{B110E6AD-DA60-437F-8B2B-ECF39393931E}"/>
    <cellStyle name="แสดงผล 3 2 6 12 2" xfId="18724" xr:uid="{C7B817B0-D662-481C-9820-30FE0AE29B17}"/>
    <cellStyle name="แสดงผล 3 2 6 12 2 2" xfId="40204" xr:uid="{DF1076B5-4F2B-46EE-BB96-1ABEB949BBA2}"/>
    <cellStyle name="แสดงผล 3 2 6 12 3" xfId="30100" xr:uid="{44409BA0-9375-49D7-973C-082514A9C96F}"/>
    <cellStyle name="แสดงผล 3 2 6 13" xfId="10405" xr:uid="{6AB08B38-D6A3-4C25-A43B-B5F966518439}"/>
    <cellStyle name="แสดงผล 3 2 6 13 2" xfId="20914" xr:uid="{957E4346-CC2A-4792-AB38-E4266BB9C5A0}"/>
    <cellStyle name="แสดงผล 3 2 6 13 2 2" xfId="42281" xr:uid="{6F42C290-587C-4332-84B5-1288064C5C92}"/>
    <cellStyle name="แสดงผล 3 2 6 13 3" xfId="32176" xr:uid="{A3504BB0-40F3-4BA1-9CDC-0E7E918F8618}"/>
    <cellStyle name="แสดงผล 3 2 6 14" xfId="11308" xr:uid="{39A51A17-5046-46D3-A468-6CF6F9692A8B}"/>
    <cellStyle name="แสดงผล 3 2 6 14 2" xfId="21816" xr:uid="{022C21B5-1686-4C74-ADF2-2E89F4305CD9}"/>
    <cellStyle name="แสดงผล 3 2 6 14 2 2" xfId="43183" xr:uid="{33938ED0-D287-4390-91E9-3DC85AB65B5D}"/>
    <cellStyle name="แสดงผล 3 2 6 14 3" xfId="33078" xr:uid="{8E6F1B4C-79EA-45C2-96D1-AD7C92E8A889}"/>
    <cellStyle name="แสดงผล 3 2 6 15" xfId="11780" xr:uid="{31B16F9A-2188-4F12-A9DE-9E58361DA6C1}"/>
    <cellStyle name="แสดงผล 3 2 6 15 2" xfId="22288" xr:uid="{D394C572-CC22-4269-BB60-D184ECD6C9B9}"/>
    <cellStyle name="แสดงผล 3 2 6 15 2 2" xfId="43655" xr:uid="{AA6708AF-5347-4618-8EBB-583A3723570E}"/>
    <cellStyle name="แสดงผล 3 2 6 15 3" xfId="33550" xr:uid="{B3B51E02-0EE4-4BC3-A9A4-9B8F92C26D71}"/>
    <cellStyle name="แสดงผล 3 2 6 16" xfId="12250" xr:uid="{7F41F1D5-1156-4FB1-89D5-F57F77A0DFD2}"/>
    <cellStyle name="แสดงผล 3 2 6 16 2" xfId="22758" xr:uid="{8EC9A05E-597D-402E-8EA4-E83573547684}"/>
    <cellStyle name="แสดงผล 3 2 6 16 2 2" xfId="44124" xr:uid="{37BC7F6A-7377-4CE3-9B7E-C417BD4A3C59}"/>
    <cellStyle name="แสดงผล 3 2 6 16 3" xfId="34019" xr:uid="{019436CC-3A0E-4B71-9F2B-9D3929249E76}"/>
    <cellStyle name="แสดงผล 3 2 6 17" xfId="12716" xr:uid="{11EC3D5B-56C3-494B-BBF5-A5AE5D8D789C}"/>
    <cellStyle name="แสดงผล 3 2 6 17 2" xfId="23224" xr:uid="{D9706BA2-EA21-4A97-AA82-77795C9F289E}"/>
    <cellStyle name="แสดงผล 3 2 6 17 2 2" xfId="44590" xr:uid="{76653B08-9FBC-4C3A-ACE5-0CF9CB3FDF89}"/>
    <cellStyle name="แสดงผล 3 2 6 17 3" xfId="34485" xr:uid="{F604B7E6-EF3E-4394-9209-4E8A3EB764C1}"/>
    <cellStyle name="แสดงผล 3 2 6 18" xfId="13181" xr:uid="{BE78BE8B-03A9-4A6E-8A02-4C39FEA5EB4E}"/>
    <cellStyle name="แสดงผล 3 2 6 18 2" xfId="23689" xr:uid="{4767B79B-DF89-4902-B8C7-D3D5CDA054B8}"/>
    <cellStyle name="แสดงผล 3 2 6 18 2 2" xfId="45055" xr:uid="{DE87C60B-231C-45B8-BE35-ACA56CA95AE4}"/>
    <cellStyle name="แสดงผล 3 2 6 18 3" xfId="34950" xr:uid="{570B07D2-A7A3-4E6D-B9D1-3DE318B06B08}"/>
    <cellStyle name="แสดงผล 3 2 6 19" xfId="10767" xr:uid="{91DE1F23-CC8F-4441-B164-791C75130873}"/>
    <cellStyle name="แสดงผล 3 2 6 19 2" xfId="21275" xr:uid="{3B0069EC-70F9-440D-8997-F7316E421935}"/>
    <cellStyle name="แสดงผล 3 2 6 19 2 2" xfId="42642" xr:uid="{F96CD906-F46A-47E7-8275-0F8697CF8E90}"/>
    <cellStyle name="แสดงผล 3 2 6 19 3" xfId="32537" xr:uid="{94893C59-56C7-43CD-9D43-01E9347D7264}"/>
    <cellStyle name="แสดงผล 3 2 6 2" xfId="2462" xr:uid="{E028C47F-7EA3-4EB8-BB17-3CA32D03095D}"/>
    <cellStyle name="แสดงผล 3 2 6 2 2" xfId="15414" xr:uid="{8EECE388-3AD4-4A15-9B26-B04014672D02}"/>
    <cellStyle name="แสดงผล 3 2 6 2 2 2" xfId="36951" xr:uid="{39F3C87A-5AF7-4CFC-B187-A174F65DDFAC}"/>
    <cellStyle name="แสดงผล 3 2 6 2 3" xfId="26865" xr:uid="{E19D0D27-BCBB-486F-9274-C80CE5187606}"/>
    <cellStyle name="แสดงผล 3 2 6 2 4" xfId="5281" xr:uid="{1353F8E4-C4AB-4E4C-9313-F3812F19214A}"/>
    <cellStyle name="แสดงผล 3 2 6 20" xfId="13779" xr:uid="{3FEEE387-89C2-4424-8EFF-2211DA4474C1}"/>
    <cellStyle name="แสดงผล 3 2 6 20 2" xfId="24286" xr:uid="{3ACFBB4F-8E7A-4A95-A0B0-62BA0E955DD0}"/>
    <cellStyle name="แสดงผล 3 2 6 20 2 2" xfId="45650" xr:uid="{5BF35A4F-03C0-4668-8FDC-C0130201E6C2}"/>
    <cellStyle name="แสดงผล 3 2 6 20 3" xfId="35545" xr:uid="{39A7989C-E8EE-4F21-9ABF-10A53ED13116}"/>
    <cellStyle name="แสดงผล 3 2 6 21" xfId="14675" xr:uid="{4F003375-152D-466E-9651-2059C530C517}"/>
    <cellStyle name="แสดงผล 3 2 6 21 2" xfId="36212" xr:uid="{CC43E277-2075-4A62-A23F-BAE305F267C8}"/>
    <cellStyle name="แสดงผล 3 2 6 22" xfId="26215" xr:uid="{EFE9BF01-F014-49FC-BA2B-DA542EFDEB32}"/>
    <cellStyle name="แสดงผล 3 2 6 23" xfId="4577" xr:uid="{78EEDF5E-E435-41C5-B3D3-8099AACED901}"/>
    <cellStyle name="แสดงผล 3 2 6 24" xfId="46760" xr:uid="{45223641-1B04-4684-B75A-E7C45958509F}"/>
    <cellStyle name="แสดงผล 3 2 6 25" xfId="47049" xr:uid="{6B511302-81D3-43CE-BB60-2720D2F24688}"/>
    <cellStyle name="แสดงผล 3 2 6 26" xfId="48120" xr:uid="{BA7F8E0B-A2F6-448A-93EA-C62DDF639D23}"/>
    <cellStyle name="แสดงผล 3 2 6 27" xfId="49276" xr:uid="{EF574D84-221C-4370-A1A9-F2924D5F626A}"/>
    <cellStyle name="แสดงผล 3 2 6 28" xfId="49472" xr:uid="{54069546-B48A-4DBD-9872-91C6AF732D9B}"/>
    <cellStyle name="แสดงผล 3 2 6 29" xfId="49761" xr:uid="{9DE8904F-38AD-41FC-965D-431FDACBF2F6}"/>
    <cellStyle name="แสดงผล 3 2 6 3" xfId="2952" xr:uid="{7F452A00-E471-4F37-80DF-ADE169CDC8AE}"/>
    <cellStyle name="แสดงผล 3 2 6 3 2" xfId="15871" xr:uid="{B78DEEBD-F9E3-4C30-A35D-D9E9B1F40230}"/>
    <cellStyle name="แสดงผล 3 2 6 3 2 2" xfId="37408" xr:uid="{11A13F21-8297-4C9E-8C4A-6C751BACE603}"/>
    <cellStyle name="แสดงผล 3 2 6 3 3" xfId="27305" xr:uid="{335681D9-5D64-478C-87F2-AC3C2B6F1873}"/>
    <cellStyle name="แสดงผล 3 2 6 30" xfId="50427" xr:uid="{58FAC6F7-157F-4E33-908A-8D0F6E5B1064}"/>
    <cellStyle name="แสดงผล 3 2 6 4" xfId="5812" xr:uid="{A9005530-5B04-4D24-94F4-6E3C0E8259EC}"/>
    <cellStyle name="แสดงผล 3 2 6 4 2" xfId="16320" xr:uid="{D02C2DF7-C726-41D6-B9A6-1E830C80855C}"/>
    <cellStyle name="แสดงผล 3 2 6 4 2 2" xfId="37857" xr:uid="{78AF22AB-EA06-4DD0-9A80-D9AC09A84F98}"/>
    <cellStyle name="แสดงผล 3 2 6 4 3" xfId="27754" xr:uid="{41821763-7F61-499E-BBA1-3BDAFB3F847F}"/>
    <cellStyle name="แสดงผล 3 2 6 5" xfId="6255" xr:uid="{61E2D683-F540-4A5A-A083-B9DBFF58F9FD}"/>
    <cellStyle name="แสดงผล 3 2 6 5 2" xfId="16763" xr:uid="{C3966FDF-A707-4478-A2E8-49C93C7886EF}"/>
    <cellStyle name="แสดงผล 3 2 6 5 2 2" xfId="38300" xr:uid="{A4288D84-C192-4240-8C0A-DDEEBC6BB985}"/>
    <cellStyle name="แสดงผล 3 2 6 5 3" xfId="28197" xr:uid="{F34E0017-3B67-468A-A9B4-98E03063B8CA}"/>
    <cellStyle name="แสดงผล 3 2 6 6" xfId="6693" xr:uid="{DCBFFB71-F096-4D12-B049-91740639F97F}"/>
    <cellStyle name="แสดงผล 3 2 6 6 2" xfId="17201" xr:uid="{AE477B52-41E1-4EE4-B235-C202102E176F}"/>
    <cellStyle name="แสดงผล 3 2 6 6 2 2" xfId="38738" xr:uid="{B01C9507-D7EE-46B2-B501-0692320F3195}"/>
    <cellStyle name="แสดงผล 3 2 6 6 3" xfId="28635" xr:uid="{66B01308-D556-445D-AEFD-C11E5B4FA0E5}"/>
    <cellStyle name="แสดงผล 3 2 6 7" xfId="7123" xr:uid="{A1C7B62E-B853-4F03-9C5C-2E2C8EA286BA}"/>
    <cellStyle name="แสดงผล 3 2 6 7 2" xfId="17631" xr:uid="{5F2D7025-2472-4464-A593-A8C3907B826C}"/>
    <cellStyle name="แสดงผล 3 2 6 7 2 2" xfId="39168" xr:uid="{3BF160EC-B30C-4702-9F6B-1FCF79A12188}"/>
    <cellStyle name="แสดงผล 3 2 6 7 3" xfId="29065" xr:uid="{D8DAA55B-C47B-4DAB-A95C-28B3C4E5A984}"/>
    <cellStyle name="แสดงผล 3 2 6 8" xfId="7537" xr:uid="{35625205-8139-4A1C-802D-A97FC928EE20}"/>
    <cellStyle name="แสดงผล 3 2 6 8 2" xfId="18045" xr:uid="{E1EE335A-6FD2-49C1-96F3-E26FD226FE44}"/>
    <cellStyle name="แสดงผล 3 2 6 8 2 2" xfId="39582" xr:uid="{B6B95477-16ED-44FA-B7D4-2F133F900949}"/>
    <cellStyle name="แสดงผล 3 2 6 8 3" xfId="29479" xr:uid="{A7B972D7-DDAD-4973-898F-8C73829FAF1C}"/>
    <cellStyle name="แสดงผล 3 2 6 9" xfId="8888" xr:uid="{B302BF0E-C30C-4E2F-B690-C91A2C86FE25}"/>
    <cellStyle name="แสดงผล 3 2 6 9 2" xfId="19397" xr:uid="{C9698B16-EF83-494A-9AC2-FF9957D56335}"/>
    <cellStyle name="แสดงผล 3 2 6 9 2 2" xfId="40764" xr:uid="{DDD4B137-C98A-40FD-AAA9-750BA2ED8C55}"/>
    <cellStyle name="แสดงผล 3 2 6 9 3" xfId="30659" xr:uid="{0C43AAA4-DD76-4A03-9F27-A5D726C34C5F}"/>
    <cellStyle name="แสดงผล 3 2 7" xfId="1560" xr:uid="{2EAA9DEC-2F17-4009-BA3A-ECBEB37173F0}"/>
    <cellStyle name="แสดงผล 3 2 7 10" xfId="49796" xr:uid="{19EFBA1E-9AE7-414D-8DB2-B0108BE19B15}"/>
    <cellStyle name="แสดงผล 3 2 7 11" xfId="50462" xr:uid="{24FC01FD-6AF3-43A2-A73F-D24AA6380AA5}"/>
    <cellStyle name="แสดงผล 3 2 7 2" xfId="2497" xr:uid="{FB76E7E9-4A64-4994-BC01-D9D5B320343C}"/>
    <cellStyle name="แสดงผล 3 2 7 2 2" xfId="36582" xr:uid="{6DD25209-1111-4D7E-8F17-26B1B70A1CD6}"/>
    <cellStyle name="แสดงผล 3 2 7 2 3" xfId="15045" xr:uid="{7F89B901-EA21-4D58-96D7-B989D7555F19}"/>
    <cellStyle name="แสดงผล 3 2 7 3" xfId="2987" xr:uid="{79A0AA7C-503A-459C-9475-679CD658ED13}"/>
    <cellStyle name="แสดงผล 3 2 7 4" xfId="4913" xr:uid="{90ADE294-CBAC-4CEF-85BA-E05BBD95C59E}"/>
    <cellStyle name="แสดงผล 3 2 7 5" xfId="46795" xr:uid="{3173F070-F010-415F-ACC4-45C655004137}"/>
    <cellStyle name="แสดงผล 3 2 7 6" xfId="47084" xr:uid="{D4EFC305-9A7F-4A23-AB88-839194AFAB69}"/>
    <cellStyle name="แสดงผล 3 2 7 7" xfId="48155" xr:uid="{20FBE160-A411-4C21-9DC5-B79DFD268F9E}"/>
    <cellStyle name="แสดงผล 3 2 7 8" xfId="49291" xr:uid="{D3CF32CB-E92C-4831-AF14-38FF85889C30}"/>
    <cellStyle name="แสดงผล 3 2 7 9" xfId="49480" xr:uid="{4B76CD28-9E33-4800-B350-13E55D5BA057}"/>
    <cellStyle name="แสดงผล 3 2 8" xfId="1583" xr:uid="{59FD6075-3FAD-4AD6-8032-D0B5D4E30936}"/>
    <cellStyle name="แสดงผล 3 2 8 10" xfId="49812" xr:uid="{FA4FD416-21E0-4767-9EF0-2AC27878A226}"/>
    <cellStyle name="แสดงผล 3 2 8 11" xfId="50479" xr:uid="{320BAF51-86C9-40A9-B505-EC5F47984CC9}"/>
    <cellStyle name="แสดงผล 3 2 8 2" xfId="2513" xr:uid="{F8E08BBB-E5C7-4E8F-84DE-81724F8142F8}"/>
    <cellStyle name="แสดงผล 3 2 8 2 2" xfId="37039" xr:uid="{D5BDAD0A-A260-4C3F-A503-5083C4B4125B}"/>
    <cellStyle name="แสดงผล 3 2 8 2 3" xfId="15502" xr:uid="{D34C479B-9065-4AB7-B58D-771DBECB5A83}"/>
    <cellStyle name="แสดงผล 3 2 8 3" xfId="3004" xr:uid="{FDA3A4BF-930D-439D-BAB1-A3C8AC057B16}"/>
    <cellStyle name="แสดงผล 3 2 8 4" xfId="5362" xr:uid="{9E045977-B765-419E-BF4D-F079954F248A}"/>
    <cellStyle name="แสดงผล 3 2 8 5" xfId="46813" xr:uid="{3BB501C0-E4FD-4F8C-9AAF-8AFECF1C0AC3}"/>
    <cellStyle name="แสดงผล 3 2 8 6" xfId="47100" xr:uid="{7275F50E-9ABA-453D-A299-8A41B1A91252}"/>
    <cellStyle name="แสดงผล 3 2 8 7" xfId="48171" xr:uid="{053D05D5-8B67-4029-B54A-87D471D72AA3}"/>
    <cellStyle name="แสดงผล 3 2 8 8" xfId="49303" xr:uid="{68B2FFA0-E220-417B-8435-A4391D408AA5}"/>
    <cellStyle name="แสดงผล 3 2 8 9" xfId="49487" xr:uid="{D3AF777A-FF3A-4700-8E36-47CAE5A31DAB}"/>
    <cellStyle name="แสดงผล 3 2 9" xfId="1972" xr:uid="{2F2EBAD2-9B2D-4F2B-9967-170D20AD6CC4}"/>
    <cellStyle name="แสดงผล 3 2 9 2" xfId="15950" xr:uid="{EAB73BBF-459A-49CD-B8F3-F1F45F2BE37A}"/>
    <cellStyle name="แสดงผล 3 2 9 2 2" xfId="37487" xr:uid="{226414CC-411A-4F6D-B502-DF968D67D7C9}"/>
    <cellStyle name="แสดงผล 3 2 9 3" xfId="27384" xr:uid="{F35D0D22-B9E3-408F-BA2D-86FCA6170ED1}"/>
    <cellStyle name="แสดงผล 3 2 9 4" xfId="5663" xr:uid="{D9B4AD41-CBBB-4C07-A8B2-2497DF5DDD8C}"/>
    <cellStyle name="แสดงผล 3 20" xfId="10852" xr:uid="{F108EA03-09B9-409B-8FAF-B104E8E04ACA}"/>
    <cellStyle name="แสดงผล 3 20 2" xfId="21360" xr:uid="{6DC43533-106A-43DD-92F5-572811B7619C}"/>
    <cellStyle name="แสดงผล 3 20 2 2" xfId="42727" xr:uid="{3369CAD5-8CF5-4D43-8BF8-C69992361BBE}"/>
    <cellStyle name="แสดงผล 3 20 3" xfId="32622" xr:uid="{D19B9BB2-DF85-4CD3-91AC-68349E7E133C}"/>
    <cellStyle name="แสดงผล 3 21" xfId="11325" xr:uid="{F9F4E008-475E-4440-BA59-18ECDF121A26}"/>
    <cellStyle name="แสดงผล 3 21 2" xfId="21833" xr:uid="{414154BB-B072-4859-B893-E06DF1E9BEDA}"/>
    <cellStyle name="แสดงผล 3 21 2 2" xfId="43200" xr:uid="{CE9006C5-7393-42F3-A9F2-EA0CDEB0ACE2}"/>
    <cellStyle name="แสดงผล 3 21 3" xfId="33095" xr:uid="{91E7EB21-CA04-470D-8021-0F41C847ADA6}"/>
    <cellStyle name="แสดงผล 3 22" xfId="11796" xr:uid="{FA92CFA8-5B48-4B32-8E08-42726A35728E}"/>
    <cellStyle name="แสดงผล 3 22 2" xfId="22304" xr:uid="{437DF71A-50A4-40C4-8FFF-CE503B617A28}"/>
    <cellStyle name="แสดงผล 3 22 2 2" xfId="43671" xr:uid="{199291CB-9A36-4D28-A7F4-2D1C38F7D488}"/>
    <cellStyle name="แสดงผล 3 22 3" xfId="33566" xr:uid="{74E35ABB-6ACB-4DBC-BF55-F1CAFF370B32}"/>
    <cellStyle name="แสดงผล 3 23" xfId="12269" xr:uid="{FDB3A3FB-DBFD-49B3-B09A-1BAA916A49AE}"/>
    <cellStyle name="แสดงผล 3 23 2" xfId="22777" xr:uid="{F933D103-0A87-40A1-BFD1-732C6BF17E1F}"/>
    <cellStyle name="แสดงผล 3 23 2 2" xfId="44143" xr:uid="{207DF2BC-9AFF-42A3-A3E4-8F29C354CC23}"/>
    <cellStyle name="แสดงผล 3 23 3" xfId="34038" xr:uid="{6604F9FE-7D88-46CA-A177-AD4483889C81}"/>
    <cellStyle name="แสดงผล 3 24" xfId="12735" xr:uid="{91C620EA-890F-40D2-90DF-5DAD0FFD637C}"/>
    <cellStyle name="แสดงผล 3 24 2" xfId="23243" xr:uid="{56773F01-2040-45DB-9357-A4ACBECB1779}"/>
    <cellStyle name="แสดงผล 3 24 2 2" xfId="44609" xr:uid="{CB7E7D2A-A845-4E1B-B026-5049913DE1EF}"/>
    <cellStyle name="แสดงผล 3 24 3" xfId="34504" xr:uid="{49132614-BE80-4D9E-B900-F9F8A919D5B2}"/>
    <cellStyle name="แสดงผล 3 25" xfId="7812" xr:uid="{FBCB8304-2C63-46E1-91BB-3E64D8068F8B}"/>
    <cellStyle name="แสดงผล 3 25 2" xfId="18320" xr:uid="{37A06048-9410-4E6B-887D-BE834E766443}"/>
    <cellStyle name="แสดงผล 3 25 2 2" xfId="39854" xr:uid="{4E503F4F-3F5E-4C3E-A929-CA72C6A2E30B}"/>
    <cellStyle name="แสดงผล 3 25 3" xfId="29750" xr:uid="{D6F6D562-6F64-4CB8-A451-CEB97B687EAA}"/>
    <cellStyle name="แสดงผล 3 26" xfId="13377" xr:uid="{A3D98B23-0A0B-4D1E-8FDC-AFD0837F59A5}"/>
    <cellStyle name="แสดงผล 3 26 2" xfId="23884" xr:uid="{4F739B95-26FE-4D87-AFF7-A56024322817}"/>
    <cellStyle name="แสดงผล 3 26 2 2" xfId="45248" xr:uid="{8AD28299-DB24-4A37-A154-A2EA6E87FFB2}"/>
    <cellStyle name="แสดงผล 3 26 3" xfId="35143" xr:uid="{867D2A1A-32C6-45A6-9B7C-423B5483D269}"/>
    <cellStyle name="แสดงผล 3 27" xfId="14210" xr:uid="{D026E16F-AD79-462F-B606-E0986CBD456B}"/>
    <cellStyle name="แสดงผล 3 27 2" xfId="35810" xr:uid="{4AD23DBF-FB2F-4EC5-931F-0A7E64C24EF5}"/>
    <cellStyle name="แสดงผล 3 28" xfId="24553" xr:uid="{2F370453-AE41-497A-9FCB-E8CD7021EFFF}"/>
    <cellStyle name="แสดงผล 3 28 2" xfId="45815" xr:uid="{B1B79D61-E71A-4998-B046-B89D1511FD1B}"/>
    <cellStyle name="แสดงผล 3 29" xfId="24703" xr:uid="{260944E0-6FC7-4930-9507-A378A56ADA34}"/>
    <cellStyle name="แสดงผล 3 29 2" xfId="45902" xr:uid="{64A97EAF-13F1-482E-B9B9-F25A1C0B8BA2}"/>
    <cellStyle name="แสดงผล 3 3" xfId="1262" xr:uid="{6D4F7234-11F7-4FB7-8612-2D3BA6BC1FAC}"/>
    <cellStyle name="แสดงผล 3 3 10" xfId="9293" xr:uid="{BCEAA8A3-3BDF-4DAC-9471-66C313568A6E}"/>
    <cellStyle name="แสดงผล 3 3 10 2" xfId="19802" xr:uid="{E477F160-C659-4F06-A0CD-E1484AC9BAA3}"/>
    <cellStyle name="แสดงผล 3 3 10 2 2" xfId="41169" xr:uid="{FDEA1010-D942-47BD-BBE9-00CC24BD8766}"/>
    <cellStyle name="แสดงผล 3 3 10 3" xfId="31064" xr:uid="{05E7B327-F9CD-4FE7-B93B-7D33E09507AB}"/>
    <cellStyle name="แสดงผล 3 3 11" xfId="9789" xr:uid="{3CA7A739-0362-4F1F-B5E1-F428BD68E843}"/>
    <cellStyle name="แสดงผล 3 3 11 2" xfId="20298" xr:uid="{4DDEB5B7-49CF-4720-8C49-A70686CC914A}"/>
    <cellStyle name="แสดงผล 3 3 11 2 2" xfId="41665" xr:uid="{B8DA1E0A-FA99-4281-A8A9-CC4E44C7732B}"/>
    <cellStyle name="แสดงผล 3 3 11 3" xfId="31560" xr:uid="{7160C6FC-5623-43C0-9B81-A0C451EF456F}"/>
    <cellStyle name="แสดงผล 3 3 12" xfId="10158" xr:uid="{5E44B502-38B3-4DA1-9E04-3D39A689E080}"/>
    <cellStyle name="แสดงผล 3 3 12 2" xfId="20667" xr:uid="{2AC9343E-5B60-4F1A-A3CE-AC7182C8C487}"/>
    <cellStyle name="แสดงผล 3 3 12 2 2" xfId="42034" xr:uid="{F47FDDF6-0ECA-4B0F-B41A-E81B22F871A4}"/>
    <cellStyle name="แสดงผล 3 3 12 3" xfId="31929" xr:uid="{22C2503E-2CD9-4226-8D7B-493BC1C5EECA}"/>
    <cellStyle name="แสดงผล 3 3 13" xfId="10576" xr:uid="{51A32810-C7D5-4283-B005-8920AE88588E}"/>
    <cellStyle name="แสดงผล 3 3 13 2" xfId="21085" xr:uid="{DE69D9A4-CCF7-4845-8F3B-3A2E66717BAF}"/>
    <cellStyle name="แสดงผล 3 3 13 2 2" xfId="42452" xr:uid="{8E23E842-A30D-4B55-9F65-D1DDEC63A25B}"/>
    <cellStyle name="แสดงผล 3 3 13 3" xfId="32347" xr:uid="{40CA95D0-EA19-4079-8784-E93163F60166}"/>
    <cellStyle name="แสดงผล 3 3 14" xfId="11057" xr:uid="{228006E6-924E-44A6-AB99-8CBB0CE47ED8}"/>
    <cellStyle name="แสดงผล 3 3 14 2" xfId="21565" xr:uid="{A46B9C20-71FC-4532-AFBE-8C3948ED63FA}"/>
    <cellStyle name="แสดงผล 3 3 14 2 2" xfId="42932" xr:uid="{C1529F13-7208-4D7D-91BE-8D3B3F58AF0E}"/>
    <cellStyle name="แสดงผล 3 3 14 3" xfId="32827" xr:uid="{1F6A5CDF-3D97-431C-8A3A-AE1D73D972AD}"/>
    <cellStyle name="แสดงผล 3 3 15" xfId="11529" xr:uid="{257DF1C6-E6F1-4E66-9140-6671DFD7EC84}"/>
    <cellStyle name="แสดงผล 3 3 15 2" xfId="22037" xr:uid="{63366AF3-0C15-41E5-9A32-DF4A114FF396}"/>
    <cellStyle name="แสดงผล 3 3 15 2 2" xfId="43404" xr:uid="{5B5D6D77-C1E8-4086-8E98-FD3A23D40164}"/>
    <cellStyle name="แสดงผล 3 3 15 3" xfId="33299" xr:uid="{E67551B4-92AB-46B3-B457-65A35CE33626}"/>
    <cellStyle name="แสดงผล 3 3 16" xfId="11999" xr:uid="{D07E4432-A036-4164-B520-3DD92CE3A400}"/>
    <cellStyle name="แสดงผล 3 3 16 2" xfId="22507" xr:uid="{D216E257-4D95-4CA8-9009-96342BA103C6}"/>
    <cellStyle name="แสดงผล 3 3 16 2 2" xfId="43873" xr:uid="{5CE95E95-68E8-4060-AB7B-C5CC7E4FA7CA}"/>
    <cellStyle name="แสดงผล 3 3 16 3" xfId="33768" xr:uid="{7D86BB6C-BD31-4EFE-8087-5A70DEA35201}"/>
    <cellStyle name="แสดงผล 3 3 17" xfId="12465" xr:uid="{8F565631-79D7-498D-869A-89CB9F9E0084}"/>
    <cellStyle name="แสดงผล 3 3 17 2" xfId="22973" xr:uid="{2DF659D7-86F6-4387-8D11-EC8AD913C4CF}"/>
    <cellStyle name="แสดงผล 3 3 17 2 2" xfId="44339" xr:uid="{18D7CFF2-E272-4809-AB82-8F7B6B82A5E3}"/>
    <cellStyle name="แสดงผล 3 3 17 3" xfId="34234" xr:uid="{57A683E6-0ECC-4E1E-92CC-7CCE2D3137E9}"/>
    <cellStyle name="แสดงผล 3 3 18" xfId="12930" xr:uid="{764E9FBA-10DB-4A53-B22B-320D5B52DAFD}"/>
    <cellStyle name="แสดงผล 3 3 18 2" xfId="23438" xr:uid="{D19F59C8-1892-427D-BD30-D5EB603A3BB1}"/>
    <cellStyle name="แสดงผล 3 3 18 2 2" xfId="44804" xr:uid="{11C6BFB6-18AA-4857-AE05-7FF713BED429}"/>
    <cellStyle name="แสดงผล 3 3 18 3" xfId="34699" xr:uid="{1BD24427-DD22-444D-A876-EA78D16D25C4}"/>
    <cellStyle name="แสดงผล 3 3 19" xfId="10702" xr:uid="{1B51282E-AB0B-450A-AF86-A25E03D860FC}"/>
    <cellStyle name="แสดงผล 3 3 19 2" xfId="21210" xr:uid="{6A88E8BD-56DC-4A2E-A1E4-443D3BEB7CFA}"/>
    <cellStyle name="แสดงผล 3 3 19 2 2" xfId="42577" xr:uid="{AC4F4E03-E5C6-49CD-B190-D25D12C880F9}"/>
    <cellStyle name="แสดงผล 3 3 19 3" xfId="32472" xr:uid="{F85EEC4E-3060-45E3-92B4-76D08CF787A5}"/>
    <cellStyle name="แสดงผล 3 3 2" xfId="2205" xr:uid="{B8B70DBE-3CE4-49F0-B3D9-893DE818FB18}"/>
    <cellStyle name="แสดงผล 3 3 2 2" xfId="15163" xr:uid="{15C99004-5A3B-4DBC-B44F-C72DFD5C9C42}"/>
    <cellStyle name="แสดงผล 3 3 2 2 2" xfId="36700" xr:uid="{6F049B13-19B6-42AF-914E-EFEE4BCA2D85}"/>
    <cellStyle name="แสดงผล 3 3 2 3" xfId="26614" xr:uid="{B32F1CEA-18B9-44CB-9CA5-29E8E91BF283}"/>
    <cellStyle name="แสดงผล 3 3 2 4" xfId="5030" xr:uid="{A7F2360C-E9AF-43D1-9C30-931FE1AA5725}"/>
    <cellStyle name="แสดงผล 3 3 20" xfId="13528" xr:uid="{88085F23-BC50-427F-A6A0-C228E5606BE6}"/>
    <cellStyle name="แสดงผล 3 3 20 2" xfId="24035" xr:uid="{871648E3-63C0-4BAF-ABB9-4E8E94A97E75}"/>
    <cellStyle name="แสดงผล 3 3 20 2 2" xfId="45399" xr:uid="{ED6D8B7C-F579-49EC-AD8F-386EC89D86C5}"/>
    <cellStyle name="แสดงผล 3 3 20 3" xfId="35294" xr:uid="{5FCA4FE4-A3B5-4AD6-830B-62F09F985F49}"/>
    <cellStyle name="แสดงผล 3 3 21" xfId="14424" xr:uid="{EE906FE6-D1E2-4784-B789-907204FA98CD}"/>
    <cellStyle name="แสดงผล 3 3 21 2" xfId="35961" xr:uid="{872CFFAC-46DD-423A-8D80-FBE0DA700ED5}"/>
    <cellStyle name="แสดงผล 3 3 22" xfId="25964" xr:uid="{271BDD9F-8D8F-401E-B170-C7B3747A0BDD}"/>
    <cellStyle name="แสดงผล 3 3 23" xfId="4326" xr:uid="{CC8763D8-7BFB-49B6-8CCF-CF736F46BBB6}"/>
    <cellStyle name="แสดงผล 3 3 24" xfId="3938" xr:uid="{8580AE51-9936-4C0D-8269-7C3C018EB944}"/>
    <cellStyle name="แสดงผล 3 3 25" xfId="47745" xr:uid="{80648D67-16D9-4802-9D59-511C7810E212}"/>
    <cellStyle name="แสดงผล 3 3 26" xfId="47398" xr:uid="{DDB7CD7F-55CF-4101-B4F7-52F9FED07D8B}"/>
    <cellStyle name="แสดงผล 3 3 27" xfId="48894" xr:uid="{94239122-9569-44B5-879B-DBF8D318E379}"/>
    <cellStyle name="แสดงผล 3 3 28" xfId="48233" xr:uid="{CB4D8801-5EAA-4670-8038-E776AF14B43F}"/>
    <cellStyle name="แสดงผล 3 3 29" xfId="49070" xr:uid="{F6C69DBC-A7F3-4DC8-A48D-9BEF20731A84}"/>
    <cellStyle name="แสดงผล 3 3 3" xfId="2696" xr:uid="{E518C24F-B63C-448E-8BBA-7D596800AD21}"/>
    <cellStyle name="แสดงผล 3 3 3 2" xfId="15620" xr:uid="{21A099CF-EA27-4547-8E39-66CEB3492E0B}"/>
    <cellStyle name="แสดงผล 3 3 3 2 2" xfId="37157" xr:uid="{DE1DC31F-444E-4E74-9589-3DE2E18E2E83}"/>
    <cellStyle name="แสดงผล 3 3 3 3" xfId="27054" xr:uid="{43972AC7-B4BB-4EC8-9974-C989A7A1844D}"/>
    <cellStyle name="แสดงผล 3 3 3 4" xfId="5440" xr:uid="{523F4909-EB32-4D93-BF29-661E913D2C03}"/>
    <cellStyle name="แสดงผล 3 3 30" xfId="49109" xr:uid="{D5F046D1-4A0F-4C88-A2E6-7433E6176202}"/>
    <cellStyle name="แสดงผล 3 3 31" xfId="50170" xr:uid="{E7B72000-2D3A-4CEF-A97E-4266B6E6CF0E}"/>
    <cellStyle name="แสดงผล 3 3 32" xfId="50651" xr:uid="{492F8C81-6FB1-4CAA-B9FB-2DC97ACEC062}"/>
    <cellStyle name="แสดงผล 3 3 4" xfId="3108" xr:uid="{02357DB0-0248-47FF-8287-CC0A1D1CE750}"/>
    <cellStyle name="แสดงผล 3 3 4 2" xfId="16069" xr:uid="{5CAADD93-2BAD-40EB-8B2C-41C129D52513}"/>
    <cellStyle name="แสดงผล 3 3 4 2 2" xfId="37606" xr:uid="{9BAACA8C-39D1-485B-B51D-EEF35A62BED5}"/>
    <cellStyle name="แสดงผล 3 3 4 3" xfId="27503" xr:uid="{58B976AE-2B5F-49CD-9C24-F719AAD4A51E}"/>
    <cellStyle name="แสดงผล 3 3 5" xfId="6004" xr:uid="{EE3CC7E7-B068-4DE3-9CA2-6791D55B4E7F}"/>
    <cellStyle name="แสดงผล 3 3 5 2" xfId="16512" xr:uid="{89A80FFE-C0F9-4C42-95D6-03F653A06984}"/>
    <cellStyle name="แสดงผล 3 3 5 2 2" xfId="38049" xr:uid="{6629B672-F7A4-4B59-97AD-BF6767076556}"/>
    <cellStyle name="แสดงผล 3 3 5 3" xfId="27946" xr:uid="{8C5A232F-401E-48AE-80BC-8B2D8624B331}"/>
    <cellStyle name="แสดงผล 3 3 6" xfId="6442" xr:uid="{9DAA7474-420A-43DE-9BC7-66E353918EAF}"/>
    <cellStyle name="แสดงผล 3 3 6 2" xfId="16950" xr:uid="{05C3C1EF-3D21-443A-8172-A9CFE62EA9A1}"/>
    <cellStyle name="แสดงผล 3 3 6 2 2" xfId="38487" xr:uid="{28CDFA52-18EE-4E34-9759-78592C03D0E1}"/>
    <cellStyle name="แสดงผล 3 3 6 3" xfId="28384" xr:uid="{67534BF2-3194-4364-A2DE-7D4B3FFA6C5E}"/>
    <cellStyle name="แสดงผล 3 3 7" xfId="6872" xr:uid="{9CEBCE53-B49D-4174-9293-F004DFEB5800}"/>
    <cellStyle name="แสดงผล 3 3 7 2" xfId="17380" xr:uid="{12202070-3714-4D25-B148-4A4F026EA9E2}"/>
    <cellStyle name="แสดงผล 3 3 7 2 2" xfId="38917" xr:uid="{29C3E4B1-DB8F-4C24-8CB3-285F20EA17E3}"/>
    <cellStyle name="แสดงผล 3 3 7 3" xfId="28814" xr:uid="{4DED89B4-1A5F-4794-ABFD-3EE719EEB1AC}"/>
    <cellStyle name="แสดงผล 3 3 8" xfId="7286" xr:uid="{E58E5471-3C70-491A-9CA7-50A53B44A171}"/>
    <cellStyle name="แสดงผล 3 3 8 2" xfId="17794" xr:uid="{6E8B5799-BEC9-45FB-AAE6-533C57776E45}"/>
    <cellStyle name="แสดงผล 3 3 8 2 2" xfId="39331" xr:uid="{C34A0C7C-9E06-4444-A868-4D9B50C59BE0}"/>
    <cellStyle name="แสดงผล 3 3 8 3" xfId="29228" xr:uid="{82249B42-0E4E-477D-BF41-D339245A51B7}"/>
    <cellStyle name="แสดงผล 3 3 9" xfId="8637" xr:uid="{C801DED0-5ADE-4A32-9E13-001CC6387CDD}"/>
    <cellStyle name="แสดงผล 3 3 9 2" xfId="19146" xr:uid="{91EFC9C1-C61A-4A49-A0CF-9B0A35B70E6F}"/>
    <cellStyle name="แสดงผล 3 3 9 2 2" xfId="40513" xr:uid="{ED97EF1F-24EB-4785-BCBB-01A44FA8B3B9}"/>
    <cellStyle name="แสดงผล 3 3 9 3" xfId="30408" xr:uid="{3E198110-D8BF-4815-937A-EA8AE2CBAD30}"/>
    <cellStyle name="แสดงผล 3 30" xfId="24334" xr:uid="{8DE40666-421D-43D4-BA25-2FFCFD5A68B2}"/>
    <cellStyle name="แสดงผล 3 30 2" xfId="45666" xr:uid="{907719E6-5EFD-42D5-9493-A1777EC88E89}"/>
    <cellStyle name="แสดงผล 3 31" xfId="24708" xr:uid="{1DCB8E23-2373-41EC-986C-43E1EC39643D}"/>
    <cellStyle name="แสดงผล 3 31 2" xfId="45907" xr:uid="{386D4355-5ADC-4A64-9091-2B843D8F2AA0}"/>
    <cellStyle name="แสดงผล 3 32" xfId="24676" xr:uid="{2DB42B04-3713-40F5-9A3A-6BB086FDE3B1}"/>
    <cellStyle name="แสดงผล 3 32 2" xfId="45875" xr:uid="{DCCD0492-DD4F-4C5B-B506-DA7D142E8B02}"/>
    <cellStyle name="แสดงผล 3 33" xfId="25048" xr:uid="{415612E9-CCE8-494C-AF21-BF83876BCB77}"/>
    <cellStyle name="แสดงผล 3 33 2" xfId="46143" xr:uid="{C4FC0ABD-E0BA-48BA-9CEF-A2CDF0A30765}"/>
    <cellStyle name="แสดงผล 3 34" xfId="25171" xr:uid="{907DE183-1815-4297-96C1-F849B90EE1D4}"/>
    <cellStyle name="แสดงผล 3 34 2" xfId="46203" xr:uid="{2A0AC30E-88EB-4A83-97D4-BC470AD42C6A}"/>
    <cellStyle name="แสดงผล 3 35" xfId="25372" xr:uid="{36A01AE0-33AF-4B25-AD27-9261C656FC9A}"/>
    <cellStyle name="แสดงผล 3 35 2" xfId="46306" xr:uid="{936363FC-D872-44C7-8C5C-2A66E1C33644}"/>
    <cellStyle name="แสดงผล 3 36" xfId="25500" xr:uid="{4C765E30-2256-4E82-AFBB-B89639CAA5E0}"/>
    <cellStyle name="แสดงผล 3 36 2" xfId="46371" xr:uid="{3C06138E-29FB-4819-8B57-B1CC7BC227D5}"/>
    <cellStyle name="แสดงผล 3 37" xfId="25813" xr:uid="{506D8820-1283-47FE-BECC-B5003EC65372}"/>
    <cellStyle name="แสดงผล 3 38" xfId="4105" xr:uid="{6DC71323-94DB-476A-BA21-0D4B64DE6840}"/>
    <cellStyle name="แสดงผล 3 39" xfId="47567" xr:uid="{717A4D28-3223-4779-8C64-E13DECBBA206}"/>
    <cellStyle name="แสดงผล 3 4" xfId="1058" xr:uid="{6948F955-4F3D-4471-9168-1FD1B825A3A1}"/>
    <cellStyle name="แสดงผล 3 4 10" xfId="9375" xr:uid="{9FF3D7A7-EED2-4370-9CE9-A962A04E098B}"/>
    <cellStyle name="แสดงผล 3 4 10 2" xfId="19884" xr:uid="{461B43CB-BD80-4560-8EC2-A837FC4D7349}"/>
    <cellStyle name="แสดงผล 3 4 10 2 2" xfId="41251" xr:uid="{367D8973-E6C2-4958-954B-2CA413873D96}"/>
    <cellStyle name="แสดงผล 3 4 10 3" xfId="31146" xr:uid="{0F470CF0-8895-4126-B056-D62B03510AE3}"/>
    <cellStyle name="แสดงผล 3 4 11" xfId="9871" xr:uid="{C97E8B2D-530E-4E1F-90E6-546C38621E7C}"/>
    <cellStyle name="แสดงผล 3 4 11 2" xfId="20380" xr:uid="{DFDF3FD0-C3FC-4C2F-A9BB-FD73165F2E28}"/>
    <cellStyle name="แสดงผล 3 4 11 2 2" xfId="41747" xr:uid="{645A4B5B-DEF1-43EA-BA3C-59F4619363BE}"/>
    <cellStyle name="แสดงผล 3 4 11 3" xfId="31642" xr:uid="{7EE089F1-0976-4A4C-90AF-F940999C0F4D}"/>
    <cellStyle name="แสดงผล 3 4 12" xfId="7590" xr:uid="{4BDA95B4-576C-4A80-9A0B-44A492E8D016}"/>
    <cellStyle name="แสดงผล 3 4 12 2" xfId="18099" xr:uid="{53AC3822-FFBD-4C2C-89A6-FAB60F196C8F}"/>
    <cellStyle name="แสดงผล 3 4 12 2 2" xfId="39633" xr:uid="{CAE61EF7-E8AF-4699-8215-AE53D1CAB1FC}"/>
    <cellStyle name="แสดงผล 3 4 12 3" xfId="29529" xr:uid="{D2BF50AE-80D7-47E8-ACCE-E2D60DFA31A7}"/>
    <cellStyle name="แสดงผล 3 4 13" xfId="10304" xr:uid="{97A38A75-C205-4900-A1DD-1805D91FDDAF}"/>
    <cellStyle name="แสดงผล 3 4 13 2" xfId="20813" xr:uid="{A83B410D-93A5-45B5-B4C9-6329D2C4175A}"/>
    <cellStyle name="แสดงผล 3 4 13 2 2" xfId="42180" xr:uid="{D8B56163-8A20-47BF-A121-0DA470CDB603}"/>
    <cellStyle name="แสดงผล 3 4 13 3" xfId="32075" xr:uid="{C4F8108C-9996-4222-A06E-F2A107F3454D}"/>
    <cellStyle name="แสดงผล 3 4 14" xfId="11139" xr:uid="{383D364C-2C0C-4D80-A520-89384CCBABB6}"/>
    <cellStyle name="แสดงผล 3 4 14 2" xfId="21647" xr:uid="{C4FC0596-263E-45E8-9B70-85948B601179}"/>
    <cellStyle name="แสดงผล 3 4 14 2 2" xfId="43014" xr:uid="{2C99762B-61CA-4224-A1C9-BF105538B15F}"/>
    <cellStyle name="แสดงผล 3 4 14 3" xfId="32909" xr:uid="{4EE6B144-6D5C-4FB0-9FB8-439470D7964B}"/>
    <cellStyle name="แสดงผล 3 4 15" xfId="11611" xr:uid="{B9DFC43D-8EB2-42A6-B349-39F6E14E9279}"/>
    <cellStyle name="แสดงผล 3 4 15 2" xfId="22119" xr:uid="{49B987FB-B727-406A-AB28-5675585B57D8}"/>
    <cellStyle name="แสดงผล 3 4 15 2 2" xfId="43486" xr:uid="{ED93B6EE-12F6-4367-932D-9949DEE79185}"/>
    <cellStyle name="แสดงผล 3 4 15 3" xfId="33381" xr:uid="{40AC50FF-848A-43A5-8DD0-6AA64B193B80}"/>
    <cellStyle name="แสดงผล 3 4 16" xfId="12081" xr:uid="{81C08AB9-12CF-404C-B32F-8C39DF3AB793}"/>
    <cellStyle name="แสดงผล 3 4 16 2" xfId="22589" xr:uid="{644B3829-BA28-4F4C-B959-31F348E3A992}"/>
    <cellStyle name="แสดงผล 3 4 16 2 2" xfId="43955" xr:uid="{33123D73-C8E0-4377-950A-42F2DF7E104A}"/>
    <cellStyle name="แสดงผล 3 4 16 3" xfId="33850" xr:uid="{2BAFD00A-6AAE-4204-99C0-80D9178A9CF1}"/>
    <cellStyle name="แสดงผล 3 4 17" xfId="12547" xr:uid="{0568C80E-A05A-40C8-AD79-12C629658BF1}"/>
    <cellStyle name="แสดงผล 3 4 17 2" xfId="23055" xr:uid="{D561B00E-B183-40B0-AFDD-74586A74B114}"/>
    <cellStyle name="แสดงผล 3 4 17 2 2" xfId="44421" xr:uid="{372339DC-9029-466D-9263-DFBBF7D77237}"/>
    <cellStyle name="แสดงผล 3 4 17 3" xfId="34316" xr:uid="{C504FFD5-FD02-47DB-8358-C1A864735FAA}"/>
    <cellStyle name="แสดงผล 3 4 18" xfId="13012" xr:uid="{1C074D43-BEDA-42DE-9EC9-448DD896B7DB}"/>
    <cellStyle name="แสดงผล 3 4 18 2" xfId="23520" xr:uid="{E33A8930-615C-4248-9823-EEF0E31A6A26}"/>
    <cellStyle name="แสดงผล 3 4 18 2 2" xfId="44886" xr:uid="{CFD267D5-C05C-4F0C-AC18-6C2E9DFDE9EA}"/>
    <cellStyle name="แสดงผล 3 4 18 3" xfId="34781" xr:uid="{930C150D-7756-4E07-80DC-33CCE492A63A}"/>
    <cellStyle name="แสดงผล 3 4 19" xfId="12743" xr:uid="{77BDC5A9-3275-49AB-9B7D-089F89D9E744}"/>
    <cellStyle name="แสดงผล 3 4 19 2" xfId="23251" xr:uid="{B311B5EF-E540-4C46-8122-04D1072B9831}"/>
    <cellStyle name="แสดงผล 3 4 19 2 2" xfId="44617" xr:uid="{918C7DC1-D249-4120-BCC4-C22E9BC040AA}"/>
    <cellStyle name="แสดงผล 3 4 19 3" xfId="34512" xr:uid="{11C82F40-A606-4CDC-B869-9E3F44B28A9C}"/>
    <cellStyle name="แสดงผล 3 4 2" xfId="2011" xr:uid="{1C385A94-25E6-4408-934A-657E3F0E1945}"/>
    <cellStyle name="แสดงผล 3 4 2 2" xfId="15245" xr:uid="{7B348D4C-BBFF-46F8-B623-16DF6C77F5C8}"/>
    <cellStyle name="แสดงผล 3 4 2 2 2" xfId="36782" xr:uid="{2BD59A85-10C6-4455-A92F-EF2524A17B72}"/>
    <cellStyle name="แสดงผล 3 4 2 3" xfId="26696" xr:uid="{5BFBE277-AD9B-4A3F-AF8E-AE5F44AA3928}"/>
    <cellStyle name="แสดงผล 3 4 2 4" xfId="5112" xr:uid="{D88AFB6A-52C8-4F16-AF94-564592CBB65B}"/>
    <cellStyle name="แสดงผล 3 4 20" xfId="13610" xr:uid="{62FFB72D-7CEF-4C0E-AAE2-432BD35759E9}"/>
    <cellStyle name="แสดงผล 3 4 20 2" xfId="24117" xr:uid="{57E813B0-3A0B-43B8-B431-4E3C1188388F}"/>
    <cellStyle name="แสดงผล 3 4 20 2 2" xfId="45481" xr:uid="{5EB52345-180A-40B0-9B14-D48C926D39E4}"/>
    <cellStyle name="แสดงผล 3 4 20 3" xfId="35376" xr:uid="{C2F87B5F-1EEC-4CFB-85AB-2CC963B828B5}"/>
    <cellStyle name="แสดงผล 3 4 21" xfId="14506" xr:uid="{F5259E05-1445-4CBA-B503-31F6CE187F23}"/>
    <cellStyle name="แสดงผล 3 4 21 2" xfId="36043" xr:uid="{F29F2BBB-757C-4323-8F7D-782F3B61DCB3}"/>
    <cellStyle name="แสดงผล 3 4 22" xfId="26046" xr:uid="{B49BDC60-9CD6-4FE4-97B0-7CBA4519D90A}"/>
    <cellStyle name="แสดงผล 3 4 23" xfId="4408" xr:uid="{261F7955-AA6A-4E37-BEEB-A7B4DD428E21}"/>
    <cellStyle name="แสดงผล 3 4 24" xfId="3955" xr:uid="{66159349-4170-4C95-8311-98D27A90A8AD}"/>
    <cellStyle name="แสดงผล 3 4 25" xfId="47613" xr:uid="{DCF320D4-1849-4D32-A74C-BC6E306F5169}"/>
    <cellStyle name="แสดงผล 3 4 26" xfId="47542" xr:uid="{B991F156-C322-49C7-98AC-E87790BC1DA0}"/>
    <cellStyle name="แสดงผล 3 4 27" xfId="48727" xr:uid="{F0118FED-DAFA-40D8-BE4A-C444C29AAA9D}"/>
    <cellStyle name="แสดงผล 3 4 28" xfId="47578" xr:uid="{4D3778CB-3A2A-4289-A17F-A41EE8EA6489}"/>
    <cellStyle name="แสดงผล 3 4 29" xfId="49346" xr:uid="{7957AE86-BA51-4476-9564-86259BA212E9}"/>
    <cellStyle name="แสดงผล 3 4 3" xfId="1849" xr:uid="{23D59905-0CA6-4FBF-8A0E-2741A275B307}"/>
    <cellStyle name="แสดงผล 3 4 3 2" xfId="15702" xr:uid="{26BC40FF-4F63-4234-B517-08086E211ED9}"/>
    <cellStyle name="แสดงผล 3 4 3 2 2" xfId="37239" xr:uid="{96E390E9-1E26-4AAE-A6C1-028195D65011}"/>
    <cellStyle name="แสดงผล 3 4 3 3" xfId="27136" xr:uid="{7CAA80D9-921E-4087-9A52-EF96B358ECB5}"/>
    <cellStyle name="แสดงผล 3 4 3 4" xfId="5507" xr:uid="{80336E7A-6D4D-47B3-8667-4D85B2D3938D}"/>
    <cellStyle name="แสดงผล 3 4 30" xfId="49305" xr:uid="{4CA6A1A8-C63F-478F-ACD0-B770D6CA3004}"/>
    <cellStyle name="แสดงผล 3 4 31" xfId="49979" xr:uid="{0273530B-A9B5-4C33-985E-646EBDF5A793}"/>
    <cellStyle name="แสดงผล 3 4 32" xfId="50507" xr:uid="{DE943D20-1C56-42E8-89CF-122E282E0EBD}"/>
    <cellStyle name="แสดงผล 3 4 4" xfId="1885" xr:uid="{E3185E3B-EC91-418A-AEDA-0AD1C32DE89A}"/>
    <cellStyle name="แสดงผล 3 4 4 2" xfId="16151" xr:uid="{487D4FFB-FE43-4BE2-8F4F-792F6F9FC7CE}"/>
    <cellStyle name="แสดงผล 3 4 4 2 2" xfId="37688" xr:uid="{E156EE30-C2CB-4A65-BE62-7B758742C616}"/>
    <cellStyle name="แสดงผล 3 4 4 3" xfId="27585" xr:uid="{D499788A-7237-421E-8499-F6FAADC13459}"/>
    <cellStyle name="แสดงผล 3 4 5" xfId="6086" xr:uid="{28CEAF22-23CA-4244-844B-9D2FAB9B3CB7}"/>
    <cellStyle name="แสดงผล 3 4 5 2" xfId="16594" xr:uid="{FDF07943-1D62-40AD-84DD-7B8105D6922B}"/>
    <cellStyle name="แสดงผล 3 4 5 2 2" xfId="38131" xr:uid="{C700A373-79B9-41AF-A6A0-C493955667DE}"/>
    <cellStyle name="แสดงผล 3 4 5 3" xfId="28028" xr:uid="{E99923D4-2087-4923-A08F-D36BFABCBE79}"/>
    <cellStyle name="แสดงผล 3 4 6" xfId="6524" xr:uid="{93DD78DE-B9D7-45A8-AC85-E3C1C9DD38A7}"/>
    <cellStyle name="แสดงผล 3 4 6 2" xfId="17032" xr:uid="{C43261F1-7D2B-40B7-BD8B-C82DA8A5A26C}"/>
    <cellStyle name="แสดงผล 3 4 6 2 2" xfId="38569" xr:uid="{C4DC7024-410E-47B2-938B-9939820E1632}"/>
    <cellStyle name="แสดงผล 3 4 6 3" xfId="28466" xr:uid="{A3D3F913-0E43-4B64-B868-DD77A911EF84}"/>
    <cellStyle name="แสดงผล 3 4 7" xfId="6954" xr:uid="{CB23B55A-B948-442E-B3FA-7D3512118B34}"/>
    <cellStyle name="แสดงผล 3 4 7 2" xfId="17462" xr:uid="{7571A392-6569-47CF-99AD-EAC1E79EFE5E}"/>
    <cellStyle name="แสดงผล 3 4 7 2 2" xfId="38999" xr:uid="{37CA95CD-7AC1-4D31-BC8E-0FA508D19AF1}"/>
    <cellStyle name="แสดงผล 3 4 7 3" xfId="28896" xr:uid="{C64BFEE8-1C98-4712-87CF-4A416202BDB5}"/>
    <cellStyle name="แสดงผล 3 4 8" xfId="7368" xr:uid="{8D0D2E98-A804-4341-B1DA-FF7C5573C003}"/>
    <cellStyle name="แสดงผล 3 4 8 2" xfId="17876" xr:uid="{B9D78E0F-2C20-47D5-B271-72025DE22025}"/>
    <cellStyle name="แสดงผล 3 4 8 2 2" xfId="39413" xr:uid="{F229992E-EEC6-40C5-A837-C323AB742D82}"/>
    <cellStyle name="แสดงผล 3 4 8 3" xfId="29310" xr:uid="{55E27665-ED35-421E-8745-F3AA33BF22E9}"/>
    <cellStyle name="แสดงผล 3 4 9" xfId="8719" xr:uid="{7295481B-413A-444A-8687-FDBF28F1F80A}"/>
    <cellStyle name="แสดงผล 3 4 9 2" xfId="19228" xr:uid="{9672653D-5008-48AC-8904-A4912A405567}"/>
    <cellStyle name="แสดงผล 3 4 9 2 2" xfId="40595" xr:uid="{E16EF15C-121D-41F3-9B82-020E2A4EFD8D}"/>
    <cellStyle name="แสดงผล 3 4 9 3" xfId="30490" xr:uid="{EAEF6718-FA4F-4427-AC6D-53F2D37A2916}"/>
    <cellStyle name="แสดงผล 3 40" xfId="48611" xr:uid="{3E7D7FEA-5AB6-4AC6-96F9-24E47E178429}"/>
    <cellStyle name="แสดงผล 3 41" xfId="48658" xr:uid="{49DA949D-75EE-4BB5-B777-2643F7389694}"/>
    <cellStyle name="แสดงผล 3 42" xfId="49069" xr:uid="{138F4EBF-84F3-4F5D-91F7-B136D64B9B92}"/>
    <cellStyle name="แสดงผล 3 43" xfId="49270" xr:uid="{E4352A7D-6B7C-4FCA-8D6A-33DEA2DFB1F3}"/>
    <cellStyle name="แสดงผล 3 44" xfId="49909" xr:uid="{E938AC44-E212-4B4B-A1CD-248D462DADA3}"/>
    <cellStyle name="แสดงผล 3 5" xfId="1035" xr:uid="{9D5A175C-DAB2-43F2-A7F6-F5B80FB7E06C}"/>
    <cellStyle name="แสดงผล 3 5 10" xfId="9215" xr:uid="{C38FBBF1-3D5E-46A5-8B5F-9173D1586713}"/>
    <cellStyle name="แสดงผล 3 5 10 2" xfId="19724" xr:uid="{CF28B73D-C974-462C-8C24-FEDFAC497175}"/>
    <cellStyle name="แสดงผล 3 5 10 2 2" xfId="41091" xr:uid="{B4C91307-BF99-4940-AAD3-6302CA225FFF}"/>
    <cellStyle name="แสดงผล 3 5 10 3" xfId="30986" xr:uid="{BDA4785D-C30C-41F0-9EB7-49D969FC2160}"/>
    <cellStyle name="แสดงผล 3 5 11" xfId="9711" xr:uid="{83FF78AE-4CCA-4E59-8484-D1A4C7A82AC9}"/>
    <cellStyle name="แสดงผล 3 5 11 2" xfId="20220" xr:uid="{3FDBC3F8-C9A3-4E25-B6D0-D4D95138CE88}"/>
    <cellStyle name="แสดงผล 3 5 11 2 2" xfId="41587" xr:uid="{988C7ADF-9765-463F-B160-FED8539319E8}"/>
    <cellStyle name="แสดงผล 3 5 11 3" xfId="31482" xr:uid="{A1657E78-213F-4E49-90FE-C8F18E6A72F8}"/>
    <cellStyle name="แสดงผล 3 5 12" xfId="8159" xr:uid="{AF4A1B8A-EBA6-4761-8CAE-C53AE8958412}"/>
    <cellStyle name="แสดงผล 3 5 12 2" xfId="18668" xr:uid="{24870068-1C01-465B-833E-4984511518C1}"/>
    <cellStyle name="แสดงผล 3 5 12 2 2" xfId="40157" xr:uid="{2C3475E8-D31A-44CD-A818-11600DCA49D9}"/>
    <cellStyle name="แสดงผล 3 5 12 3" xfId="30053" xr:uid="{94C4A4B2-A82C-4CC7-9FA1-5D1FBF7D43D5}"/>
    <cellStyle name="แสดงผล 3 5 13" xfId="10337" xr:uid="{40EA9FB3-6451-4EC8-BF6D-1B1C7BE73B51}"/>
    <cellStyle name="แสดงผล 3 5 13 2" xfId="20846" xr:uid="{3B0E8411-7660-4C66-9CBF-BA8643DD8413}"/>
    <cellStyle name="แสดงผล 3 5 13 2 2" xfId="42213" xr:uid="{DE1C517E-6D91-4737-B75D-D0F86E62512A}"/>
    <cellStyle name="แสดงผล 3 5 13 3" xfId="32108" xr:uid="{5BBFAA33-021B-4E22-BB3F-C9C603530D0D}"/>
    <cellStyle name="แสดงผล 3 5 14" xfId="10979" xr:uid="{BA580D90-1282-4E13-95DE-ACD5E5AF77E2}"/>
    <cellStyle name="แสดงผล 3 5 14 2" xfId="21487" xr:uid="{9D4F843B-0E89-408D-9775-9A7ABCE375B1}"/>
    <cellStyle name="แสดงผล 3 5 14 2 2" xfId="42854" xr:uid="{63C4CF34-CAEF-42C7-A7DC-725EBF9BDC0B}"/>
    <cellStyle name="แสดงผล 3 5 14 3" xfId="32749" xr:uid="{E2026ACE-99AE-4897-B268-84DFE4443EFB}"/>
    <cellStyle name="แสดงผล 3 5 15" xfId="11451" xr:uid="{B6A7FBFB-C8C9-4193-83F0-9F39196D7FAF}"/>
    <cellStyle name="แสดงผล 3 5 15 2" xfId="21959" xr:uid="{210DE06E-130A-4DCC-B15E-8F9EB292A738}"/>
    <cellStyle name="แสดงผล 3 5 15 2 2" xfId="43326" xr:uid="{1B0D4BEB-72D7-4D2C-B37E-98C6B25E2BAF}"/>
    <cellStyle name="แสดงผล 3 5 15 3" xfId="33221" xr:uid="{7F2F2E5F-1693-4A31-8B94-3D92627FCAF3}"/>
    <cellStyle name="แสดงผล 3 5 16" xfId="11921" xr:uid="{B30D7314-AF1F-477F-9A07-7E86872A52A2}"/>
    <cellStyle name="แสดงผล 3 5 16 2" xfId="22429" xr:uid="{747B6E4E-AF29-4A44-AF32-182E559C92C5}"/>
    <cellStyle name="แสดงผล 3 5 16 2 2" xfId="43795" xr:uid="{98CC574E-EE51-44A0-B4C2-F4C4B2CE64C4}"/>
    <cellStyle name="แสดงผล 3 5 16 3" xfId="33690" xr:uid="{F2BD766A-1CA6-44DC-B05B-FC4936E62A7A}"/>
    <cellStyle name="แสดงผล 3 5 17" xfId="12387" xr:uid="{D4547444-B278-4AE1-B1E6-9A0EE9116109}"/>
    <cellStyle name="แสดงผล 3 5 17 2" xfId="22895" xr:uid="{358641D9-4C41-407F-BD36-85EE04050AC9}"/>
    <cellStyle name="แสดงผล 3 5 17 2 2" xfId="44261" xr:uid="{2A153973-41B2-4678-B350-06316BA482FA}"/>
    <cellStyle name="แสดงผล 3 5 17 3" xfId="34156" xr:uid="{A991BDB9-7931-4FFD-856D-6B7E1843E195}"/>
    <cellStyle name="แสดงผล 3 5 18" xfId="12852" xr:uid="{A7A5749A-6AA9-4B6E-8D71-14200F5D096F}"/>
    <cellStyle name="แสดงผล 3 5 18 2" xfId="23360" xr:uid="{6FB9C718-D1C6-45B3-811E-72F6BA64C6D1}"/>
    <cellStyle name="แสดงผล 3 5 18 2 2" xfId="44726" xr:uid="{251B2523-D747-487C-9634-83F3CED864C1}"/>
    <cellStyle name="แสดงผล 3 5 18 3" xfId="34621" xr:uid="{6145AAC4-0665-4721-958E-8CE39A69D3CF}"/>
    <cellStyle name="แสดงผล 3 5 19" xfId="10485" xr:uid="{E077B5F5-B9F1-4A3F-91BC-AFABE34C0BBA}"/>
    <cellStyle name="แสดงผล 3 5 19 2" xfId="20994" xr:uid="{C1C87FAA-7D0E-4A27-9EA1-A74F89AC9988}"/>
    <cellStyle name="แสดงผล 3 5 19 2 2" xfId="42361" xr:uid="{02AD83F3-12E3-4F8D-BA57-AFA41DEBB69A}"/>
    <cellStyle name="แสดงผล 3 5 19 3" xfId="32256" xr:uid="{1E7CFD75-05B1-427E-A13B-9ADF05016F48}"/>
    <cellStyle name="แสดงผล 3 5 2" xfId="1989" xr:uid="{100044CA-ED04-47B8-935F-A09DCE91C90F}"/>
    <cellStyle name="แสดงผล 3 5 2 2" xfId="15085" xr:uid="{6669D1EC-33FE-4E96-A456-99ADAEF5BE20}"/>
    <cellStyle name="แสดงผล 3 5 2 2 2" xfId="36622" xr:uid="{4312CCA9-4C57-4A66-805F-08387B81742D}"/>
    <cellStyle name="แสดงผล 3 5 2 3" xfId="26536" xr:uid="{A300A439-481D-4CFD-A3F8-ED37434986BA}"/>
    <cellStyle name="แสดงผล 3 5 2 4" xfId="4952" xr:uid="{998A7F18-B50C-44A3-BA96-C37F4E833681}"/>
    <cellStyle name="แสดงผล 3 5 20" xfId="13450" xr:uid="{9EA3DCFC-E1E3-438F-82C4-722241606164}"/>
    <cellStyle name="แสดงผล 3 5 20 2" xfId="23957" xr:uid="{C36AFE2C-223A-49D3-9B1F-7A39E7CD9B1D}"/>
    <cellStyle name="แสดงผล 3 5 20 2 2" xfId="45321" xr:uid="{903D331C-6606-42B0-AEA7-8102A55484CB}"/>
    <cellStyle name="แสดงผล 3 5 20 3" xfId="35216" xr:uid="{0E9FCA00-3995-4927-9C00-60FAA9A44D5E}"/>
    <cellStyle name="แสดงผล 3 5 21" xfId="14346" xr:uid="{0C522248-71EC-4022-8643-CD29DD8F74F7}"/>
    <cellStyle name="แสดงผล 3 5 21 2" xfId="35883" xr:uid="{BE04CA5C-5EB6-48F3-B93D-4290E1232982}"/>
    <cellStyle name="แสดงผล 3 5 22" xfId="25886" xr:uid="{74B60D25-20D4-495D-9D88-3770E08A0AB8}"/>
    <cellStyle name="แสดงผล 3 5 23" xfId="4248" xr:uid="{5218E983-9211-4617-B755-E0F8F36BDAFE}"/>
    <cellStyle name="แสดงผล 3 5 24" xfId="46826" xr:uid="{89C37905-1DFF-4ADA-8992-E7F556F40F8E}"/>
    <cellStyle name="แสดงผล 3 5 25" xfId="47597" xr:uid="{58288779-05F8-4F36-941B-C613AA3FA2FC}"/>
    <cellStyle name="แสดงผล 3 5 26" xfId="47558" xr:uid="{3CFF9A0A-9E55-423F-822E-5E9F1C7DC742}"/>
    <cellStyle name="แสดงผล 3 5 27" xfId="48707" xr:uid="{736695BB-681F-4345-893F-B65CEBCA3AE4}"/>
    <cellStyle name="แสดงผล 3 5 28" xfId="48500" xr:uid="{6B345279-6B38-4F73-A993-58C01852D7B6}"/>
    <cellStyle name="แสดงผล 3 5 29" xfId="49349" xr:uid="{F147ECC2-30BD-44B1-AE95-CC9335AFA02D}"/>
    <cellStyle name="แสดงผล 3 5 3" xfId="1840" xr:uid="{2350D645-F5E8-40E5-8D80-5D9F3FF80199}"/>
    <cellStyle name="แสดงผล 3 5 3 2" xfId="15542" xr:uid="{3C80AEEA-7CA5-4F3F-9021-0272E6049A79}"/>
    <cellStyle name="แสดงผล 3 5 3 2 2" xfId="37079" xr:uid="{F11BBB47-00B8-45CC-B2A9-E4CE9AAB6CA9}"/>
    <cellStyle name="แสดงผล 3 5 3 3" xfId="26976" xr:uid="{3DF034C7-3144-4271-8173-85325D1AC185}"/>
    <cellStyle name="แสดงผล 3 5 3 4" xfId="5385" xr:uid="{2BD46DB2-2842-4DF0-A0A1-8EF5D2B6E31B}"/>
    <cellStyle name="แสดงผล 3 5 30" xfId="49494" xr:uid="{73D13F9E-1831-451A-8CD2-50D4A5329828}"/>
    <cellStyle name="แสดงผล 3 5 31" xfId="49959" xr:uid="{90160BCC-87CE-45B7-B040-857F7E8BE2B2}"/>
    <cellStyle name="แสดงผล 3 5 32" xfId="50492" xr:uid="{40B6E27A-4D33-47C5-A0A2-BCF6EBCC7921}"/>
    <cellStyle name="แสดงผล 3 5 4" xfId="2525" xr:uid="{C6A058C8-E36E-47A8-9E63-3240CBCCC85A}"/>
    <cellStyle name="แสดงผล 3 5 4 2" xfId="15991" xr:uid="{F35565F7-B9C4-42B2-9286-AB3E51BC4D58}"/>
    <cellStyle name="แสดงผล 3 5 4 2 2" xfId="37528" xr:uid="{784B7892-B2B0-44F7-9F06-A88965D5FC0A}"/>
    <cellStyle name="แสดงผล 3 5 4 3" xfId="27425" xr:uid="{3A9C3F83-30CE-4EB6-87EF-89989FF5F572}"/>
    <cellStyle name="แสดงผล 3 5 5" xfId="5926" xr:uid="{D0801833-7417-470A-BFAE-C7DDF3E86301}"/>
    <cellStyle name="แสดงผล 3 5 5 2" xfId="16434" xr:uid="{D12D13D6-AD07-4FEA-9594-ACA3F52BB93F}"/>
    <cellStyle name="แสดงผล 3 5 5 2 2" xfId="37971" xr:uid="{BF41952C-ECD5-45C8-9919-73DE9A096789}"/>
    <cellStyle name="แสดงผล 3 5 5 3" xfId="27868" xr:uid="{761BED50-04FA-4550-9167-363C4F098366}"/>
    <cellStyle name="แสดงผล 3 5 6" xfId="6364" xr:uid="{67154E80-A1E9-4DC6-9D97-1F6D28B7BB7C}"/>
    <cellStyle name="แสดงผล 3 5 6 2" xfId="16872" xr:uid="{C624238D-9DEC-4A02-87D8-E98E1668E803}"/>
    <cellStyle name="แสดงผล 3 5 6 2 2" xfId="38409" xr:uid="{C359D2FE-36E7-4C0D-88E5-A07E7DF9B296}"/>
    <cellStyle name="แสดงผล 3 5 6 3" xfId="28306" xr:uid="{8A25041E-3C52-48AF-AFA7-1F256081CA7C}"/>
    <cellStyle name="แสดงผล 3 5 7" xfId="6794" xr:uid="{0CC37119-113B-4C07-84B9-2195D6C2AAF3}"/>
    <cellStyle name="แสดงผล 3 5 7 2" xfId="17302" xr:uid="{19D2B80D-75E2-479D-8B2A-5AABC9BA8A98}"/>
    <cellStyle name="แสดงผล 3 5 7 2 2" xfId="38839" xr:uid="{940F3EA4-2083-4A80-8146-DCA0F35772BA}"/>
    <cellStyle name="แสดงผล 3 5 7 3" xfId="28736" xr:uid="{EA12CFE3-8B4F-4800-A431-CB87C6A057D7}"/>
    <cellStyle name="แสดงผล 3 5 8" xfId="7208" xr:uid="{554B2086-562E-4337-AE1C-D5962A19646D}"/>
    <cellStyle name="แสดงผล 3 5 8 2" xfId="17716" xr:uid="{F7EE8A3D-1DC7-45DA-BE8B-B62C60E6B052}"/>
    <cellStyle name="แสดงผล 3 5 8 2 2" xfId="39253" xr:uid="{8096ED0B-7676-43C0-A46B-0FD24005B597}"/>
    <cellStyle name="แสดงผล 3 5 8 3" xfId="29150" xr:uid="{45431B56-447B-4B3D-A86F-DF932CFF07B2}"/>
    <cellStyle name="แสดงผล 3 5 9" xfId="8559" xr:uid="{FE2ED9DF-9EAE-4469-9A5D-FE04240418B1}"/>
    <cellStyle name="แสดงผล 3 5 9 2" xfId="19068" xr:uid="{444FF832-F348-4ED5-BA64-E4E460D4888A}"/>
    <cellStyle name="แสดงผล 3 5 9 2 2" xfId="40435" xr:uid="{8C42F8D4-2285-490B-97E2-1156619D4D5E}"/>
    <cellStyle name="แสดงผล 3 5 9 3" xfId="30330" xr:uid="{EB05ED2C-E278-4FED-86EF-6E5878026B8B}"/>
    <cellStyle name="แสดงผล 3 6" xfId="1110" xr:uid="{4C9A61F8-21C7-41B0-A6EB-6DF2B2D0F5B2}"/>
    <cellStyle name="แสดงผล 3 6 10" xfId="9382" xr:uid="{9A0F86EC-2548-4A36-99D0-CE78E3918E76}"/>
    <cellStyle name="แสดงผล 3 6 10 2" xfId="19891" xr:uid="{6C9651F2-4244-475E-951A-C68EBE9E339A}"/>
    <cellStyle name="แสดงผล 3 6 10 2 2" xfId="41258" xr:uid="{F00B2280-2747-4738-8C35-7F698441E106}"/>
    <cellStyle name="แสดงผล 3 6 10 3" xfId="31153" xr:uid="{9781F482-FFAD-47CD-9C6D-81F06EFDD351}"/>
    <cellStyle name="แสดงผล 3 6 11" xfId="9878" xr:uid="{29A79827-6B90-412A-BAAC-B49CE100EF19}"/>
    <cellStyle name="แสดงผล 3 6 11 2" xfId="20387" xr:uid="{572A8730-41A4-4874-AB3D-34B01C326A1E}"/>
    <cellStyle name="แสดงผล 3 6 11 2 2" xfId="41754" xr:uid="{7FA70829-546E-4DE0-83C8-55C841F7B24D}"/>
    <cellStyle name="แสดงผล 3 6 11 3" xfId="31649" xr:uid="{A9C425E6-07FF-468B-BB15-2BDDB025DB87}"/>
    <cellStyle name="แสดงผล 3 6 12" xfId="8902" xr:uid="{C99573EA-559C-4125-82FE-3DA6BC5AA4F0}"/>
    <cellStyle name="แสดงผล 3 6 12 2" xfId="19411" xr:uid="{257073F7-7A4A-4BAD-86ED-820F0E0CBBC1}"/>
    <cellStyle name="แสดงผล 3 6 12 2 2" xfId="40778" xr:uid="{121E6EEF-D9FA-4D37-8B79-73701C0DEDC2}"/>
    <cellStyle name="แสดงผล 3 6 12 3" xfId="30673" xr:uid="{D890A9C5-B830-4ECE-A75D-0C08F353E32A}"/>
    <cellStyle name="แสดงผล 3 6 13" xfId="10254" xr:uid="{32C78F64-1DFE-4CC5-9CD1-3F2918443B79}"/>
    <cellStyle name="แสดงผล 3 6 13 2" xfId="20763" xr:uid="{0DB999FA-237C-481F-B7D0-A101B6EFA3C9}"/>
    <cellStyle name="แสดงผล 3 6 13 2 2" xfId="42130" xr:uid="{8DCBDBC0-EFC8-4B1D-A463-DFF54D8B12D5}"/>
    <cellStyle name="แสดงผล 3 6 13 3" xfId="32025" xr:uid="{BEA84186-BDF9-4F7A-BC73-2A3A22F6A171}"/>
    <cellStyle name="แสดงผล 3 6 14" xfId="11146" xr:uid="{729A3254-CAAF-4D9A-89AB-E2CFCD632E76}"/>
    <cellStyle name="แสดงผล 3 6 14 2" xfId="21654" xr:uid="{B5273224-1315-497C-BFF7-4AC426B9D4B8}"/>
    <cellStyle name="แสดงผล 3 6 14 2 2" xfId="43021" xr:uid="{8E24B62A-9308-4722-942B-E5301C3F61A2}"/>
    <cellStyle name="แสดงผล 3 6 14 3" xfId="32916" xr:uid="{AA54CAD6-3772-45B8-99BE-60FBEC1B7AFF}"/>
    <cellStyle name="แสดงผล 3 6 15" xfId="11618" xr:uid="{4EAD623F-5536-40EC-B2E2-29A1B745FA5D}"/>
    <cellStyle name="แสดงผล 3 6 15 2" xfId="22126" xr:uid="{9A555FE7-1B6D-4433-8DC4-0FDC47333449}"/>
    <cellStyle name="แสดงผล 3 6 15 2 2" xfId="43493" xr:uid="{BF843420-418D-4DF1-BDC9-75431EBA38B5}"/>
    <cellStyle name="แสดงผล 3 6 15 3" xfId="33388" xr:uid="{15C968CD-208B-4C81-BD17-3FAD58A820CA}"/>
    <cellStyle name="แสดงผล 3 6 16" xfId="12088" xr:uid="{4D234041-DC31-4D30-91DB-ACA217C035FB}"/>
    <cellStyle name="แสดงผล 3 6 16 2" xfId="22596" xr:uid="{B153D0DD-AF52-4DB1-B632-5F6198BAA362}"/>
    <cellStyle name="แสดงผล 3 6 16 2 2" xfId="43962" xr:uid="{DED0C11B-1E09-4335-A0D9-0200D61E286C}"/>
    <cellStyle name="แสดงผล 3 6 16 3" xfId="33857" xr:uid="{89C4B9D0-C579-40B9-96FC-63FD59BAAC97}"/>
    <cellStyle name="แสดงผล 3 6 17" xfId="12554" xr:uid="{9036B99B-DB38-4B1D-9411-27C0FF78C4A8}"/>
    <cellStyle name="แสดงผล 3 6 17 2" xfId="23062" xr:uid="{B93FBC87-748E-4BED-860D-3E3A3D074254}"/>
    <cellStyle name="แสดงผล 3 6 17 2 2" xfId="44428" xr:uid="{58A525A6-0B05-4BDC-8C36-91E46DBDB21E}"/>
    <cellStyle name="แสดงผล 3 6 17 3" xfId="34323" xr:uid="{77803AAD-60C3-40C6-8B13-15B89209B5C4}"/>
    <cellStyle name="แสดงผล 3 6 18" xfId="13019" xr:uid="{973C48C4-DEE5-41A1-BA71-7DE80033C00A}"/>
    <cellStyle name="แสดงผล 3 6 18 2" xfId="23527" xr:uid="{D495B2D5-ED5C-47D4-B787-3BABF5925234}"/>
    <cellStyle name="แสดงผล 3 6 18 2 2" xfId="44893" xr:uid="{AC1340D9-503C-4D19-A03A-9BA5CFD6A324}"/>
    <cellStyle name="แสดงผล 3 6 18 3" xfId="34788" xr:uid="{EA0F8BCF-171E-4594-BC1E-64ECC940F99D}"/>
    <cellStyle name="แสดงผล 3 6 19" xfId="10283" xr:uid="{E235B7BF-1909-43B1-B5E0-AF3A0AB850EE}"/>
    <cellStyle name="แสดงผล 3 6 19 2" xfId="20792" xr:uid="{83046EAF-37D9-47A7-ABB8-A470FBDF14B8}"/>
    <cellStyle name="แสดงผล 3 6 19 2 2" xfId="42159" xr:uid="{250946B5-FE80-42FF-81FE-707566A31AFB}"/>
    <cellStyle name="แสดงผล 3 6 19 3" xfId="32054" xr:uid="{BECF4A25-E64A-4843-9AA9-7C87D0169B79}"/>
    <cellStyle name="แสดงผล 3 6 2" xfId="2062" xr:uid="{558FE8F5-A16E-4E04-A5B6-BEC9F2FB0B4C}"/>
    <cellStyle name="แสดงผล 3 6 2 2" xfId="15252" xr:uid="{CFA57DE9-3533-4874-B4E7-D17A78DEF367}"/>
    <cellStyle name="แสดงผล 3 6 2 2 2" xfId="36789" xr:uid="{692B66D5-0213-4860-BFB8-A22B7DE1B936}"/>
    <cellStyle name="แสดงผล 3 6 2 3" xfId="26703" xr:uid="{EAA07F27-C267-46D9-80ED-47D1FAD0E2F2}"/>
    <cellStyle name="แสดงผล 3 6 2 4" xfId="5119" xr:uid="{484802AE-276F-4C36-AC61-38FE9B9DCECD}"/>
    <cellStyle name="แสดงผล 3 6 20" xfId="13617" xr:uid="{A631B088-46C7-4554-B2C4-21DEFC10DBFE}"/>
    <cellStyle name="แสดงผล 3 6 20 2" xfId="24124" xr:uid="{D6318E20-EE9F-4137-8CF5-92A37F1D18EC}"/>
    <cellStyle name="แสดงผล 3 6 20 2 2" xfId="45488" xr:uid="{A7D73BDA-FE57-4F36-A09D-5823A44A766C}"/>
    <cellStyle name="แสดงผล 3 6 20 3" xfId="35383" xr:uid="{E17D8A19-BFBE-4DC7-AF20-CA1DBE24D074}"/>
    <cellStyle name="แสดงผล 3 6 21" xfId="14513" xr:uid="{9EA5C243-CE05-4063-8AF3-FE957C15EA76}"/>
    <cellStyle name="แสดงผล 3 6 21 2" xfId="36050" xr:uid="{80D0EB85-5F6A-4F47-B993-3202EF98A134}"/>
    <cellStyle name="แสดงผล 3 6 22" xfId="26053" xr:uid="{B152C37E-E315-4F80-9A79-DF0D9CF15F68}"/>
    <cellStyle name="แสดงผล 3 6 23" xfId="4415" xr:uid="{233DBA53-FF29-42F4-84DF-DB4804870994}"/>
    <cellStyle name="แสดงผล 3 6 24" xfId="46557" xr:uid="{91808E2A-8B15-486B-8F7D-131EAE6878AA}"/>
    <cellStyle name="แสดงผล 3 6 25" xfId="3400" xr:uid="{543B5467-276C-48FA-BA12-2DB8DDD94A0A}"/>
    <cellStyle name="แสดงผล 3 6 26" xfId="47931" xr:uid="{5B74EFFD-A498-4289-8895-7DA32A6D7684}"/>
    <cellStyle name="แสดงผล 3 6 27" xfId="48621" xr:uid="{3D67BB27-4C57-49A4-8D43-D1233109FE2D}"/>
    <cellStyle name="แสดงผล 3 6 28" xfId="48539" xr:uid="{68110DBB-378C-48CB-B728-8E5D73501115}"/>
    <cellStyle name="แสดงผล 3 6 29" xfId="49334" xr:uid="{F6041104-5E02-4529-90FD-02D02E1CCCCC}"/>
    <cellStyle name="แสดงผล 3 6 3" xfId="2556" xr:uid="{E5DEBAB9-5A37-445D-ADFC-C308E897428F}"/>
    <cellStyle name="แสดงผล 3 6 3 2" xfId="15709" xr:uid="{31C62F1D-2D10-421C-9A3A-9A167A76D2AC}"/>
    <cellStyle name="แสดงผล 3 6 3 2 2" xfId="37246" xr:uid="{6336F0E0-8687-45FD-9D03-CE5C49254F80}"/>
    <cellStyle name="แสดงผล 3 6 3 3" xfId="27143" xr:uid="{B97DC611-A184-4089-B83D-28DD45E92A19}"/>
    <cellStyle name="แสดงผล 3 6 30" xfId="50029" xr:uid="{3B1FFED6-614D-488D-8875-681C5C77AAE5}"/>
    <cellStyle name="แสดงผล 3 6 31" xfId="50541" xr:uid="{411966E7-EA8B-409B-B2BC-CDC157435CB6}"/>
    <cellStyle name="แสดงผล 3 6 4" xfId="5727" xr:uid="{01E7FA3B-6590-4362-AD47-F32EB562453A}"/>
    <cellStyle name="แสดงผล 3 6 4 2" xfId="16158" xr:uid="{E3AC0253-DB48-4514-B28D-4237454C61E3}"/>
    <cellStyle name="แสดงผล 3 6 4 2 2" xfId="37695" xr:uid="{3BD77D05-028D-4938-A9E0-C7D5BDBD3112}"/>
    <cellStyle name="แสดงผล 3 6 4 3" xfId="27592" xr:uid="{C4819C74-AEA7-403B-84DA-EFE19390F6C0}"/>
    <cellStyle name="แสดงผล 3 6 5" xfId="6093" xr:uid="{691F62DB-7D3B-4A0A-AFF4-7EBAA0CD01C9}"/>
    <cellStyle name="แสดงผล 3 6 5 2" xfId="16601" xr:uid="{90D7753B-4B49-4E49-A2A6-CAB2F69C434D}"/>
    <cellStyle name="แสดงผล 3 6 5 2 2" xfId="38138" xr:uid="{0FE1DDFE-9E38-4CAC-93CB-EDF43724EABB}"/>
    <cellStyle name="แสดงผล 3 6 5 3" xfId="28035" xr:uid="{8418109B-C6CD-49FD-A48B-32A1E99A6EC0}"/>
    <cellStyle name="แสดงผล 3 6 6" xfId="6531" xr:uid="{F9101477-BA52-4FFB-841F-E407AB1C3001}"/>
    <cellStyle name="แสดงผล 3 6 6 2" xfId="17039" xr:uid="{11798C49-0810-4406-8A0A-A3B628299CAE}"/>
    <cellStyle name="แสดงผล 3 6 6 2 2" xfId="38576" xr:uid="{7C5A635F-0FE3-428F-B64A-B26039469DA4}"/>
    <cellStyle name="แสดงผล 3 6 6 3" xfId="28473" xr:uid="{99AFD463-26B4-4463-B18D-192CA7148F4C}"/>
    <cellStyle name="แสดงผล 3 6 7" xfId="6961" xr:uid="{927A5286-9666-417C-B531-949DADAFDC97}"/>
    <cellStyle name="แสดงผล 3 6 7 2" xfId="17469" xr:uid="{9301E14C-459F-4F47-BEEF-6BFCA9DB1454}"/>
    <cellStyle name="แสดงผล 3 6 7 2 2" xfId="39006" xr:uid="{45B41EDA-C7B0-4C7E-B2E0-A7C1C933558F}"/>
    <cellStyle name="แสดงผล 3 6 7 3" xfId="28903" xr:uid="{50B75D96-5256-4792-876C-1A17FE741290}"/>
    <cellStyle name="แสดงผล 3 6 8" xfId="7375" xr:uid="{62BA8EB0-225A-4581-8D7A-80C036818F56}"/>
    <cellStyle name="แสดงผล 3 6 8 2" xfId="17883" xr:uid="{B26145B9-AAC8-4BD3-9550-FB28C747F006}"/>
    <cellStyle name="แสดงผล 3 6 8 2 2" xfId="39420" xr:uid="{765B756A-1715-4317-B650-535CD7C6A5C8}"/>
    <cellStyle name="แสดงผล 3 6 8 3" xfId="29317" xr:uid="{FB020AE5-80B1-4227-B69A-FCA0F8EC095F}"/>
    <cellStyle name="แสดงผล 3 6 9" xfId="8726" xr:uid="{010B97B2-B71F-41C0-99A2-00791D80BC13}"/>
    <cellStyle name="แสดงผล 3 6 9 2" xfId="19235" xr:uid="{595322E4-CC00-41B4-B1D9-733EFCC1E5E8}"/>
    <cellStyle name="แสดงผล 3 6 9 2 2" xfId="40602" xr:uid="{B3B14ED0-C4A3-4964-8E91-FDE8701D3C51}"/>
    <cellStyle name="แสดงผล 3 6 9 3" xfId="30497" xr:uid="{81EB0D18-3DB0-417C-86D9-50F8596D0E18}"/>
    <cellStyle name="แสดงผล 3 7" xfId="1483" xr:uid="{D9EC7EED-4742-488D-8958-743D9176E0CE}"/>
    <cellStyle name="แสดงผล 3 7 10" xfId="8140" xr:uid="{10E87354-0B2F-4362-A041-56A3C4A838AA}"/>
    <cellStyle name="แสดงผล 3 7 10 2" xfId="18649" xr:uid="{F2583710-28A8-4C28-A130-1C5443C24419}"/>
    <cellStyle name="แสดงผล 3 7 10 2 2" xfId="40138" xr:uid="{31F19F34-9466-445D-8E0C-3B5491197CBF}"/>
    <cellStyle name="แสดงผล 3 7 10 3" xfId="30034" xr:uid="{FFE61926-4A0B-4008-8B80-CB132C604D95}"/>
    <cellStyle name="แสดงผล 3 7 11" xfId="8945" xr:uid="{E00B6D1D-1D1A-445F-8F72-216069B2E4CD}"/>
    <cellStyle name="แสดงผล 3 7 11 2" xfId="19454" xr:uid="{AC2C9D9D-DABC-4385-A950-C8A91D9AEDC0}"/>
    <cellStyle name="แสดงผล 3 7 11 2 2" xfId="40821" xr:uid="{3A13DC79-5D62-4BF4-9F40-0DCF32B86129}"/>
    <cellStyle name="แสดงผล 3 7 11 3" xfId="30716" xr:uid="{B31959E2-8BD7-4329-BD04-D93F91BCBD34}"/>
    <cellStyle name="แสดงผล 3 7 12" xfId="7708" xr:uid="{F223226E-B65B-4D54-B9C4-2214D44CC82E}"/>
    <cellStyle name="แสดงผล 3 7 12 2" xfId="18216" xr:uid="{6F913629-3D97-45BC-83AA-7D8AE336039D}"/>
    <cellStyle name="แสดงผล 3 7 12 2 2" xfId="39750" xr:uid="{178259F7-9BBA-4E22-87D1-851F965A7EDD}"/>
    <cellStyle name="แสดงผล 3 7 12 3" xfId="29646" xr:uid="{59B29FA8-7D8E-4C79-A0BF-A446EB4E2506}"/>
    <cellStyle name="แสดงผล 3 7 13" xfId="9650" xr:uid="{7FCFD013-7F71-4D68-A17A-E87B554F8271}"/>
    <cellStyle name="แสดงผล 3 7 13 2" xfId="20159" xr:uid="{3D8A2AD9-C438-4A4F-85A0-59D6AAA2B3C3}"/>
    <cellStyle name="แสดงผล 3 7 13 2 2" xfId="41526" xr:uid="{D38E5DF9-0794-4163-BCC7-39EDE9367137}"/>
    <cellStyle name="แสดงผล 3 7 13 3" xfId="31421" xr:uid="{395F62FD-CABA-41CB-A275-EBE54ED43D58}"/>
    <cellStyle name="แสดงผล 3 7 14" xfId="7578" xr:uid="{980C09E7-E24E-4DD5-8EAD-664F9FA0DEE3}"/>
    <cellStyle name="แสดงผล 3 7 14 2" xfId="18086" xr:uid="{4A5F67EA-5563-4E39-BD5C-193773FFD1B0}"/>
    <cellStyle name="แสดงผล 3 7 14 2 2" xfId="39622" xr:uid="{4DB210BC-69CA-4C3C-B6D8-65482C717B2A}"/>
    <cellStyle name="แสดงผล 3 7 14 3" xfId="29518" xr:uid="{983C102E-C141-4ADD-92FC-8A8DAE51245F}"/>
    <cellStyle name="แสดงผล 3 7 15" xfId="10496" xr:uid="{96BF46A2-E297-4B44-9F66-8449AB8BCF4A}"/>
    <cellStyle name="แสดงผล 3 7 15 2" xfId="21005" xr:uid="{778F44D2-C918-41D3-91F9-7858A011C27C}"/>
    <cellStyle name="แสดงผล 3 7 15 2 2" xfId="42372" xr:uid="{FA4570BD-B9DC-4FDA-BD7F-129AD8367939}"/>
    <cellStyle name="แสดงผล 3 7 15 3" xfId="32267" xr:uid="{2ED2E1B4-23EE-4940-80DE-1FDF694196CC}"/>
    <cellStyle name="แสดงผล 3 7 16" xfId="7924" xr:uid="{E1682193-A514-46AC-91D2-F74563B5AF01}"/>
    <cellStyle name="แสดงผล 3 7 16 2" xfId="18433" xr:uid="{603D8FE2-6C7C-48BB-8535-A49A305AE18A}"/>
    <cellStyle name="แสดงผล 3 7 16 2 2" xfId="39942" xr:uid="{7A46329A-C9DD-4445-AAF8-DE858D4378E0}"/>
    <cellStyle name="แสดงผล 3 7 16 3" xfId="29838" xr:uid="{D3152552-02D0-479C-B9B9-312C0F594DE0}"/>
    <cellStyle name="แสดงผล 3 7 17" xfId="11849" xr:uid="{44F70C42-49FA-4A5B-8A97-CA5BE01373A3}"/>
    <cellStyle name="แสดงผล 3 7 17 2" xfId="22357" xr:uid="{5E3DE84E-0F9B-4B64-BF04-793CBAE0D85A}"/>
    <cellStyle name="แสดงผล 3 7 17 2 2" xfId="43723" xr:uid="{AF8A244E-9634-4E83-8CE1-412754ACDC3C}"/>
    <cellStyle name="แสดงผล 3 7 17 3" xfId="33618" xr:uid="{FCBBE3E4-8725-4C5F-B78C-53790C56129A}"/>
    <cellStyle name="แสดงผล 3 7 18" xfId="10641" xr:uid="{4BA1440F-C56E-46FA-951D-FDFA31E1C17E}"/>
    <cellStyle name="แสดงผล 3 7 18 2" xfId="21149" xr:uid="{222A9954-45D5-4757-9002-81CBE992F375}"/>
    <cellStyle name="แสดงผล 3 7 18 2 2" xfId="42516" xr:uid="{F63741F5-6D51-4D64-A4D5-8E17FAB5D022}"/>
    <cellStyle name="แสดงผล 3 7 18 3" xfId="32411" xr:uid="{D3A479A0-3534-47C5-A705-48407B68A386}"/>
    <cellStyle name="แสดงผล 3 7 19" xfId="10181" xr:uid="{AE13F43E-D2CF-4F42-B7E3-EAB9783F1A52}"/>
    <cellStyle name="แสดงผล 3 7 19 2" xfId="20690" xr:uid="{233B076E-E97E-46EB-865B-07E5E55D7C08}"/>
    <cellStyle name="แสดงผล 3 7 19 2 2" xfId="42057" xr:uid="{58E23520-1946-4A9A-92A0-B295303F29E5}"/>
    <cellStyle name="แสดงผล 3 7 19 3" xfId="31952" xr:uid="{853D6273-4DDB-4227-A759-A34FBA378369}"/>
    <cellStyle name="แสดงผล 3 7 2" xfId="2421" xr:uid="{E350B346-FAFE-4417-92DF-A7D659DD02B3}"/>
    <cellStyle name="แสดงผล 3 7 2 2" xfId="14760" xr:uid="{03DBBF64-4599-41A8-9F02-57BFA79329B8}"/>
    <cellStyle name="แสดงผล 3 7 2 2 2" xfId="36297" xr:uid="{5F243B61-CC5F-4AE2-A7AE-E9EA8A180432}"/>
    <cellStyle name="แสดงผล 3 7 2 3" xfId="26299" xr:uid="{5694E988-2831-49DF-B148-2629F16EE9E2}"/>
    <cellStyle name="แสดงผล 3 7 2 4" xfId="4653" xr:uid="{42E55C4D-C386-461C-89A0-7B88C8DA6B1B}"/>
    <cellStyle name="แสดงผล 3 7 20" xfId="13304" xr:uid="{749EB89E-49A6-440A-8328-D201237E4EA8}"/>
    <cellStyle name="แสดงผล 3 7 20 2" xfId="23811" xr:uid="{CFD55222-8F65-4B9B-9C9A-11210F574BEA}"/>
    <cellStyle name="แสดงผล 3 7 20 2 2" xfId="45175" xr:uid="{57D46A81-0BB0-4EB5-8C26-FE48373BEFE5}"/>
    <cellStyle name="แสดงผล 3 7 20 3" xfId="35070" xr:uid="{8D8E8311-AA0D-4F46-8A1C-772CB9F8678B}"/>
    <cellStyle name="แสดงผล 3 7 21" xfId="14075" xr:uid="{D58E6F26-49CC-4F2A-AAC8-FD11091EC0B0}"/>
    <cellStyle name="แสดงผล 3 7 21 2" xfId="35737" xr:uid="{9782D4F8-33F6-4BBC-B00D-1EE46C353655}"/>
    <cellStyle name="แสดงผล 3 7 22" xfId="25740" xr:uid="{2B5D480D-091A-4A3C-8E06-3908BB851A7C}"/>
    <cellStyle name="แสดงผล 3 7 23" xfId="3880" xr:uid="{7B8D412E-AF4A-412C-8B6C-FC0B39250BA7}"/>
    <cellStyle name="แสดงผล 3 7 24" xfId="46719" xr:uid="{B0993520-03E2-47B9-BCB7-4C1E8BAB03AD}"/>
    <cellStyle name="แสดงผล 3 7 25" xfId="47008" xr:uid="{F9B7FE84-7C3F-409A-8BBD-603783AC42D1}"/>
    <cellStyle name="แสดงผล 3 7 26" xfId="48079" xr:uid="{C1B61D69-0276-4077-BD90-1335903D8299}"/>
    <cellStyle name="แสดงผล 3 7 27" xfId="49253" xr:uid="{C2D28EF4-DD87-419A-B06D-6AB5B99334BE}"/>
    <cellStyle name="แสดงผล 3 7 28" xfId="49461" xr:uid="{AEC71E0D-8BC3-42FF-B20B-CF1E4AC75EF5}"/>
    <cellStyle name="แสดงผล 3 7 29" xfId="49720" xr:uid="{75C031FA-1576-4D6E-AE75-B18A293416DA}"/>
    <cellStyle name="แสดงผล 3 7 3" xfId="2911" xr:uid="{CCC4C70F-77BB-46DC-839A-7306AC5DB1D5}"/>
    <cellStyle name="แสดงผล 3 7 3 2" xfId="14886" xr:uid="{DDAB5EE5-4D8F-49C8-94DE-E9B0260FE8E0}"/>
    <cellStyle name="แสดงผล 3 7 3 2 2" xfId="36423" xr:uid="{A99378AF-C7AB-4AE4-BEF5-6775BB008051}"/>
    <cellStyle name="แสดงผล 3 7 3 3" xfId="26405" xr:uid="{22577A03-D2C7-4FDA-8053-3267E5E244C6}"/>
    <cellStyle name="แสดงผล 3 7 30" xfId="50386" xr:uid="{9081B014-D30A-487D-A3F0-616594AAC4A2}"/>
    <cellStyle name="แสดงผล 3 7 4" xfId="4699" xr:uid="{8CA6B322-6800-47E2-9136-C229C4249789}"/>
    <cellStyle name="แสดงผล 3 7 4 2" xfId="14807" xr:uid="{F3E0492D-7116-42B2-A8C0-74AE93B7AB3E}"/>
    <cellStyle name="แสดงผล 3 7 4 2 2" xfId="36344" xr:uid="{3DCEB61D-0E7E-4308-A992-7F9EAF3D180F}"/>
    <cellStyle name="แสดงผล 3 7 4 3" xfId="26344" xr:uid="{0A6BC37E-C5F5-4E0D-BED7-4B70379C23D7}"/>
    <cellStyle name="แสดงผล 3 7 5" xfId="4591" xr:uid="{426E8D2F-D0D0-49F3-82B6-601C03D3C1AF}"/>
    <cellStyle name="แสดงผล 3 7 5 2" xfId="14692" xr:uid="{FE5C8AEF-DD61-474B-83D1-10B6FF8F4C55}"/>
    <cellStyle name="แสดงผล 3 7 5 2 2" xfId="36229" xr:uid="{E59A9BFC-DE5B-4BDC-B011-2C10DD652EE6}"/>
    <cellStyle name="แสดงผล 3 7 5 3" xfId="26232" xr:uid="{DE73458E-3837-43C1-898D-5124BB38CEBB}"/>
    <cellStyle name="แสดงผล 3 7 6" xfId="5890" xr:uid="{F9C3F8EE-469D-471C-8A30-C5F5CE2A446E}"/>
    <cellStyle name="แสดงผล 3 7 6 2" xfId="16398" xr:uid="{CD208487-A268-4316-8FB4-A3E5FB886B01}"/>
    <cellStyle name="แสดงผล 3 7 6 2 2" xfId="37935" xr:uid="{94CE243C-04F4-42E7-95B6-793E0BB42C80}"/>
    <cellStyle name="แสดงผล 3 7 6 3" xfId="27832" xr:uid="{8C42F665-9724-443A-8938-852887A561FF}"/>
    <cellStyle name="แสดงผล 3 7 7" xfId="3644" xr:uid="{B98C41A2-F5AA-48C5-BBED-22E7247FC5FC}"/>
    <cellStyle name="แสดงผล 3 7 7 2" xfId="13885" xr:uid="{8F0DA611-2C10-4E57-900A-D17A73624FE8}"/>
    <cellStyle name="แสดงผล 3 7 7 2 2" xfId="35600" xr:uid="{778D0910-BB96-430A-A2CC-4C8D7D761B83}"/>
    <cellStyle name="แสดงผล 3 7 7 3" xfId="25610" xr:uid="{7825BD01-024C-4D46-86DF-4919624425C4}"/>
    <cellStyle name="แสดงผล 3 7 8" xfId="4707" xr:uid="{5DA371BF-6C77-4F23-B647-77B321161330}"/>
    <cellStyle name="แสดงผล 3 7 8 2" xfId="14815" xr:uid="{F23110D8-F500-4470-A301-C1F31E7C98CC}"/>
    <cellStyle name="แสดงผล 3 7 8 2 2" xfId="36352" xr:uid="{7852A8EA-DD12-4CF3-8B6A-AF9306853EC2}"/>
    <cellStyle name="แสดงผล 3 7 8 3" xfId="26351" xr:uid="{3F414CA7-4300-4CA6-87C4-09C45422C389}"/>
    <cellStyle name="แสดงผล 3 7 9" xfId="8039" xr:uid="{7B5E9D11-FDB9-4851-875A-339BBB6D1505}"/>
    <cellStyle name="แสดงผล 3 7 9 2" xfId="18548" xr:uid="{97166AF5-9C4A-455E-997A-219E7F6F7862}"/>
    <cellStyle name="แสดงผล 3 7 9 2 2" xfId="40039" xr:uid="{963475A9-D6F9-43B5-9062-2927F6A87FCB}"/>
    <cellStyle name="แสดงผล 3 7 9 3" xfId="29935" xr:uid="{60BCA1E3-0720-4293-BC9E-E9E088D19DBC}"/>
    <cellStyle name="แสดงผล 3 8" xfId="1100" xr:uid="{33CB51DC-EDE3-4EFC-962E-8D7BB1CA1B17}"/>
    <cellStyle name="แสดงผล 3 8 10" xfId="48627" xr:uid="{9927C8D2-C011-4D88-AAE6-096FC5F707C0}"/>
    <cellStyle name="แสดงผล 3 8 11" xfId="50019" xr:uid="{E60945F2-8D14-42A3-A9ED-AB8663D7330D}"/>
    <cellStyle name="แสดงผล 3 8 2" xfId="2052" xr:uid="{4CAD8916-3589-43E1-B37F-6C27E5B04EA2}"/>
    <cellStyle name="แสดงผล 3 8 2 2" xfId="36508" xr:uid="{21103FDB-B04B-4631-94F1-87C72283CDD9}"/>
    <cellStyle name="แสดงผล 3 8 2 3" xfId="14971" xr:uid="{E429C2D8-1E5A-4E4B-8383-2F590061F9BF}"/>
    <cellStyle name="แสดงผล 3 8 3" xfId="2546" xr:uid="{2956B1D2-A1EF-458A-970D-882ECC9DF2E5}"/>
    <cellStyle name="แสดงผล 3 8 4" xfId="4845" xr:uid="{3565A661-6D8A-49AE-9F7D-36F6828DADAE}"/>
    <cellStyle name="แสดงผล 3 8 5" xfId="46550" xr:uid="{99E55FE8-8965-4D8B-B64D-79F660DDF724}"/>
    <cellStyle name="แสดงผล 3 8 6" xfId="46495" xr:uid="{3727F35C-076B-4FC5-8CF5-7264112C5C4E}"/>
    <cellStyle name="แสดงผล 3 8 7" xfId="47899" xr:uid="{15521B80-5E81-4B1C-A921-CCC0419AC782}"/>
    <cellStyle name="แสดงผล 3 8 8" xfId="49137" xr:uid="{B50674A9-7815-4DD3-B212-01AC9C80782B}"/>
    <cellStyle name="แสดงผล 3 8 9" xfId="49108" xr:uid="{FB38DC7A-3773-4E61-8A31-25E2EB59D378}"/>
    <cellStyle name="แสดงผล 3 9" xfId="1233" xr:uid="{2A61A338-510A-462B-850C-4221014ADC27}"/>
    <cellStyle name="แสดงผล 3 9 10" xfId="48268" xr:uid="{4E941949-CF82-4486-904F-AF67D91F4D49}"/>
    <cellStyle name="แสดงผล 3 9 11" xfId="50141" xr:uid="{EA5EBC23-072D-4B55-B67E-807640481D6D}"/>
    <cellStyle name="แสดงผล 3 9 2" xfId="2176" xr:uid="{E239D62D-E6B6-4786-9BD0-E05C8A153F30}"/>
    <cellStyle name="แสดงผล 3 9 2 2" xfId="36967" xr:uid="{169B1391-376C-4E87-AF3E-596D46FB8F12}"/>
    <cellStyle name="แสดงผล 3 9 2 3" xfId="15430" xr:uid="{215133A9-E171-4B48-A696-25F550037C69}"/>
    <cellStyle name="แสดงผล 3 9 3" xfId="2667" xr:uid="{BC9FF3DD-BFF4-4D6E-8E21-259E449EA3C1}"/>
    <cellStyle name="แสดงผล 3 9 4" xfId="5296" xr:uid="{87FF9C82-5723-40DE-A121-FA779E2D3753}"/>
    <cellStyle name="แสดงผล 3 9 5" xfId="46611" xr:uid="{67B8FD5D-E509-4E95-8E14-BFAB69FA97AE}"/>
    <cellStyle name="แสดงผล 3 9 6" xfId="3423" xr:uid="{DF93C663-7FC2-478C-BBFB-CD5557485BB1}"/>
    <cellStyle name="แสดงผล 3 9 7" xfId="47409" xr:uid="{C4C54636-6107-4DD3-A3C3-42DADD4B7F84}"/>
    <cellStyle name="แสดงผล 3 9 8" xfId="48245" xr:uid="{65F52552-0692-47BA-B2F0-64C1A2E3EA9A}"/>
    <cellStyle name="แสดงผล 3 9 9" xfId="47143" xr:uid="{9344791D-BD28-4741-B6AB-905F244FD9DB}"/>
    <cellStyle name="แสดงผล 30" xfId="3494" xr:uid="{1877AD04-713D-437D-BA9E-952477EDAC8C}"/>
    <cellStyle name="แสดงผล 31" xfId="47191" xr:uid="{0FACF4E4-0E96-4C8E-9BC1-6709B8E529EF}"/>
    <cellStyle name="แสดงผล 32" xfId="48357" xr:uid="{CE6FA7E3-16DB-4387-89ED-37899BCC2BF8}"/>
    <cellStyle name="แสดงผล 33" xfId="48502" xr:uid="{18138FAD-CAF1-4294-9B8F-96CAAC53E16D}"/>
    <cellStyle name="แสดงผล 34" xfId="49121" xr:uid="{CB048180-121B-422B-B271-F1F8B37747A7}"/>
    <cellStyle name="แสดงผล 35" xfId="49283" xr:uid="{9B3BB78C-231C-4A39-A411-1E1D6FFC9BBC}"/>
    <cellStyle name="แสดงผล 36" xfId="49859" xr:uid="{D8DAEB75-75C7-4370-ABA4-8C74B76320FA}"/>
    <cellStyle name="แสดงผล 4" xfId="880" xr:uid="{9768AD9B-5614-4CB3-B2CE-0269CA6539D5}"/>
    <cellStyle name="แสดงผล 4 10" xfId="1913" xr:uid="{92B67683-E429-4657-A782-8E15608EC72D}"/>
    <cellStyle name="แสดงผล 4 10 2" xfId="14787" xr:uid="{1B0A0EBC-1608-4747-97AD-E98777AC29C6}"/>
    <cellStyle name="แสดงผล 4 10 2 2" xfId="36324" xr:uid="{F31A0857-239D-47B1-B0C7-54772AE5A41A}"/>
    <cellStyle name="แสดงผล 4 10 3" xfId="26326" xr:uid="{6780B5F6-BC8E-4250-AA0D-BD98629F0A5B}"/>
    <cellStyle name="แสดงผล 4 10 4" xfId="4680" xr:uid="{46D71136-FFB4-4FA1-8E10-3979C80443E5}"/>
    <cellStyle name="แสดงผล 4 11" xfId="1976" xr:uid="{89F68743-364C-43C5-A868-B4AE5A323EE7}"/>
    <cellStyle name="แสดงผล 4 11 2" xfId="14730" xr:uid="{5EF75DC5-C735-4EA3-9112-844DFC0A1B94}"/>
    <cellStyle name="แสดงผล 4 11 2 2" xfId="36267" xr:uid="{ADBB6925-2FB1-4CE5-A6C2-AEB79F5E93EC}"/>
    <cellStyle name="แสดงผล 4 11 3" xfId="26269" xr:uid="{64F184E5-496C-481F-B5B7-DF808C8B9A6B}"/>
    <cellStyle name="แสดงผล 4 11 4" xfId="4628" xr:uid="{A8CC2CF1-2A3B-4449-8E4F-923243A4773A}"/>
    <cellStyle name="แสดงผล 4 12" xfId="4625" xr:uid="{3B35CF64-09D7-4CB2-B6F9-2C75C69F2582}"/>
    <cellStyle name="แสดงผล 4 12 2" xfId="14727" xr:uid="{193ED88C-FBAA-4E05-A9B7-7A2C3711136D}"/>
    <cellStyle name="แสดงผล 4 12 2 2" xfId="36264" xr:uid="{176394D3-B850-4FED-8374-31B649F40DEB}"/>
    <cellStyle name="แสดงผล 4 12 3" xfId="26266" xr:uid="{C4F02428-5DDD-4B3A-8DB2-ABF671C3D45A}"/>
    <cellStyle name="แสดงผล 4 13" xfId="4722" xr:uid="{D48475DC-8A32-4609-A318-1E89D8F49C2C}"/>
    <cellStyle name="แสดงผล 4 13 2" xfId="14835" xr:uid="{64B37612-C1B7-45AC-8C27-3112B3B6832C}"/>
    <cellStyle name="แสดงผล 4 13 2 2" xfId="36372" xr:uid="{CE5DBED5-B25D-4F0A-8D48-ADEBCB16BA79}"/>
    <cellStyle name="แสดงผล 4 13 3" xfId="26366" xr:uid="{A59441C5-CFB1-441D-B538-56EEFC6F0F71}"/>
    <cellStyle name="แสดงผล 4 14" xfId="3663" xr:uid="{22463D4C-89F9-4859-9E6F-741D000457DF}"/>
    <cellStyle name="แสดงผล 4 14 2" xfId="13904" xr:uid="{3D32F5A8-3EE9-4F2E-ACFB-EA7775A2AC4D}"/>
    <cellStyle name="แสดงผล 4 14 2 2" xfId="35619" xr:uid="{4D9238D8-38B6-4DBB-9C82-6E5AC70ADF96}"/>
    <cellStyle name="แสดงผล 4 14 3" xfId="25629" xr:uid="{32F6E253-0C92-43C9-8331-84900142959A}"/>
    <cellStyle name="แสดงผล 4 15" xfId="8377" xr:uid="{2ED70ADB-DA36-4585-8086-70FE6BB4B369}"/>
    <cellStyle name="แสดงผล 4 15 2" xfId="18886" xr:uid="{F2B526B1-3112-4805-8FC0-B0C2FDF15D31}"/>
    <cellStyle name="แสดงผล 4 15 2 2" xfId="40327" xr:uid="{1E3E809B-698C-40D5-BE7E-7EF4AFF3FBEB}"/>
    <cellStyle name="แสดงผล 4 15 3" xfId="30222" xr:uid="{A7E8EE8A-84A2-4CA4-B4F3-1B8C1A426C16}"/>
    <cellStyle name="แสดงผล 4 16" xfId="9041" xr:uid="{CC63CA34-EBB6-438C-A5C7-489AA51322CF}"/>
    <cellStyle name="แสดงผล 4 16 2" xfId="19550" xr:uid="{0C88526F-310C-4B18-8A45-CF91AE7BDA3A}"/>
    <cellStyle name="แสดงผล 4 16 2 2" xfId="40917" xr:uid="{6E387250-B35C-420D-B6FB-22D62546C4C4}"/>
    <cellStyle name="แสดงผล 4 16 3" xfId="30812" xr:uid="{516A4592-0744-4170-A0B7-75A7D0E459EE}"/>
    <cellStyle name="แสดงผล 4 17" xfId="8072" xr:uid="{A5F61185-3AB0-4820-80CD-BFFDA48351C1}"/>
    <cellStyle name="แสดงผล 4 17 2" xfId="18581" xr:uid="{58089960-4888-4DE1-90E2-209F1ECB29B4}"/>
    <cellStyle name="แสดงผล 4 17 2 2" xfId="40072" xr:uid="{646B64BB-0673-403B-B90B-3CD0AEC33AEC}"/>
    <cellStyle name="แสดงผล 4 17 3" xfId="29968" xr:uid="{E7A704C0-B139-43B3-955C-7FBAEE60E23E}"/>
    <cellStyle name="แสดงผล 4 18" xfId="10206" xr:uid="{F384BB26-1B5F-43D0-B739-A5DAF3EDA48E}"/>
    <cellStyle name="แสดงผล 4 18 2" xfId="20715" xr:uid="{B2D4835D-7BE2-41C6-A63B-C16AEB38602C}"/>
    <cellStyle name="แสดงผล 4 18 2 2" xfId="42082" xr:uid="{3CA215E6-619E-4100-B8A4-8F1704CB64A3}"/>
    <cellStyle name="แสดงผล 4 18 3" xfId="31977" xr:uid="{B1459FA6-5EFC-45E6-925B-00F93A5D89D5}"/>
    <cellStyle name="แสดงผล 4 19" xfId="10617" xr:uid="{A8AB6A13-09EC-4295-9A1F-BEB56D9032F3}"/>
    <cellStyle name="แสดงผล 4 19 2" xfId="21125" xr:uid="{8FB48E1E-0C1C-4F9C-BF3F-7D6A4160FCF0}"/>
    <cellStyle name="แสดงผล 4 19 2 2" xfId="42492" xr:uid="{6D880140-4EAF-4493-B7AE-2300BA051869}"/>
    <cellStyle name="แสดงผล 4 19 3" xfId="32387" xr:uid="{79BC9EA0-6AA5-4D47-8768-883F23AA6E1A}"/>
    <cellStyle name="แสดงผล 4 2" xfId="990" xr:uid="{97663928-D2E9-43DF-B76E-C613D5036DA2}"/>
    <cellStyle name="แสดงผล 4 2 10" xfId="1821" xr:uid="{378EEFAE-4D63-4760-9573-ABD763CD07CB}"/>
    <cellStyle name="แสดงผล 4 2 10 2" xfId="16376" xr:uid="{B499F23E-3A40-459D-82CB-7184A228EE33}"/>
    <cellStyle name="แสดงผล 4 2 10 2 2" xfId="37913" xr:uid="{FB63C482-DAE6-4FE2-9B8A-F782DB6D6CA9}"/>
    <cellStyle name="แสดงผล 4 2 10 3" xfId="27810" xr:uid="{DFCCB3E1-C4C5-46A9-A7AD-C3C4FCC51D41}"/>
    <cellStyle name="แสดงผล 4 2 10 4" xfId="5868" xr:uid="{3B518EC3-70A3-410A-A384-9A9A5F98FBC5}"/>
    <cellStyle name="แสดงผล 4 2 11" xfId="6306" xr:uid="{B38D1601-AA69-4210-87B3-9D7C5D8CBD66}"/>
    <cellStyle name="แสดงผล 4 2 11 2" xfId="16814" xr:uid="{0232BF65-2880-43A2-BA96-9CAF69603AAE}"/>
    <cellStyle name="แสดงผล 4 2 11 2 2" xfId="38351" xr:uid="{5E5F89F2-2E65-4D99-81DB-6B67344EB947}"/>
    <cellStyle name="แสดงผล 4 2 11 3" xfId="28248" xr:uid="{40972A20-626D-42D9-8618-5CB2AD54F6D4}"/>
    <cellStyle name="แสดงผล 4 2 12" xfId="6738" xr:uid="{E7889EBB-6989-491A-B4BE-8C092E1D932E}"/>
    <cellStyle name="แสดงผล 4 2 12 2" xfId="17246" xr:uid="{E98624C9-DB44-45A3-B057-B87182FA6B41}"/>
    <cellStyle name="แสดงผล 4 2 12 2 2" xfId="38783" xr:uid="{23F53F80-883B-489D-993F-C32446481636}"/>
    <cellStyle name="แสดงผล 4 2 12 3" xfId="28680" xr:uid="{842F0987-1DE6-4D05-A268-04301AD86213}"/>
    <cellStyle name="แสดงผล 4 2 13" xfId="7156" xr:uid="{C020F104-CFD1-4790-9226-E75114D48FF8}"/>
    <cellStyle name="แสดงผล 4 2 13 2" xfId="17664" xr:uid="{20A3CA76-E935-4051-A29D-6FA8B75FF9DD}"/>
    <cellStyle name="แสดงผล 4 2 13 2 2" xfId="39201" xr:uid="{9C272CCA-6B66-4017-9713-CB9CDD492C73}"/>
    <cellStyle name="แสดงผล 4 2 13 3" xfId="29098" xr:uid="{3AE22876-93FB-4D51-AAC1-6BD72F1E8918}"/>
    <cellStyle name="แสดงผล 4 2 14" xfId="8489" xr:uid="{9BF627BF-659B-421D-9485-5A69073F5B9D}"/>
    <cellStyle name="แสดงผล 4 2 14 2" xfId="18998" xr:uid="{60BB1C48-E7E1-4A5F-B8B7-EE534E8A5852}"/>
    <cellStyle name="แสดงผล 4 2 14 2 2" xfId="40382" xr:uid="{D95D2B53-424A-433C-94EA-BDD892C55785}"/>
    <cellStyle name="แสดงผล 4 2 14 3" xfId="30277" xr:uid="{FFFCB263-173A-4C8A-827E-6E534280E994}"/>
    <cellStyle name="แสดงผล 4 2 15" xfId="9149" xr:uid="{06496FC5-7224-4E96-A9B0-C21DE1D6F43D}"/>
    <cellStyle name="แสดงผล 4 2 15 2" xfId="19658" xr:uid="{F4DE6BEC-090F-4096-93F9-53A3212F1F18}"/>
    <cellStyle name="แสดงผล 4 2 15 2 2" xfId="41025" xr:uid="{6E4BD09C-F732-4500-AA6F-9F407B33F0B2}"/>
    <cellStyle name="แสดงผล 4 2 15 3" xfId="30920" xr:uid="{0687526D-EE8E-4A98-93DF-AE3E30874E59}"/>
    <cellStyle name="แสดงผล 4 2 16" xfId="9641" xr:uid="{0B17F558-A174-4A0B-A1B3-4980FCB3E42F}"/>
    <cellStyle name="แสดงผล 4 2 16 2" xfId="20150" xr:uid="{B38FD690-A693-4618-8EC5-D7142007D93E}"/>
    <cellStyle name="แสดงผล 4 2 16 2 2" xfId="41517" xr:uid="{1E401648-4AB2-4D8A-A46D-441D87C0A51F}"/>
    <cellStyle name="แสดงผล 4 2 16 3" xfId="31412" xr:uid="{11E45B69-D8B8-473F-A62D-B277F28501B8}"/>
    <cellStyle name="แสดงผล 4 2 17" xfId="10079" xr:uid="{CA0D6936-3018-4BFA-A698-58FA2C146AFC}"/>
    <cellStyle name="แสดงผล 4 2 17 2" xfId="20588" xr:uid="{6422BB0C-0D9D-45B6-9870-14BBF72A634D}"/>
    <cellStyle name="แสดงผล 4 2 17 2 2" xfId="41955" xr:uid="{366BE51B-1E25-4401-A972-A698D3411CBF}"/>
    <cellStyle name="แสดงผล 4 2 17 3" xfId="31850" xr:uid="{E7FD6A7E-3A55-42AA-8BBA-AB486C609DC5}"/>
    <cellStyle name="แสดงผล 4 2 18" xfId="10509" xr:uid="{2294E189-3967-48B4-97E5-5CCB5B60FE29}"/>
    <cellStyle name="แสดงผล 4 2 18 2" xfId="21018" xr:uid="{E94B2E8A-EBAF-41EA-A32C-5C899E3B7B0E}"/>
    <cellStyle name="แสดงผล 4 2 18 2 2" xfId="42385" xr:uid="{CB8485B7-A111-455B-8EC8-66BF55E407C9}"/>
    <cellStyle name="แสดงผล 4 2 18 3" xfId="32280" xr:uid="{A4654DDB-9A94-4309-876F-8680B6B13138}"/>
    <cellStyle name="แสดงผล 4 2 19" xfId="10913" xr:uid="{1587F322-09CE-4805-A288-374679D840E1}"/>
    <cellStyle name="แสดงผล 4 2 19 2" xfId="21421" xr:uid="{FC8C63A7-50E3-42A8-A4B9-C7692FFC3967}"/>
    <cellStyle name="แสดงผล 4 2 19 2 2" xfId="42788" xr:uid="{86C958F4-0DB1-407A-B3B6-E0980197BE82}"/>
    <cellStyle name="แสดงผล 4 2 19 3" xfId="32683" xr:uid="{464D04B7-100F-4DAE-A8ED-8AED31C29E01}"/>
    <cellStyle name="แสดงผล 4 2 2" xfId="1298" xr:uid="{78DB9D86-95FF-4910-A725-121539ED487A}"/>
    <cellStyle name="แสดงผล 4 2 2 10" xfId="9323" xr:uid="{E307A7D2-4ECF-4482-9C89-A4F61CB377D3}"/>
    <cellStyle name="แสดงผล 4 2 2 10 2" xfId="19832" xr:uid="{FA72CC3A-DD75-4704-82D4-58C324F16E2D}"/>
    <cellStyle name="แสดงผล 4 2 2 10 2 2" xfId="41199" xr:uid="{F432F24D-8CFC-4865-93A4-57D0A4F97462}"/>
    <cellStyle name="แสดงผล 4 2 2 10 3" xfId="31094" xr:uid="{A5E3B7C5-973C-4CCB-85F6-48D8E5F387FF}"/>
    <cellStyle name="แสดงผล 4 2 2 11" xfId="9819" xr:uid="{F9F4B858-50E7-46D6-B5F3-C007DE4A7556}"/>
    <cellStyle name="แสดงผล 4 2 2 11 2" xfId="20328" xr:uid="{3C667EA7-03F7-4757-B900-0E56B001959D}"/>
    <cellStyle name="แสดงผล 4 2 2 11 2 2" xfId="41695" xr:uid="{8AE149E5-7452-4854-858B-1B92CA21B118}"/>
    <cellStyle name="แสดงผล 4 2 2 11 3" xfId="31590" xr:uid="{70526A65-AAEB-4DC2-B52A-3C07B3B7B0EB}"/>
    <cellStyle name="แสดงผล 4 2 2 12" xfId="8211" xr:uid="{44C4F5F3-14B3-45B9-9C86-EA7BDFA27A95}"/>
    <cellStyle name="แสดงผล 4 2 2 12 2" xfId="18720" xr:uid="{5BBBEE27-BB7D-4FF3-8F28-4F54B8081431}"/>
    <cellStyle name="แสดงผล 4 2 2 12 2 2" xfId="40200" xr:uid="{474D7151-B485-4562-88C3-E06AA9481D87}"/>
    <cellStyle name="แสดงผล 4 2 2 12 3" xfId="30096" xr:uid="{DA660ABF-7354-4751-A1FB-23BA55148366}"/>
    <cellStyle name="แสดงผล 4 2 2 13" xfId="8911" xr:uid="{70A1A737-0781-4FEA-9D13-29DDBD1504CF}"/>
    <cellStyle name="แสดงผล 4 2 2 13 2" xfId="19420" xr:uid="{63F1C175-2798-4DCC-9C03-53C0BC6E44F0}"/>
    <cellStyle name="แสดงผล 4 2 2 13 2 2" xfId="40787" xr:uid="{AB8F3676-C671-45C9-A9F6-028A034EB02D}"/>
    <cellStyle name="แสดงผล 4 2 2 13 3" xfId="30682" xr:uid="{FF64AE87-7C5B-407F-92C4-F3C629E65AB4}"/>
    <cellStyle name="แสดงผล 4 2 2 14" xfId="11087" xr:uid="{CCC5857C-ACA1-435D-92DC-612C32BC20FC}"/>
    <cellStyle name="แสดงผล 4 2 2 14 2" xfId="21595" xr:uid="{45B03BB3-8939-4856-9875-B02F5C9CFFAF}"/>
    <cellStyle name="แสดงผล 4 2 2 14 2 2" xfId="42962" xr:uid="{51DC5707-A27F-4676-90FA-F475BB685462}"/>
    <cellStyle name="แสดงผล 4 2 2 14 3" xfId="32857" xr:uid="{F2FB6C1A-0152-4A67-AABE-BADF7761BF4E}"/>
    <cellStyle name="แสดงผล 4 2 2 15" xfId="11559" xr:uid="{F6C9EE68-7CDE-4FA1-9A8A-543D39973C7E}"/>
    <cellStyle name="แสดงผล 4 2 2 15 2" xfId="22067" xr:uid="{FB3745C7-3E21-4B49-BDD0-87DD97962C32}"/>
    <cellStyle name="แสดงผล 4 2 2 15 2 2" xfId="43434" xr:uid="{450BA786-5960-4BC4-9B6D-6A8C3CBAC08A}"/>
    <cellStyle name="แสดงผล 4 2 2 15 3" xfId="33329" xr:uid="{05274B6B-F09A-4734-A779-19D5C5B10CD7}"/>
    <cellStyle name="แสดงผล 4 2 2 16" xfId="12029" xr:uid="{293D53B0-6A10-445E-BBB4-82C9B3FC37F2}"/>
    <cellStyle name="แสดงผล 4 2 2 16 2" xfId="22537" xr:uid="{5C632AB1-E6A3-4ECE-A114-261B251D4E44}"/>
    <cellStyle name="แสดงผล 4 2 2 16 2 2" xfId="43903" xr:uid="{09424458-6611-4129-8D29-AD06B9C8A7B0}"/>
    <cellStyle name="แสดงผล 4 2 2 16 3" xfId="33798" xr:uid="{E618F9AC-0CB4-4EC4-AB4F-185A6BD54ECB}"/>
    <cellStyle name="แสดงผล 4 2 2 17" xfId="12495" xr:uid="{4646592D-E707-4F4C-8E49-C5E35911296E}"/>
    <cellStyle name="แสดงผล 4 2 2 17 2" xfId="23003" xr:uid="{19F18D60-9330-45DF-BE5C-7D1D4499546F}"/>
    <cellStyle name="แสดงผล 4 2 2 17 2 2" xfId="44369" xr:uid="{8017BED3-5165-4EC7-877E-3C811E3F3AC4}"/>
    <cellStyle name="แสดงผล 4 2 2 17 3" xfId="34264" xr:uid="{59D9D054-A394-41BB-88F1-49BBC63EDCCA}"/>
    <cellStyle name="แสดงผล 4 2 2 18" xfId="12960" xr:uid="{75609A00-3A44-47C5-8C92-1119A70F8563}"/>
    <cellStyle name="แสดงผล 4 2 2 18 2" xfId="23468" xr:uid="{E42F7705-860F-443C-9697-15A4A1EEFB6F}"/>
    <cellStyle name="แสดงผล 4 2 2 18 2 2" xfId="44834" xr:uid="{B11062D0-284C-4921-B8E1-D37637EB5560}"/>
    <cellStyle name="แสดงผล 4 2 2 18 3" xfId="34729" xr:uid="{95F18FFB-1FBE-4C14-9180-BD26992AE853}"/>
    <cellStyle name="แสดงผล 4 2 2 19" xfId="10777" xr:uid="{91AA5E65-BE18-467E-AFD7-A2AD1C6A8035}"/>
    <cellStyle name="แสดงผล 4 2 2 19 2" xfId="21285" xr:uid="{894F824C-3D31-4AB1-B106-CC85363857ED}"/>
    <cellStyle name="แสดงผล 4 2 2 19 2 2" xfId="42652" xr:uid="{915409A0-F3E9-498F-BBB9-149963C51BF1}"/>
    <cellStyle name="แสดงผล 4 2 2 19 3" xfId="32547" xr:uid="{81BCF21B-3FFD-42CD-BE4E-38C054829BA7}"/>
    <cellStyle name="แสดงผล 4 2 2 2" xfId="2240" xr:uid="{250EA1ED-D8D6-4DB0-8A4D-3058938EC3E3}"/>
    <cellStyle name="แสดงผล 4 2 2 2 2" xfId="15193" xr:uid="{B40BEB8F-55AF-4467-839F-A36F08A02DCF}"/>
    <cellStyle name="แสดงผล 4 2 2 2 2 2" xfId="36730" xr:uid="{7413D34D-C30F-48E0-8323-6ADFBA2B461A}"/>
    <cellStyle name="แสดงผล 4 2 2 2 3" xfId="26644" xr:uid="{F1D81D3C-B2A2-4B1C-8E34-3AE6EB4A185F}"/>
    <cellStyle name="แสดงผล 4 2 2 2 4" xfId="5060" xr:uid="{F7FCC18A-70C0-4794-A90A-22A9312D461B}"/>
    <cellStyle name="แสดงผล 4 2 2 20" xfId="13558" xr:uid="{8AB85E25-0762-4229-AFE5-26751FF5CFAA}"/>
    <cellStyle name="แสดงผล 4 2 2 20 2" xfId="24065" xr:uid="{BA35A829-5A8A-4760-A1CF-BF047E53F19C}"/>
    <cellStyle name="แสดงผล 4 2 2 20 2 2" xfId="45429" xr:uid="{4CA7ECCB-AA3B-40E7-974E-3419CC10AE8C}"/>
    <cellStyle name="แสดงผล 4 2 2 20 3" xfId="35324" xr:uid="{9E7AA617-B6B7-42E0-8F25-5BCCA873C56D}"/>
    <cellStyle name="แสดงผล 4 2 2 21" xfId="14454" xr:uid="{7329C5C4-CDA6-4637-8E9C-C02B8B51F282}"/>
    <cellStyle name="แสดงผล 4 2 2 21 2" xfId="35991" xr:uid="{0345272A-4537-4B0E-A53C-0C36C3C4EF71}"/>
    <cellStyle name="แสดงผล 4 2 2 22" xfId="25994" xr:uid="{AFA9F75A-7920-46AC-ADF0-41E89EB974A8}"/>
    <cellStyle name="แสดงผล 4 2 2 23" xfId="4356" xr:uid="{360073A2-6950-43D8-9B7C-9E754DBC2CAE}"/>
    <cellStyle name="แสดงผล 4 2 2 24" xfId="3442" xr:uid="{BF10B7DE-BB07-4C05-8820-4337AC2E1337}"/>
    <cellStyle name="แสดงผล 4 2 2 25" xfId="47773" xr:uid="{49A48F06-5F2D-49FA-9F4E-EF4A0A5C7328}"/>
    <cellStyle name="แสดงผล 4 2 2 26" xfId="47271" xr:uid="{F70EE7C1-F994-477D-93CE-12101889867D}"/>
    <cellStyle name="แสดงผล 4 2 2 27" xfId="48926" xr:uid="{7E6EBC15-4483-4F1B-9F6C-46D3803CEA54}"/>
    <cellStyle name="แสดงผล 4 2 2 28" xfId="48223" xr:uid="{D5FA8323-944E-471C-B5E7-D98FAB97267F}"/>
    <cellStyle name="แสดงผล 4 2 2 29" xfId="48809" xr:uid="{656F9B02-40C0-44AD-B564-867614C5C5AA}"/>
    <cellStyle name="แสดงผล 4 2 2 3" xfId="2731" xr:uid="{FB21C79D-A401-406C-9469-58C2837B73C1}"/>
    <cellStyle name="แสดงผล 4 2 2 3 2" xfId="15650" xr:uid="{1BF2D1FA-072F-468D-B774-2DF198B29070}"/>
    <cellStyle name="แสดงผล 4 2 2 3 2 2" xfId="37187" xr:uid="{533DA555-76C2-420D-B3CE-E4C9BDF003B0}"/>
    <cellStyle name="แสดงผล 4 2 2 3 3" xfId="27084" xr:uid="{355D78A2-79A1-40BF-AC50-0C89B731D777}"/>
    <cellStyle name="แสดงผล 4 2 2 3 4" xfId="5464" xr:uid="{C176B983-ED02-40DE-8E68-3F07B66944AA}"/>
    <cellStyle name="แสดงผล 4 2 2 30" xfId="49541" xr:uid="{0B9F669A-2540-46DA-BE0C-50602B871145}"/>
    <cellStyle name="แสดงผล 4 2 2 31" xfId="50205" xr:uid="{95BC4644-4D23-4B3D-A70D-4D32ED861C21}"/>
    <cellStyle name="แสดงผล 4 2 2 32" xfId="50680" xr:uid="{304AD886-533F-4094-8718-D9AF65077C75}"/>
    <cellStyle name="แสดงผล 4 2 2 4" xfId="3134" xr:uid="{D7E851FB-DC9C-4DCC-B889-49580A78C34E}"/>
    <cellStyle name="แสดงผล 4 2 2 4 2" xfId="16099" xr:uid="{A59EB942-082D-4C1A-8413-144E1D687FC2}"/>
    <cellStyle name="แสดงผล 4 2 2 4 2 2" xfId="37636" xr:uid="{B068C587-B34A-4CC9-8425-F2D9C3C54886}"/>
    <cellStyle name="แสดงผล 4 2 2 4 3" xfId="27533" xr:uid="{9073C266-7D83-47A2-8D49-70B99FC0E3C3}"/>
    <cellStyle name="แสดงผล 4 2 2 5" xfId="6034" xr:uid="{8C98B448-CFFC-4E3A-86C5-1245D7BF5EE9}"/>
    <cellStyle name="แสดงผล 4 2 2 5 2" xfId="16542" xr:uid="{1153B6C9-410A-4856-BE57-FFDD89C8A3E9}"/>
    <cellStyle name="แสดงผล 4 2 2 5 2 2" xfId="38079" xr:uid="{C0B89B0F-E880-49BB-98F7-43C3F9CF6A44}"/>
    <cellStyle name="แสดงผล 4 2 2 5 3" xfId="27976" xr:uid="{37CCFDAC-B1DB-43A2-8C8E-71FED94D640C}"/>
    <cellStyle name="แสดงผล 4 2 2 6" xfId="6472" xr:uid="{BC5170F2-20AF-49B8-A71A-CA8F17F8E906}"/>
    <cellStyle name="แสดงผล 4 2 2 6 2" xfId="16980" xr:uid="{662C044E-13D5-4C81-B28B-A8782EEFC2B3}"/>
    <cellStyle name="แสดงผล 4 2 2 6 2 2" xfId="38517" xr:uid="{82DDCFD3-DCD3-4C56-B7C2-B753195A7894}"/>
    <cellStyle name="แสดงผล 4 2 2 6 3" xfId="28414" xr:uid="{3B59CAFC-4FD3-4A74-8E54-2EA33B4239A0}"/>
    <cellStyle name="แสดงผล 4 2 2 7" xfId="6902" xr:uid="{389580B0-36C7-4C9E-ACF3-A4C08C4ED08D}"/>
    <cellStyle name="แสดงผล 4 2 2 7 2" xfId="17410" xr:uid="{21486C8D-464D-44FF-9C72-19C13B963736}"/>
    <cellStyle name="แสดงผล 4 2 2 7 2 2" xfId="38947" xr:uid="{FF753BC7-CCDC-431D-B2B8-6A882CAF284B}"/>
    <cellStyle name="แสดงผล 4 2 2 7 3" xfId="28844" xr:uid="{24EEE161-BAC6-4FE5-AFDC-F4B71B345501}"/>
    <cellStyle name="แสดงผล 4 2 2 8" xfId="7316" xr:uid="{353FD37C-8981-4B3A-84E6-F929487A491A}"/>
    <cellStyle name="แสดงผล 4 2 2 8 2" xfId="17824" xr:uid="{99E5231C-B98A-4846-9C74-6A9F11AE2672}"/>
    <cellStyle name="แสดงผล 4 2 2 8 2 2" xfId="39361" xr:uid="{A78F4B2D-8EE0-444D-A798-3AFF89B53E64}"/>
    <cellStyle name="แสดงผล 4 2 2 8 3" xfId="29258" xr:uid="{973FD4BD-BFBD-43E6-8659-3BECB6242EB6}"/>
    <cellStyle name="แสดงผล 4 2 2 9" xfId="8667" xr:uid="{73FFC03F-4911-41DF-8C17-29FB55A9864C}"/>
    <cellStyle name="แสดงผล 4 2 2 9 2" xfId="19176" xr:uid="{4EC31EB6-C7F3-4A67-A742-276B2126F2F8}"/>
    <cellStyle name="แสดงผล 4 2 2 9 2 2" xfId="40543" xr:uid="{74FF1FCB-0617-4FF1-BB74-A3D0FB08B7EA}"/>
    <cellStyle name="แสดงผล 4 2 2 9 3" xfId="30438" xr:uid="{D211AA25-64EE-4B61-967F-EE638B042CD3}"/>
    <cellStyle name="แสดงผล 4 2 20" xfId="11383" xr:uid="{4150BDBF-4891-469A-8BDD-95E6BB3DF997}"/>
    <cellStyle name="แสดงผล 4 2 20 2" xfId="21891" xr:uid="{6945A091-7678-4BB2-B315-86BF7BB1AEDA}"/>
    <cellStyle name="แสดงผล 4 2 20 2 2" xfId="43258" xr:uid="{65FA27E7-C221-4953-84DA-03070E037156}"/>
    <cellStyle name="แสดงผล 4 2 20 3" xfId="33153" xr:uid="{142DD3EB-3B5C-4A6C-BF31-D8CA28D35296}"/>
    <cellStyle name="แสดงผล 4 2 21" xfId="11859" xr:uid="{5ECDE3FF-55A6-42B0-9C48-7058BFBAB516}"/>
    <cellStyle name="แสดงผล 4 2 21 2" xfId="22367" xr:uid="{F4AE8E50-DE9C-4DD0-AF50-99B9798D0A30}"/>
    <cellStyle name="แสดงผล 4 2 21 2 2" xfId="43733" xr:uid="{C8080686-B379-4BEC-823A-BBF2ECDF9ACE}"/>
    <cellStyle name="แสดงผล 4 2 21 3" xfId="33628" xr:uid="{DFA5A0B1-4903-4356-AE65-9BBBAA01D678}"/>
    <cellStyle name="แสดงผล 4 2 22" xfId="12327" xr:uid="{4447FEF9-F754-4037-9B09-651EDF3944AD}"/>
    <cellStyle name="แสดงผล 4 2 22 2" xfId="22835" xr:uid="{7B0D5F72-686D-4E71-8F29-C52AE6B833AC}"/>
    <cellStyle name="แสดงผล 4 2 22 2 2" xfId="44201" xr:uid="{D27E954E-5164-4D1E-904B-F71DF4388B42}"/>
    <cellStyle name="แสดงผล 4 2 22 3" xfId="34096" xr:uid="{C9223443-FC9D-4172-90D5-CB6003F7E908}"/>
    <cellStyle name="แสดงผล 4 2 23" xfId="12788" xr:uid="{037B8136-D118-4401-A812-293F28138C05}"/>
    <cellStyle name="แสดงผล 4 2 23 2" xfId="23296" xr:uid="{19967E9E-E05D-46A4-BE53-14D93B066E0A}"/>
    <cellStyle name="แสดงผล 4 2 23 2 2" xfId="44662" xr:uid="{F89F1B21-73C1-4C8A-B109-3D5633DFB3D3}"/>
    <cellStyle name="แสดงผล 4 2 23 3" xfId="34557" xr:uid="{663ED307-B8D1-4194-9477-E0BD764D80C4}"/>
    <cellStyle name="แสดงผล 4 2 24" xfId="13204" xr:uid="{3ED97BB1-260F-43AC-AEDC-49DC783A4630}"/>
    <cellStyle name="แสดงผล 4 2 24 2" xfId="23712" xr:uid="{C7052269-B802-4697-9947-74A64F7613F3}"/>
    <cellStyle name="แสดงผล 4 2 24 2 2" xfId="45077" xr:uid="{BCF4720F-C150-4C3D-AC55-00E61C6632A0}"/>
    <cellStyle name="แสดงผล 4 2 24 3" xfId="34972" xr:uid="{09AFA0E6-B762-4235-8B96-281787ACAB05}"/>
    <cellStyle name="แสดงผล 4 2 25" xfId="13398" xr:uid="{03AAFC70-C693-4646-9DCC-EC6A678E361A}"/>
    <cellStyle name="แสดงผล 4 2 25 2" xfId="23905" xr:uid="{FF443E3B-6440-443F-BBCF-07E3553C3E97}"/>
    <cellStyle name="แสดงผล 4 2 25 2 2" xfId="45269" xr:uid="{85C3F4FF-977C-4670-ADA0-37C7CFF326EA}"/>
    <cellStyle name="แสดงผล 4 2 25 3" xfId="35164" xr:uid="{A16F2935-DCB6-4A46-B5B1-BC119F633F54}"/>
    <cellStyle name="แสดงผล 4 2 26" xfId="14277" xr:uid="{2660A0E6-6F1A-4386-8D85-B83E1FBDE7C1}"/>
    <cellStyle name="แสดงผล 4 2 26 2" xfId="35831" xr:uid="{D99B01B0-C5CD-4126-A383-18E585200E39}"/>
    <cellStyle name="แสดงผล 4 2 27" xfId="24626" xr:uid="{0A510D08-D5F4-4126-AC38-5114A62D7774}"/>
    <cellStyle name="แสดงผล 4 2 27 2" xfId="45842" xr:uid="{CC778B0E-B070-4869-B269-72344FE20518}"/>
    <cellStyle name="แสดงผล 4 2 28" xfId="24737" xr:uid="{E9196A0D-70A0-47B7-AF49-B9703B896AA2}"/>
    <cellStyle name="แสดงผล 4 2 28 2" xfId="45936" xr:uid="{D4075847-04AD-4B0D-B0BE-627ECDD8B533}"/>
    <cellStyle name="แสดงผล 4 2 29" xfId="24780" xr:uid="{6A22A86C-095D-43A8-9830-22D370C75E03}"/>
    <cellStyle name="แสดงผล 4 2 29 2" xfId="45979" xr:uid="{4D4BA56C-C8A4-4248-B33D-863F22D7512D}"/>
    <cellStyle name="แสดงผล 4 2 3" xfId="1351" xr:uid="{E755395D-BFE4-4E95-9EBF-2EB21A9283E6}"/>
    <cellStyle name="แสดงผล 4 2 3 10" xfId="9410" xr:uid="{874DE89E-D9AC-439F-B125-E3B681A81C06}"/>
    <cellStyle name="แสดงผล 4 2 3 10 2" xfId="19919" xr:uid="{ADCEF7DA-2BA3-4C05-8446-704E6BB88022}"/>
    <cellStyle name="แสดงผล 4 2 3 10 2 2" xfId="41286" xr:uid="{1AAA6139-40D8-4475-B504-17E00BD59747}"/>
    <cellStyle name="แสดงผล 4 2 3 10 3" xfId="31181" xr:uid="{86A06179-2C89-4B6F-8D7E-A6B7665A9DA4}"/>
    <cellStyle name="แสดงผล 4 2 3 11" xfId="9906" xr:uid="{D6A4684B-D7E0-4707-ABA4-C458B006746B}"/>
    <cellStyle name="แสดงผล 4 2 3 11 2" xfId="20415" xr:uid="{5BFEE895-01A9-42E4-B728-0788BD5F17E4}"/>
    <cellStyle name="แสดงผล 4 2 3 11 2 2" xfId="41782" xr:uid="{7F8C8EB0-7971-4AAF-81A1-09C2166042AD}"/>
    <cellStyle name="แสดงผล 4 2 3 11 3" xfId="31677" xr:uid="{844D9FDA-8278-4049-B593-D6B6AC828E60}"/>
    <cellStyle name="แสดงผล 4 2 3 12" xfId="9587" xr:uid="{4C83E458-3F0F-4CEE-A61D-15A5CE038881}"/>
    <cellStyle name="แสดงผล 4 2 3 12 2" xfId="20096" xr:uid="{33EE9208-A6B8-493D-9528-F2360A12AEE3}"/>
    <cellStyle name="แสดงผล 4 2 3 12 2 2" xfId="41463" xr:uid="{8CFA4B8E-E7DA-49E4-9144-4A9FAA9309C5}"/>
    <cellStyle name="แสดงผล 4 2 3 12 3" xfId="31358" xr:uid="{601FEF0C-C5E3-45D4-ADCE-5A438EC8E5D9}"/>
    <cellStyle name="แสดงผล 4 2 3 13" xfId="8153" xr:uid="{E3B47E6B-D4DB-4C2D-8055-6000021BA0A8}"/>
    <cellStyle name="แสดงผล 4 2 3 13 2" xfId="18662" xr:uid="{E493186B-66B7-4531-B647-65FD79FEC739}"/>
    <cellStyle name="แสดงผล 4 2 3 13 2 2" xfId="40151" xr:uid="{3B838AD9-75B2-4FD0-BD81-E32998277097}"/>
    <cellStyle name="แสดงผล 4 2 3 13 3" xfId="30047" xr:uid="{58D78217-44C9-4547-89B1-D3E42EA60B7A}"/>
    <cellStyle name="แสดงผล 4 2 3 14" xfId="11174" xr:uid="{20C3FE02-2199-4BAA-A553-B4DB0D9EC7F0}"/>
    <cellStyle name="แสดงผล 4 2 3 14 2" xfId="21682" xr:uid="{3BCD316A-99F4-4243-B2D4-2E4078C1D7B7}"/>
    <cellStyle name="แสดงผล 4 2 3 14 2 2" xfId="43049" xr:uid="{F6C030FE-A119-4B3B-8C25-95A9A4BB49D0}"/>
    <cellStyle name="แสดงผล 4 2 3 14 3" xfId="32944" xr:uid="{1D7074A7-7CC5-4DC4-8BB2-498C0D5050A0}"/>
    <cellStyle name="แสดงผล 4 2 3 15" xfId="11646" xr:uid="{A695008C-0153-42FE-8383-0772C178A9EC}"/>
    <cellStyle name="แสดงผล 4 2 3 15 2" xfId="22154" xr:uid="{5960855B-9738-4F51-BDA3-4CDAA3BB27AD}"/>
    <cellStyle name="แสดงผล 4 2 3 15 2 2" xfId="43521" xr:uid="{C709425C-459E-4079-B9F8-4839F15F01A8}"/>
    <cellStyle name="แสดงผล 4 2 3 15 3" xfId="33416" xr:uid="{05BD4BD0-4F42-4379-93F3-B48494A009BA}"/>
    <cellStyle name="แสดงผล 4 2 3 16" xfId="12116" xr:uid="{E563FEF3-FD0D-49BA-80F7-84B6090681FF}"/>
    <cellStyle name="แสดงผล 4 2 3 16 2" xfId="22624" xr:uid="{8A6701AC-8F8F-4E25-9BEB-65D3092F1AD7}"/>
    <cellStyle name="แสดงผล 4 2 3 16 2 2" xfId="43990" xr:uid="{FF42FB80-8E34-4758-90E8-69561BAEDFC9}"/>
    <cellStyle name="แสดงผล 4 2 3 16 3" xfId="33885" xr:uid="{A36FD64D-BDFF-4D59-AB1C-EF7E89104274}"/>
    <cellStyle name="แสดงผล 4 2 3 17" xfId="12582" xr:uid="{FF0C7B87-9568-4382-A84E-718AC8E1EB8F}"/>
    <cellStyle name="แสดงผล 4 2 3 17 2" xfId="23090" xr:uid="{14734BAE-6363-4AC1-961D-4685C64EE7BD}"/>
    <cellStyle name="แสดงผล 4 2 3 17 2 2" xfId="44456" xr:uid="{0D2D9854-4385-4A4B-AC09-52762BB9A7F4}"/>
    <cellStyle name="แสดงผล 4 2 3 17 3" xfId="34351" xr:uid="{C5787274-2773-48B1-B80F-156FFB9F06D8}"/>
    <cellStyle name="แสดงผล 4 2 3 18" xfId="13047" xr:uid="{04F2F6E6-E5FF-41F0-86AE-5A5E80595089}"/>
    <cellStyle name="แสดงผล 4 2 3 18 2" xfId="23555" xr:uid="{D59D15ED-E9D2-4EE9-9971-F2445806EE9C}"/>
    <cellStyle name="แสดงผล 4 2 3 18 2 2" xfId="44921" xr:uid="{608E4B7D-3B76-450B-90E2-E8A59134C969}"/>
    <cellStyle name="แสดงผล 4 2 3 18 3" xfId="34816" xr:uid="{DE4D6514-092D-4194-8BDB-D41C2A8BCAE7}"/>
    <cellStyle name="แสดงผล 4 2 3 19" xfId="11784" xr:uid="{476050A6-EF60-4B85-B923-5CE59F82CC58}"/>
    <cellStyle name="แสดงผล 4 2 3 19 2" xfId="22292" xr:uid="{B2C6FCAD-4DD2-46FD-98EF-884C7405DCEA}"/>
    <cellStyle name="แสดงผล 4 2 3 19 2 2" xfId="43659" xr:uid="{B8F5240E-1C2F-4D71-8B7F-F798A9B9294D}"/>
    <cellStyle name="แสดงผล 4 2 3 19 3" xfId="33554" xr:uid="{D1BDB829-1EFC-4B5C-92FE-06AB24FC49F5}"/>
    <cellStyle name="แสดงผล 4 2 3 2" xfId="2291" xr:uid="{E39B8CBB-CB37-4704-9541-93CEA0599396}"/>
    <cellStyle name="แสดงผล 4 2 3 2 2" xfId="15280" xr:uid="{7804C19F-0B79-4EA4-91AB-FD2E19E61919}"/>
    <cellStyle name="แสดงผล 4 2 3 2 2 2" xfId="36817" xr:uid="{A120E5DF-0F23-4925-B9E7-243B528E94E9}"/>
    <cellStyle name="แสดงผล 4 2 3 2 3" xfId="26731" xr:uid="{46F17C39-8E66-489C-A869-84819F528632}"/>
    <cellStyle name="แสดงผล 4 2 3 2 4" xfId="5147" xr:uid="{A23242B8-0868-45BB-A659-0114C78153FC}"/>
    <cellStyle name="แสดงผล 4 2 3 20" xfId="13645" xr:uid="{E5B935FD-1E10-4D53-9B93-3B02474E56CE}"/>
    <cellStyle name="แสดงผล 4 2 3 20 2" xfId="24152" xr:uid="{CA89797D-731F-4600-A600-5F6AB68A7A2A}"/>
    <cellStyle name="แสดงผล 4 2 3 20 2 2" xfId="45516" xr:uid="{DE927AB9-712C-4E42-8E48-415B9E769E2E}"/>
    <cellStyle name="แสดงผล 4 2 3 20 3" xfId="35411" xr:uid="{00CA9BD3-A315-4555-9F82-9E08A7F36F43}"/>
    <cellStyle name="แสดงผล 4 2 3 21" xfId="14541" xr:uid="{B73700D5-6483-4B38-8BF1-2FD2F3E6CCCF}"/>
    <cellStyle name="แสดงผล 4 2 3 21 2" xfId="36078" xr:uid="{D4283F97-3108-485F-A759-B8233804098E}"/>
    <cellStyle name="แสดงผล 4 2 3 22" xfId="26081" xr:uid="{009D1D07-5EC9-4247-A67E-D1FC862E96F4}"/>
    <cellStyle name="แสดงผล 4 2 3 23" xfId="4443" xr:uid="{B38E3725-3037-4589-8D64-EA8E0F57FCE0}"/>
    <cellStyle name="แสดงผล 4 2 3 24" xfId="3399" xr:uid="{915C77A8-78DC-4EA3-9EFD-A88CFA77BF29}"/>
    <cellStyle name="แสดงผล 4 2 3 25" xfId="47812" xr:uid="{22D6587E-CD00-4E3A-B05B-B79E7504D5D0}"/>
    <cellStyle name="แสดงผล 4 2 3 26" xfId="47225" xr:uid="{9877DD65-8C15-4165-A4C1-162E5E4A52AD}"/>
    <cellStyle name="แสดงผล 4 2 3 27" xfId="48970" xr:uid="{FDD44C8D-0F16-4DA5-85DA-AC9B3B514CE9}"/>
    <cellStyle name="แสดงผล 4 2 3 28" xfId="48448" xr:uid="{8C6F0717-DDBA-4744-AA80-5C5FBAACF636}"/>
    <cellStyle name="แสดงผล 4 2 3 29" xfId="49387" xr:uid="{66198D17-3AE7-4C04-A5C2-98B99AD1C797}"/>
    <cellStyle name="แสดงผล 4 2 3 3" xfId="2782" xr:uid="{1D32815A-77F6-4B6E-93AE-B8412914CB52}"/>
    <cellStyle name="แสดงผล 4 2 3 3 2" xfId="15737" xr:uid="{FE1869A1-C5AF-4185-B838-3CD24A3CD948}"/>
    <cellStyle name="แสดงผล 4 2 3 3 2 2" xfId="37274" xr:uid="{B4F0F558-14DF-4850-A91D-48096C90A485}"/>
    <cellStyle name="แสดงผล 4 2 3 3 3" xfId="27171" xr:uid="{50A78199-62D7-4C3A-869A-3B422C4D06EB}"/>
    <cellStyle name="แสดงผล 4 2 3 3 4" xfId="5534" xr:uid="{1ED8B520-4B30-4766-8168-EE4DF8229D5D}"/>
    <cellStyle name="แสดงผล 4 2 3 30" xfId="49592" xr:uid="{D93F3077-72EE-476C-BA8E-7E8B5B85B8CC}"/>
    <cellStyle name="แสดงผล 4 2 3 31" xfId="50257" xr:uid="{3A68D94E-3164-4C97-AD54-B74D58C33E54}"/>
    <cellStyle name="แสดงผล 4 2 3 32" xfId="50724" xr:uid="{5063C194-C6B1-4DBB-8261-04072A52EF40}"/>
    <cellStyle name="แสดงผล 4 2 3 4" xfId="3172" xr:uid="{85DA6C26-5ADC-461F-8F19-E23CD6E503EA}"/>
    <cellStyle name="แสดงผล 4 2 3 4 2" xfId="16186" xr:uid="{02DFF987-DDF5-42E8-BE5C-FB737586275A}"/>
    <cellStyle name="แสดงผล 4 2 3 4 2 2" xfId="37723" xr:uid="{B4F1EFEE-64D2-495F-9384-7FBB7F0D927B}"/>
    <cellStyle name="แสดงผล 4 2 3 4 3" xfId="27620" xr:uid="{67ECE323-B9E8-4E81-AFE5-4A7A99DF885C}"/>
    <cellStyle name="แสดงผล 4 2 3 5" xfId="6121" xr:uid="{69B4BE6F-03BE-47F5-86A8-85464A7F8444}"/>
    <cellStyle name="แสดงผล 4 2 3 5 2" xfId="16629" xr:uid="{1A4C58D1-7519-4C52-91E0-8F5DFEEE6A12}"/>
    <cellStyle name="แสดงผล 4 2 3 5 2 2" xfId="38166" xr:uid="{67AB350D-50A2-4AC0-ACCA-CA0960FFD5F7}"/>
    <cellStyle name="แสดงผล 4 2 3 5 3" xfId="28063" xr:uid="{C95C5171-9508-4CB5-9F43-995A45D7497B}"/>
    <cellStyle name="แสดงผล 4 2 3 6" xfId="6559" xr:uid="{BE21351E-D6B6-46E6-985D-9CDD1805A486}"/>
    <cellStyle name="แสดงผล 4 2 3 6 2" xfId="17067" xr:uid="{6215E051-2E6A-41F2-B24C-1588F017FBFC}"/>
    <cellStyle name="แสดงผล 4 2 3 6 2 2" xfId="38604" xr:uid="{74872FF7-1FE7-4022-B5D8-A8096AD6F2BA}"/>
    <cellStyle name="แสดงผล 4 2 3 6 3" xfId="28501" xr:uid="{3634B73E-1D34-4104-B45B-446A081BEA57}"/>
    <cellStyle name="แสดงผล 4 2 3 7" xfId="6989" xr:uid="{449F080E-8AAD-4041-BEFE-CA78E792CB92}"/>
    <cellStyle name="แสดงผล 4 2 3 7 2" xfId="17497" xr:uid="{4372BB75-A81A-4D16-A8B9-93B7878B4A32}"/>
    <cellStyle name="แสดงผล 4 2 3 7 2 2" xfId="39034" xr:uid="{603EE0FE-23E4-444E-B46F-EABA3E3B4B00}"/>
    <cellStyle name="แสดงผล 4 2 3 7 3" xfId="28931" xr:uid="{6CA5EE7A-3260-4F0A-8EAC-50426B26FA89}"/>
    <cellStyle name="แสดงผล 4 2 3 8" xfId="7403" xr:uid="{6BF4C785-DA6A-476B-80B5-50963C092D48}"/>
    <cellStyle name="แสดงผล 4 2 3 8 2" xfId="17911" xr:uid="{EA68CAD6-0363-4D5E-B716-9EA32ED47544}"/>
    <cellStyle name="แสดงผล 4 2 3 8 2 2" xfId="39448" xr:uid="{C3144FDE-82D0-467C-9E64-0CB061E1F344}"/>
    <cellStyle name="แสดงผล 4 2 3 8 3" xfId="29345" xr:uid="{5F9AE0AF-5033-4AFA-8DD5-A81069D6FBEC}"/>
    <cellStyle name="แสดงผล 4 2 3 9" xfId="8754" xr:uid="{330A5873-2483-472B-A588-9B355038D044}"/>
    <cellStyle name="แสดงผล 4 2 3 9 2" xfId="19263" xr:uid="{FAF0C548-B622-4DD1-869D-8269224AB543}"/>
    <cellStyle name="แสดงผล 4 2 3 9 2 2" xfId="40630" xr:uid="{B6E1AE4B-938B-4DE1-B64E-0B16D8FFC2FC}"/>
    <cellStyle name="แสดงผล 4 2 3 9 3" xfId="30525" xr:uid="{6C435BC3-FED3-419E-97EA-D467804BF70C}"/>
    <cellStyle name="แสดงผล 4 2 30" xfId="24821" xr:uid="{62D5247F-684B-403F-BBDA-4F9AB5733129}"/>
    <cellStyle name="แสดงผล 4 2 30 2" xfId="46020" xr:uid="{37B9EA42-B132-4486-B9AF-509135D4C091}"/>
    <cellStyle name="แสดงผล 4 2 31" xfId="24857" xr:uid="{855FC047-7BDD-413C-83EA-1F99E76A7902}"/>
    <cellStyle name="แสดงผล 4 2 31 2" xfId="46056" xr:uid="{C2569084-56A0-4539-88D3-5BE32CBCD18B}"/>
    <cellStyle name="แสดงผล 4 2 32" xfId="25115" xr:uid="{6255B7B6-60E5-424A-A13C-D04CCDB18D92}"/>
    <cellStyle name="แสดงผล 4 2 32 2" xfId="46164" xr:uid="{9D6CA3FB-7AF2-41DE-B0AF-C1BEBD0CD608}"/>
    <cellStyle name="แสดงผล 4 2 33" xfId="25192" xr:uid="{1A78DDF6-BB9B-47EA-B76F-5DEEB76D56ED}"/>
    <cellStyle name="แสดงผล 4 2 33 2" xfId="46224" xr:uid="{DC96D22D-E578-49DB-A6E9-133F1C02A3EC}"/>
    <cellStyle name="แสดงผล 4 2 34" xfId="25439" xr:uid="{A5BBA571-B5BE-4F99-A8B8-BCF8B4754B7A}"/>
    <cellStyle name="แสดงผล 4 2 34 2" xfId="46327" xr:uid="{6B6C4857-3837-4701-B5DE-F6862F40FCB4}"/>
    <cellStyle name="แสดงผล 4 2 35" xfId="25521" xr:uid="{85D8C96F-9121-4E5F-B858-061C2643BACB}"/>
    <cellStyle name="แสดงผล 4 2 35 2" xfId="46392" xr:uid="{DB89B529-3E0C-4A49-A4DF-B818A79E9ED9}"/>
    <cellStyle name="แสดงผล 4 2 36" xfId="25834" xr:uid="{301BC36F-73DB-4C5F-A159-1DC19EAE750C}"/>
    <cellStyle name="แสดงผล 4 2 37" xfId="4178" xr:uid="{4089A52A-A9BA-4075-809A-2CD51D070079}"/>
    <cellStyle name="แสดงผล 4 2 38" xfId="47160" xr:uid="{ABAB62C3-4515-4525-96BE-9EA850DF669E}"/>
    <cellStyle name="แสดงผล 4 2 39" xfId="48668" xr:uid="{C990786C-4C95-44CD-B297-AAEB615EF729}"/>
    <cellStyle name="แสดงผล 4 2 4" xfId="1392" xr:uid="{DE586670-1DCC-42D6-94C3-3C2A88089A60}"/>
    <cellStyle name="แสดงผล 4 2 4 10" xfId="9454" xr:uid="{F0DE3CC6-1438-4D7F-ABCA-33EF9DCA0050}"/>
    <cellStyle name="แสดงผล 4 2 4 10 2" xfId="19963" xr:uid="{677B56AB-A057-4466-9C1B-747CE8425F1D}"/>
    <cellStyle name="แสดงผล 4 2 4 10 2 2" xfId="41330" xr:uid="{69AC8526-B473-4729-BAA8-F504AC895DA4}"/>
    <cellStyle name="แสดงผล 4 2 4 10 3" xfId="31225" xr:uid="{22C5D974-DB78-457C-A845-61D0A9C18A83}"/>
    <cellStyle name="แสดงผล 4 2 4 11" xfId="9950" xr:uid="{21710883-17C8-4085-A9CE-1430A5992533}"/>
    <cellStyle name="แสดงผล 4 2 4 11 2" xfId="20459" xr:uid="{A2CE0932-8A0F-48AD-9000-60266C199BED}"/>
    <cellStyle name="แสดงผล 4 2 4 11 2 2" xfId="41826" xr:uid="{EC061164-260C-40A1-AC75-731BB9F8F5FB}"/>
    <cellStyle name="แสดงผล 4 2 4 11 3" xfId="31721" xr:uid="{BD127D5C-B14E-44B2-8D4D-F892E84ACF46}"/>
    <cellStyle name="แสดงผล 4 2 4 12" xfId="8141" xr:uid="{F82D3A0B-8526-45B8-8208-AAA5A3247EA5}"/>
    <cellStyle name="แสดงผล 4 2 4 12 2" xfId="18650" xr:uid="{CF33DEFE-B36F-4A47-8520-5AE6B620CCA2}"/>
    <cellStyle name="แสดงผล 4 2 4 12 2 2" xfId="40139" xr:uid="{2FABCF91-11EE-42CC-94D7-BC2F2A1EAEB8}"/>
    <cellStyle name="แสดงผล 4 2 4 12 3" xfId="30035" xr:uid="{89714337-EB95-4E61-9582-CED7E22DBA97}"/>
    <cellStyle name="แสดงผล 4 2 4 13" xfId="8414" xr:uid="{C3E5AF63-35FF-475C-B184-B98F94861E69}"/>
    <cellStyle name="แสดงผล 4 2 4 13 2" xfId="18923" xr:uid="{B3C66DB6-B687-4995-BC62-13DA5F90EAD9}"/>
    <cellStyle name="แสดงผล 4 2 4 13 2 2" xfId="40347" xr:uid="{51A8F247-A8ED-43C9-9AE2-CD5067193544}"/>
    <cellStyle name="แสดงผล 4 2 4 13 3" xfId="30242" xr:uid="{62AEBBE3-675B-4FBE-A3B0-E6C60E4C2093}"/>
    <cellStyle name="แสดงผล 4 2 4 14" xfId="11218" xr:uid="{57FA2FD8-477E-490D-A942-44960AF7FC79}"/>
    <cellStyle name="แสดงผล 4 2 4 14 2" xfId="21726" xr:uid="{B82ADCE0-D82C-4C84-8900-2BAE8AD1E838}"/>
    <cellStyle name="แสดงผล 4 2 4 14 2 2" xfId="43093" xr:uid="{F8D312A0-0518-4E4F-86B1-7A87013FEBA3}"/>
    <cellStyle name="แสดงผล 4 2 4 14 3" xfId="32988" xr:uid="{6F8E3CBF-28E5-42A9-86AA-72D18CBA59D1}"/>
    <cellStyle name="แสดงผล 4 2 4 15" xfId="11690" xr:uid="{1EAB6C1F-EC43-409D-8626-73C1FAD697D0}"/>
    <cellStyle name="แสดงผล 4 2 4 15 2" xfId="22198" xr:uid="{4E9B56EA-B7B0-45E3-B697-28A3D772C0EA}"/>
    <cellStyle name="แสดงผล 4 2 4 15 2 2" xfId="43565" xr:uid="{7DD719F3-038E-4230-9053-34700135F864}"/>
    <cellStyle name="แสดงผล 4 2 4 15 3" xfId="33460" xr:uid="{BEEC7425-EEB3-4100-8244-FBB8A5B16E55}"/>
    <cellStyle name="แสดงผล 4 2 4 16" xfId="12160" xr:uid="{C2CB1993-0001-4C9F-BACF-3819587A6788}"/>
    <cellStyle name="แสดงผล 4 2 4 16 2" xfId="22668" xr:uid="{D460ED0D-3548-4EC7-B61F-57A2E4E089AB}"/>
    <cellStyle name="แสดงผล 4 2 4 16 2 2" xfId="44034" xr:uid="{F73BD438-809F-42F1-ADAE-776BD22BDB48}"/>
    <cellStyle name="แสดงผล 4 2 4 16 3" xfId="33929" xr:uid="{B2184A37-D381-4806-BA3D-251408A2CF7B}"/>
    <cellStyle name="แสดงผล 4 2 4 17" xfId="12626" xr:uid="{F4B7B51F-9F72-415D-A63B-502B24CA4948}"/>
    <cellStyle name="แสดงผล 4 2 4 17 2" xfId="23134" xr:uid="{FEA2E8D3-7280-4F03-A688-512C1A05BF98}"/>
    <cellStyle name="แสดงผล 4 2 4 17 2 2" xfId="44500" xr:uid="{0CC2A18C-234D-4E42-A7CE-EF70DAB6C512}"/>
    <cellStyle name="แสดงผล 4 2 4 17 3" xfId="34395" xr:uid="{5204440B-53D0-4B3B-93FD-0C2EA5FE8BF2}"/>
    <cellStyle name="แสดงผล 4 2 4 18" xfId="13091" xr:uid="{2BD890FB-C3F4-4A23-87B3-9812FF0C77DA}"/>
    <cellStyle name="แสดงผล 4 2 4 18 2" xfId="23599" xr:uid="{22C1A4B8-1EAA-42E0-B9D3-CDCAA83881A3}"/>
    <cellStyle name="แสดงผล 4 2 4 18 2 2" xfId="44965" xr:uid="{CB62E88C-53B4-4AEF-9B6F-7582A0F0CE19}"/>
    <cellStyle name="แสดงผล 4 2 4 18 3" xfId="34860" xr:uid="{11392486-C81F-4B51-B05E-165980CD9411}"/>
    <cellStyle name="แสดงผล 4 2 4 19" xfId="10699" xr:uid="{BFDB70DC-0246-44CA-89E1-07A9091F6A5F}"/>
    <cellStyle name="แสดงผล 4 2 4 19 2" xfId="21207" xr:uid="{DC520607-B55C-44CF-B44E-EC2FDC6BD3BF}"/>
    <cellStyle name="แสดงผล 4 2 4 19 2 2" xfId="42574" xr:uid="{705F4D35-9A5D-451E-8232-5D7FF90DB19B}"/>
    <cellStyle name="แสดงผล 4 2 4 19 3" xfId="32469" xr:uid="{0CBDA0AC-84CC-43A1-990A-1EA35A1FFFD8}"/>
    <cellStyle name="แสดงผล 4 2 4 2" xfId="2331" xr:uid="{E9E750F8-FA7E-49B4-8241-48A32A361C3C}"/>
    <cellStyle name="แสดงผล 4 2 4 2 2" xfId="15324" xr:uid="{7097112A-AD3E-4B3E-94D6-57E80D1AFA8B}"/>
    <cellStyle name="แสดงผล 4 2 4 2 2 2" xfId="36861" xr:uid="{07F64BB2-DBE5-43E9-8ECE-AE831C92F9D6}"/>
    <cellStyle name="แสดงผล 4 2 4 2 3" xfId="26775" xr:uid="{B4BF5CF8-BC31-45D5-9E7D-847FFB22F206}"/>
    <cellStyle name="แสดงผล 4 2 4 2 4" xfId="5191" xr:uid="{656B7502-DFA6-4B82-A1CE-5CE4A86D6C1D}"/>
    <cellStyle name="แสดงผล 4 2 4 20" xfId="13689" xr:uid="{CA239755-5619-4AE2-8C2A-B1EFC0769194}"/>
    <cellStyle name="แสดงผล 4 2 4 20 2" xfId="24196" xr:uid="{F20BEE3B-E528-4599-BFC0-F8FA2A7D67CF}"/>
    <cellStyle name="แสดงผล 4 2 4 20 2 2" xfId="45560" xr:uid="{8E9BB0F3-AFE3-422C-97A9-338E3E806468}"/>
    <cellStyle name="แสดงผล 4 2 4 20 3" xfId="35455" xr:uid="{9841D3DC-4D72-4475-920D-59E2C1E3546C}"/>
    <cellStyle name="แสดงผล 4 2 4 21" xfId="14585" xr:uid="{5B64286D-449D-4B2A-9382-203DF7C2376A}"/>
    <cellStyle name="แสดงผล 4 2 4 21 2" xfId="36122" xr:uid="{DA51A2C8-9636-4B5E-8700-EB648CAE8DB6}"/>
    <cellStyle name="แสดงผล 4 2 4 22" xfId="26125" xr:uid="{42960D84-3E6D-4A68-91E2-58BBF2C8F4A1}"/>
    <cellStyle name="แสดงผล 4 2 4 23" xfId="4487" xr:uid="{BCF34A3C-452B-4B23-BD1A-12F0AE390344}"/>
    <cellStyle name="แสดงผล 4 2 4 24" xfId="46920" xr:uid="{53429EE4-CF0D-46CE-90A4-29C5F07FF034}"/>
    <cellStyle name="แสดงผล 4 2 4 25" xfId="47849" xr:uid="{760DD91D-411E-4CE5-B455-573BE99A75AE}"/>
    <cellStyle name="แสดงผล 4 2 4 26" xfId="47991" xr:uid="{061F66EF-4697-4AFC-9C79-F13F375F8C08}"/>
    <cellStyle name="แสดงผล 4 2 4 27" xfId="49010" xr:uid="{AF278233-6D12-419E-A783-D4A66FB52D1E}"/>
    <cellStyle name="แสดงผล 4 2 4 28" xfId="49203" xr:uid="{832E119D-DE95-483B-8AC2-01FA24906EF5}"/>
    <cellStyle name="แสดงผล 4 2 4 29" xfId="49425" xr:uid="{45F82D57-6801-4390-8F54-0D3E67E5C256}"/>
    <cellStyle name="แสดงผล 4 2 4 3" xfId="2822" xr:uid="{72911DB3-BB24-4B8E-9E45-74DC9E88BCF6}"/>
    <cellStyle name="แสดงผล 4 2 4 3 2" xfId="15781" xr:uid="{EC30C06B-5C5D-45BF-8A17-46E6534E7132}"/>
    <cellStyle name="แสดงผล 4 2 4 3 2 2" xfId="37318" xr:uid="{D346FB6E-E938-43B9-902A-7FBF8252B979}"/>
    <cellStyle name="แสดงผล 4 2 4 3 3" xfId="27215" xr:uid="{FE02A958-47F0-4C35-9008-F4671B25383E}"/>
    <cellStyle name="แสดงผล 4 2 4 3 4" xfId="5570" xr:uid="{3D852853-723B-4DAB-A9E5-AB4A5646CD74}"/>
    <cellStyle name="แสดงผล 4 2 4 30" xfId="49632" xr:uid="{D4CD99D8-9A7F-4407-A6B9-DBB59FADDF2D}"/>
    <cellStyle name="แสดงผล 4 2 4 31" xfId="50297" xr:uid="{25DFAB8F-DD88-4E1F-AFE8-AA270DF4EA4E}"/>
    <cellStyle name="แสดงผล 4 2 4 32" xfId="50761" xr:uid="{F831DA94-720A-41B9-9900-56D1BDBCC72B}"/>
    <cellStyle name="แสดงผล 4 2 4 4" xfId="3208" xr:uid="{ED57775F-65AE-4DEF-BDD7-7DBB87A3E478}"/>
    <cellStyle name="แสดงผล 4 2 4 4 2" xfId="16230" xr:uid="{6EF176F5-4094-4E08-AAB9-2CBE7F488D92}"/>
    <cellStyle name="แสดงผล 4 2 4 4 2 2" xfId="37767" xr:uid="{49965F21-341C-406F-AFFE-7EBEE709A1A9}"/>
    <cellStyle name="แสดงผล 4 2 4 4 3" xfId="27664" xr:uid="{41FFE28C-BFF6-4ED5-90ED-2D58B531E20B}"/>
    <cellStyle name="แสดงผล 4 2 4 5" xfId="6165" xr:uid="{2FF3B7BF-CBB5-44AB-AD3B-1B7D784E88C1}"/>
    <cellStyle name="แสดงผล 4 2 4 5 2" xfId="16673" xr:uid="{3C621493-BEFA-4A77-8D2C-B9D886FFE2CC}"/>
    <cellStyle name="แสดงผล 4 2 4 5 2 2" xfId="38210" xr:uid="{7D0C61EF-FBBB-44DA-A701-60D27DF0B681}"/>
    <cellStyle name="แสดงผล 4 2 4 5 3" xfId="28107" xr:uid="{1381D63D-91BD-494E-9FC9-66F602E731B8}"/>
    <cellStyle name="แสดงผล 4 2 4 6" xfId="6603" xr:uid="{7E809D86-2780-4031-B60B-9840C9F3C6EC}"/>
    <cellStyle name="แสดงผล 4 2 4 6 2" xfId="17111" xr:uid="{B374C031-6E9D-4809-BA95-6586872C4F67}"/>
    <cellStyle name="แสดงผล 4 2 4 6 2 2" xfId="38648" xr:uid="{1250B932-BD3B-406B-A5EB-A8033CD1D7E5}"/>
    <cellStyle name="แสดงผล 4 2 4 6 3" xfId="28545" xr:uid="{1144DD06-9B1E-45DE-B92E-42855D7A8696}"/>
    <cellStyle name="แสดงผล 4 2 4 7" xfId="7033" xr:uid="{EB6A6EF6-CB0D-4810-A686-3FC5F2A296A9}"/>
    <cellStyle name="แสดงผล 4 2 4 7 2" xfId="17541" xr:uid="{1ECAC73C-FFD2-4C8C-B4C2-67C90565E2C0}"/>
    <cellStyle name="แสดงผล 4 2 4 7 2 2" xfId="39078" xr:uid="{4E8093ED-2415-4C3D-81F0-A0D3153D396C}"/>
    <cellStyle name="แสดงผล 4 2 4 7 3" xfId="28975" xr:uid="{BED25BF9-1BB8-4B73-A5E6-19960008B3C1}"/>
    <cellStyle name="แสดงผล 4 2 4 8" xfId="7447" xr:uid="{D1E340B7-9834-4968-81A6-A572D203A2ED}"/>
    <cellStyle name="แสดงผล 4 2 4 8 2" xfId="17955" xr:uid="{47E42D4A-6E72-494B-BAAE-A2B1E5922CF7}"/>
    <cellStyle name="แสดงผล 4 2 4 8 2 2" xfId="39492" xr:uid="{5CD46623-D38D-44B5-8C45-2D10E26DE8A6}"/>
    <cellStyle name="แสดงผล 4 2 4 8 3" xfId="29389" xr:uid="{AFF93851-EF2E-42B3-8CF2-19673FEFF037}"/>
    <cellStyle name="แสดงผล 4 2 4 9" xfId="8798" xr:uid="{20FC347D-9115-4056-A62B-8B92C5BEABAF}"/>
    <cellStyle name="แสดงผล 4 2 4 9 2" xfId="19307" xr:uid="{AE900AC9-CE32-4BF5-830E-2D3538193C58}"/>
    <cellStyle name="แสดงผล 4 2 4 9 2 2" xfId="40674" xr:uid="{AA632882-CFC9-4559-98D3-3AD05CD412CA}"/>
    <cellStyle name="แสดงผล 4 2 4 9 3" xfId="30569" xr:uid="{28F4E971-736C-41A2-9F80-2333684C8C19}"/>
    <cellStyle name="แสดงผล 4 2 40" xfId="48501" xr:uid="{84F842F4-D3D4-4193-99E0-EDED43368573}"/>
    <cellStyle name="แสดงผล 4 2 41" xfId="49149" xr:uid="{EF982739-623F-462D-8464-E5D1F062EBFB}"/>
    <cellStyle name="แสดงผล 4 2 42" xfId="49240" xr:uid="{52440E0C-58BE-46F0-A800-DA4778F8DB09}"/>
    <cellStyle name="แสดงผล 4 2 43" xfId="49930" xr:uid="{1C1F54E4-12A3-4D91-9894-F932350F2670}"/>
    <cellStyle name="แสดงผล 4 2 5" xfId="1433" xr:uid="{3CBFC323-E56D-4C27-9FD8-CD6AF5A6419E}"/>
    <cellStyle name="แสดงผล 4 2 5 10" xfId="9494" xr:uid="{DAEAF759-A97E-4879-9CB8-F3C27902399C}"/>
    <cellStyle name="แสดงผล 4 2 5 10 2" xfId="20003" xr:uid="{DAC28D88-5FDA-484B-B443-9FFA9A07E26C}"/>
    <cellStyle name="แสดงผล 4 2 5 10 2 2" xfId="41370" xr:uid="{211A5000-3BF7-4888-8105-295C265B2857}"/>
    <cellStyle name="แสดงผล 4 2 5 10 3" xfId="31265" xr:uid="{0B127110-019C-4178-A32A-14FE99BFCE74}"/>
    <cellStyle name="แสดงผล 4 2 5 11" xfId="9990" xr:uid="{3086D2E9-B416-44CD-A0F3-91B279766224}"/>
    <cellStyle name="แสดงผล 4 2 5 11 2" xfId="20499" xr:uid="{C050EE7B-933F-4AC7-A76E-0A82902BEC4D}"/>
    <cellStyle name="แสดงผล 4 2 5 11 2 2" xfId="41866" xr:uid="{F49BA0EB-B476-47FD-B7E4-5983BFC04BDB}"/>
    <cellStyle name="แสดงผล 4 2 5 11 3" xfId="31761" xr:uid="{50335DB0-446A-40EB-BAC5-A572944FCD3B}"/>
    <cellStyle name="แสดงผล 4 2 5 12" xfId="8028" xr:uid="{21367A30-3DBD-4460-9B37-979241F90916}"/>
    <cellStyle name="แสดงผล 4 2 5 12 2" xfId="18537" xr:uid="{4AABBCA9-D898-4A69-85A8-C6DBAA7E7630}"/>
    <cellStyle name="แสดงผล 4 2 5 12 2 2" xfId="40028" xr:uid="{76C3CB7A-5721-43F1-B244-031517222BFD}"/>
    <cellStyle name="แสดงผล 4 2 5 12 3" xfId="29924" xr:uid="{5427F1D4-79FA-4F4D-A931-60774CDFE80B}"/>
    <cellStyle name="แสดงผล 4 2 5 13" xfId="9034" xr:uid="{37D353FB-A843-4A6B-8521-63E9A2585438}"/>
    <cellStyle name="แสดงผล 4 2 5 13 2" xfId="19543" xr:uid="{22A9E978-B549-47B3-A0E7-293C34C0FA98}"/>
    <cellStyle name="แสดงผล 4 2 5 13 2 2" xfId="40910" xr:uid="{3CF87C18-05DE-41D1-8EDE-ABA5B6C45DB3}"/>
    <cellStyle name="แสดงผล 4 2 5 13 3" xfId="30805" xr:uid="{3B83EE57-758C-4976-90DB-DA18F51554E2}"/>
    <cellStyle name="แสดงผล 4 2 5 14" xfId="11258" xr:uid="{F42A5924-18C1-4FC6-8517-FFA217D06AA1}"/>
    <cellStyle name="แสดงผล 4 2 5 14 2" xfId="21766" xr:uid="{0A18C200-C03F-433C-844B-FE1C77D4294B}"/>
    <cellStyle name="แสดงผล 4 2 5 14 2 2" xfId="43133" xr:uid="{2BD33D29-215E-4B1F-918C-6A4F073D088F}"/>
    <cellStyle name="แสดงผล 4 2 5 14 3" xfId="33028" xr:uid="{63C37784-516F-4576-B093-5FEB6D2853EC}"/>
    <cellStyle name="แสดงผล 4 2 5 15" xfId="11730" xr:uid="{9BD9AEF0-2188-4196-B1B4-31D8514B8B6D}"/>
    <cellStyle name="แสดงผล 4 2 5 15 2" xfId="22238" xr:uid="{1F89A5A2-E374-40D4-B2C5-6E9CA6C9A4B3}"/>
    <cellStyle name="แสดงผล 4 2 5 15 2 2" xfId="43605" xr:uid="{955447C6-FFBC-499E-938C-AE6183ACCB8B}"/>
    <cellStyle name="แสดงผล 4 2 5 15 3" xfId="33500" xr:uid="{B5B75627-259F-4C5D-9670-168626CE1792}"/>
    <cellStyle name="แสดงผล 4 2 5 16" xfId="12200" xr:uid="{C5CA1BAF-2CA3-42E5-B610-154CAA8C31EF}"/>
    <cellStyle name="แสดงผล 4 2 5 16 2" xfId="22708" xr:uid="{ADE98343-A220-4028-843A-7E23FA45F3C2}"/>
    <cellStyle name="แสดงผล 4 2 5 16 2 2" xfId="44074" xr:uid="{F23C5A5C-AF26-4E92-90F5-E4F130805062}"/>
    <cellStyle name="แสดงผล 4 2 5 16 3" xfId="33969" xr:uid="{38B8AE30-BEF7-4F28-99A6-7E01201BBD86}"/>
    <cellStyle name="แสดงผล 4 2 5 17" xfId="12666" xr:uid="{E4871FA5-9A32-4CBB-8043-E476ED21C207}"/>
    <cellStyle name="แสดงผล 4 2 5 17 2" xfId="23174" xr:uid="{463511DE-CDB4-43BB-98F2-F65384ACE471}"/>
    <cellStyle name="แสดงผล 4 2 5 17 2 2" xfId="44540" xr:uid="{6E899EA5-4B54-4E2F-BEDB-D5A1D330C218}"/>
    <cellStyle name="แสดงผล 4 2 5 17 3" xfId="34435" xr:uid="{9FC97635-11A0-4EDF-B854-BE886DFD7D70}"/>
    <cellStyle name="แสดงผล 4 2 5 18" xfId="13131" xr:uid="{404222C0-3521-4F9B-9D2C-E6D58A2D1C90}"/>
    <cellStyle name="แสดงผล 4 2 5 18 2" xfId="23639" xr:uid="{9BE809DD-7A54-4137-A7F7-CEDCF43AB3E6}"/>
    <cellStyle name="แสดงผล 4 2 5 18 2 2" xfId="45005" xr:uid="{AE7F738C-C0A3-41D9-AFB7-F0606F91A5E7}"/>
    <cellStyle name="แสดงผล 4 2 5 18 3" xfId="34900" xr:uid="{8DED9161-1D0F-4067-94EC-D23DC5F3D55B}"/>
    <cellStyle name="แสดงผล 4 2 5 19" xfId="10758" xr:uid="{72B70A0B-3810-4299-93F3-86D5A837E36D}"/>
    <cellStyle name="แสดงผล 4 2 5 19 2" xfId="21266" xr:uid="{6C9BEFFE-3C5B-47F5-B48C-1B9E435DBC31}"/>
    <cellStyle name="แสดงผล 4 2 5 19 2 2" xfId="42633" xr:uid="{44188AFB-3543-450E-9725-7CEC0E3CEA15}"/>
    <cellStyle name="แสดงผล 4 2 5 19 3" xfId="32528" xr:uid="{CDE961ED-69BE-45C6-88AD-A648B4FC007E}"/>
    <cellStyle name="แสดงผล 4 2 5 2" xfId="2372" xr:uid="{BDE8A1A6-7CDF-4EA0-920B-042A2D467BD8}"/>
    <cellStyle name="แสดงผล 4 2 5 2 2" xfId="15364" xr:uid="{08F03453-9104-4229-B072-30DF0796414D}"/>
    <cellStyle name="แสดงผล 4 2 5 2 2 2" xfId="36901" xr:uid="{0F10348C-A1E9-4D36-A04C-BB9AF317F65B}"/>
    <cellStyle name="แสดงผล 4 2 5 2 3" xfId="26815" xr:uid="{44E381DA-C222-485A-84A1-788561DCFBFD}"/>
    <cellStyle name="แสดงผล 4 2 5 2 4" xfId="5231" xr:uid="{5B5C4038-AE3A-46AF-ADE7-EFD849BEDAAF}"/>
    <cellStyle name="แสดงผล 4 2 5 20" xfId="13729" xr:uid="{C58CEC41-AE32-4C80-84BE-F22EECA7E615}"/>
    <cellStyle name="แสดงผล 4 2 5 20 2" xfId="24236" xr:uid="{5EFC8812-9E90-4930-82DB-A7D00506A4AD}"/>
    <cellStyle name="แสดงผล 4 2 5 20 2 2" xfId="45600" xr:uid="{70850DCB-B8E5-4817-87CF-67754E1DF6D7}"/>
    <cellStyle name="แสดงผล 4 2 5 20 3" xfId="35495" xr:uid="{6035F06E-1B4A-475E-B7FA-B3E2B94226D7}"/>
    <cellStyle name="แสดงผล 4 2 5 21" xfId="14625" xr:uid="{2798378E-CF5F-4255-A005-B8B6EB83E1DF}"/>
    <cellStyle name="แสดงผล 4 2 5 21 2" xfId="36162" xr:uid="{6EED9E88-5D73-4F5B-AFA2-5B0BD52F4055}"/>
    <cellStyle name="แสดงผล 4 2 5 22" xfId="26165" xr:uid="{B8D7F77E-1A0A-4F95-8093-8664EE836AAE}"/>
    <cellStyle name="แสดงผล 4 2 5 23" xfId="4527" xr:uid="{5DFAAB85-5ADA-4920-9A56-8E9B3B027DD1}"/>
    <cellStyle name="แสดงผล 4 2 5 24" xfId="46670" xr:uid="{6C9D8674-D492-4DCE-B1C4-7B32DCCB7D8F}"/>
    <cellStyle name="แสดงผล 4 2 5 25" xfId="46960" xr:uid="{622344E6-BC13-4F2F-9393-374632B77D23}"/>
    <cellStyle name="แสดงผล 4 2 5 26" xfId="48031" xr:uid="{E00B83F3-F3D5-430D-99C9-DCDEF2383A3A}"/>
    <cellStyle name="แสดงผล 4 2 5 27" xfId="49227" xr:uid="{E31424AA-2392-41C2-B7AF-B6F6D85693EC}"/>
    <cellStyle name="แสดงผล 4 2 5 28" xfId="49447" xr:uid="{366A87BE-4D72-46FE-B044-3A13D06C1768}"/>
    <cellStyle name="แสดงผล 4 2 5 29" xfId="49672" xr:uid="{1F97945B-5137-47BE-8628-0493AA51F0FB}"/>
    <cellStyle name="แสดงผล 4 2 5 3" xfId="2862" xr:uid="{0E6BE4D7-AF85-4170-9989-6E9D2C3392FF}"/>
    <cellStyle name="แสดงผล 4 2 5 3 2" xfId="15821" xr:uid="{7E6CE248-B8D6-4CC9-BE7F-0957552C66C0}"/>
    <cellStyle name="แสดงผล 4 2 5 3 2 2" xfId="37358" xr:uid="{F6212238-B381-4762-BE15-0CAA840AB714}"/>
    <cellStyle name="แสดงผล 4 2 5 3 3" xfId="27255" xr:uid="{14F68E52-EAEF-44D7-BFBA-5DCE0BDEFC9A}"/>
    <cellStyle name="แสดงผล 4 2 5 30" xfId="50337" xr:uid="{02C2F5D7-920E-4F73-93B7-AB1C3A64749B}"/>
    <cellStyle name="แสดงผล 4 2 5 31" xfId="50797" xr:uid="{7AF1E505-99B6-4B36-A659-288BF7078081}"/>
    <cellStyle name="แสดงผล 4 2 5 4" xfId="5762" xr:uid="{6671B31C-4960-41C6-83E5-D6D1CF3120EC}"/>
    <cellStyle name="แสดงผล 4 2 5 4 2" xfId="16270" xr:uid="{6E346417-2ED1-4FA8-9DA3-0C144E5E7E3E}"/>
    <cellStyle name="แสดงผล 4 2 5 4 2 2" xfId="37807" xr:uid="{785AA913-67C6-447A-82A9-4B08242BEC19}"/>
    <cellStyle name="แสดงผล 4 2 5 4 3" xfId="27704" xr:uid="{38D43B0D-DB6C-468C-A4A2-33514BE07EDC}"/>
    <cellStyle name="แสดงผล 4 2 5 5" xfId="6205" xr:uid="{1BCF84C0-2FD9-4A9B-9429-C3D324C581C7}"/>
    <cellStyle name="แสดงผล 4 2 5 5 2" xfId="16713" xr:uid="{4A00000C-8E81-40C1-A1AE-DA16374CEEFE}"/>
    <cellStyle name="แสดงผล 4 2 5 5 2 2" xfId="38250" xr:uid="{C5A4DE95-F8F0-4DDC-B85D-F762791C5FA7}"/>
    <cellStyle name="แสดงผล 4 2 5 5 3" xfId="28147" xr:uid="{85216C41-DEFC-46FA-9270-DF3114B86A17}"/>
    <cellStyle name="แสดงผล 4 2 5 6" xfId="6643" xr:uid="{09DF1BDD-4080-4548-8E0D-0F8C52ACEB5C}"/>
    <cellStyle name="แสดงผล 4 2 5 6 2" xfId="17151" xr:uid="{5721B271-2C7D-4449-A024-5F535C2D3D20}"/>
    <cellStyle name="แสดงผล 4 2 5 6 2 2" xfId="38688" xr:uid="{A4946DFB-02F7-433E-8CFC-AE1BC4CFC128}"/>
    <cellStyle name="แสดงผล 4 2 5 6 3" xfId="28585" xr:uid="{B1B27C48-D36E-4EA5-875C-8B397299C3DF}"/>
    <cellStyle name="แสดงผล 4 2 5 7" xfId="7073" xr:uid="{559EE99F-27B5-41CD-9460-CE6DE673533C}"/>
    <cellStyle name="แสดงผล 4 2 5 7 2" xfId="17581" xr:uid="{6E656021-6C2B-4CB4-A9C3-F30175BA4492}"/>
    <cellStyle name="แสดงผล 4 2 5 7 2 2" xfId="39118" xr:uid="{4D7EC009-835E-48A1-B8B0-401D0F321697}"/>
    <cellStyle name="แสดงผล 4 2 5 7 3" xfId="29015" xr:uid="{D5A6BE51-70DD-4F5F-B629-65BAF3BD34EF}"/>
    <cellStyle name="แสดงผล 4 2 5 8" xfId="7487" xr:uid="{2768974A-B99A-4A98-859D-89C164A7E0A1}"/>
    <cellStyle name="แสดงผล 4 2 5 8 2" xfId="17995" xr:uid="{8210422E-5F06-4DDC-AC4E-6F5E31D36B67}"/>
    <cellStyle name="แสดงผล 4 2 5 8 2 2" xfId="39532" xr:uid="{6A9B178E-E821-4032-8413-C8EFD9A3067E}"/>
    <cellStyle name="แสดงผล 4 2 5 8 3" xfId="29429" xr:uid="{0E20FD3E-CD51-4CBA-9398-5A80B3E20050}"/>
    <cellStyle name="แสดงผล 4 2 5 9" xfId="8838" xr:uid="{02D2B9C7-52A5-49E1-901D-3B2A94E86CE9}"/>
    <cellStyle name="แสดงผล 4 2 5 9 2" xfId="19347" xr:uid="{F6C613E2-4114-4AD1-B10A-8658A9C6DA95}"/>
    <cellStyle name="แสดงผล 4 2 5 9 2 2" xfId="40714" xr:uid="{720318B2-B3C5-48E2-AC69-2E0C5DC745F1}"/>
    <cellStyle name="แสดงผล 4 2 5 9 3" xfId="30609" xr:uid="{B20A944B-47E4-4988-8072-579F6AE1B6B8}"/>
    <cellStyle name="แสดงผล 4 2 6" xfId="1510" xr:uid="{BA6DBCC4-B0E0-4A87-963B-3D325DAF3244}"/>
    <cellStyle name="แสดงผล 4 2 6 10" xfId="9530" xr:uid="{F03EBC91-2A33-4E85-B41B-5BA85B1104EE}"/>
    <cellStyle name="แสดงผล 4 2 6 10 2" xfId="20039" xr:uid="{45116A55-9260-440E-BA92-6D869D6C45FE}"/>
    <cellStyle name="แสดงผล 4 2 6 10 2 2" xfId="41406" xr:uid="{8300B5C0-0C2D-4DCF-95CC-C2AF1BB118EA}"/>
    <cellStyle name="แสดงผล 4 2 6 10 3" xfId="31301" xr:uid="{66D239AA-5EF4-4828-ACD5-68C3A8897E05}"/>
    <cellStyle name="แสดงผล 4 2 6 11" xfId="10026" xr:uid="{E682E6BB-AED2-4121-8A85-C424050CA45C}"/>
    <cellStyle name="แสดงผล 4 2 6 11 2" xfId="20535" xr:uid="{8CE592A6-CADE-4190-90C3-C0BC58963DCB}"/>
    <cellStyle name="แสดงผล 4 2 6 11 2 2" xfId="41902" xr:uid="{724A05BD-4298-4525-8DB5-FA544ACAE2BD}"/>
    <cellStyle name="แสดงผล 4 2 6 11 3" xfId="31797" xr:uid="{93B0229C-5436-4231-968B-56B1BF33CB1A}"/>
    <cellStyle name="แสดงผล 4 2 6 12" xfId="8226" xr:uid="{9DA27ECF-7896-458D-981C-CAE55AB81EA2}"/>
    <cellStyle name="แสดงผล 4 2 6 12 2" xfId="18735" xr:uid="{212FCA0B-D853-4098-B6A3-F8A3224B5663}"/>
    <cellStyle name="แสดงผล 4 2 6 12 2 2" xfId="40215" xr:uid="{101057D3-75A4-4E4D-84CD-2B2112FB2656}"/>
    <cellStyle name="แสดงผล 4 2 6 12 3" xfId="30111" xr:uid="{D96A1AE5-2362-47D9-A8CE-8824F84505FA}"/>
    <cellStyle name="แสดงผล 4 2 6 13" xfId="9112" xr:uid="{B8B1E24D-7EE6-4374-A5CF-54098BA5F521}"/>
    <cellStyle name="แสดงผล 4 2 6 13 2" xfId="19621" xr:uid="{B61CE5C6-2950-4B67-B8B5-60029048EDAF}"/>
    <cellStyle name="แสดงผล 4 2 6 13 2 2" xfId="40988" xr:uid="{BC33B4DB-C248-4CF2-8774-33E6FC416D12}"/>
    <cellStyle name="แสดงผล 4 2 6 13 3" xfId="30883" xr:uid="{C7AFB72F-472A-4AE4-BA31-28368AC56FCA}"/>
    <cellStyle name="แสดงผล 4 2 6 14" xfId="11294" xr:uid="{12E77158-0AA4-4BAD-AEA3-F5E15EA30F06}"/>
    <cellStyle name="แสดงผล 4 2 6 14 2" xfId="21802" xr:uid="{CBD957E1-E34C-47FD-846A-FFD3742C5FE8}"/>
    <cellStyle name="แสดงผล 4 2 6 14 2 2" xfId="43169" xr:uid="{2EBF6A08-FB8E-49D9-AAD8-1632F7DD4521}"/>
    <cellStyle name="แสดงผล 4 2 6 14 3" xfId="33064" xr:uid="{54765B19-B840-4A3F-A448-D6A7D756ED77}"/>
    <cellStyle name="แสดงผล 4 2 6 15" xfId="11766" xr:uid="{101CE9A3-E7F6-411A-ABBE-52729B0E67B4}"/>
    <cellStyle name="แสดงผล 4 2 6 15 2" xfId="22274" xr:uid="{103F2952-D14D-4C35-8D9D-7D52F5D50FE2}"/>
    <cellStyle name="แสดงผล 4 2 6 15 2 2" xfId="43641" xr:uid="{0C1FC3F2-F1A7-430A-A4F5-D819D934FFEE}"/>
    <cellStyle name="แสดงผล 4 2 6 15 3" xfId="33536" xr:uid="{B8221FDB-B5F4-4237-8FBB-800A55EF264A}"/>
    <cellStyle name="แสดงผล 4 2 6 16" xfId="12236" xr:uid="{3D03CF4F-2BDB-454F-897D-131551831655}"/>
    <cellStyle name="แสดงผล 4 2 6 16 2" xfId="22744" xr:uid="{4E2EBDAE-7665-4A33-BB16-D9EC776FAB3C}"/>
    <cellStyle name="แสดงผล 4 2 6 16 2 2" xfId="44110" xr:uid="{ADE9E2F6-700A-4333-999F-09458416FDE2}"/>
    <cellStyle name="แสดงผล 4 2 6 16 3" xfId="34005" xr:uid="{EB4559F8-234A-435C-873C-9ADD77F4EE57}"/>
    <cellStyle name="แสดงผล 4 2 6 17" xfId="12702" xr:uid="{6FB570C4-80BC-4E63-A116-0D29E33BBD4B}"/>
    <cellStyle name="แสดงผล 4 2 6 17 2" xfId="23210" xr:uid="{F4DF5082-5907-494E-B1A9-CA73DF41309A}"/>
    <cellStyle name="แสดงผล 4 2 6 17 2 2" xfId="44576" xr:uid="{3ACCF568-84B3-4C94-9BDA-D1FB846E0295}"/>
    <cellStyle name="แสดงผล 4 2 6 17 3" xfId="34471" xr:uid="{1ADAB669-2E12-49EA-880C-D5F1F0707DB9}"/>
    <cellStyle name="แสดงผล 4 2 6 18" xfId="13167" xr:uid="{FDDACD6A-CBC0-4D95-81D2-F8B0D5BC1C9F}"/>
    <cellStyle name="แสดงผล 4 2 6 18 2" xfId="23675" xr:uid="{C299CE53-208E-47CF-B24B-97B4F30A8A72}"/>
    <cellStyle name="แสดงผล 4 2 6 18 2 2" xfId="45041" xr:uid="{D0B2370E-C913-4401-AED5-69CE908717BD}"/>
    <cellStyle name="แสดงผล 4 2 6 18 3" xfId="34936" xr:uid="{8D984075-594A-4171-88D8-793953753AFF}"/>
    <cellStyle name="แสดงผล 4 2 6 19" xfId="10402" xr:uid="{449C26C7-9983-4CE3-9818-8F58B4A91CDE}"/>
    <cellStyle name="แสดงผล 4 2 6 19 2" xfId="20911" xr:uid="{E54485DC-4C69-447F-A450-DFFF4E2EF5B4}"/>
    <cellStyle name="แสดงผล 4 2 6 19 2 2" xfId="42278" xr:uid="{2263F841-1269-494C-9921-3C46FE3AC154}"/>
    <cellStyle name="แสดงผล 4 2 6 19 3" xfId="32173" xr:uid="{584F9AA3-11C8-4AEC-B283-B3BFDE2051AE}"/>
    <cellStyle name="แสดงผล 4 2 6 2" xfId="2447" xr:uid="{0E406422-DFB4-4228-8862-8C1AB2FBE778}"/>
    <cellStyle name="แสดงผล 4 2 6 2 2" xfId="15400" xr:uid="{EDDD5017-9721-44EF-B387-7CE44D16A113}"/>
    <cellStyle name="แสดงผล 4 2 6 2 2 2" xfId="36937" xr:uid="{F56E59AA-9461-44B0-9711-F1BA8186C0C4}"/>
    <cellStyle name="แสดงผล 4 2 6 2 3" xfId="26851" xr:uid="{30B5421A-E35D-4458-95BD-703CFCCD7D67}"/>
    <cellStyle name="แสดงผล 4 2 6 2 4" xfId="5267" xr:uid="{9A677703-DDF0-40C1-83EF-3E0256E19036}"/>
    <cellStyle name="แสดงผล 4 2 6 20" xfId="13765" xr:uid="{9910D176-F140-4749-AB8F-F9B93407226B}"/>
    <cellStyle name="แสดงผล 4 2 6 20 2" xfId="24272" xr:uid="{28FE41A1-A750-4270-A16B-8D7C09273F19}"/>
    <cellStyle name="แสดงผล 4 2 6 20 2 2" xfId="45636" xr:uid="{46C094F0-CC4B-4210-8745-C968A30F5959}"/>
    <cellStyle name="แสดงผล 4 2 6 20 3" xfId="35531" xr:uid="{6CAC7124-6B69-48EE-A4E8-898F80475B6D}"/>
    <cellStyle name="แสดงผล 4 2 6 21" xfId="14661" xr:uid="{E1EADA3A-0171-49E5-A6B7-C1A2F899DAE4}"/>
    <cellStyle name="แสดงผล 4 2 6 21 2" xfId="36198" xr:uid="{283ABB03-8052-40ED-9563-CDA2AC36B4A2}"/>
    <cellStyle name="แสดงผล 4 2 6 22" xfId="26201" xr:uid="{6F4D7898-FDBD-46E8-9833-DF06BD6E6EFA}"/>
    <cellStyle name="แสดงผล 4 2 6 23" xfId="4563" xr:uid="{8A5B7B08-486B-4CE1-A599-673C00E0C2A7}"/>
    <cellStyle name="แสดงผล 4 2 6 24" xfId="46745" xr:uid="{51F85709-E4BF-4496-AF11-6F96AA18505E}"/>
    <cellStyle name="แสดงผล 4 2 6 25" xfId="47034" xr:uid="{B39241A7-FF69-4077-A2A6-64A31CF15E94}"/>
    <cellStyle name="แสดงผล 4 2 6 26" xfId="48105" xr:uid="{0C73E01D-D9A9-451F-B5C0-71A8B69CC8BC}"/>
    <cellStyle name="แสดงผล 4 2 6 27" xfId="49267" xr:uid="{59F078AC-6CA4-4AA0-9F1D-75DAB75672E0}"/>
    <cellStyle name="แสดงผล 4 2 6 28" xfId="49470" xr:uid="{5C18A75C-6674-4B5C-99C1-0E9EF69EF8CC}"/>
    <cellStyle name="แสดงผล 4 2 6 29" xfId="49746" xr:uid="{CAAAE43C-9F2F-42D7-8D3F-484EC62DCC1F}"/>
    <cellStyle name="แสดงผล 4 2 6 3" xfId="2937" xr:uid="{6B086202-9E9E-402C-A74D-6500A7C81B82}"/>
    <cellStyle name="แสดงผล 4 2 6 3 2" xfId="15857" xr:uid="{CADCAE7B-202D-4836-BE74-9313AA5A2FF7}"/>
    <cellStyle name="แสดงผล 4 2 6 3 2 2" xfId="37394" xr:uid="{4CD65585-95D2-471A-91A7-C5815DFF00AB}"/>
    <cellStyle name="แสดงผล 4 2 6 3 3" xfId="27291" xr:uid="{C7BB75E1-33F4-4BEF-BF7D-9BB8B345016A}"/>
    <cellStyle name="แสดงผล 4 2 6 30" xfId="50412" xr:uid="{C3395337-DF3E-4BF5-82AC-395D9B9B68B7}"/>
    <cellStyle name="แสดงผล 4 2 6 4" xfId="5798" xr:uid="{B1C631EE-5E38-408A-98B8-CBEAC40A2B13}"/>
    <cellStyle name="แสดงผล 4 2 6 4 2" xfId="16306" xr:uid="{8B1439BA-E942-4704-91DB-BAA7B4B5C207}"/>
    <cellStyle name="แสดงผล 4 2 6 4 2 2" xfId="37843" xr:uid="{44459BEF-8D2D-4788-AD18-46B91596DF3C}"/>
    <cellStyle name="แสดงผล 4 2 6 4 3" xfId="27740" xr:uid="{98A88098-98ED-442D-8FE7-229EE93E6860}"/>
    <cellStyle name="แสดงผล 4 2 6 5" xfId="6241" xr:uid="{11F97914-332D-4DA4-B5E9-7F7F6E5173BD}"/>
    <cellStyle name="แสดงผล 4 2 6 5 2" xfId="16749" xr:uid="{C9287E3F-0BFC-4B10-A155-6DE7A5D472FC}"/>
    <cellStyle name="แสดงผล 4 2 6 5 2 2" xfId="38286" xr:uid="{E5E01C2C-CA71-4246-934F-A3C3304E2AFD}"/>
    <cellStyle name="แสดงผล 4 2 6 5 3" xfId="28183" xr:uid="{C3AD079E-B179-4E3B-8AD3-EDACD2DE7DC5}"/>
    <cellStyle name="แสดงผล 4 2 6 6" xfId="6679" xr:uid="{57438E40-9E51-4368-87B4-F487F9F341B6}"/>
    <cellStyle name="แสดงผล 4 2 6 6 2" xfId="17187" xr:uid="{9FC7AD2C-6C77-4C69-9C34-7D84ADECE4D1}"/>
    <cellStyle name="แสดงผล 4 2 6 6 2 2" xfId="38724" xr:uid="{0D6836C2-82B7-45AB-B01C-5776A5915A7A}"/>
    <cellStyle name="แสดงผล 4 2 6 6 3" xfId="28621" xr:uid="{E4379B45-C3D8-427D-A727-D499BDBA0CAB}"/>
    <cellStyle name="แสดงผล 4 2 6 7" xfId="7109" xr:uid="{A88ED147-CED9-40E0-82D2-14B228D80E28}"/>
    <cellStyle name="แสดงผล 4 2 6 7 2" xfId="17617" xr:uid="{0C387781-9DEF-45AB-82BD-8182B3DE2700}"/>
    <cellStyle name="แสดงผล 4 2 6 7 2 2" xfId="39154" xr:uid="{6402FCF8-D223-44B7-B8F9-D850340B1539}"/>
    <cellStyle name="แสดงผล 4 2 6 7 3" xfId="29051" xr:uid="{47D59B0E-601B-4E33-BDBB-068B988BAE28}"/>
    <cellStyle name="แสดงผล 4 2 6 8" xfId="7523" xr:uid="{143557C7-85A5-4320-BC11-D555336764B6}"/>
    <cellStyle name="แสดงผล 4 2 6 8 2" xfId="18031" xr:uid="{22705DDE-7922-4932-93CA-70A3292FCAD6}"/>
    <cellStyle name="แสดงผล 4 2 6 8 2 2" xfId="39568" xr:uid="{659E2386-5961-45EE-8E5C-691A46A77A28}"/>
    <cellStyle name="แสดงผล 4 2 6 8 3" xfId="29465" xr:uid="{BA3E6013-9B9A-476D-BC1F-A999456B4976}"/>
    <cellStyle name="แสดงผล 4 2 6 9" xfId="8874" xr:uid="{E318B024-F16C-4068-B5AD-8823177EE795}"/>
    <cellStyle name="แสดงผล 4 2 6 9 2" xfId="19383" xr:uid="{BB07560D-6F85-4B0F-9521-0EEB85EFEA80}"/>
    <cellStyle name="แสดงผล 4 2 6 9 2 2" xfId="40750" xr:uid="{6905F04A-54CB-4154-B4E0-1BA8C35F3460}"/>
    <cellStyle name="แสดงผล 4 2 6 9 3" xfId="30645" xr:uid="{2C617BE6-766B-405C-8FF4-BEF9172AA49C}"/>
    <cellStyle name="แสดงผล 4 2 7" xfId="1546" xr:uid="{7A10755D-FC00-4303-8789-A3FBABB990E2}"/>
    <cellStyle name="แสดงผล 4 2 7 10" xfId="49782" xr:uid="{3914637B-27E9-434E-8360-F8D47AF88FA8}"/>
    <cellStyle name="แสดงผล 4 2 7 11" xfId="50448" xr:uid="{64FE05A9-B031-4893-AFFD-7EE2ED21419E}"/>
    <cellStyle name="แสดงผล 4 2 7 2" xfId="2483" xr:uid="{B160D93E-8695-460B-BB3A-D9A3C1406B2B}"/>
    <cellStyle name="แสดงผล 4 2 7 2 2" xfId="36562" xr:uid="{53E6A658-978D-4C9E-9E78-13DA611DD452}"/>
    <cellStyle name="แสดงผล 4 2 7 2 3" xfId="15025" xr:uid="{451528E3-E072-4249-8521-7AB3D0033B5B}"/>
    <cellStyle name="แสดงผล 4 2 7 3" xfId="2973" xr:uid="{D9D9D558-28EA-416F-96C3-5B27099FB427}"/>
    <cellStyle name="แสดงผล 4 2 7 4" xfId="4893" xr:uid="{3BB35494-4909-4C26-953F-FAAB6FC8B157}"/>
    <cellStyle name="แสดงผล 4 2 7 5" xfId="46781" xr:uid="{D50C9570-A017-4C44-A97C-7052805F471B}"/>
    <cellStyle name="แสดงผล 4 2 7 6" xfId="47070" xr:uid="{B52B1A34-E57F-437F-8143-4C7DE81A2190}"/>
    <cellStyle name="แสดงผล 4 2 7 7" xfId="48141" xr:uid="{E83CC573-CCC9-421D-A35F-FB752710D170}"/>
    <cellStyle name="แสดงผล 4 2 7 8" xfId="49286" xr:uid="{C3ED406C-E18D-46A8-B0C0-6988F74ED338}"/>
    <cellStyle name="แสดงผล 4 2 7 9" xfId="49478" xr:uid="{EF2374A3-C889-40D3-ACA2-D5141698CAD9}"/>
    <cellStyle name="แสดงผล 4 2 8" xfId="1574" xr:uid="{26F120B8-6417-4B42-BE5B-0D89DCEE77C0}"/>
    <cellStyle name="แสดงผล 4 2 8 10" xfId="49807" xr:uid="{66DDABC9-3A6F-4FD2-B9F5-B8F1B09A25C9}"/>
    <cellStyle name="แสดงผล 4 2 8 11" xfId="50473" xr:uid="{B27C2766-FA1A-4514-B062-A972B1615C0A}"/>
    <cellStyle name="แสดงผล 4 2 8 2" xfId="2508" xr:uid="{DA1584C7-A2FD-48DC-97DA-EFC8CAB1781C}"/>
    <cellStyle name="แสดงผล 4 2 8 2 2" xfId="37018" xr:uid="{FE8928AF-1A6C-4231-921C-31969B027A4F}"/>
    <cellStyle name="แสดงผล 4 2 8 2 3" xfId="15481" xr:uid="{45114384-80E3-4318-9EB4-604059CB0CAC}"/>
    <cellStyle name="แสดงผล 4 2 8 3" xfId="2998" xr:uid="{63DF060B-54FD-4FE4-864E-23E1BEA7F152}"/>
    <cellStyle name="แสดงผล 4 2 8 4" xfId="5343" xr:uid="{DB9DDE68-8F47-4DD8-9CCC-D43ADC7BACF9}"/>
    <cellStyle name="แสดงผล 4 2 8 5" xfId="46807" xr:uid="{EDF5584E-0C5E-42FF-8771-ABEE58AD3905}"/>
    <cellStyle name="แสดงผล 4 2 8 6" xfId="47095" xr:uid="{762A1EC8-835B-4227-819E-B0F5564B14AD}"/>
    <cellStyle name="แสดงผล 4 2 8 7" xfId="48166" xr:uid="{67CA7C93-2E11-4D86-A49C-36B1ED6BF104}"/>
    <cellStyle name="แสดงผล 4 2 8 8" xfId="49297" xr:uid="{BF08A6BC-4570-47B5-ABC3-1D0BB7011671}"/>
    <cellStyle name="แสดงผล 4 2 8 9" xfId="49485" xr:uid="{DFA64C18-6B9A-4447-90BD-EBA979C3976A}"/>
    <cellStyle name="แสดงผล 4 2 9" xfId="1958" xr:uid="{9BB140BA-3397-40AF-B7D2-D22067324FBB}"/>
    <cellStyle name="แสดงผล 4 2 9 2" xfId="15930" xr:uid="{22C238C4-2293-44E0-9A84-A576C6417235}"/>
    <cellStyle name="แสดงผล 4 2 9 2 2" xfId="37467" xr:uid="{FA5C31B3-2118-447B-9092-D14B4AC9E67F}"/>
    <cellStyle name="แสดงผล 4 2 9 3" xfId="27364" xr:uid="{4B8E7E09-11EA-46EE-BA91-BBF5BB66351B}"/>
    <cellStyle name="แสดงผล 4 2 9 4" xfId="5643" xr:uid="{984855C7-DD85-423C-A008-D38781E0665F}"/>
    <cellStyle name="แสดงผล 4 20" xfId="10273" xr:uid="{EC58D42C-2C0B-4E94-905C-01BD53100151}"/>
    <cellStyle name="แสดงผล 4 20 2" xfId="20782" xr:uid="{FC10BBEB-E163-4989-A7F4-665005D3A81B}"/>
    <cellStyle name="แสดงผล 4 20 2 2" xfId="42149" xr:uid="{A58503A6-F5FF-46CD-B793-53B52B8F01BF}"/>
    <cellStyle name="แสดงผล 4 20 3" xfId="32044" xr:uid="{176F8D9F-4532-4EAD-8705-071DBF06BD16}"/>
    <cellStyle name="แสดงผล 4 21" xfId="7736" xr:uid="{0044E9A5-872D-484F-A917-DB70981DE08A}"/>
    <cellStyle name="แสดงผล 4 21 2" xfId="18244" xr:uid="{A7652011-26B6-4863-B50B-94929585B317}"/>
    <cellStyle name="แสดงผล 4 21 2 2" xfId="39778" xr:uid="{2E216609-9704-41CC-9092-BD604CAD7DB7}"/>
    <cellStyle name="แสดงผล 4 21 3" xfId="29674" xr:uid="{4F733626-3870-4D24-9A36-B78E2D0DF5B8}"/>
    <cellStyle name="แสดงผล 4 22" xfId="10757" xr:uid="{CE9C5776-D948-4718-825D-F81F8B622B3E}"/>
    <cellStyle name="แสดงผล 4 22 2" xfId="21265" xr:uid="{C0E6BA1C-7DA3-4F45-9E2D-9D4DFAAD09AF}"/>
    <cellStyle name="แสดงผล 4 22 2 2" xfId="42632" xr:uid="{403992D8-3341-4D6B-A833-7B6C7C0BAFF4}"/>
    <cellStyle name="แสดงผล 4 22 3" xfId="32527" xr:uid="{28F7F3D5-9AC9-4330-963C-2C03661ABCAC}"/>
    <cellStyle name="แสดงผล 4 23" xfId="11363" xr:uid="{FA8E6E75-2DA4-413B-A324-0F055B588C02}"/>
    <cellStyle name="แสดงผล 4 23 2" xfId="21871" xr:uid="{9D23BF05-7784-42B6-9557-2F3795D2EBDE}"/>
    <cellStyle name="แสดงผล 4 23 2 2" xfId="43238" xr:uid="{C5FFF0B9-0790-4BE1-96D3-645E50DB263C}"/>
    <cellStyle name="แสดงผล 4 23 3" xfId="33133" xr:uid="{21D676DF-E251-472A-ABF1-34A6A51399CA}"/>
    <cellStyle name="แสดงผล 4 24" xfId="9095" xr:uid="{E517DC85-CD54-4FA0-8ABB-9C18C2C1F6D7}"/>
    <cellStyle name="แสดงผล 4 24 2" xfId="19604" xr:uid="{190F95DF-A546-4F72-BEF4-041E4428762E}"/>
    <cellStyle name="แสดงผล 4 24 2 2" xfId="40971" xr:uid="{B78E3A7B-EDB7-4DFF-BC0B-208BEC3817BC}"/>
    <cellStyle name="แสดงผล 4 24 3" xfId="30866" xr:uid="{52817519-51AE-418C-9F72-D71225FF87D3}"/>
    <cellStyle name="แสดงผล 4 25" xfId="10387" xr:uid="{4710A26B-7AE2-4FF4-8C6E-E0C0E7D08B0F}"/>
    <cellStyle name="แสดงผล 4 25 2" xfId="20896" xr:uid="{26A578BE-EE76-48D1-BD8C-6CEA23E10E9C}"/>
    <cellStyle name="แสดงผล 4 25 2 2" xfId="42263" xr:uid="{559B3108-A980-4B67-A2DB-951F7D627643}"/>
    <cellStyle name="แสดงผล 4 25 3" xfId="32158" xr:uid="{D9795F38-CC9E-4572-86F1-B69265F62968}"/>
    <cellStyle name="แสดงผล 4 26" xfId="13363" xr:uid="{909F9B03-9EBB-4611-8E43-382C7330D790}"/>
    <cellStyle name="แสดงผล 4 26 2" xfId="23870" xr:uid="{60929B39-B5AB-4701-AB0E-10C0A58EC121}"/>
    <cellStyle name="แสดงผล 4 26 2 2" xfId="45234" xr:uid="{780DF9C6-5CDD-4031-8E9A-388C69EFC591}"/>
    <cellStyle name="แสดงผล 4 26 3" xfId="35129" xr:uid="{8783E5C2-0E45-4275-8F6D-E8AC53FC77D6}"/>
    <cellStyle name="แสดงผล 4 27" xfId="14185" xr:uid="{6ACB0EE1-AC53-410F-9582-11A71B4DBF36}"/>
    <cellStyle name="แสดงผล 4 27 2" xfId="35796" xr:uid="{C09C4FF0-B115-4701-B1C6-BE33850554C4}"/>
    <cellStyle name="แสดงผล 4 28" xfId="24528" xr:uid="{037AFFC3-61B7-40F9-93BC-057E36B17CDA}"/>
    <cellStyle name="แสดงผล 4 28 2" xfId="45801" xr:uid="{87A92FCE-A30F-4644-BEBA-B97DF6D0CC61}"/>
    <cellStyle name="แสดงผล 4 29" xfId="24688" xr:uid="{17A79522-5371-4BA0-A19A-DA6E8AA6ECFC}"/>
    <cellStyle name="แสดงผล 4 29 2" xfId="45887" xr:uid="{1AB91CE7-8DE8-4B50-B1F6-D7F83844CA75}"/>
    <cellStyle name="แสดงผล 4 3" xfId="1244" xr:uid="{52FE3966-DFB1-4914-B313-09207D5DE910}"/>
    <cellStyle name="แสดงผล 4 3 10" xfId="9279" xr:uid="{A2EEC35E-523E-4D4E-A3BE-5B2D09A841A3}"/>
    <cellStyle name="แสดงผล 4 3 10 2" xfId="19788" xr:uid="{DCFDD9D5-EEEF-4F1C-8A5C-3CC57442CBDA}"/>
    <cellStyle name="แสดงผล 4 3 10 2 2" xfId="41155" xr:uid="{36260FFF-EC67-4301-8AFA-EB2940E3BBB6}"/>
    <cellStyle name="แสดงผล 4 3 10 3" xfId="31050" xr:uid="{AFDA2A96-91E7-4C6A-9ACB-E2990AC5EC5F}"/>
    <cellStyle name="แสดงผล 4 3 11" xfId="9775" xr:uid="{D2C34279-26DD-4868-AAF9-237AED282728}"/>
    <cellStyle name="แสดงผล 4 3 11 2" xfId="20284" xr:uid="{5A0AD044-6012-465E-8C34-AA1168338FC0}"/>
    <cellStyle name="แสดงผล 4 3 11 2 2" xfId="41651" xr:uid="{18CD39F0-8898-4E43-956A-DF82D5BBF454}"/>
    <cellStyle name="แสดงผล 4 3 11 3" xfId="31546" xr:uid="{7060027C-49DE-442F-AC7E-B80814F128E7}"/>
    <cellStyle name="แสดงผล 4 3 12" xfId="10115" xr:uid="{BB654E2F-E1E2-4F49-A533-4317E52F2FC7}"/>
    <cellStyle name="แสดงผล 4 3 12 2" xfId="20624" xr:uid="{BFF19D1B-B43F-4C1F-8B41-E414A54F376A}"/>
    <cellStyle name="แสดงผล 4 3 12 2 2" xfId="41991" xr:uid="{AFABE530-FDEF-4B2E-8000-1581A88A07AF}"/>
    <cellStyle name="แสดงผล 4 3 12 3" xfId="31886" xr:uid="{1A4C6EA5-F1CA-4B11-B0E3-57D3A66E7654}"/>
    <cellStyle name="แสดงผล 4 3 13" xfId="10539" xr:uid="{9FB8506D-7878-4621-8316-40C69520950A}"/>
    <cellStyle name="แสดงผล 4 3 13 2" xfId="21048" xr:uid="{B275A9D7-6712-4109-9F70-F8934C4992EF}"/>
    <cellStyle name="แสดงผล 4 3 13 2 2" xfId="42415" xr:uid="{D209FF1B-2488-4876-835C-FA7897A742EB}"/>
    <cellStyle name="แสดงผล 4 3 13 3" xfId="32310" xr:uid="{03B53785-2D95-40D6-8B72-88424C7A6211}"/>
    <cellStyle name="แสดงผล 4 3 14" xfId="11043" xr:uid="{374CAB40-B575-4C89-9A4F-F9291EBE83A8}"/>
    <cellStyle name="แสดงผล 4 3 14 2" xfId="21551" xr:uid="{AB75B804-9006-4DEB-911F-D28949EF433B}"/>
    <cellStyle name="แสดงผล 4 3 14 2 2" xfId="42918" xr:uid="{F47A3076-B332-4AF3-92FF-9C525E27278B}"/>
    <cellStyle name="แสดงผล 4 3 14 3" xfId="32813" xr:uid="{0465245A-B8D2-43EA-BCB8-41C418E4F394}"/>
    <cellStyle name="แสดงผล 4 3 15" xfId="11515" xr:uid="{CDDEAD03-266A-41E3-9D30-4CD15C1E8BE7}"/>
    <cellStyle name="แสดงผล 4 3 15 2" xfId="22023" xr:uid="{0C73CD97-F25A-43B1-8E50-0B15C9BD9FF8}"/>
    <cellStyle name="แสดงผล 4 3 15 2 2" xfId="43390" xr:uid="{AA59B3D1-F556-4E81-AB98-F85502A8FA24}"/>
    <cellStyle name="แสดงผล 4 3 15 3" xfId="33285" xr:uid="{C016F4EB-3B8B-45C2-91DA-6A5E98E9EF9A}"/>
    <cellStyle name="แสดงผล 4 3 16" xfId="11985" xr:uid="{1648FBCD-360F-49B5-A61F-B317FB1F12EB}"/>
    <cellStyle name="แสดงผล 4 3 16 2" xfId="22493" xr:uid="{21EDA850-9E8D-4FB5-9E77-6515CABCA9A7}"/>
    <cellStyle name="แสดงผล 4 3 16 2 2" xfId="43859" xr:uid="{1A1C5F57-7879-4F89-94F6-C16BEE0E5C5C}"/>
    <cellStyle name="แสดงผล 4 3 16 3" xfId="33754" xr:uid="{CE1DB599-BBF5-4E3B-BC54-91ABA7D3C804}"/>
    <cellStyle name="แสดงผล 4 3 17" xfId="12451" xr:uid="{91CAE3F5-D1E2-44A1-A63A-E09589808FA1}"/>
    <cellStyle name="แสดงผล 4 3 17 2" xfId="22959" xr:uid="{DF8794C9-0C30-4BFA-8B2A-B8EF8D9CE9BE}"/>
    <cellStyle name="แสดงผล 4 3 17 2 2" xfId="44325" xr:uid="{F39B8660-A4F0-43DB-A357-595A0E3F9FF0}"/>
    <cellStyle name="แสดงผล 4 3 17 3" xfId="34220" xr:uid="{4B47054F-271E-4E32-AD9C-1EAC2F9E1FB9}"/>
    <cellStyle name="แสดงผล 4 3 18" xfId="12916" xr:uid="{9DFD911F-F80E-4AEA-AF41-DA9D05FAB2B2}"/>
    <cellStyle name="แสดงผล 4 3 18 2" xfId="23424" xr:uid="{99D88B76-4112-4890-8C0F-9140674AD80F}"/>
    <cellStyle name="แสดงผล 4 3 18 2 2" xfId="44790" xr:uid="{0597CAA5-3751-4AAC-A60A-1C5EC4AE709B}"/>
    <cellStyle name="แสดงผล 4 3 18 3" xfId="34685" xr:uid="{03A85EA3-1E88-4D5E-BE86-091AE95BE643}"/>
    <cellStyle name="แสดงผล 4 3 19" xfId="10336" xr:uid="{41CC1A4B-0F8C-4076-8029-D624643C8A49}"/>
    <cellStyle name="แสดงผล 4 3 19 2" xfId="20845" xr:uid="{B9B83E18-37EF-467F-9778-8680B6F8BF2A}"/>
    <cellStyle name="แสดงผล 4 3 19 2 2" xfId="42212" xr:uid="{A97BAE2C-2159-4F5A-9E2C-A0726918B077}"/>
    <cellStyle name="แสดงผล 4 3 19 3" xfId="32107" xr:uid="{31586E98-5F2D-4CC9-A888-CC39B16CE92C}"/>
    <cellStyle name="แสดงผล 4 3 2" xfId="2187" xr:uid="{50C95D95-00A3-410A-BF59-86FF1986BE92}"/>
    <cellStyle name="แสดงผล 4 3 2 2" xfId="15149" xr:uid="{16FF6482-73DE-4796-A4C0-2FB0BDA4390F}"/>
    <cellStyle name="แสดงผล 4 3 2 2 2" xfId="36686" xr:uid="{F20F6087-0B03-4BD0-BE7A-6742E88E3699}"/>
    <cellStyle name="แสดงผล 4 3 2 3" xfId="26600" xr:uid="{9597BE4B-E7A5-4FF3-ADA2-25D3963432FA}"/>
    <cellStyle name="แสดงผล 4 3 2 4" xfId="5016" xr:uid="{0C75AE04-2CA1-4FF7-B868-45A86FDAFD52}"/>
    <cellStyle name="แสดงผล 4 3 20" xfId="13514" xr:uid="{BC524A70-1ABB-4A99-909D-CD6F3DBA12EA}"/>
    <cellStyle name="แสดงผล 4 3 20 2" xfId="24021" xr:uid="{4E964F56-2DC9-4926-9353-F52CDCA5028E}"/>
    <cellStyle name="แสดงผล 4 3 20 2 2" xfId="45385" xr:uid="{B5B159D7-E193-44BD-829A-03D2B36384FC}"/>
    <cellStyle name="แสดงผล 4 3 20 3" xfId="35280" xr:uid="{780D0C40-CEC0-4A3F-A903-217ABB4DB122}"/>
    <cellStyle name="แสดงผล 4 3 21" xfId="14410" xr:uid="{8802298C-0319-4D76-8635-83A226BAB124}"/>
    <cellStyle name="แสดงผล 4 3 21 2" xfId="35947" xr:uid="{8C7FC16B-288D-4D77-A608-B72260C54416}"/>
    <cellStyle name="แสดงผล 4 3 22" xfId="25950" xr:uid="{749FF84D-8005-411D-8D91-CAA9AA8A5AFF}"/>
    <cellStyle name="แสดงผล 4 3 23" xfId="4312" xr:uid="{E42E8F24-B414-468A-8BAC-7A2DEA6F7532}"/>
    <cellStyle name="แสดงผล 4 3 24" xfId="3427" xr:uid="{249C86AE-5013-4E66-849A-07A170530510}"/>
    <cellStyle name="แสดงผล 4 3 25" xfId="47729" xr:uid="{5EA0A799-F749-4623-99E0-860A67F3B9C2}"/>
    <cellStyle name="แสดงผล 4 3 26" xfId="47289" xr:uid="{4275CA59-2F12-40E2-9DD9-887A6FA61C04}"/>
    <cellStyle name="แสดงผล 4 3 27" xfId="48879" xr:uid="{67981466-7D08-4142-AF99-E9B98DAD9CC9}"/>
    <cellStyle name="แสดงผล 4 3 28" xfId="48241" xr:uid="{E2B14712-2758-438B-A71E-E569C198AAF9}"/>
    <cellStyle name="แสดงผล 4 3 29" xfId="48327" xr:uid="{6E814D82-163E-46AD-A678-F5F683BD26FF}"/>
    <cellStyle name="แสดงผล 4 3 3" xfId="2678" xr:uid="{2812E682-1EB3-407F-A300-3EAD509C8253}"/>
    <cellStyle name="แสดงผล 4 3 3 2" xfId="15606" xr:uid="{F2D7CBA4-2708-4BF7-9868-D1B5E01D77A6}"/>
    <cellStyle name="แสดงผล 4 3 3 2 2" xfId="37143" xr:uid="{646F1776-0F5F-4880-BE24-C2518807BA40}"/>
    <cellStyle name="แสดงผล 4 3 3 3" xfId="27040" xr:uid="{7A4CD294-CCD8-45AA-94BC-52B32933B4AC}"/>
    <cellStyle name="แสดงผล 4 3 3 4" xfId="5426" xr:uid="{DE0B3E3E-7468-4AEC-9A2E-C2287052FA4C}"/>
    <cellStyle name="แสดงผล 4 3 30" xfId="47576" xr:uid="{012AAFA7-D7E3-4BB1-A8FA-1D8600BC7EAD}"/>
    <cellStyle name="แสดงผล 4 3 31" xfId="50152" xr:uid="{DF6B28A5-DE31-40C6-97E0-4F47D23965F1}"/>
    <cellStyle name="แสดงผล 4 3 32" xfId="50634" xr:uid="{E3FE2A35-BC39-4FB3-B984-598821668C80}"/>
    <cellStyle name="แสดงผล 4 3 4" xfId="3093" xr:uid="{833631E0-8C74-4B57-B3B0-E00627D93DD9}"/>
    <cellStyle name="แสดงผล 4 3 4 2" xfId="16055" xr:uid="{6EFB7FA5-D1B3-454E-88C5-752643EE863A}"/>
    <cellStyle name="แสดงผล 4 3 4 2 2" xfId="37592" xr:uid="{750A2611-4E30-4B7D-8B10-922129C54BB4}"/>
    <cellStyle name="แสดงผล 4 3 4 3" xfId="27489" xr:uid="{350BA0AF-521B-4579-9254-0A2F3568FF6D}"/>
    <cellStyle name="แสดงผล 4 3 5" xfId="5990" xr:uid="{714C0F8E-6EFC-44B4-8240-85CBE6E92CA5}"/>
    <cellStyle name="แสดงผล 4 3 5 2" xfId="16498" xr:uid="{DD2C495B-1DF7-4BD3-8E8A-6EEA07AE74BA}"/>
    <cellStyle name="แสดงผล 4 3 5 2 2" xfId="38035" xr:uid="{3BBFDECF-9C22-4E66-A7A0-42296EC46031}"/>
    <cellStyle name="แสดงผล 4 3 5 3" xfId="27932" xr:uid="{064140DC-4B6A-4AD4-B0B1-3F2FC5756373}"/>
    <cellStyle name="แสดงผล 4 3 6" xfId="6428" xr:uid="{55668E83-AF9C-4E9F-A53A-E893B94725F9}"/>
    <cellStyle name="แสดงผล 4 3 6 2" xfId="16936" xr:uid="{A57B3C2B-6696-4E86-B8A2-44F018646B9B}"/>
    <cellStyle name="แสดงผล 4 3 6 2 2" xfId="38473" xr:uid="{E95F2C79-542A-4A9A-AC82-444E4A58BB66}"/>
    <cellStyle name="แสดงผล 4 3 6 3" xfId="28370" xr:uid="{24599379-7CFC-4DC4-8749-A8C52E92AC63}"/>
    <cellStyle name="แสดงผล 4 3 7" xfId="6858" xr:uid="{C1353C37-1725-48AA-B9A6-A7D1401B4272}"/>
    <cellStyle name="แสดงผล 4 3 7 2" xfId="17366" xr:uid="{D31050C6-2329-41DD-A623-B948806AFC5C}"/>
    <cellStyle name="แสดงผล 4 3 7 2 2" xfId="38903" xr:uid="{5AC210BE-5720-419E-99B7-8E1E9CE8E3ED}"/>
    <cellStyle name="แสดงผล 4 3 7 3" xfId="28800" xr:uid="{773D4118-8ED1-43B1-BAED-ABFC68CEB599}"/>
    <cellStyle name="แสดงผล 4 3 8" xfId="7272" xr:uid="{72C4D14E-A993-4C2C-AE41-AFEE33AD84F4}"/>
    <cellStyle name="แสดงผล 4 3 8 2" xfId="17780" xr:uid="{8F929D5C-9C66-46B5-A3F8-01F441868DE3}"/>
    <cellStyle name="แสดงผล 4 3 8 2 2" xfId="39317" xr:uid="{9F4A7CCB-12A6-4C13-B6A3-1CC86D00F1A0}"/>
    <cellStyle name="แสดงผล 4 3 8 3" xfId="29214" xr:uid="{D78DBBAA-6389-40B0-8BC6-DD3047A33ED2}"/>
    <cellStyle name="แสดงผล 4 3 9" xfId="8623" xr:uid="{40F9BD20-94D6-4EDE-93FA-F5D540B4105A}"/>
    <cellStyle name="แสดงผล 4 3 9 2" xfId="19132" xr:uid="{2021B13F-3AAA-4E19-94CC-0BC81E9F30A8}"/>
    <cellStyle name="แสดงผล 4 3 9 2 2" xfId="40499" xr:uid="{7F379674-5F87-4CA9-BEC1-D00EE85BE84D}"/>
    <cellStyle name="แสดงผล 4 3 9 3" xfId="30394" xr:uid="{4E8EA686-2103-4A44-BFCB-809BB58A3F89}"/>
    <cellStyle name="แสดงผล 4 30" xfId="24381" xr:uid="{49AB0C94-4AD5-42B7-84E3-A599C45A4D1C}"/>
    <cellStyle name="แสดงผล 4 30 2" xfId="45705" xr:uid="{47CF6719-0579-47DB-B746-5A56D2FA84D0}"/>
    <cellStyle name="แสดงผล 4 31" xfId="24456" xr:uid="{F6C4E05A-2586-42AA-B35E-F8529FBA21B6}"/>
    <cellStyle name="แสดงผล 4 31 2" xfId="45768" xr:uid="{88CF825E-D2BD-48FB-8375-8C3494E9F113}"/>
    <cellStyle name="แสดงผล 4 32" xfId="24491" xr:uid="{6462655E-500C-404B-BD0D-14C310484AFE}"/>
    <cellStyle name="แสดงผล 4 32 2" xfId="45782" xr:uid="{9A613FA5-D916-4900-9A07-568BDBDA676F}"/>
    <cellStyle name="แสดงผล 4 33" xfId="25023" xr:uid="{18EB9C31-A028-40D7-97FB-2CE059CF8DCB}"/>
    <cellStyle name="แสดงผล 4 33 2" xfId="46129" xr:uid="{A2A79246-32F4-40DD-9A04-114C7FAF6849}"/>
    <cellStyle name="แสดงผล 4 34" xfId="25157" xr:uid="{42BF1CFF-6AEA-4278-B63D-6AC535CAD3DC}"/>
    <cellStyle name="แสดงผล 4 34 2" xfId="46189" xr:uid="{A13010F3-43E6-467E-B2D8-D6E1AEBE8DE9}"/>
    <cellStyle name="แสดงผล 4 35" xfId="25347" xr:uid="{C4922491-8A22-4187-AFAD-52248981CEEE}"/>
    <cellStyle name="แสดงผล 4 35 2" xfId="46292" xr:uid="{9D55E253-7E49-40EE-9E3B-0DAF4B649B14}"/>
    <cellStyle name="แสดงผล 4 36" xfId="25486" xr:uid="{7A107D52-79EF-493A-9CCA-72337861CA85}"/>
    <cellStyle name="แสดงผล 4 36 2" xfId="46357" xr:uid="{1E476425-6587-4F80-A215-165FFC9F7A95}"/>
    <cellStyle name="แสดงผล 4 37" xfId="25799" xr:uid="{9424EC02-CFFB-4960-A567-93F53A50ABFA}"/>
    <cellStyle name="แสดงผล 4 38" xfId="4080" xr:uid="{CA67C662-3D40-47A7-AB6F-72618D5BA42B}"/>
    <cellStyle name="แสดงผล 4 39" xfId="47322" xr:uid="{A0AA59BA-04D6-49D0-9C42-589CC2957E1D}"/>
    <cellStyle name="แสดงผล 4 4" xfId="1133" xr:uid="{F54BE7F9-0608-4890-96AA-A83D955AD0DC}"/>
    <cellStyle name="แสดงผล 4 4 10" xfId="9358" xr:uid="{97331DAC-7A5B-48F6-A583-90049FB803FE}"/>
    <cellStyle name="แสดงผล 4 4 10 2" xfId="19867" xr:uid="{5086BCFC-AD2B-44DE-BBC9-0F18059DBE66}"/>
    <cellStyle name="แสดงผล 4 4 10 2 2" xfId="41234" xr:uid="{F019BA7F-1DB3-4D8D-9AA3-C49094FBDB2F}"/>
    <cellStyle name="แสดงผล 4 4 10 3" xfId="31129" xr:uid="{E1823941-7A17-4775-8E20-B4CC480D720E}"/>
    <cellStyle name="แสดงผล 4 4 11" xfId="9854" xr:uid="{3196300E-9804-4C84-AFCE-A25E7D218F4A}"/>
    <cellStyle name="แสดงผล 4 4 11 2" xfId="20363" xr:uid="{F429DE43-E939-4811-AE8B-2432D017DA50}"/>
    <cellStyle name="แสดงผล 4 4 11 2 2" xfId="41730" xr:uid="{764AD381-5467-40F7-AF7C-6F18E4145D8C}"/>
    <cellStyle name="แสดงผล 4 4 11 3" xfId="31625" xr:uid="{A4DF8EFE-C80F-44CE-815C-98B43938DCA6}"/>
    <cellStyle name="แสดงผล 4 4 12" xfId="8283" xr:uid="{C8A906B9-C71E-416F-990F-779AA5764E71}"/>
    <cellStyle name="แสดงผล 4 4 12 2" xfId="18792" xr:uid="{E61348CB-4F18-41BA-9D60-F4E0A707FF33}"/>
    <cellStyle name="แสดงผล 4 4 12 2 2" xfId="40260" xr:uid="{BB0F26A8-563C-4721-AA89-0540E84144A6}"/>
    <cellStyle name="แสดงผล 4 4 12 3" xfId="30155" xr:uid="{09E554FB-B4F5-4BBA-A7DB-02185AB1AAF7}"/>
    <cellStyle name="แสดงผล 4 4 13" xfId="7697" xr:uid="{C4CDC320-3A84-4837-9438-798CDD2709BD}"/>
    <cellStyle name="แสดงผล 4 4 13 2" xfId="18205" xr:uid="{27FA39DA-15EB-43E4-B223-F17FB16D63F6}"/>
    <cellStyle name="แสดงผล 4 4 13 2 2" xfId="39739" xr:uid="{B81FC644-1EF4-4304-8F59-71D747345925}"/>
    <cellStyle name="แสดงผล 4 4 13 3" xfId="29635" xr:uid="{0096F531-A607-4DCB-B088-413CA89D81A6}"/>
    <cellStyle name="แสดงผล 4 4 14" xfId="11122" xr:uid="{FC42A160-2839-4559-B64E-765DBA67286E}"/>
    <cellStyle name="แสดงผล 4 4 14 2" xfId="21630" xr:uid="{BD03E187-9F8A-4E98-92E0-248DA30C8454}"/>
    <cellStyle name="แสดงผล 4 4 14 2 2" xfId="42997" xr:uid="{3015707F-FA3C-45B5-9264-69BD46F9FAD6}"/>
    <cellStyle name="แสดงผล 4 4 14 3" xfId="32892" xr:uid="{41279806-844B-4C58-9475-52AE1F5618B7}"/>
    <cellStyle name="แสดงผล 4 4 15" xfId="11594" xr:uid="{E9871D6E-80B6-4F51-B6E9-39F1F6D902A5}"/>
    <cellStyle name="แสดงผล 4 4 15 2" xfId="22102" xr:uid="{DC229E0F-0601-44C6-B33E-CDBE8D70B4CE}"/>
    <cellStyle name="แสดงผล 4 4 15 2 2" xfId="43469" xr:uid="{D0588A40-AB6F-41A1-BC3B-A0620F8CDE1B}"/>
    <cellStyle name="แสดงผล 4 4 15 3" xfId="33364" xr:uid="{3596640A-7ECF-4788-A0DB-C4C5F5E9E830}"/>
    <cellStyle name="แสดงผล 4 4 16" xfId="12064" xr:uid="{2CD2F364-5CB6-40FA-8AF9-1CDDC1E31124}"/>
    <cellStyle name="แสดงผล 4 4 16 2" xfId="22572" xr:uid="{10F16A99-6F68-442B-B744-05A21139E5C2}"/>
    <cellStyle name="แสดงผล 4 4 16 2 2" xfId="43938" xr:uid="{A8E0A0E9-D60B-4F13-9EAB-A31063B99D8B}"/>
    <cellStyle name="แสดงผล 4 4 16 3" xfId="33833" xr:uid="{8A73AB52-895A-4787-81DB-190FE324B48B}"/>
    <cellStyle name="แสดงผล 4 4 17" xfId="12530" xr:uid="{F5DE6E03-7705-4103-8796-0328320DA098}"/>
    <cellStyle name="แสดงผล 4 4 17 2" xfId="23038" xr:uid="{FA950D04-6578-4641-B940-927A87908903}"/>
    <cellStyle name="แสดงผล 4 4 17 2 2" xfId="44404" xr:uid="{DD153220-5C6A-4FA9-8F6A-58A12E09D4E3}"/>
    <cellStyle name="แสดงผล 4 4 17 3" xfId="34299" xr:uid="{17FF975B-65B7-4F81-BEFC-BCCB8DC425AC}"/>
    <cellStyle name="แสดงผล 4 4 18" xfId="12995" xr:uid="{0F1789D1-F1D6-4A86-8BB2-397DC4F77375}"/>
    <cellStyle name="แสดงผล 4 4 18 2" xfId="23503" xr:uid="{7D1329DB-FE7A-4815-8B97-E1B98F610A49}"/>
    <cellStyle name="แสดงผล 4 4 18 2 2" xfId="44869" xr:uid="{F5FAC1F0-ABDF-47D9-8CEE-A6EC136524FA}"/>
    <cellStyle name="แสดงผล 4 4 18 3" xfId="34764" xr:uid="{9CF59AF3-ABDB-42D5-A1F5-B162EB9D2DFA}"/>
    <cellStyle name="แสดงผล 4 4 19" xfId="10751" xr:uid="{CE2B9079-BDF5-4E3A-ACF2-039DC0B2DCCA}"/>
    <cellStyle name="แสดงผล 4 4 19 2" xfId="21259" xr:uid="{528A3D89-72A5-4996-8A38-015092EBB95F}"/>
    <cellStyle name="แสดงผล 4 4 19 2 2" xfId="42626" xr:uid="{9B75315C-5B5C-4F08-A6A1-BE0ABBCD27EA}"/>
    <cellStyle name="แสดงผล 4 4 19 3" xfId="32521" xr:uid="{61CEA4B8-9389-479C-8FAF-243B1F129DE0}"/>
    <cellStyle name="แสดงผล 4 4 2" xfId="2082" xr:uid="{7C9D25EF-D81E-45B5-A063-CE4E1E0CEF5D}"/>
    <cellStyle name="แสดงผล 4 4 2 2" xfId="15228" xr:uid="{9B4094F4-62CD-4321-BCE4-C932F0DF557C}"/>
    <cellStyle name="แสดงผล 4 4 2 2 2" xfId="36765" xr:uid="{A9343971-CD0D-4ECE-833A-CF8B47B43978}"/>
    <cellStyle name="แสดงผล 4 4 2 3" xfId="26679" xr:uid="{2D701B64-3F74-4598-BD0C-8243F2E784ED}"/>
    <cellStyle name="แสดงผล 4 4 2 4" xfId="5095" xr:uid="{EFF03EB6-B044-410E-A602-3CE91C82E1A6}"/>
    <cellStyle name="แสดงผล 4 4 20" xfId="13593" xr:uid="{27D19765-C2F8-43E4-9492-85B86D05DC70}"/>
    <cellStyle name="แสดงผล 4 4 20 2" xfId="24100" xr:uid="{11DCA9BE-59C6-4B6A-8A4A-A0F0D97A1623}"/>
    <cellStyle name="แสดงผล 4 4 20 2 2" xfId="45464" xr:uid="{05BCA0ED-15D6-4E46-9C8B-829E53B981DE}"/>
    <cellStyle name="แสดงผล 4 4 20 3" xfId="35359" xr:uid="{CBC00BBD-75FA-4603-A9EE-FB6D3637BC71}"/>
    <cellStyle name="แสดงผล 4 4 21" xfId="14489" xr:uid="{479BDAFC-3B6B-48E0-ACDF-B449952827C1}"/>
    <cellStyle name="แสดงผล 4 4 21 2" xfId="36026" xr:uid="{886FF3C7-D734-4826-BE8D-42F87036C826}"/>
    <cellStyle name="แสดงผล 4 4 22" xfId="26029" xr:uid="{4F58B080-1AE0-4D6C-B6E4-BAC110492E83}"/>
    <cellStyle name="แสดงผล 4 4 23" xfId="4391" xr:uid="{3BE41705-821C-4CE0-8E95-06009D9F148E}"/>
    <cellStyle name="แสดงผล 4 4 24" xfId="46837" xr:uid="{B89EDD2E-16BD-42D1-A16D-1BE1D0756BE7}"/>
    <cellStyle name="แสดงผล 4 4 25" xfId="47657" xr:uid="{3EF0E252-538E-41BF-8276-359ABAFE50C3}"/>
    <cellStyle name="แสดงผล 4 4 26" xfId="47541" xr:uid="{BA8DED50-8197-49EE-A316-6DFEC355A7D7}"/>
    <cellStyle name="แสดงผล 4 4 27" xfId="48787" xr:uid="{1D7FD979-6949-47BC-BE86-E4BBD9A2EB03}"/>
    <cellStyle name="แสดงผล 4 4 28" xfId="48534" xr:uid="{694AE839-1999-4E01-9026-CE920A5FBBF9}"/>
    <cellStyle name="แสดงผล 4 4 29" xfId="48314" xr:uid="{96F82FB1-F577-459A-A85D-DA0245B84D57}"/>
    <cellStyle name="แสดงผล 4 4 3" xfId="2576" xr:uid="{2E70F683-7E51-4342-BE01-628F334B15D0}"/>
    <cellStyle name="แสดงผล 4 4 3 2" xfId="15685" xr:uid="{C6389352-259A-4878-8B48-5836675AA84C}"/>
    <cellStyle name="แสดงผล 4 4 3 2 2" xfId="37222" xr:uid="{5A777691-C725-421A-8F87-EF4DC43C2C41}"/>
    <cellStyle name="แสดงผล 4 4 3 3" xfId="27119" xr:uid="{BB7A4F92-590E-4777-ABD1-E020EAE34EE1}"/>
    <cellStyle name="แสดงผล 4 4 3 4" xfId="5493" xr:uid="{EDAA3CD1-B04A-487F-ADC1-A83EC81930E8}"/>
    <cellStyle name="แสดงผล 4 4 30" xfId="49317" xr:uid="{ACB3EC52-C753-4099-ADBD-D09BB9B61CFB}"/>
    <cellStyle name="แสดงผล 4 4 31" xfId="50050" xr:uid="{5497EFC1-5582-436C-840A-878108535A4C}"/>
    <cellStyle name="แสดงผล 4 4 32" xfId="50555" xr:uid="{E35DE2BA-4BB2-4978-9C4C-D3B042C98B53}"/>
    <cellStyle name="แสดงผล 4 4 4" xfId="3032" xr:uid="{5AD3FA5F-D99A-4861-A286-372848162663}"/>
    <cellStyle name="แสดงผล 4 4 4 2" xfId="16134" xr:uid="{7F0A4A04-B1B4-458D-8BEF-89F51777C673}"/>
    <cellStyle name="แสดงผล 4 4 4 2 2" xfId="37671" xr:uid="{D5A1DAF3-A31A-4B5B-886C-516A81F96395}"/>
    <cellStyle name="แสดงผล 4 4 4 3" xfId="27568" xr:uid="{B1F07381-E10E-480E-91D9-E055A776EF5B}"/>
    <cellStyle name="แสดงผล 4 4 5" xfId="6069" xr:uid="{94D980A4-38FA-4453-A4C4-960805CC9BDC}"/>
    <cellStyle name="แสดงผล 4 4 5 2" xfId="16577" xr:uid="{2ED3E51B-CC22-4A95-BD34-41AF1FE45545}"/>
    <cellStyle name="แสดงผล 4 4 5 2 2" xfId="38114" xr:uid="{7EB4C6BB-BD59-48C1-89E2-558AE582B058}"/>
    <cellStyle name="แสดงผล 4 4 5 3" xfId="28011" xr:uid="{6144F3E1-F3DE-4498-B2F5-A33DDD3EDC55}"/>
    <cellStyle name="แสดงผล 4 4 6" xfId="6507" xr:uid="{922C35F1-30EF-468F-9B72-8E1AEC537959}"/>
    <cellStyle name="แสดงผล 4 4 6 2" xfId="17015" xr:uid="{F9BB4B75-8563-40D5-AA60-45D843CFE0E3}"/>
    <cellStyle name="แสดงผล 4 4 6 2 2" xfId="38552" xr:uid="{9DB1AA38-0B86-4383-8F9B-BE0EB0CD217A}"/>
    <cellStyle name="แสดงผล 4 4 6 3" xfId="28449" xr:uid="{68570CA4-AA77-4FCB-A410-5CF1580342CF}"/>
    <cellStyle name="แสดงผล 4 4 7" xfId="6937" xr:uid="{8532BE6E-40BC-4760-ACB8-16FDE8F6A8FD}"/>
    <cellStyle name="แสดงผล 4 4 7 2" xfId="17445" xr:uid="{984145CF-497D-4BC2-8CD7-B6CFB4DDE244}"/>
    <cellStyle name="แสดงผล 4 4 7 2 2" xfId="38982" xr:uid="{209F605D-533E-49C9-90C4-97F06D37A34B}"/>
    <cellStyle name="แสดงผล 4 4 7 3" xfId="28879" xr:uid="{5B3765A5-00C2-436D-9B17-29849ECB7252}"/>
    <cellStyle name="แสดงผล 4 4 8" xfId="7351" xr:uid="{2A9244E6-51B9-46F1-84A1-459472D4750B}"/>
    <cellStyle name="แสดงผล 4 4 8 2" xfId="17859" xr:uid="{ABCC3F2A-EB5E-4381-859B-B9AE68290F4C}"/>
    <cellStyle name="แสดงผล 4 4 8 2 2" xfId="39396" xr:uid="{BCDC311E-363F-4896-A220-601C27D707EE}"/>
    <cellStyle name="แสดงผล 4 4 8 3" xfId="29293" xr:uid="{42E3F11A-15A2-469B-9377-8ED8D6AB6AC3}"/>
    <cellStyle name="แสดงผล 4 4 9" xfId="8702" xr:uid="{79F4B212-7DD9-4014-A586-615A856E360F}"/>
    <cellStyle name="แสดงผล 4 4 9 2" xfId="19211" xr:uid="{DD60BB49-882C-4927-8C0D-1E235850BD66}"/>
    <cellStyle name="แสดงผล 4 4 9 2 2" xfId="40578" xr:uid="{7464A481-0BBD-412D-BAEF-E1301BA5DC63}"/>
    <cellStyle name="แสดงผล 4 4 9 3" xfId="30473" xr:uid="{8EF64B5F-764B-4B45-87FA-DFD7504572BA}"/>
    <cellStyle name="แสดงผล 4 40" xfId="48588" xr:uid="{DBEBF2E1-143A-4B95-A9AB-FC757856D61D}"/>
    <cellStyle name="แสดงผล 4 41" xfId="48600" xr:uid="{D98449B3-7B31-4F7C-BA46-B6CF0991A1CC}"/>
    <cellStyle name="แสดงผล 4 42" xfId="47442" xr:uid="{F751910D-39CE-483C-BC75-E90F34CB7340}"/>
    <cellStyle name="แสดงผล 4 43" xfId="49180" xr:uid="{0440487F-F322-4361-9E72-962CEA26200C}"/>
    <cellStyle name="แสดงผล 4 44" xfId="49895" xr:uid="{5376F961-FA3E-4E95-B0BC-77F18D92E1FC}"/>
    <cellStyle name="แสดงผล 4 5" xfId="1062" xr:uid="{F325BAB9-6A44-4BC0-B67D-5585687C49CF}"/>
    <cellStyle name="แสดงผล 4 5 10" xfId="7644" xr:uid="{C958DA4F-CFB3-49B0-9AAF-1A7C3282A0B6}"/>
    <cellStyle name="แสดงผล 4 5 10 2" xfId="18153" xr:uid="{D28663C2-87D2-49FC-AC5A-8AB0A65B9E38}"/>
    <cellStyle name="แสดงผล 4 5 10 2 2" xfId="39687" xr:uid="{B0AA9A33-3993-4F9E-BBAD-34D56CC4A127}"/>
    <cellStyle name="แสดงผล 4 5 10 3" xfId="29583" xr:uid="{9FB015A5-6B18-4E66-88B5-C947D339E952}"/>
    <cellStyle name="แสดงผล 4 5 11" xfId="8037" xr:uid="{E6A3864A-921D-4838-8C5E-5086841A35A1}"/>
    <cellStyle name="แสดงผล 4 5 11 2" xfId="18546" xr:uid="{367F65FA-6E28-46A3-9374-0B19708955A2}"/>
    <cellStyle name="แสดงผล 4 5 11 2 2" xfId="40037" xr:uid="{D03FF0A5-DF2C-4C03-B0E5-279855970FEA}"/>
    <cellStyle name="แสดงผล 4 5 11 3" xfId="29933" xr:uid="{3EF6407D-3AB2-4218-8CF3-5037263C0D27}"/>
    <cellStyle name="แสดงผล 4 5 12" xfId="8972" xr:uid="{0F74C8B5-2B05-4790-A3A4-96511E412DE1}"/>
    <cellStyle name="แสดงผล 4 5 12 2" xfId="19481" xr:uid="{F2F1EABD-861C-4539-ADEF-B676132A8976}"/>
    <cellStyle name="แสดงผล 4 5 12 2 2" xfId="40848" xr:uid="{2177716E-D368-4361-8E04-D49AE1CCF721}"/>
    <cellStyle name="แสดงผล 4 5 12 3" xfId="30743" xr:uid="{056AC145-1DC5-4E7F-83FA-F22078C54A8B}"/>
    <cellStyle name="แสดงผล 4 5 13" xfId="10426" xr:uid="{506F99A5-B690-4F44-93FB-0341DA94A4FB}"/>
    <cellStyle name="แสดงผล 4 5 13 2" xfId="20935" xr:uid="{A9DE0D74-7848-4C9F-9055-E15BB2DA6494}"/>
    <cellStyle name="แสดงผล 4 5 13 2 2" xfId="42302" xr:uid="{34638A0C-8E43-41D8-B083-FE41DB730FCB}"/>
    <cellStyle name="แสดงผล 4 5 13 3" xfId="32197" xr:uid="{31A5B277-0F02-4340-8CC7-F7D3B058ED47}"/>
    <cellStyle name="แสดงผล 4 5 14" xfId="7673" xr:uid="{E1408D7A-93A8-4F47-91F6-C10F5AC9598B}"/>
    <cellStyle name="แสดงผล 4 5 14 2" xfId="18181" xr:uid="{6EB3A402-A0F4-4E01-B466-5CACC550D504}"/>
    <cellStyle name="แสดงผล 4 5 14 2 2" xfId="39715" xr:uid="{03AEDA0C-A581-451E-9C43-FA5ACE4EFA88}"/>
    <cellStyle name="แสดงผล 4 5 14 3" xfId="29611" xr:uid="{E14F1D9E-AAB1-4EB8-A212-F5B8F6BE9E69}"/>
    <cellStyle name="แสดงผล 4 5 15" xfId="10325" xr:uid="{27D12447-D5A6-48B8-97EF-8332DA6630F9}"/>
    <cellStyle name="แสดงผล 4 5 15 2" xfId="20834" xr:uid="{47741755-C4C0-40FD-A683-57F92B2F94BB}"/>
    <cellStyle name="แสดงผล 4 5 15 2 2" xfId="42201" xr:uid="{EB8A3AAD-CF6A-4474-B83E-AC7C428BE9F9}"/>
    <cellStyle name="แสดงผล 4 5 15 3" xfId="32096" xr:uid="{30ADBD94-633F-4112-8046-7F7256AFD3A6}"/>
    <cellStyle name="แสดงผล 4 5 16" xfId="10535" xr:uid="{1739C456-B285-4C16-8226-53B436B5B1FC}"/>
    <cellStyle name="แสดงผล 4 5 16 2" xfId="21044" xr:uid="{C8E532AA-1480-4DAC-B00D-51D150031E4F}"/>
    <cellStyle name="แสดงผล 4 5 16 2 2" xfId="42411" xr:uid="{0994ECB1-AE29-4F65-BAE5-54BB298F2EDA}"/>
    <cellStyle name="แสดงผล 4 5 16 3" xfId="32306" xr:uid="{EA732421-F87D-450D-B6BE-D3D3D1A1EA62}"/>
    <cellStyle name="แสดงผล 4 5 17" xfId="10607" xr:uid="{B10B28D1-13DF-4F2F-B147-B5B4284B14DE}"/>
    <cellStyle name="แสดงผล 4 5 17 2" xfId="21115" xr:uid="{D38D1086-4B56-4F65-8AE6-4D1E0DA38D00}"/>
    <cellStyle name="แสดงผล 4 5 17 2 2" xfId="42482" xr:uid="{93512850-6DDC-4899-AF35-091B6A06744B}"/>
    <cellStyle name="แสดงผล 4 5 17 3" xfId="32377" xr:uid="{5CFD6E4B-F49C-42CF-89C4-6BAAB14E2844}"/>
    <cellStyle name="แสดงผล 4 5 18" xfId="10861" xr:uid="{3439899B-A74C-41D2-8DC8-698F7D592FC4}"/>
    <cellStyle name="แสดงผล 4 5 18 2" xfId="21369" xr:uid="{8795F18D-ACB3-47E3-A269-F07FEBE72CE6}"/>
    <cellStyle name="แสดงผล 4 5 18 2 2" xfId="42736" xr:uid="{75A307B3-8E52-4639-A4F6-83B575DDE4C9}"/>
    <cellStyle name="แสดงผล 4 5 18 3" xfId="32631" xr:uid="{AF25A638-1E0F-4173-985C-6550D19AC3E4}"/>
    <cellStyle name="แสดงผล 4 5 19" xfId="10650" xr:uid="{AA1D6D43-2F25-4372-B31E-8993BE7AC30E}"/>
    <cellStyle name="แสดงผล 4 5 19 2" xfId="21158" xr:uid="{5B6D6D99-C9DB-4B50-B890-EE097E7092C5}"/>
    <cellStyle name="แสดงผล 4 5 19 2 2" xfId="42525" xr:uid="{79F8D3A5-8736-464E-B33E-E6A2D4454B54}"/>
    <cellStyle name="แสดงผล 4 5 19 3" xfId="32420" xr:uid="{1805EA22-0582-4C7D-9376-778ABBC3481C}"/>
    <cellStyle name="แสดงผล 4 5 2" xfId="2016" xr:uid="{D816B268-2CF5-4410-8073-1657F73A85B8}"/>
    <cellStyle name="แสดงผล 4 5 2 2" xfId="14747" xr:uid="{F8E20946-6147-441E-927C-3C3B0B216654}"/>
    <cellStyle name="แสดงผล 4 5 2 2 2" xfId="36284" xr:uid="{BA38D6AF-3A9A-44B5-8FBA-CEBBA658E71B}"/>
    <cellStyle name="แสดงผล 4 5 2 3" xfId="26286" xr:uid="{CDF61849-A82A-41CD-A453-5D7131C101BF}"/>
    <cellStyle name="แสดงผล 4 5 2 4" xfId="4642" xr:uid="{3D2CAA99-1A27-4F4E-B1DF-16001CFDFBC5}"/>
    <cellStyle name="แสดงผล 4 5 20" xfId="13296" xr:uid="{7D73E78A-8880-40C3-A468-20132455F265}"/>
    <cellStyle name="แสดงผล 4 5 20 2" xfId="23803" xr:uid="{A486966F-2588-48CB-93BC-CF5750C47792}"/>
    <cellStyle name="แสดงผล 4 5 20 2 2" xfId="45167" xr:uid="{7FF6744B-116E-41D0-B9F7-0EDD2235013D}"/>
    <cellStyle name="แสดงผล 4 5 20 3" xfId="35062" xr:uid="{077791E6-F4D0-4240-A316-69A0D870FE55}"/>
    <cellStyle name="แสดงผล 4 5 21" xfId="14067" xr:uid="{24581A6F-2E22-4614-9672-D624479963C1}"/>
    <cellStyle name="แสดงผล 4 5 21 2" xfId="35729" xr:uid="{7F0BF986-87A5-45E7-8848-500766A5FD10}"/>
    <cellStyle name="แสดงผล 4 5 22" xfId="25732" xr:uid="{13ABF046-5FF7-4141-8B23-BEE138F9D445}"/>
    <cellStyle name="แสดงผล 4 5 23" xfId="3867" xr:uid="{2E03A692-7307-4380-AB11-B6AAD6F8CA20}"/>
    <cellStyle name="แสดงผล 4 5 24" xfId="46508" xr:uid="{76A0C193-E77C-4E3E-A741-C664CD944D8A}"/>
    <cellStyle name="แสดงผล 4 5 25" xfId="47617" xr:uid="{67E03E12-C8C8-4A3E-AF6D-4C21FF0206BC}"/>
    <cellStyle name="แสดงผล 4 5 26" xfId="47153" xr:uid="{05005DD7-0C20-4B16-80B4-4CA1CC642BDB}"/>
    <cellStyle name="แสดงผล 4 5 27" xfId="48730" xr:uid="{6F473496-F2B0-4252-92FB-5A99E5856150}"/>
    <cellStyle name="แสดงผล 4 5 28" xfId="48205" xr:uid="{2B029728-E7E4-4A12-A3CB-E1C777D65528}"/>
    <cellStyle name="แสดงผล 4 5 29" xfId="48542" xr:uid="{C5FD14D3-06CC-44BB-BC50-361D1FC3D2B3}"/>
    <cellStyle name="แสดงผล 4 5 3" xfId="1852" xr:uid="{74F81E32-8B31-485F-8933-9EC4B0FF34BB}"/>
    <cellStyle name="แสดงผล 4 5 3 2" xfId="14697" xr:uid="{DDD98B89-B235-4B09-8325-05ED33377F0E}"/>
    <cellStyle name="แสดงผล 4 5 3 2 2" xfId="36234" xr:uid="{08D46B17-5AA3-4656-A027-65E51AEB3C32}"/>
    <cellStyle name="แสดงผล 4 5 3 3" xfId="26237" xr:uid="{2BC2D77F-6F3E-499B-B59B-A741EA2F1B2E}"/>
    <cellStyle name="แสดงผล 4 5 3 4" xfId="4596" xr:uid="{8E4C1959-B07E-4AD5-AB8E-464F324290E7}"/>
    <cellStyle name="แสดงผล 4 5 30" xfId="49495" xr:uid="{B4A3403C-9198-4108-B3C3-E6D0145E96AC}"/>
    <cellStyle name="แสดงผล 4 5 31" xfId="49983" xr:uid="{F9BD9683-D743-460C-83F9-2DA9509F32A4}"/>
    <cellStyle name="แสดงผล 4 5 32" xfId="50510" xr:uid="{55E98ACD-7010-407F-8FCC-7D3D1887AE4A}"/>
    <cellStyle name="แสดงผล 4 5 4" xfId="121" xr:uid="{FD5E3A06-03F9-45BE-A9F3-07A58A09F95E}"/>
    <cellStyle name="แสดงผล 4 5 4 2" xfId="14759" xr:uid="{03A7FF72-1861-4EDF-AF9E-01A0BE608E92}"/>
    <cellStyle name="แสดงผล 4 5 4 2 2" xfId="36296" xr:uid="{436AA544-3675-4DEC-8B8F-379447C0E028}"/>
    <cellStyle name="แสดงผล 4 5 4 3" xfId="26298" xr:uid="{8C4DD2D6-544F-419D-9EC3-20BFCAF0E60A}"/>
    <cellStyle name="แสดงผล 4 5 5" xfId="4853" xr:uid="{6D023E45-4BCE-4275-873C-F3E7E9373137}"/>
    <cellStyle name="แสดงผล 4 5 5 2" xfId="14981" xr:uid="{A282A01A-5D0E-4DE7-9A33-E7AB5EFDF434}"/>
    <cellStyle name="แสดงผล 4 5 5 2 2" xfId="36518" xr:uid="{BDFD5C0C-9094-4830-A809-D91B1AB49CB7}"/>
    <cellStyle name="แสดงผล 4 5 5 3" xfId="26468" xr:uid="{3D8CDE99-897A-43C2-80DE-777BBDACCDB7}"/>
    <cellStyle name="แสดงผล 4 5 6" xfId="4795" xr:uid="{584387E9-4BB1-4DCF-A4BB-37FF0744E542}"/>
    <cellStyle name="แสดงผล 4 5 6 2" xfId="14917" xr:uid="{875A135D-58E3-4F7A-86E4-7983590C388A}"/>
    <cellStyle name="แสดงผล 4 5 6 2 2" xfId="36454" xr:uid="{6D1B9A6C-A9E9-4555-8D1A-D04B871CA529}"/>
    <cellStyle name="แสดงผล 4 5 6 3" xfId="26431" xr:uid="{5F29D46A-2E67-4CA8-AEF6-1A62F02EE843}"/>
    <cellStyle name="แสดงผล 4 5 7" xfId="6260" xr:uid="{BE69C1E8-E13D-48AB-A14E-805EC39E283F}"/>
    <cellStyle name="แสดงผล 4 5 7 2" xfId="16768" xr:uid="{DC0FFCD7-8DA0-4ED1-B12E-9B764211CAA6}"/>
    <cellStyle name="แสดงผล 4 5 7 2 2" xfId="38305" xr:uid="{0BB8177F-B74C-4115-8CBD-9F4A93BD2808}"/>
    <cellStyle name="แสดงผล 4 5 7 3" xfId="28202" xr:uid="{25F3624D-C728-4820-B8BA-D8EAAA7B62DB}"/>
    <cellStyle name="แสดงผล 4 5 8" xfId="6699" xr:uid="{4FC00B39-C318-4642-99D7-2F3283472F00}"/>
    <cellStyle name="แสดงผล 4 5 8 2" xfId="17207" xr:uid="{7FF9E857-8603-4329-B888-042FDD6FB0D3}"/>
    <cellStyle name="แสดงผล 4 5 8 2 2" xfId="38744" xr:uid="{D06865FF-5272-4121-91CD-B5AA9EF134EA}"/>
    <cellStyle name="แสดงผล 4 5 8 3" xfId="28641" xr:uid="{A9C42DE7-D3D7-4D27-86A6-872F4B1770BE}"/>
    <cellStyle name="แสดงผล 4 5 9" xfId="8009" xr:uid="{69585D5D-2462-4929-9C32-63B7CEE742DD}"/>
    <cellStyle name="แสดงผล 4 5 9 2" xfId="18518" xr:uid="{16AA27CD-221C-456F-9E29-34F4DC735CBE}"/>
    <cellStyle name="แสดงผล 4 5 9 2 2" xfId="40009" xr:uid="{E42408FC-42BA-4F0A-976D-B42F4A9289C0}"/>
    <cellStyle name="แสดงผล 4 5 9 3" xfId="29905" xr:uid="{3D62F5D4-7EC1-4C0F-A500-C71668C72B3D}"/>
    <cellStyle name="แสดงผล 4 6" xfId="1091" xr:uid="{499A53DB-EF8E-4E37-A439-3E79FF08D72B}"/>
    <cellStyle name="แสดงผล 4 6 10" xfId="9310" xr:uid="{713C79A2-7ED4-4C41-9FEB-E1AEBA686879}"/>
    <cellStyle name="แสดงผล 4 6 10 2" xfId="19819" xr:uid="{B10E16E4-22C9-401B-9348-E3316735AA13}"/>
    <cellStyle name="แสดงผล 4 6 10 2 2" xfId="41186" xr:uid="{F217E2BB-D3C1-49A2-816C-F0B8908D9056}"/>
    <cellStyle name="แสดงผล 4 6 10 3" xfId="31081" xr:uid="{A366A7DC-88A3-48CE-866F-75264DCA8F2A}"/>
    <cellStyle name="แสดงผล 4 6 11" xfId="9806" xr:uid="{905863CB-D8EC-4153-ADA6-E224764DEC23}"/>
    <cellStyle name="แสดงผล 4 6 11 2" xfId="20315" xr:uid="{A35FB1E1-4D1F-475A-9E8A-4636CEB4E1CE}"/>
    <cellStyle name="แสดงผล 4 6 11 2 2" xfId="41682" xr:uid="{57DA8684-95E7-4321-8728-10392C308488}"/>
    <cellStyle name="แสดงผล 4 6 11 3" xfId="31577" xr:uid="{538A8ED8-C382-4626-80C7-43D022443163}"/>
    <cellStyle name="แสดงผล 4 6 12" xfId="10358" xr:uid="{47BCB924-898F-43DF-92EF-6C18380C066C}"/>
    <cellStyle name="แสดงผล 4 6 12 2" xfId="20867" xr:uid="{841F20C3-4323-4805-B9BC-9BAB8FAA2B6C}"/>
    <cellStyle name="แสดงผล 4 6 12 2 2" xfId="42234" xr:uid="{03DB2FD3-4BBC-4F5F-82D6-12DAFAEEE5F7}"/>
    <cellStyle name="แสดงผล 4 6 12 3" xfId="32129" xr:uid="{88A08DEB-D8EF-472F-B2A2-AC561B30BCD7}"/>
    <cellStyle name="แสดงผล 4 6 13" xfId="10737" xr:uid="{C030F888-E3B5-4EAF-9962-568BB1CA128B}"/>
    <cellStyle name="แสดงผล 4 6 13 2" xfId="21245" xr:uid="{317F7537-F361-4FCA-B90E-7C1214BE8880}"/>
    <cellStyle name="แสดงผล 4 6 13 2 2" xfId="42612" xr:uid="{769E7DC1-5CEA-4A21-B82B-E12C725BE641}"/>
    <cellStyle name="แสดงผล 4 6 13 3" xfId="32507" xr:uid="{F58C1DA1-4464-4100-A677-AFE1504B52F3}"/>
    <cellStyle name="แสดงผล 4 6 14" xfId="11074" xr:uid="{53218AFE-D75B-48CD-97CC-CA01609A8ECE}"/>
    <cellStyle name="แสดงผล 4 6 14 2" xfId="21582" xr:uid="{025CF6E6-4E99-4EE0-90E8-F052A3451A2D}"/>
    <cellStyle name="แสดงผล 4 6 14 2 2" xfId="42949" xr:uid="{36B761C2-D5FB-46C4-B4DF-6E960E2FE570}"/>
    <cellStyle name="แสดงผล 4 6 14 3" xfId="32844" xr:uid="{C9C4DFA2-20E4-4B20-A8E1-FC403512B86D}"/>
    <cellStyle name="แสดงผล 4 6 15" xfId="11546" xr:uid="{654F3FA7-B724-455C-939E-944B24E664B1}"/>
    <cellStyle name="แสดงผล 4 6 15 2" xfId="22054" xr:uid="{3DCCE95D-10EF-4DB7-99A6-3E7153CA1734}"/>
    <cellStyle name="แสดงผล 4 6 15 2 2" xfId="43421" xr:uid="{F77546E8-3A19-4748-812C-7C1A9D37A7F5}"/>
    <cellStyle name="แสดงผล 4 6 15 3" xfId="33316" xr:uid="{E235E117-C728-4B1B-AE7F-8DC76DCA5074}"/>
    <cellStyle name="แสดงผล 4 6 16" xfId="12016" xr:uid="{F1EB6FB1-7D45-4EB2-9241-71110FCB03DE}"/>
    <cellStyle name="แสดงผล 4 6 16 2" xfId="22524" xr:uid="{C7129821-684F-4C3F-9F46-007F313346CF}"/>
    <cellStyle name="แสดงผล 4 6 16 2 2" xfId="43890" xr:uid="{6E18A911-BA86-4B1B-AEEF-CE134D3EECF4}"/>
    <cellStyle name="แสดงผล 4 6 16 3" xfId="33785" xr:uid="{336800C5-2AC6-451A-A5F0-C7DE0B9D34FB}"/>
    <cellStyle name="แสดงผล 4 6 17" xfId="12482" xr:uid="{66301BEB-0E96-4B4B-A57C-34390B881B2C}"/>
    <cellStyle name="แสดงผล 4 6 17 2" xfId="22990" xr:uid="{7F825E3B-FDDB-4DA3-8782-02C1D2E34785}"/>
    <cellStyle name="แสดงผล 4 6 17 2 2" xfId="44356" xr:uid="{56A7DA7A-20E8-40DE-98E1-925BFA5B5EFB}"/>
    <cellStyle name="แสดงผล 4 6 17 3" xfId="34251" xr:uid="{ACC2B857-CF32-4DBE-A085-67B8A15F72E7}"/>
    <cellStyle name="แสดงผล 4 6 18" xfId="12947" xr:uid="{68F58923-4E2E-4A49-BB20-4859BF255259}"/>
    <cellStyle name="แสดงผล 4 6 18 2" xfId="23455" xr:uid="{6D1E2B1F-6B36-4AF7-AF72-CA39804868DF}"/>
    <cellStyle name="แสดงผล 4 6 18 2 2" xfId="44821" xr:uid="{E7C6A11E-1B0D-434C-A5F8-0CF8D341B224}"/>
    <cellStyle name="แสดงผล 4 6 18 3" xfId="34716" xr:uid="{531E1619-5B49-4BAA-8F1F-69AC3AD60365}"/>
    <cellStyle name="แสดงผล 4 6 19" xfId="13268" xr:uid="{FA1C533C-E47C-4D3C-8751-BA7ACAFACF4E}"/>
    <cellStyle name="แสดงผล 4 6 19 2" xfId="23775" xr:uid="{9483AE32-8903-4CD2-A85D-C355288B36F7}"/>
    <cellStyle name="แสดงผล 4 6 19 2 2" xfId="45139" xr:uid="{8AB1C56F-0318-4795-A6F8-65D834AFAA9B}"/>
    <cellStyle name="แสดงผล 4 6 19 3" xfId="35034" xr:uid="{E8F60E98-9B9B-444B-AA54-FF18EC818305}"/>
    <cellStyle name="แสดงผล 4 6 2" xfId="2044" xr:uid="{7A942CBA-5BF5-461F-8905-9B2D6A9198C7}"/>
    <cellStyle name="แสดงผล 4 6 2 2" xfId="15180" xr:uid="{115CF5CD-DF7A-40F6-88B9-89C1B11BAD50}"/>
    <cellStyle name="แสดงผล 4 6 2 2 2" xfId="36717" xr:uid="{E20A4A36-CA59-4D61-A8E2-0FA386E1714E}"/>
    <cellStyle name="แสดงผล 4 6 2 3" xfId="26631" xr:uid="{2AA9237B-16B6-4E17-AD18-A205E962B159}"/>
    <cellStyle name="แสดงผล 4 6 2 4" xfId="5047" xr:uid="{3B23687A-96BD-4717-A655-2D0DF08BE42F}"/>
    <cellStyle name="แสดงผล 4 6 20" xfId="13545" xr:uid="{D68EDF0A-5046-4A82-A585-8FCFA6342CDA}"/>
    <cellStyle name="แสดงผล 4 6 20 2" xfId="24052" xr:uid="{E352E6F0-BB9E-41A0-9E5F-893E2A3D4172}"/>
    <cellStyle name="แสดงผล 4 6 20 2 2" xfId="45416" xr:uid="{6014794A-F816-40D8-8EC8-FE7B4DD875C6}"/>
    <cellStyle name="แสดงผล 4 6 20 3" xfId="35311" xr:uid="{04A285DF-6B0E-4611-9EDE-C032221728F5}"/>
    <cellStyle name="แสดงผล 4 6 21" xfId="14441" xr:uid="{7A4E66D5-4319-4CFE-8F0E-79B5F7297DFA}"/>
    <cellStyle name="แสดงผล 4 6 21 2" xfId="35978" xr:uid="{8CA4C72F-7507-465A-B5D9-3CA9B748D5A4}"/>
    <cellStyle name="แสดงผล 4 6 22" xfId="25981" xr:uid="{F830EC9C-7434-45C4-B09A-9F8F86E6764C}"/>
    <cellStyle name="แสดงผล 4 6 23" xfId="4343" xr:uid="{495D6966-6A2D-44C9-8003-B6936FBC145B}"/>
    <cellStyle name="แสดงผล 4 6 24" xfId="46546" xr:uid="{B74E31C8-25D1-4B77-894F-BB915A6DED58}"/>
    <cellStyle name="แสดงผล 4 6 25" xfId="46874" xr:uid="{C040CA00-CD40-4642-BB30-2F09AA937B16}"/>
    <cellStyle name="แสดงผล 4 6 26" xfId="47544" xr:uid="{2A760CFF-E1F2-462D-BE19-D3DEBC2D3E2C}"/>
    <cellStyle name="แสดงผล 4 6 27" xfId="49117" xr:uid="{EA05D1BE-82B0-46C0-836F-708CB43DE1FC}"/>
    <cellStyle name="แสดงผล 4 6 28" xfId="49320" xr:uid="{73ECD9A4-84A3-4CBE-B435-3A614F52451E}"/>
    <cellStyle name="แสดงผล 4 6 29" xfId="49284" xr:uid="{96904614-F2F2-4EBA-9934-4CE815192101}"/>
    <cellStyle name="แสดงผล 4 6 3" xfId="1745" xr:uid="{DA663BAF-849C-4DD5-A71B-50FF59010751}"/>
    <cellStyle name="แสดงผล 4 6 3 2" xfId="15637" xr:uid="{FC7F07F7-FC36-4B67-BB44-3AAD3474636F}"/>
    <cellStyle name="แสดงผล 4 6 3 2 2" xfId="37174" xr:uid="{60C7DC22-C680-4D19-9F28-09DDCDBA8EDE}"/>
    <cellStyle name="แสดงผล 4 6 3 3" xfId="27071" xr:uid="{3A80761B-A097-43A6-8DDA-C9C6ABC48439}"/>
    <cellStyle name="แสดงผล 4 6 30" xfId="50011" xr:uid="{8B60DBCE-D8D7-4C45-8A2B-F45469893F38}"/>
    <cellStyle name="แสดงผล 4 6 31" xfId="50532" xr:uid="{9C6DED4A-5F4C-4B16-A8BE-57F0F7683FEB}"/>
    <cellStyle name="แสดงผล 4 6 4" xfId="5712" xr:uid="{D7F8FB98-D1D2-4365-86C0-5AC12C8F5B91}"/>
    <cellStyle name="แสดงผล 4 6 4 2" xfId="16086" xr:uid="{ED021565-994D-4BE4-B7E5-BF416DC59C1B}"/>
    <cellStyle name="แสดงผล 4 6 4 2 2" xfId="37623" xr:uid="{7B9D5150-6A4C-4087-9361-D6C15FC3DA5D}"/>
    <cellStyle name="แสดงผล 4 6 4 3" xfId="27520" xr:uid="{F20B7F78-534F-447A-8210-02BF638B4017}"/>
    <cellStyle name="แสดงผล 4 6 5" xfId="6021" xr:uid="{C597BB9D-CDCB-47A4-BC05-82505C7CCF98}"/>
    <cellStyle name="แสดงผล 4 6 5 2" xfId="16529" xr:uid="{C75196AF-6788-4896-B7A9-DD6CE4AAB70D}"/>
    <cellStyle name="แสดงผล 4 6 5 2 2" xfId="38066" xr:uid="{9B5E01CD-FD94-4FB8-AB86-02405814C9BB}"/>
    <cellStyle name="แสดงผล 4 6 5 3" xfId="27963" xr:uid="{A6EE2429-BF01-4145-8C34-50C205148FA1}"/>
    <cellStyle name="แสดงผล 4 6 6" xfId="6459" xr:uid="{003570D4-8F78-4CA1-9B15-7E62BC94363F}"/>
    <cellStyle name="แสดงผล 4 6 6 2" xfId="16967" xr:uid="{26078931-47E5-427F-88F1-9D9A57FD27D7}"/>
    <cellStyle name="แสดงผล 4 6 6 2 2" xfId="38504" xr:uid="{877E5F2D-45C4-4459-B88A-F3C92F33652A}"/>
    <cellStyle name="แสดงผล 4 6 6 3" xfId="28401" xr:uid="{E413BE73-DC15-4419-86E9-A6338559999A}"/>
    <cellStyle name="แสดงผล 4 6 7" xfId="6889" xr:uid="{6E035080-01F6-477D-A017-1574BFCB7646}"/>
    <cellStyle name="แสดงผล 4 6 7 2" xfId="17397" xr:uid="{79BEAF63-66E9-4044-B50A-3517F46FD9A2}"/>
    <cellStyle name="แสดงผล 4 6 7 2 2" xfId="38934" xr:uid="{733C759D-09E6-429D-9266-7585A347B6F6}"/>
    <cellStyle name="แสดงผล 4 6 7 3" xfId="28831" xr:uid="{A64D26AF-A4B6-434E-8547-314998862213}"/>
    <cellStyle name="แสดงผล 4 6 8" xfId="7303" xr:uid="{3202B33B-BB38-42F3-BF42-088A292B99E0}"/>
    <cellStyle name="แสดงผล 4 6 8 2" xfId="17811" xr:uid="{C4B148D4-2BED-4FBB-B9E5-2134E209A787}"/>
    <cellStyle name="แสดงผล 4 6 8 2 2" xfId="39348" xr:uid="{A238E858-9603-4614-B69B-49A97DDC63CF}"/>
    <cellStyle name="แสดงผล 4 6 8 3" xfId="29245" xr:uid="{FE5EB5D2-C809-4C19-A25D-06EAA7D16A7B}"/>
    <cellStyle name="แสดงผล 4 6 9" xfId="8654" xr:uid="{4FC6B3D7-300D-4300-9AB9-080DA6F0B4C4}"/>
    <cellStyle name="แสดงผล 4 6 9 2" xfId="19163" xr:uid="{47EC581A-3CCD-41B9-B2F7-D61DAC5AD118}"/>
    <cellStyle name="แสดงผล 4 6 9 2 2" xfId="40530" xr:uid="{97399D17-8B64-4730-8A3E-CAA5652D3A9C}"/>
    <cellStyle name="แสดงผล 4 6 9 3" xfId="30425" xr:uid="{0AF5B609-6A84-4B8E-AED9-5E278C162A63}"/>
    <cellStyle name="แสดงผล 4 7" xfId="1467" xr:uid="{E0163CE2-A84C-46EE-AC52-F1E89BEB9A26}"/>
    <cellStyle name="แสดงผล 4 7 10" xfId="9222" xr:uid="{387DC219-599F-4D0E-9AC4-9BC014F0B296}"/>
    <cellStyle name="แสดงผล 4 7 10 2" xfId="19731" xr:uid="{E7AA918E-F2A1-4B71-BD1D-A1D0E57FCB12}"/>
    <cellStyle name="แสดงผล 4 7 10 2 2" xfId="41098" xr:uid="{EA84CDA1-8013-45E6-8A4D-D372CDE69653}"/>
    <cellStyle name="แสดงผล 4 7 10 3" xfId="30993" xr:uid="{3BE8E154-C408-4CF7-9D51-4CABBF548D3F}"/>
    <cellStyle name="แสดงผล 4 7 11" xfId="9718" xr:uid="{6BEBC209-C13E-4BBA-B112-3E742E39A25C}"/>
    <cellStyle name="แสดงผล 4 7 11 2" xfId="20227" xr:uid="{29D027F2-CE5D-4081-AA07-51EB980EA8FE}"/>
    <cellStyle name="แสดงผล 4 7 11 2 2" xfId="41594" xr:uid="{2E6A0094-F461-4079-9371-A33A0BAEE244}"/>
    <cellStyle name="แสดงผล 4 7 11 3" xfId="31489" xr:uid="{EAE62627-70DB-4BE2-A142-8AB1F622EF41}"/>
    <cellStyle name="แสดงผล 4 7 12" xfId="9657" xr:uid="{1D5C877D-BB65-4879-8B3A-664736543433}"/>
    <cellStyle name="แสดงผล 4 7 12 2" xfId="20166" xr:uid="{76772BE7-F29F-4056-8D53-71B52FAE9014}"/>
    <cellStyle name="แสดงผล 4 7 12 2 2" xfId="41533" xr:uid="{206E7A9F-572E-4227-86D5-565A732E3CD1}"/>
    <cellStyle name="แสดงผล 4 7 12 3" xfId="31428" xr:uid="{2DAD1BEC-C0F2-4985-92E8-B3775BDDE66C}"/>
    <cellStyle name="แสดงผล 4 7 13" xfId="10065" xr:uid="{2C9ADBD0-CE5A-4E13-AFB5-6CFB252C8A6E}"/>
    <cellStyle name="แสดงผล 4 7 13 2" xfId="20574" xr:uid="{12A84D82-F283-4A70-8E52-55F4B9988B1A}"/>
    <cellStyle name="แสดงผล 4 7 13 2 2" xfId="41941" xr:uid="{88248521-F8BD-420D-96BB-35EC3FB24108}"/>
    <cellStyle name="แสดงผล 4 7 13 3" xfId="31836" xr:uid="{1754E098-06C2-4D57-A7D7-EFABBADCC0F5}"/>
    <cellStyle name="แสดงผล 4 7 14" xfId="10986" xr:uid="{E99BFFC2-8224-4DFF-BEFB-6CD4717C9A0A}"/>
    <cellStyle name="แสดงผล 4 7 14 2" xfId="21494" xr:uid="{7A228FD3-73C3-4D32-8088-A761FCC24740}"/>
    <cellStyle name="แสดงผล 4 7 14 2 2" xfId="42861" xr:uid="{9622B4C1-BDB9-48E5-974E-B4CE9B6E796F}"/>
    <cellStyle name="แสดงผล 4 7 14 3" xfId="32756" xr:uid="{6C219169-6891-4100-8C29-40151BA624CE}"/>
    <cellStyle name="แสดงผล 4 7 15" xfId="11458" xr:uid="{57937D53-1CFE-42C9-B6F9-934986BD37DA}"/>
    <cellStyle name="แสดงผล 4 7 15 2" xfId="21966" xr:uid="{FB430923-59BB-4077-9CEE-1D4685ABDB97}"/>
    <cellStyle name="แสดงผล 4 7 15 2 2" xfId="43333" xr:uid="{5DB0BE56-5488-40A3-AE40-5A99697F142D}"/>
    <cellStyle name="แสดงผล 4 7 15 3" xfId="33228" xr:uid="{8E784BA2-8463-46B7-9FE5-798CDE408D46}"/>
    <cellStyle name="แสดงผล 4 7 16" xfId="11928" xr:uid="{3AB0E333-5F19-4F6B-9789-1CCB324681D5}"/>
    <cellStyle name="แสดงผล 4 7 16 2" xfId="22436" xr:uid="{3D648282-1736-4107-895A-AFCC32F67D03}"/>
    <cellStyle name="แสดงผล 4 7 16 2 2" xfId="43802" xr:uid="{DCBCA679-08C5-4132-809A-832199077CA4}"/>
    <cellStyle name="แสดงผล 4 7 16 3" xfId="33697" xr:uid="{26C8E52B-F679-4256-B278-B2C6C82F5C40}"/>
    <cellStyle name="แสดงผล 4 7 17" xfId="12394" xr:uid="{2A63509D-60C8-4A34-B5BF-0BB90F879E4C}"/>
    <cellStyle name="แสดงผล 4 7 17 2" xfId="22902" xr:uid="{4A3D14D7-8F89-4E61-B284-ED890AA6FCB1}"/>
    <cellStyle name="แสดงผล 4 7 17 2 2" xfId="44268" xr:uid="{F10F0589-8976-4804-A15F-17199E016326}"/>
    <cellStyle name="แสดงผล 4 7 17 3" xfId="34163" xr:uid="{96986330-2BEB-478D-A212-0D3219C31B6A}"/>
    <cellStyle name="แสดงผล 4 7 18" xfId="12859" xr:uid="{EA2848FB-485A-4277-BD3D-050FABDED242}"/>
    <cellStyle name="แสดงผล 4 7 18 2" xfId="23367" xr:uid="{AFB4E3B2-93ED-43EC-83E0-F77B13170120}"/>
    <cellStyle name="แสดงผล 4 7 18 2 2" xfId="44733" xr:uid="{34219283-84F5-4F02-8E7F-66F8ED2A085F}"/>
    <cellStyle name="แสดงผล 4 7 18 3" xfId="34628" xr:uid="{453FE6EB-EBC9-4116-AEA8-28073508EFE6}"/>
    <cellStyle name="แสดงผล 4 7 19" xfId="12278" xr:uid="{D9015F3B-5FCD-4B4A-8C01-EB055A14DC37}"/>
    <cellStyle name="แสดงผล 4 7 19 2" xfId="22786" xr:uid="{6AD5E78E-DF10-4964-A934-3443DF4A3A95}"/>
    <cellStyle name="แสดงผล 4 7 19 2 2" xfId="44152" xr:uid="{DD302F44-FB80-43F8-AEBA-887B6EB28D00}"/>
    <cellStyle name="แสดงผล 4 7 19 3" xfId="34047" xr:uid="{55A2678A-D492-4129-8F81-3EF60FE0BFA1}"/>
    <cellStyle name="แสดงผล 4 7 2" xfId="2406" xr:uid="{B16B1F71-2B41-4AE3-AC0F-A29F6436725B}"/>
    <cellStyle name="แสดงผล 4 7 2 2" xfId="15092" xr:uid="{6CEFFEA6-71A7-4C2C-9281-AD5DBFA02958}"/>
    <cellStyle name="แสดงผล 4 7 2 2 2" xfId="36629" xr:uid="{766D3DBD-652D-428A-882A-A87EC6BF7802}"/>
    <cellStyle name="แสดงผล 4 7 2 3" xfId="26543" xr:uid="{9F52A2A6-D68C-436C-9E6C-756A5609C5DC}"/>
    <cellStyle name="แสดงผล 4 7 2 4" xfId="4959" xr:uid="{74685B96-6495-49D7-AB48-828D0CB96DEF}"/>
    <cellStyle name="แสดงผล 4 7 20" xfId="13457" xr:uid="{2DFA1FE2-154A-46ED-B45C-52B68CC21EAD}"/>
    <cellStyle name="แสดงผล 4 7 20 2" xfId="23964" xr:uid="{8CD7AC8B-2272-4F66-8611-9A0E83C26402}"/>
    <cellStyle name="แสดงผล 4 7 20 2 2" xfId="45328" xr:uid="{33D8FB01-A055-49B1-AC3D-35B3906C966B}"/>
    <cellStyle name="แสดงผล 4 7 20 3" xfId="35223" xr:uid="{83C6FA95-46A2-4D12-8380-5A217C1BB984}"/>
    <cellStyle name="แสดงผล 4 7 21" xfId="14353" xr:uid="{B57C686E-8BDE-40D9-9EB9-82A83DFCC7B3}"/>
    <cellStyle name="แสดงผล 4 7 21 2" xfId="35890" xr:uid="{5F73A2EA-D886-4509-8D7B-C3C552E5C0C0}"/>
    <cellStyle name="แสดงผล 4 7 22" xfId="25893" xr:uid="{4FB48CA5-FAD8-4F8F-8626-647A8721B6CB}"/>
    <cellStyle name="แสดงผล 4 7 23" xfId="4255" xr:uid="{7CE33488-0F15-47C5-850E-122A70E800AA}"/>
    <cellStyle name="แสดงผล 4 7 24" xfId="46704" xr:uid="{9DDDF5A1-BC64-45F8-AA4D-4639BB64DAC4}"/>
    <cellStyle name="แสดงผล 4 7 25" xfId="46993" xr:uid="{25865EF5-29B0-4074-945B-4DBDBF751096}"/>
    <cellStyle name="แสดงผล 4 7 26" xfId="48064" xr:uid="{4D03FB4A-3831-4235-B4AF-89AFD7462B35}"/>
    <cellStyle name="แสดงผล 4 7 27" xfId="49244" xr:uid="{B084E536-0E4E-42DA-B823-68B3F0A856C6}"/>
    <cellStyle name="แสดงผล 4 7 28" xfId="49458" xr:uid="{13388853-D478-4553-A6FC-A01F1C286C13}"/>
    <cellStyle name="แสดงผล 4 7 29" xfId="49705" xr:uid="{9B4EFB1B-5DB3-4E56-A195-F0CE680DA254}"/>
    <cellStyle name="แสดงผล 4 7 3" xfId="2895" xr:uid="{6E563AE8-FF95-41AC-A85B-27FBEAD81A88}"/>
    <cellStyle name="แสดงผล 4 7 3 2" xfId="15549" xr:uid="{63D33334-7CF8-472B-BBD9-47E16FFCED99}"/>
    <cellStyle name="แสดงผล 4 7 3 2 2" xfId="37086" xr:uid="{FA3F7A7E-871A-4F01-8AA4-4B7C12C2AABE}"/>
    <cellStyle name="แสดงผล 4 7 3 3" xfId="26983" xr:uid="{15129344-09B7-42AB-8AA3-64053F503305}"/>
    <cellStyle name="แสดงผล 4 7 30" xfId="50370" xr:uid="{E762E66C-C4C9-47B1-A9FC-9190585AF808}"/>
    <cellStyle name="แสดงผล 4 7 4" xfId="5687" xr:uid="{BB4F02BF-18AF-40C2-A3F0-B4825BC0C238}"/>
    <cellStyle name="แสดงผล 4 7 4 2" xfId="15998" xr:uid="{AF66A076-6379-4ABA-82C1-C9D5D79B7CDE}"/>
    <cellStyle name="แสดงผล 4 7 4 2 2" xfId="37535" xr:uid="{09C11856-8BC0-4D17-BE8C-7B63E7ED1FC4}"/>
    <cellStyle name="แสดงผล 4 7 4 3" xfId="27432" xr:uid="{CBBF5662-8DD4-407A-BA8F-AC1F23498194}"/>
    <cellStyle name="แสดงผล 4 7 5" xfId="5933" xr:uid="{5426D59A-C320-4B40-AD53-30EA4DF0A876}"/>
    <cellStyle name="แสดงผล 4 7 5 2" xfId="16441" xr:uid="{ADDBDE0D-1088-4D9F-AF1A-D9A9ADA099D2}"/>
    <cellStyle name="แสดงผล 4 7 5 2 2" xfId="37978" xr:uid="{B3DDA2F0-653F-4B2F-A49B-767C26C405EA}"/>
    <cellStyle name="แสดงผล 4 7 5 3" xfId="27875" xr:uid="{667DE1AC-1ECB-49C8-9B7E-BCECC351042F}"/>
    <cellStyle name="แสดงผล 4 7 6" xfId="6371" xr:uid="{54C6883B-FE37-4046-B087-DA6D4C732CAD}"/>
    <cellStyle name="แสดงผล 4 7 6 2" xfId="16879" xr:uid="{C8815EA1-E907-44F7-93C6-70BA9933AEBC}"/>
    <cellStyle name="แสดงผล 4 7 6 2 2" xfId="38416" xr:uid="{E888481C-956C-41C2-BF50-7E3BD9923DAA}"/>
    <cellStyle name="แสดงผล 4 7 6 3" xfId="28313" xr:uid="{9710172F-B137-4C51-9D22-3E7F2CA16B1F}"/>
    <cellStyle name="แสดงผล 4 7 7" xfId="6801" xr:uid="{2CA8F7E1-98E4-4C0D-B76E-C0DBB07AAAD3}"/>
    <cellStyle name="แสดงผล 4 7 7 2" xfId="17309" xr:uid="{7BC0487B-DDF0-461D-B5F9-BB7A62ED580C}"/>
    <cellStyle name="แสดงผล 4 7 7 2 2" xfId="38846" xr:uid="{18628D0A-446C-4912-A1AA-438616B0366E}"/>
    <cellStyle name="แสดงผล 4 7 7 3" xfId="28743" xr:uid="{AEC2D101-3BBA-4444-AE36-F39E8A3175E6}"/>
    <cellStyle name="แสดงผล 4 7 8" xfId="7215" xr:uid="{49B7D436-DDB8-4FBE-98B7-A4A502F54FB6}"/>
    <cellStyle name="แสดงผล 4 7 8 2" xfId="17723" xr:uid="{40A82A9B-736F-4343-950A-2C63A185288F}"/>
    <cellStyle name="แสดงผล 4 7 8 2 2" xfId="39260" xr:uid="{086BAA1F-A427-4D65-AD22-11D2309D4F0C}"/>
    <cellStyle name="แสดงผล 4 7 8 3" xfId="29157" xr:uid="{73F1C848-6E79-4CB2-8462-6D4DC4994DE4}"/>
    <cellStyle name="แสดงผล 4 7 9" xfId="8566" xr:uid="{43B8F56D-7E54-4F80-AF7E-A1EA8909799F}"/>
    <cellStyle name="แสดงผล 4 7 9 2" xfId="19075" xr:uid="{3F94C8B3-FFBC-4093-BA91-1E29352D677D}"/>
    <cellStyle name="แสดงผล 4 7 9 2 2" xfId="40442" xr:uid="{7CDBFD1C-87AD-496E-A072-A499239AD89D}"/>
    <cellStyle name="แสดงผล 4 7 9 3" xfId="30337" xr:uid="{8C412F70-99A9-4BBC-8B73-B9D7A585EF98}"/>
    <cellStyle name="แสดงผล 4 8" xfId="1442" xr:uid="{56C0E5F6-0CEE-45EF-9B4D-CB5885A8B37D}"/>
    <cellStyle name="แสดงผล 4 8 10" xfId="49681" xr:uid="{0F3DCBE9-2C0E-42CD-9BB7-B2C6196E531F}"/>
    <cellStyle name="แสดงผล 4 8 11" xfId="50346" xr:uid="{085EC553-33AF-44DA-81CB-67980B0B8E88}"/>
    <cellStyle name="แสดงผล 4 8 2" xfId="2381" xr:uid="{C50ECD53-0870-4A13-93BD-E5775BD78366}"/>
    <cellStyle name="แสดงผล 4 8 2 2" xfId="36488" xr:uid="{8EA353F7-1B38-4C8D-A147-CB8F3017DEB9}"/>
    <cellStyle name="แสดงผล 4 8 2 3" xfId="14951" xr:uid="{51F61B16-A9A8-4463-BA2A-86305230E56F}"/>
    <cellStyle name="แสดงผล 4 8 3" xfId="2871" xr:uid="{4F400C2F-D2DC-4EB3-B090-03388618899E}"/>
    <cellStyle name="แสดงผล 4 8 4" xfId="4826" xr:uid="{CBE627F4-3DCD-4973-8AF2-57A8E7A32EED}"/>
    <cellStyle name="แสดงผล 4 8 5" xfId="46679" xr:uid="{D2F550FD-CAA7-4E77-9913-EEA3ED20C0A3}"/>
    <cellStyle name="แสดงผล 4 8 6" xfId="46969" xr:uid="{1D14A146-28CC-4054-8E84-3B6D2D0655B1}"/>
    <cellStyle name="แสดงผล 4 8 7" xfId="48040" xr:uid="{BE0DC859-9478-40AA-B969-EF656E8161D6}"/>
    <cellStyle name="แสดงผล 4 8 8" xfId="49231" xr:uid="{CD89F94F-E1B1-413E-926D-28411FE8AC8D}"/>
    <cellStyle name="แสดงผล 4 8 9" xfId="49450" xr:uid="{39A42778-E412-49A6-8B21-544FCF35ADC8}"/>
    <cellStyle name="แสดงผล 4 9" xfId="1040" xr:uid="{3F3A4E8D-9A02-4F46-8E66-5C01D7709BF2}"/>
    <cellStyle name="แสดงผล 4 9 10" xfId="49277" xr:uid="{F1E7C81B-E5DD-4D7B-B173-008A1BA7326B}"/>
    <cellStyle name="แสดงผล 4 9 11" xfId="49964" xr:uid="{2B1B97B7-C287-4F65-964A-75F22D11321C}"/>
    <cellStyle name="แสดงผล 4 9 2" xfId="1994" xr:uid="{5C742414-1291-40AB-9D7A-9DC329AEDD55}"/>
    <cellStyle name="แสดงผล 4 9 2 2" xfId="35694" xr:uid="{FA739F6E-DAFB-4CFB-B147-C4F77266B2F7}"/>
    <cellStyle name="แสดงผล 4 9 2 3" xfId="13984" xr:uid="{CC425AE8-BD1E-463D-8309-C0437FA31FF0}"/>
    <cellStyle name="แสดงผล 4 9 3" xfId="1771" xr:uid="{22800DFB-B56A-49F1-8BE2-038E9DDAF7EB}"/>
    <cellStyle name="แสดงผล 4 9 4" xfId="3734" xr:uid="{FA972626-F18B-45EF-8138-EFF4F3127144}"/>
    <cellStyle name="แสดงผล 4 9 5" xfId="46521" xr:uid="{EB9C0D72-D816-4324-9C62-211827DD3010}"/>
    <cellStyle name="แสดงผล 4 9 6" xfId="4018" xr:uid="{4120B24B-13D9-49FE-9A45-BA7541A5F789}"/>
    <cellStyle name="แสดงผล 4 9 7" xfId="47243" xr:uid="{7AF0F297-CACF-47AE-B122-096EF403ED4B}"/>
    <cellStyle name="แสดงผล 4 9 8" xfId="47879" xr:uid="{5F2EBD7D-D966-4669-A517-03E3D1E6335C}"/>
    <cellStyle name="แสดงผล 4 9 9" xfId="48674" xr:uid="{735F8011-4A17-4F94-BD5B-ACFAD2438EF1}"/>
    <cellStyle name="แสดงผล 5" xfId="879" xr:uid="{A009F1C3-46F4-4AC7-96F4-7205089AD3F9}"/>
    <cellStyle name="แสดงผล 5 10" xfId="1912" xr:uid="{1618FEA4-D46C-4BEC-85D0-22CAE9EC1021}"/>
    <cellStyle name="แสดงผล 5 10 2" xfId="14687" xr:uid="{604ED3E5-0144-4574-A7A2-03EC0580A8B5}"/>
    <cellStyle name="แสดงผล 5 10 2 2" xfId="36224" xr:uid="{FAC90CC7-2CC4-4895-8FD3-20146C60F510}"/>
    <cellStyle name="แสดงผล 5 10 3" xfId="26227" xr:uid="{8051CEC4-AA85-4E66-BF32-B00A271B95A8}"/>
    <cellStyle name="แสดงผล 5 10 4" xfId="4587" xr:uid="{CC9EB0D2-E592-45DE-BBC5-57FA7C496625}"/>
    <cellStyle name="แสดงผล 5 11" xfId="2534" xr:uid="{887EA0CF-07ED-4A2B-8E3F-C4D273BAE27D}"/>
    <cellStyle name="แสดงผล 5 11 2" xfId="14794" xr:uid="{08A6DA51-733C-4560-9D35-3CD24BAA2554}"/>
    <cellStyle name="แสดงผล 5 11 2 2" xfId="36331" xr:uid="{54354BCD-0904-4034-BD7E-01F5CE8734A2}"/>
    <cellStyle name="แสดงผล 5 11 3" xfId="26333" xr:uid="{E611D429-304B-4A78-9538-F90FA8B4415A}"/>
    <cellStyle name="แสดงผล 5 11 4" xfId="4687" xr:uid="{BDA8DCD4-F33F-4011-898C-0B35161E142D}"/>
    <cellStyle name="แสดงผล 5 12" xfId="4852" xr:uid="{1D1BA0CD-1730-4E66-ABAB-68112F025B6E}"/>
    <cellStyle name="แสดงผล 5 12 2" xfId="14980" xr:uid="{69C128B9-ABBA-47B8-8040-66B957D62FFA}"/>
    <cellStyle name="แสดงผล 5 12 2 2" xfId="36517" xr:uid="{F43910AB-EB4D-4452-A856-ED4E1F2BB447}"/>
    <cellStyle name="แสดงผล 5 12 3" xfId="26467" xr:uid="{A1ED2BE2-F7C7-4649-95A4-94FFEE61DED9}"/>
    <cellStyle name="แสดงผล 5 13" xfId="4675" xr:uid="{09BE7F94-BC7A-4307-9E58-C2251A9AD8C8}"/>
    <cellStyle name="แสดงผล 5 13 2" xfId="14782" xr:uid="{791B5C09-B2AC-4EED-A3D9-35E75D859D73}"/>
    <cellStyle name="แสดงผล 5 13 2 2" xfId="36319" xr:uid="{EE9E7A48-EA5E-4C32-8523-8216D3C5C89D}"/>
    <cellStyle name="แสดงผล 5 13 3" xfId="26321" xr:uid="{5B32E39C-1F3D-49B1-BF6E-B3FA816E92CD}"/>
    <cellStyle name="แสดงผล 5 14" xfId="5650" xr:uid="{754D54D2-6F16-4483-92DB-31836A124023}"/>
    <cellStyle name="แสดงผล 5 14 2" xfId="15937" xr:uid="{C4C748CF-FEAD-45AC-89EA-57291E2AC404}"/>
    <cellStyle name="แสดงผล 5 14 2 2" xfId="37474" xr:uid="{63F59D7B-3304-45D3-8D08-89F0224AD1BF}"/>
    <cellStyle name="แสดงผล 5 14 3" xfId="27371" xr:uid="{58027824-D98F-4EB3-B033-1EFB3C868B4F}"/>
    <cellStyle name="แสดงผล 5 15" xfId="8376" xr:uid="{EB9358A8-0C52-4B4E-9993-DF9AFA0F842F}"/>
    <cellStyle name="แสดงผล 5 15 2" xfId="18885" xr:uid="{5CAE1251-747B-4C8D-8772-BE3C8366C89E}"/>
    <cellStyle name="แสดงผล 5 15 2 2" xfId="40326" xr:uid="{3FE6478B-85BF-48F7-BF6A-6279E096ECBF}"/>
    <cellStyle name="แสดงผล 5 15 3" xfId="30221" xr:uid="{27DAC477-2309-4FD1-85B0-3C9EB36CDA51}"/>
    <cellStyle name="แสดงผล 5 16" xfId="9040" xr:uid="{BE8BDBD4-9720-41D3-8EBF-E374553C6B99}"/>
    <cellStyle name="แสดงผล 5 16 2" xfId="19549" xr:uid="{AD23313D-B658-4832-8AA1-676975900ACB}"/>
    <cellStyle name="แสดงผล 5 16 2 2" xfId="40916" xr:uid="{E1464F57-EA04-465D-B517-AD0D8ACD065C}"/>
    <cellStyle name="แสดงผล 5 16 3" xfId="30811" xr:uid="{4D031505-B33C-4559-AAF1-3CE860DC927D}"/>
    <cellStyle name="แสดงผล 5 17" xfId="8098" xr:uid="{F26180EA-DB75-4EEF-A511-DFAE77CCAB6A}"/>
    <cellStyle name="แสดงผล 5 17 2" xfId="18607" xr:uid="{75102397-FC61-4958-A1CD-97B8AE8D7BFB}"/>
    <cellStyle name="แสดงผล 5 17 2 2" xfId="40096" xr:uid="{54C6DBD8-AB35-4FD8-8DFC-88E35E0261EA}"/>
    <cellStyle name="แสดงผล 5 17 3" xfId="29992" xr:uid="{3C416BF7-DCCD-4F82-AD1C-33EF9759D547}"/>
    <cellStyle name="แสดงผล 5 18" xfId="8091" xr:uid="{4A082484-2EF8-41E5-8443-7F6EB324A677}"/>
    <cellStyle name="แสดงผล 5 18 2" xfId="18600" xr:uid="{94DDAF40-571C-4197-8C0E-AFC71C204D1D}"/>
    <cellStyle name="แสดงผล 5 18 2 2" xfId="40090" xr:uid="{4AD30AAE-820E-41BE-835E-7E58B37C4C80}"/>
    <cellStyle name="แสดงผล 5 18 3" xfId="29986" xr:uid="{A4F1BC97-7CB2-4E0E-9B11-ED9D079B1012}"/>
    <cellStyle name="แสดงผล 5 19" xfId="10225" xr:uid="{057504C4-5512-4ABE-9E79-3CE10081B591}"/>
    <cellStyle name="แสดงผล 5 19 2" xfId="20734" xr:uid="{112011ED-F87B-4072-8D30-2FE8B3FBC81D}"/>
    <cellStyle name="แสดงผล 5 19 2 2" xfId="42101" xr:uid="{6C153B5D-B2C4-477F-B5D5-E472FE0C30F7}"/>
    <cellStyle name="แสดงผล 5 19 3" xfId="31996" xr:uid="{079F7F25-915B-46BC-A6EB-B01E3A58031B}"/>
    <cellStyle name="แสดงผล 5 2" xfId="989" xr:uid="{AA4D8093-7129-44E9-A8AF-A6A228547209}"/>
    <cellStyle name="แสดงผล 5 2 10" xfId="1781" xr:uid="{F38CAD20-21C7-4D83-86BD-7E598CB343D5}"/>
    <cellStyle name="แสดงผล 5 2 10 2" xfId="16375" xr:uid="{B841F607-36D1-4C53-8077-2570015AAE98}"/>
    <cellStyle name="แสดงผล 5 2 10 2 2" xfId="37912" xr:uid="{A0598677-866D-41C1-A703-E8C2810CD7A6}"/>
    <cellStyle name="แสดงผล 5 2 10 3" xfId="27809" xr:uid="{04BFE407-130B-4F8E-A776-3EB27F5FF78E}"/>
    <cellStyle name="แสดงผล 5 2 10 4" xfId="5867" xr:uid="{1CA817EC-FC67-4D70-A810-037FFC84CC00}"/>
    <cellStyle name="แสดงผล 5 2 11" xfId="6305" xr:uid="{2C747748-9FC1-43C0-A409-7749B330357D}"/>
    <cellStyle name="แสดงผล 5 2 11 2" xfId="16813" xr:uid="{A6F92FFE-495B-4B77-B102-1B3657A00693}"/>
    <cellStyle name="แสดงผล 5 2 11 2 2" xfId="38350" xr:uid="{D2CB0492-6D7F-48DF-950E-AA102F63C885}"/>
    <cellStyle name="แสดงผล 5 2 11 3" xfId="28247" xr:uid="{1819C373-853A-4FA2-83BE-E35C27B38AC3}"/>
    <cellStyle name="แสดงผล 5 2 12" xfId="6737" xr:uid="{B1C1B243-A301-476E-8989-746A543DE747}"/>
    <cellStyle name="แสดงผล 5 2 12 2" xfId="17245" xr:uid="{D3CFCDD8-14DB-43CB-858E-A09A32C740DE}"/>
    <cellStyle name="แสดงผล 5 2 12 2 2" xfId="38782" xr:uid="{B6AB997F-04B3-4F4B-AD23-F27B4B4919CC}"/>
    <cellStyle name="แสดงผล 5 2 12 3" xfId="28679" xr:uid="{E35ECCA1-EF29-496E-8DF8-723D8A5EC8E6}"/>
    <cellStyle name="แสดงผล 5 2 13" xfId="7155" xr:uid="{F6D9336E-9F05-45CD-B200-EBFA74DA2B19}"/>
    <cellStyle name="แสดงผล 5 2 13 2" xfId="17663" xr:uid="{2BAE0A2A-2DFD-4E12-A751-D74AD7E9ABCA}"/>
    <cellStyle name="แสดงผล 5 2 13 2 2" xfId="39200" xr:uid="{C94C2DA6-6245-4FD9-9DAC-6CCCC94672A9}"/>
    <cellStyle name="แสดงผล 5 2 13 3" xfId="29097" xr:uid="{5297D49A-5509-4B74-AE6F-3FB2C8B56F87}"/>
    <cellStyle name="แสดงผล 5 2 14" xfId="8488" xr:uid="{2BE93A6F-E630-42CF-A141-53DD82455CCD}"/>
    <cellStyle name="แสดงผล 5 2 14 2" xfId="18997" xr:uid="{C93E904A-C3EF-46F7-8876-FD766BF35A0B}"/>
    <cellStyle name="แสดงผล 5 2 14 2 2" xfId="40381" xr:uid="{11D25B14-1A29-4B4A-9475-95FD7D5CD8BB}"/>
    <cellStyle name="แสดงผล 5 2 14 3" xfId="30276" xr:uid="{CE9BE97A-AFC2-4CCB-91B2-456010368FAD}"/>
    <cellStyle name="แสดงผล 5 2 15" xfId="9148" xr:uid="{3C36C0DD-B7DD-481A-B05B-55EC4F96440C}"/>
    <cellStyle name="แสดงผล 5 2 15 2" xfId="19657" xr:uid="{9370253C-2745-42EA-B018-30A13FED32A1}"/>
    <cellStyle name="แสดงผล 5 2 15 2 2" xfId="41024" xr:uid="{9EBFBF74-C4D9-4D9D-801C-089BC5398809}"/>
    <cellStyle name="แสดงผล 5 2 15 3" xfId="30919" xr:uid="{AB5DBF10-6809-46C7-81AA-6617A620AA68}"/>
    <cellStyle name="แสดงผล 5 2 16" xfId="9640" xr:uid="{3A7AA5ED-F067-48A7-9178-B2E7AA3053B8}"/>
    <cellStyle name="แสดงผล 5 2 16 2" xfId="20149" xr:uid="{80F266FA-39EF-4CB9-B8C5-F3A3539A0FD6}"/>
    <cellStyle name="แสดงผล 5 2 16 2 2" xfId="41516" xr:uid="{453CEAC1-9BC4-464E-ABC4-EBD6E2181D2C}"/>
    <cellStyle name="แสดงผล 5 2 16 3" xfId="31411" xr:uid="{C5769373-5FCD-42FB-B684-60FF9DD20D43}"/>
    <cellStyle name="แสดงผล 5 2 17" xfId="10089" xr:uid="{90C392BC-E864-4554-8885-BCEF3D63FA86}"/>
    <cellStyle name="แสดงผล 5 2 17 2" xfId="20598" xr:uid="{7A3F4D72-E65D-4D81-AD52-29206CA2EC1A}"/>
    <cellStyle name="แสดงผล 5 2 17 2 2" xfId="41965" xr:uid="{487608EB-89E1-49BA-8B66-69C68987E239}"/>
    <cellStyle name="แสดงผล 5 2 17 3" xfId="31860" xr:uid="{1A84BA3B-6715-4A00-9BE7-3152CF0C8E55}"/>
    <cellStyle name="แสดงผล 5 2 18" xfId="10518" xr:uid="{0A81DE7B-1A7F-4AB3-9200-770EF2196B37}"/>
    <cellStyle name="แสดงผล 5 2 18 2" xfId="21027" xr:uid="{80DC3D92-5451-4E19-876F-FC462A2453E7}"/>
    <cellStyle name="แสดงผล 5 2 18 2 2" xfId="42394" xr:uid="{4E0810BC-6A23-42E1-BA79-401F72F52B88}"/>
    <cellStyle name="แสดงผล 5 2 18 3" xfId="32289" xr:uid="{41D3F0CD-B538-49F4-A8E8-0FF74BE930CB}"/>
    <cellStyle name="แสดงผล 5 2 19" xfId="10912" xr:uid="{495B7306-ADC7-41BD-B30F-C22B882A6E9E}"/>
    <cellStyle name="แสดงผล 5 2 19 2" xfId="21420" xr:uid="{12DE39E4-C7AE-42A2-91C8-37C842C9DE6F}"/>
    <cellStyle name="แสดงผล 5 2 19 2 2" xfId="42787" xr:uid="{1AC11E19-EAC4-4103-8CD8-E1246639C5E8}"/>
    <cellStyle name="แสดงผล 5 2 19 3" xfId="32682" xr:uid="{F957FBDE-FCD2-46CA-84A0-72ED686D08A0}"/>
    <cellStyle name="แสดงผล 5 2 2" xfId="1297" xr:uid="{B2FAECF3-8EDD-461E-BBE9-ECCFAE29300D}"/>
    <cellStyle name="แสดงผล 5 2 2 10" xfId="9322" xr:uid="{C339C26C-75DE-44FB-9C82-97040A4EE221}"/>
    <cellStyle name="แสดงผล 5 2 2 10 2" xfId="19831" xr:uid="{1801B661-0457-4FF1-A176-AD47510A492B}"/>
    <cellStyle name="แสดงผล 5 2 2 10 2 2" xfId="41198" xr:uid="{E263F109-B73F-4899-BE2D-61588495899A}"/>
    <cellStyle name="แสดงผล 5 2 2 10 3" xfId="31093" xr:uid="{14BE71AC-7437-4C97-82F9-DEF903C80E46}"/>
    <cellStyle name="แสดงผล 5 2 2 11" xfId="9818" xr:uid="{7681C6FC-F980-4741-A8FA-9ED98F7E4B5B}"/>
    <cellStyle name="แสดงผล 5 2 2 11 2" xfId="20327" xr:uid="{42A0DB62-D5D0-4AC6-81CB-E97F688C651B}"/>
    <cellStyle name="แสดงผล 5 2 2 11 2 2" xfId="41694" xr:uid="{DDC979D2-4F65-4085-B856-A802A46CA000}"/>
    <cellStyle name="แสดงผล 5 2 2 11 3" xfId="31589" xr:uid="{242961FD-5356-4067-92BB-03C200548705}"/>
    <cellStyle name="แสดงผล 5 2 2 12" xfId="9164" xr:uid="{2868CA5F-B562-489C-A03E-663660FE43EA}"/>
    <cellStyle name="แสดงผล 5 2 2 12 2" xfId="19673" xr:uid="{88630FE5-FE16-46B5-9A6C-F2825B42C530}"/>
    <cellStyle name="แสดงผล 5 2 2 12 2 2" xfId="41040" xr:uid="{016CBAD1-880A-4FD5-A358-458AD60EAFF3}"/>
    <cellStyle name="แสดงผล 5 2 2 12 3" xfId="30935" xr:uid="{BA4A07CC-5F2A-4713-883A-1E1514114CA1}"/>
    <cellStyle name="แสดงผล 5 2 2 13" xfId="8147" xr:uid="{53138406-4BA9-44D6-88C4-94E6B3A9889E}"/>
    <cellStyle name="แสดงผล 5 2 2 13 2" xfId="18656" xr:uid="{7BC8F13F-66A4-4394-A0EC-BED85904430F}"/>
    <cellStyle name="แสดงผล 5 2 2 13 2 2" xfId="40145" xr:uid="{3BC54EC2-83D8-4C21-82A2-78D3EC25A045}"/>
    <cellStyle name="แสดงผล 5 2 2 13 3" xfId="30041" xr:uid="{8D17ACFD-6E9A-4F57-A1C0-E62E9BF80F5E}"/>
    <cellStyle name="แสดงผล 5 2 2 14" xfId="11086" xr:uid="{5A1061E1-AB1A-4D68-A025-5775FAD85C84}"/>
    <cellStyle name="แสดงผล 5 2 2 14 2" xfId="21594" xr:uid="{49B4DB21-DA30-4BF6-A649-667B7CB3FDC1}"/>
    <cellStyle name="แสดงผล 5 2 2 14 2 2" xfId="42961" xr:uid="{827662B5-0EED-42B5-A0F8-B5C51C50520F}"/>
    <cellStyle name="แสดงผล 5 2 2 14 3" xfId="32856" xr:uid="{E96ECAF1-29CA-4A4D-A343-8904671BDE92}"/>
    <cellStyle name="แสดงผล 5 2 2 15" xfId="11558" xr:uid="{C0D260FB-6759-4A30-8975-9D5AAF112673}"/>
    <cellStyle name="แสดงผล 5 2 2 15 2" xfId="22066" xr:uid="{00AADFA3-A72A-49BA-84F3-0D532BEDC652}"/>
    <cellStyle name="แสดงผล 5 2 2 15 2 2" xfId="43433" xr:uid="{1D7F3F63-E27D-46EE-9693-D65427684270}"/>
    <cellStyle name="แสดงผล 5 2 2 15 3" xfId="33328" xr:uid="{22C110C3-324F-4329-817F-F1F0BE8F7359}"/>
    <cellStyle name="แสดงผล 5 2 2 16" xfId="12028" xr:uid="{06846779-9E07-4ED6-B608-112BFCB85520}"/>
    <cellStyle name="แสดงผล 5 2 2 16 2" xfId="22536" xr:uid="{842CD965-40E6-4284-81D1-7F321BBD2A9B}"/>
    <cellStyle name="แสดงผล 5 2 2 16 2 2" xfId="43902" xr:uid="{680B9D97-FA91-4AFE-9399-5D752E623CD1}"/>
    <cellStyle name="แสดงผล 5 2 2 16 3" xfId="33797" xr:uid="{0B2DC403-E0AD-4870-8576-84D32B8004C1}"/>
    <cellStyle name="แสดงผล 5 2 2 17" xfId="12494" xr:uid="{8A4290DF-1A41-4C3B-AC84-54B540206E96}"/>
    <cellStyle name="แสดงผล 5 2 2 17 2" xfId="23002" xr:uid="{B07E3993-D310-4C79-8E4B-AF76E9417DC7}"/>
    <cellStyle name="แสดงผล 5 2 2 17 2 2" xfId="44368" xr:uid="{6C8ED960-8FAF-4117-A786-EF004F64D30F}"/>
    <cellStyle name="แสดงผล 5 2 2 17 3" xfId="34263" xr:uid="{4B6B10BC-C56B-4008-9E34-52069F5DDDFC}"/>
    <cellStyle name="แสดงผล 5 2 2 18" xfId="12959" xr:uid="{49103FD5-D202-4ECE-BD73-BD1E7E732156}"/>
    <cellStyle name="แสดงผล 5 2 2 18 2" xfId="23467" xr:uid="{2642A4C3-B9BC-41A5-BB8E-C05F384A5E52}"/>
    <cellStyle name="แสดงผล 5 2 2 18 2 2" xfId="44833" xr:uid="{CE11EEA8-2FB0-4C7A-8D21-51505D2040E0}"/>
    <cellStyle name="แสดงผล 5 2 2 18 3" xfId="34728" xr:uid="{67F8A377-0856-4D35-A755-E3A1BD9D63D7}"/>
    <cellStyle name="แสดงผล 5 2 2 19" xfId="10620" xr:uid="{987970DA-07EE-4049-B5C0-55E813150600}"/>
    <cellStyle name="แสดงผล 5 2 2 19 2" xfId="21128" xr:uid="{E214A8C2-3D6B-4087-BB2A-9857A94DA37F}"/>
    <cellStyle name="แสดงผล 5 2 2 19 2 2" xfId="42495" xr:uid="{4200D0AD-112A-48FC-8180-C355725FAA41}"/>
    <cellStyle name="แสดงผล 5 2 2 19 3" xfId="32390" xr:uid="{3DDF0FD1-C133-4CBD-A331-9F91DAA5430F}"/>
    <cellStyle name="แสดงผล 5 2 2 2" xfId="2239" xr:uid="{21BB7B7A-EA67-4B19-ACA3-88C6FCA27D87}"/>
    <cellStyle name="แสดงผล 5 2 2 2 2" xfId="15192" xr:uid="{EBF30ECB-0C72-41CB-AA4D-409745506F7D}"/>
    <cellStyle name="แสดงผล 5 2 2 2 2 2" xfId="36729" xr:uid="{20380D43-4461-4EFA-A7D4-7914F390E356}"/>
    <cellStyle name="แสดงผล 5 2 2 2 3" xfId="26643" xr:uid="{8DD5C83A-ADB2-4C36-A52E-DA341DBABF3E}"/>
    <cellStyle name="แสดงผล 5 2 2 2 4" xfId="5059" xr:uid="{991C2B92-86BC-4C76-98AC-5EC43818E77E}"/>
    <cellStyle name="แสดงผล 5 2 2 20" xfId="13557" xr:uid="{6A20D39B-3783-4500-A9E6-F8BBA5787822}"/>
    <cellStyle name="แสดงผล 5 2 2 20 2" xfId="24064" xr:uid="{E2F50F99-8DF1-4334-8F94-EF9EF989F630}"/>
    <cellStyle name="แสดงผล 5 2 2 20 2 2" xfId="45428" xr:uid="{1687D09E-67D0-4688-945A-038C67C28579}"/>
    <cellStyle name="แสดงผล 5 2 2 20 3" xfId="35323" xr:uid="{0A68E5AF-59C5-44FC-BCAB-61FAD3C89A13}"/>
    <cellStyle name="แสดงผล 5 2 2 21" xfId="14453" xr:uid="{6E303891-6388-46BB-A80F-B13F3713A564}"/>
    <cellStyle name="แสดงผล 5 2 2 21 2" xfId="35990" xr:uid="{E3D16C21-03A7-4C30-84E9-D5EE61B45E60}"/>
    <cellStyle name="แสดงผล 5 2 2 22" xfId="25993" xr:uid="{B4220054-25A0-4DDC-AF2C-EA0302065B6B}"/>
    <cellStyle name="แสดงผล 5 2 2 23" xfId="4355" xr:uid="{2F5E39AD-625B-4354-90C1-F0606E1FEDBA}"/>
    <cellStyle name="แสดงผล 5 2 2 24" xfId="3942" xr:uid="{F3D31C1C-F088-4C2C-9AF6-038415D7ACDE}"/>
    <cellStyle name="แสดงผล 5 2 2 25" xfId="47772" xr:uid="{CAE1EDFA-B32D-4DE7-ABD3-6F6788942B20}"/>
    <cellStyle name="แสดงผล 5 2 2 26" xfId="47387" xr:uid="{C1981FEA-E02D-4299-ACA1-1A68A9B34F93}"/>
    <cellStyle name="แสดงผล 5 2 2 27" xfId="48925" xr:uid="{DCAD69F2-089C-4BEA-9980-79E35FF8FB93}"/>
    <cellStyle name="แสดงผล 5 2 2 28" xfId="48383" xr:uid="{A60C2262-323B-4811-8376-9A617A889315}"/>
    <cellStyle name="แสดงผล 5 2 2 29" xfId="49085" xr:uid="{D7C8637B-D88A-4124-9672-18A76F4DF750}"/>
    <cellStyle name="แสดงผล 5 2 2 3" xfId="2730" xr:uid="{F36FE943-E133-492F-ABB3-1565F3180493}"/>
    <cellStyle name="แสดงผล 5 2 2 3 2" xfId="15649" xr:uid="{F1852F68-BDC4-47B5-B8A8-326F5E428588}"/>
    <cellStyle name="แสดงผล 5 2 2 3 2 2" xfId="37186" xr:uid="{7958CF86-A4C2-47FA-9EAA-1F2D10712232}"/>
    <cellStyle name="แสดงผล 5 2 2 3 3" xfId="27083" xr:uid="{B37F8133-59FC-4B5A-834A-308E0AA79D5E}"/>
    <cellStyle name="แสดงผล 5 2 2 3 4" xfId="5463" xr:uid="{EAA9BCEE-EEE8-4E2E-AF95-82D31375CEAE}"/>
    <cellStyle name="แสดงผล 5 2 2 30" xfId="49540" xr:uid="{A823ACC4-B99D-4762-ABEA-A99F7F73C5E1}"/>
    <cellStyle name="แสดงผล 5 2 2 31" xfId="50204" xr:uid="{3FB7F0C0-E05D-4481-A0FE-D9A69D036770}"/>
    <cellStyle name="แสดงผล 5 2 2 32" xfId="50679" xr:uid="{6BA633C9-EAC7-4609-A843-7B720D2913E7}"/>
    <cellStyle name="แสดงผล 5 2 2 4" xfId="3133" xr:uid="{C307883E-BAD1-4940-979A-F35CB67FDAE5}"/>
    <cellStyle name="แสดงผล 5 2 2 4 2" xfId="16098" xr:uid="{4C3A8BB8-3130-4D83-AED2-EE826D5E8867}"/>
    <cellStyle name="แสดงผล 5 2 2 4 2 2" xfId="37635" xr:uid="{D2C3AAC5-DE34-471C-B4BB-094F42935E76}"/>
    <cellStyle name="แสดงผล 5 2 2 4 3" xfId="27532" xr:uid="{EE685B04-6664-4380-801C-ED090A308891}"/>
    <cellStyle name="แสดงผล 5 2 2 5" xfId="6033" xr:uid="{B762DEAE-75DC-419C-9A7C-E42C124B9B3B}"/>
    <cellStyle name="แสดงผล 5 2 2 5 2" xfId="16541" xr:uid="{3F47687F-F760-4057-92CD-A5141AEB4E15}"/>
    <cellStyle name="แสดงผล 5 2 2 5 2 2" xfId="38078" xr:uid="{0FC6DE47-A7D0-4C9E-A2E4-5FB267BA7460}"/>
    <cellStyle name="แสดงผล 5 2 2 5 3" xfId="27975" xr:uid="{B7773F74-FC03-423B-8234-327EA41BFF3A}"/>
    <cellStyle name="แสดงผล 5 2 2 6" xfId="6471" xr:uid="{F708D961-E725-446B-98BB-7967F8C60B31}"/>
    <cellStyle name="แสดงผล 5 2 2 6 2" xfId="16979" xr:uid="{8F90740B-606E-47F0-A7C2-3E22499BFBE9}"/>
    <cellStyle name="แสดงผล 5 2 2 6 2 2" xfId="38516" xr:uid="{CA40C039-AECD-4A15-9146-41190CEC9F89}"/>
    <cellStyle name="แสดงผล 5 2 2 6 3" xfId="28413" xr:uid="{C79140C9-2089-4FFB-A614-ADEAE21389DC}"/>
    <cellStyle name="แสดงผล 5 2 2 7" xfId="6901" xr:uid="{B375CAAD-D083-4D82-8D66-615B2E22FC6F}"/>
    <cellStyle name="แสดงผล 5 2 2 7 2" xfId="17409" xr:uid="{4E49F79B-82AC-437A-AFDF-1D34612B1897}"/>
    <cellStyle name="แสดงผล 5 2 2 7 2 2" xfId="38946" xr:uid="{362EC81A-D3A9-403C-BFAA-065B3505EA58}"/>
    <cellStyle name="แสดงผล 5 2 2 7 3" xfId="28843" xr:uid="{53979007-EA8B-4A12-8D0A-BB725E94374A}"/>
    <cellStyle name="แสดงผล 5 2 2 8" xfId="7315" xr:uid="{EDF5F950-B338-4D1E-BD8D-16DBC02B686C}"/>
    <cellStyle name="แสดงผล 5 2 2 8 2" xfId="17823" xr:uid="{7CB29FFC-07BF-4FF4-A9FC-8810568CF376}"/>
    <cellStyle name="แสดงผล 5 2 2 8 2 2" xfId="39360" xr:uid="{1FE2A31B-1448-4264-9C2E-6D0A2ACACEB2}"/>
    <cellStyle name="แสดงผล 5 2 2 8 3" xfId="29257" xr:uid="{7D6D189D-C979-4DD0-BBCF-69D8E9DB04A9}"/>
    <cellStyle name="แสดงผล 5 2 2 9" xfId="8666" xr:uid="{B33D7FFE-8EDB-499F-82C1-F720B2159C40}"/>
    <cellStyle name="แสดงผล 5 2 2 9 2" xfId="19175" xr:uid="{08BC7671-8BE5-4CDD-BD78-04E2B1D27510}"/>
    <cellStyle name="แสดงผล 5 2 2 9 2 2" xfId="40542" xr:uid="{36C3D08B-2798-4561-AB3A-C393DE5B10A3}"/>
    <cellStyle name="แสดงผล 5 2 2 9 3" xfId="30437" xr:uid="{13A9A963-B2CF-4EB7-95B9-9D1B1F1C07EE}"/>
    <cellStyle name="แสดงผล 5 2 20" xfId="11382" xr:uid="{162AC750-766A-4C51-98E2-9CF6A0B7249F}"/>
    <cellStyle name="แสดงผล 5 2 20 2" xfId="21890" xr:uid="{1253F8E3-4145-4CA4-B182-B1250C15F8FF}"/>
    <cellStyle name="แสดงผล 5 2 20 2 2" xfId="43257" xr:uid="{0F0C9067-DA69-4774-B9E4-7BD20A8DE2CA}"/>
    <cellStyle name="แสดงผล 5 2 20 3" xfId="33152" xr:uid="{83154577-98F8-4C10-82EC-83C1F7A32A32}"/>
    <cellStyle name="แสดงผล 5 2 21" xfId="11858" xr:uid="{4565ECE2-DB7F-4A38-83E0-FAD7A5706E4A}"/>
    <cellStyle name="แสดงผล 5 2 21 2" xfId="22366" xr:uid="{747D14F4-1EF1-4199-A843-C86810B10ED7}"/>
    <cellStyle name="แสดงผล 5 2 21 2 2" xfId="43732" xr:uid="{BD91B1FE-26C4-4B6A-92F4-920D801E235E}"/>
    <cellStyle name="แสดงผล 5 2 21 3" xfId="33627" xr:uid="{F5F88961-B8E4-48D0-BBB6-1856A110072C}"/>
    <cellStyle name="แสดงผล 5 2 22" xfId="12326" xr:uid="{81A1A9E5-8954-4644-B6BD-9E896887FC31}"/>
    <cellStyle name="แสดงผล 5 2 22 2" xfId="22834" xr:uid="{3CA1EE83-FCB1-48D8-8A3D-874FEDAF7E30}"/>
    <cellStyle name="แสดงผล 5 2 22 2 2" xfId="44200" xr:uid="{27028923-EA70-42DC-B6F6-7E84262E9D4A}"/>
    <cellStyle name="แสดงผล 5 2 22 3" xfId="34095" xr:uid="{4B8BA3C7-0CBD-4F4F-B92E-EF15EA54C5B2}"/>
    <cellStyle name="แสดงผล 5 2 23" xfId="12787" xr:uid="{1A56E627-0EA7-4153-AFD8-D7F45E8B17E7}"/>
    <cellStyle name="แสดงผล 5 2 23 2" xfId="23295" xr:uid="{2485716B-E312-4D67-9970-58E2E95265D7}"/>
    <cellStyle name="แสดงผล 5 2 23 2 2" xfId="44661" xr:uid="{53D46D9E-6BA5-454D-99D0-549FACCF3D9C}"/>
    <cellStyle name="แสดงผล 5 2 23 3" xfId="34556" xr:uid="{CBBB7CB5-01BA-4B0C-AE6D-146718DF3EE3}"/>
    <cellStyle name="แสดงผล 5 2 24" xfId="13208" xr:uid="{D1321808-092A-456E-B29F-0C9855C4762F}"/>
    <cellStyle name="แสดงผล 5 2 24 2" xfId="23716" xr:uid="{E49775C0-ECCC-4A55-AECD-0E12B1D08326}"/>
    <cellStyle name="แสดงผล 5 2 24 2 2" xfId="45081" xr:uid="{5BC82BC7-C44A-4693-948C-ED4D261B9C01}"/>
    <cellStyle name="แสดงผล 5 2 24 3" xfId="34976" xr:uid="{8FF31805-B876-430C-8CD9-BC3772F28D94}"/>
    <cellStyle name="แสดงผล 5 2 25" xfId="13397" xr:uid="{5D8B6D7C-04B4-46EC-8BFB-9EA0FAD09187}"/>
    <cellStyle name="แสดงผล 5 2 25 2" xfId="23904" xr:uid="{C4AE0592-2CFA-48B1-8D97-10B0B9AC8E70}"/>
    <cellStyle name="แสดงผล 5 2 25 2 2" xfId="45268" xr:uid="{E5E08F7F-433F-46B8-9C3E-06E52E017AC1}"/>
    <cellStyle name="แสดงผล 5 2 25 3" xfId="35163" xr:uid="{7C558CA0-E4BE-4827-B177-EC97A49A322B}"/>
    <cellStyle name="แสดงผล 5 2 26" xfId="14276" xr:uid="{634A8E8F-B675-46FD-91FA-E20574CDB385}"/>
    <cellStyle name="แสดงผล 5 2 26 2" xfId="35830" xr:uid="{25A6A102-06AB-4101-8EA1-662746EBC5FF}"/>
    <cellStyle name="แสดงผล 5 2 27" xfId="24625" xr:uid="{BEB97F9F-0E8F-4460-A05A-5FD65E69C9EC}"/>
    <cellStyle name="แสดงผล 5 2 27 2" xfId="45841" xr:uid="{8301B8D9-0B68-4B5A-98A2-7B752CECDC80}"/>
    <cellStyle name="แสดงผล 5 2 28" xfId="24736" xr:uid="{F08AA3F0-7353-4612-8348-28FD56E19489}"/>
    <cellStyle name="แสดงผล 5 2 28 2" xfId="45935" xr:uid="{229B6CD1-C16E-4E60-9836-E12C07257C3F}"/>
    <cellStyle name="แสดงผล 5 2 29" xfId="24779" xr:uid="{3953F7AA-790B-4ED2-8A64-74528BF8287C}"/>
    <cellStyle name="แสดงผล 5 2 29 2" xfId="45978" xr:uid="{1EA7C817-3936-437D-A293-FC86E8089546}"/>
    <cellStyle name="แสดงผล 5 2 3" xfId="1350" xr:uid="{FFF64A78-598E-4C79-A0B1-925C4F6C33B3}"/>
    <cellStyle name="แสดงผล 5 2 3 10" xfId="9409" xr:uid="{15538A9A-86B2-4574-9C4B-51023F4B7AED}"/>
    <cellStyle name="แสดงผล 5 2 3 10 2" xfId="19918" xr:uid="{C7E52B4F-1EC9-4E4F-BA48-BE8641EA949D}"/>
    <cellStyle name="แสดงผล 5 2 3 10 2 2" xfId="41285" xr:uid="{FF9882A2-6260-4880-B8E8-5DBBE804997C}"/>
    <cellStyle name="แสดงผล 5 2 3 10 3" xfId="31180" xr:uid="{0733A317-4973-497F-B045-3A549CCDC158}"/>
    <cellStyle name="แสดงผล 5 2 3 11" xfId="9905" xr:uid="{AFDAE769-0C70-49D1-AB44-BE9037EF27D2}"/>
    <cellStyle name="แสดงผล 5 2 3 11 2" xfId="20414" xr:uid="{E09EDFC3-B641-47BF-8E0D-4E44480EA5CD}"/>
    <cellStyle name="แสดงผล 5 2 3 11 2 2" xfId="41781" xr:uid="{1CB0A834-A022-4E3D-814F-AC85A42FF7CA}"/>
    <cellStyle name="แสดงผล 5 2 3 11 3" xfId="31676" xr:uid="{EB5F9F4E-6908-4045-98B0-644A6C36CC36}"/>
    <cellStyle name="แสดงผล 5 2 3 12" xfId="7704" xr:uid="{81EA91AB-D0BC-4290-BE0F-6C09B7690417}"/>
    <cellStyle name="แสดงผล 5 2 3 12 2" xfId="18212" xr:uid="{A03AE41D-AC26-47F1-BD31-0295EFFB1BBE}"/>
    <cellStyle name="แสดงผล 5 2 3 12 2 2" xfId="39746" xr:uid="{8E84F71B-3906-430C-811D-C4EC15EBB6CB}"/>
    <cellStyle name="แสดงผล 5 2 3 12 3" xfId="29642" xr:uid="{67F3DADF-1BF5-4066-ACB8-5F70FFAFB0C6}"/>
    <cellStyle name="แสดงผล 5 2 3 13" xfId="10341" xr:uid="{73B417FD-EDB9-4FA3-9F80-DFEC9F1B32C7}"/>
    <cellStyle name="แสดงผล 5 2 3 13 2" xfId="20850" xr:uid="{EF19F27F-D4BE-41DB-936F-F063F38C7CA7}"/>
    <cellStyle name="แสดงผล 5 2 3 13 2 2" xfId="42217" xr:uid="{E24C3577-A3F4-4FD8-B090-5556726EF871}"/>
    <cellStyle name="แสดงผล 5 2 3 13 3" xfId="32112" xr:uid="{94DF7478-95F4-415E-81C6-95DBFD784F78}"/>
    <cellStyle name="แสดงผล 5 2 3 14" xfId="11173" xr:uid="{27B0A466-3582-412C-A01D-14D0407409AA}"/>
    <cellStyle name="แสดงผล 5 2 3 14 2" xfId="21681" xr:uid="{AC9C7DD7-233B-43CE-BD56-F2605E0BA5A0}"/>
    <cellStyle name="แสดงผล 5 2 3 14 2 2" xfId="43048" xr:uid="{201038CC-4EC6-42B5-AF19-DCE4A040587A}"/>
    <cellStyle name="แสดงผล 5 2 3 14 3" xfId="32943" xr:uid="{DF3509EE-9E13-41BB-94CA-383DAA2841E0}"/>
    <cellStyle name="แสดงผล 5 2 3 15" xfId="11645" xr:uid="{D670BBA6-3447-4F19-A9FB-2EE5CF444892}"/>
    <cellStyle name="แสดงผล 5 2 3 15 2" xfId="22153" xr:uid="{65EBA0E2-D99A-4ED0-9BD5-6949B4DDDF1F}"/>
    <cellStyle name="แสดงผล 5 2 3 15 2 2" xfId="43520" xr:uid="{45D2DDD4-B4EF-4B12-922F-DE0D3C498938}"/>
    <cellStyle name="แสดงผล 5 2 3 15 3" xfId="33415" xr:uid="{28D7EDA8-189A-4193-8EA3-57C7E373673F}"/>
    <cellStyle name="แสดงผล 5 2 3 16" xfId="12115" xr:uid="{6E666FC1-6BE6-4DCE-8FEB-604553E463FF}"/>
    <cellStyle name="แสดงผล 5 2 3 16 2" xfId="22623" xr:uid="{A7038D59-6A08-49B2-BB4A-FBF798703887}"/>
    <cellStyle name="แสดงผล 5 2 3 16 2 2" xfId="43989" xr:uid="{6CD945F5-F896-44D1-BFAF-FBE37A09C1F4}"/>
    <cellStyle name="แสดงผล 5 2 3 16 3" xfId="33884" xr:uid="{8C946272-71B8-4E3E-9EAA-D5952C3C0754}"/>
    <cellStyle name="แสดงผล 5 2 3 17" xfId="12581" xr:uid="{00B6D1F2-8049-4B98-BE95-9CF69F97E6C8}"/>
    <cellStyle name="แสดงผล 5 2 3 17 2" xfId="23089" xr:uid="{80AE96EF-B1A1-4C48-B505-846D0FFA2C8B}"/>
    <cellStyle name="แสดงผล 5 2 3 17 2 2" xfId="44455" xr:uid="{72B92764-E7F6-4B94-95E0-E09C44E799F5}"/>
    <cellStyle name="แสดงผล 5 2 3 17 3" xfId="34350" xr:uid="{B3B196B5-FB89-4FAB-BE72-3955BBF0D733}"/>
    <cellStyle name="แสดงผล 5 2 3 18" xfId="13046" xr:uid="{430183B9-873B-44A9-BD04-E0A0256D0FAA}"/>
    <cellStyle name="แสดงผล 5 2 3 18 2" xfId="23554" xr:uid="{6259BC3B-CA8F-4A7D-AFF1-71409B037A49}"/>
    <cellStyle name="แสดงผล 5 2 3 18 2 2" xfId="44920" xr:uid="{7915569C-EC68-4209-91DE-7A29D07E7651}"/>
    <cellStyle name="แสดงผล 5 2 3 18 3" xfId="34815" xr:uid="{19BDF239-D2FC-467B-942F-B08A330ABA74}"/>
    <cellStyle name="แสดงผล 5 2 3 19" xfId="8254" xr:uid="{B9156BD4-AA6F-42F8-8128-A70B72DB1778}"/>
    <cellStyle name="แสดงผล 5 2 3 19 2" xfId="18763" xr:uid="{54A8FD85-CC9A-4A59-8FB7-EC45AD14235D}"/>
    <cellStyle name="แสดงผล 5 2 3 19 2 2" xfId="40243" xr:uid="{E60280B6-B7CC-4764-BB5E-C05F99F1422E}"/>
    <cellStyle name="แสดงผล 5 2 3 19 3" xfId="30138" xr:uid="{B99985F2-0430-405D-BF9E-6976A22B12EA}"/>
    <cellStyle name="แสดงผล 5 2 3 2" xfId="2290" xr:uid="{E39EB216-130F-401F-BAFA-86A98E33D364}"/>
    <cellStyle name="แสดงผล 5 2 3 2 2" xfId="15279" xr:uid="{EB3636D3-679C-466E-9794-28CAC5619BBE}"/>
    <cellStyle name="แสดงผล 5 2 3 2 2 2" xfId="36816" xr:uid="{9FFA1312-AB36-4A28-AD4F-4D5972BF20B6}"/>
    <cellStyle name="แสดงผล 5 2 3 2 3" xfId="26730" xr:uid="{D044A902-B0C6-4F81-8EDE-3BECB0877FFF}"/>
    <cellStyle name="แสดงผล 5 2 3 2 4" xfId="5146" xr:uid="{925FFA71-0F6F-4F82-A513-52CDAEA8F318}"/>
    <cellStyle name="แสดงผล 5 2 3 20" xfId="13644" xr:uid="{D1114A16-1871-4C5A-BFC5-0D93BC6D6EC3}"/>
    <cellStyle name="แสดงผล 5 2 3 20 2" xfId="24151" xr:uid="{7E17EA9A-5537-403A-B3C3-893CF355EEE2}"/>
    <cellStyle name="แสดงผล 5 2 3 20 2 2" xfId="45515" xr:uid="{1413C598-7B57-407A-8EFB-5AFD15FB4357}"/>
    <cellStyle name="แสดงผล 5 2 3 20 3" xfId="35410" xr:uid="{F0B6938C-DB3D-41F6-8099-79ADFEAE9252}"/>
    <cellStyle name="แสดงผล 5 2 3 21" xfId="14540" xr:uid="{E12876A6-7A22-47AB-A804-F6CDA2B6E088}"/>
    <cellStyle name="แสดงผล 5 2 3 21 2" xfId="36077" xr:uid="{467C1B51-9659-46D4-AB08-007FDDD5198F}"/>
    <cellStyle name="แสดงผล 5 2 3 22" xfId="26080" xr:uid="{D4DC10D8-5C68-490F-BDD6-F124DAFFBC03}"/>
    <cellStyle name="แสดงผล 5 2 3 23" xfId="4442" xr:uid="{E556AED4-F0E8-4E6B-A76D-56204EE6123F}"/>
    <cellStyle name="แสดงผล 5 2 3 24" xfId="46480" xr:uid="{4473AAF7-DF09-4277-A365-2B233CB0DB7B}"/>
    <cellStyle name="แสดงผล 5 2 3 25" xfId="47811" xr:uid="{2118D913-C9E0-43E7-A16D-FF004A300659}"/>
    <cellStyle name="แสดงผล 5 2 3 26" xfId="47255" xr:uid="{DA6A0E1D-BECD-4A03-8704-B5C91CA714D9}"/>
    <cellStyle name="แสดงผล 5 2 3 27" xfId="48969" xr:uid="{271C32E0-8FF7-4FD8-80F2-35CB836B4770}"/>
    <cellStyle name="แสดงผล 5 2 3 28" xfId="48211" xr:uid="{6677A381-0A16-4533-A534-949C176115F0}"/>
    <cellStyle name="แสดงผล 5 2 3 29" xfId="49386" xr:uid="{488F539D-B206-4841-B939-5C2522D2518B}"/>
    <cellStyle name="แสดงผล 5 2 3 3" xfId="2781" xr:uid="{434F8F01-47BA-424D-9698-75DB9E905E12}"/>
    <cellStyle name="แสดงผล 5 2 3 3 2" xfId="15736" xr:uid="{A5F160F5-3337-4A20-BCA5-EA46D8C8FB9C}"/>
    <cellStyle name="แสดงผล 5 2 3 3 2 2" xfId="37273" xr:uid="{3147E94D-121E-436C-8C3F-BC11ACB1284A}"/>
    <cellStyle name="แสดงผล 5 2 3 3 3" xfId="27170" xr:uid="{40FD44E4-7282-4825-B98E-D199BCFCD6DF}"/>
    <cellStyle name="แสดงผล 5 2 3 3 4" xfId="5533" xr:uid="{84BBDD47-2DC7-467A-B1F1-9329406EADD0}"/>
    <cellStyle name="แสดงผล 5 2 3 30" xfId="49591" xr:uid="{467124CE-B5B9-4093-A89C-ACE421704F99}"/>
    <cellStyle name="แสดงผล 5 2 3 31" xfId="50256" xr:uid="{B31C01FF-8437-43C5-9461-32EA6F93ED34}"/>
    <cellStyle name="แสดงผล 5 2 3 32" xfId="50723" xr:uid="{EFB067B0-5914-4FE5-AB9D-15276E9FB1DA}"/>
    <cellStyle name="แสดงผล 5 2 3 4" xfId="3171" xr:uid="{D5F04C1E-F1A5-47D5-BE3E-B6CCE1C852DB}"/>
    <cellStyle name="แสดงผล 5 2 3 4 2" xfId="16185" xr:uid="{D87746A0-2157-456D-A567-3B51472BCE31}"/>
    <cellStyle name="แสดงผล 5 2 3 4 2 2" xfId="37722" xr:uid="{C5C8E166-4FF1-444B-AB57-D862C558621B}"/>
    <cellStyle name="แสดงผล 5 2 3 4 3" xfId="27619" xr:uid="{F273F22D-F9C0-43F4-9558-E0BE4816AEF6}"/>
    <cellStyle name="แสดงผล 5 2 3 5" xfId="6120" xr:uid="{1BEE916D-035A-4D03-883E-9D16041BEDC3}"/>
    <cellStyle name="แสดงผล 5 2 3 5 2" xfId="16628" xr:uid="{B5B5C4F5-BF71-4A1D-BDF7-E8B2A01C496F}"/>
    <cellStyle name="แสดงผล 5 2 3 5 2 2" xfId="38165" xr:uid="{0AA82B7C-2EBB-4520-893D-6BA35D0500C8}"/>
    <cellStyle name="แสดงผล 5 2 3 5 3" xfId="28062" xr:uid="{DFC8B820-AABD-4A29-8AF9-36392986D8D3}"/>
    <cellStyle name="แสดงผล 5 2 3 6" xfId="6558" xr:uid="{A102E2C8-D4C8-48B2-BE34-CB4AB8D338F0}"/>
    <cellStyle name="แสดงผล 5 2 3 6 2" xfId="17066" xr:uid="{26225BC8-61E6-4817-B246-6D3320E3CA37}"/>
    <cellStyle name="แสดงผล 5 2 3 6 2 2" xfId="38603" xr:uid="{0DA509A5-2E0E-471E-89AD-0B76EBE3CD52}"/>
    <cellStyle name="แสดงผล 5 2 3 6 3" xfId="28500" xr:uid="{96F83BC5-C2B0-4114-806A-7CA30526895E}"/>
    <cellStyle name="แสดงผล 5 2 3 7" xfId="6988" xr:uid="{770AA0A2-5ED2-448E-B820-629F0E4935CD}"/>
    <cellStyle name="แสดงผล 5 2 3 7 2" xfId="17496" xr:uid="{D7F8BD5B-15B6-4DBB-8557-B3FEA78F4836}"/>
    <cellStyle name="แสดงผล 5 2 3 7 2 2" xfId="39033" xr:uid="{FBE9BFBF-F419-4A5B-A27C-97BB62D9C59E}"/>
    <cellStyle name="แสดงผล 5 2 3 7 3" xfId="28930" xr:uid="{8B62EECD-89ED-4F16-B503-322C19D9ACB2}"/>
    <cellStyle name="แสดงผล 5 2 3 8" xfId="7402" xr:uid="{E54E2E86-973A-47F7-BF42-EFD0D60C89F6}"/>
    <cellStyle name="แสดงผล 5 2 3 8 2" xfId="17910" xr:uid="{70163521-294E-4763-89E9-BAF5B33D498D}"/>
    <cellStyle name="แสดงผล 5 2 3 8 2 2" xfId="39447" xr:uid="{2165D92D-69AF-4387-BAE8-9111185DE20B}"/>
    <cellStyle name="แสดงผล 5 2 3 8 3" xfId="29344" xr:uid="{B6F30DA9-3BD5-4B28-88EB-4109444F2EE7}"/>
    <cellStyle name="แสดงผล 5 2 3 9" xfId="8753" xr:uid="{E6F0DD1F-AF87-4A70-A97E-5C16EC250D12}"/>
    <cellStyle name="แสดงผล 5 2 3 9 2" xfId="19262" xr:uid="{F3B7D183-6B33-4B2E-A03B-2EF6EB108F4A}"/>
    <cellStyle name="แสดงผล 5 2 3 9 2 2" xfId="40629" xr:uid="{D1D5919C-EB38-4512-8E18-2D99FE5E85DC}"/>
    <cellStyle name="แสดงผล 5 2 3 9 3" xfId="30524" xr:uid="{AB345908-0118-4AB9-80D0-CAB36B4E1F06}"/>
    <cellStyle name="แสดงผล 5 2 30" xfId="24820" xr:uid="{018F43B2-E206-45C5-BE7E-46D074F821B7}"/>
    <cellStyle name="แสดงผล 5 2 30 2" xfId="46019" xr:uid="{C42F0F55-2300-44A5-A1A0-73F372A720F2}"/>
    <cellStyle name="แสดงผล 5 2 31" xfId="24856" xr:uid="{AB95936D-4CEE-4542-845E-FF1E3CC34833}"/>
    <cellStyle name="แสดงผล 5 2 31 2" xfId="46055" xr:uid="{851FA375-BC81-4B4C-9E7A-8E96A5A187A1}"/>
    <cellStyle name="แสดงผล 5 2 32" xfId="25114" xr:uid="{D5940D17-B2ED-4B21-9B16-09DA4070DA9F}"/>
    <cellStyle name="แสดงผล 5 2 32 2" xfId="46163" xr:uid="{B5004A55-3853-465F-B11E-9F507FB2057C}"/>
    <cellStyle name="แสดงผล 5 2 33" xfId="25191" xr:uid="{53D46980-C948-466F-916A-9DC0D1436B43}"/>
    <cellStyle name="แสดงผล 5 2 33 2" xfId="46223" xr:uid="{6DB4F859-A83B-4917-BC4C-90E78656CF46}"/>
    <cellStyle name="แสดงผล 5 2 34" xfId="25438" xr:uid="{26F8E5D6-982E-4519-A37E-983450500E6F}"/>
    <cellStyle name="แสดงผล 5 2 34 2" xfId="46326" xr:uid="{DC774DB9-6229-4F1B-97F5-908CD9FA333D}"/>
    <cellStyle name="แสดงผล 5 2 35" xfId="25520" xr:uid="{243C9B46-CD62-4691-BA05-98B5ECACFC8D}"/>
    <cellStyle name="แสดงผล 5 2 35 2" xfId="46391" xr:uid="{B37150AB-0291-484E-A766-950252869FF0}"/>
    <cellStyle name="แสดงผล 5 2 36" xfId="25833" xr:uid="{3A0393B9-1308-4E79-B6AB-BC0874DF9909}"/>
    <cellStyle name="แสดงผล 5 2 37" xfId="4177" xr:uid="{5B40F2CC-1A5F-4D56-83EF-6D0EB23F6059}"/>
    <cellStyle name="แสดงผล 5 2 38" xfId="47543" xr:uid="{6AAE001B-C832-4AAE-9EEA-874169773361}"/>
    <cellStyle name="แสดงผล 5 2 39" xfId="48667" xr:uid="{A8E01B01-9FDB-4CB6-A1B9-BBD9AEDB72AE}"/>
    <cellStyle name="แสดงผล 5 2 4" xfId="1391" xr:uid="{6CE3E76A-E657-4EB1-9BFB-0784EC9E1CD8}"/>
    <cellStyle name="แสดงผล 5 2 4 10" xfId="9453" xr:uid="{05ADB741-0C0D-4EF0-B3D4-AEEAAE5DBDD8}"/>
    <cellStyle name="แสดงผล 5 2 4 10 2" xfId="19962" xr:uid="{4D7837BA-C20A-4E21-9A43-32226B5F8877}"/>
    <cellStyle name="แสดงผล 5 2 4 10 2 2" xfId="41329" xr:uid="{BCA696F9-E517-4893-A951-82F64994C03E}"/>
    <cellStyle name="แสดงผล 5 2 4 10 3" xfId="31224" xr:uid="{D3860641-1752-47DD-8BE1-E27158ACEAD7}"/>
    <cellStyle name="แสดงผล 5 2 4 11" xfId="9949" xr:uid="{21F08505-0203-46BE-96DA-A31D7660A66F}"/>
    <cellStyle name="แสดงผล 5 2 4 11 2" xfId="20458" xr:uid="{05365A7A-A697-4346-85F9-83EC00B61886}"/>
    <cellStyle name="แสดงผล 5 2 4 11 2 2" xfId="41825" xr:uid="{5618B841-93E7-4D02-83CD-B849A9F55038}"/>
    <cellStyle name="แสดงผล 5 2 4 11 3" xfId="31720" xr:uid="{E9B6B9CF-3626-43A4-ADF1-FAB65542B687}"/>
    <cellStyle name="แสดงผล 5 2 4 12" xfId="8941" xr:uid="{53756B44-4955-45D2-AB18-25EDE7986C32}"/>
    <cellStyle name="แสดงผล 5 2 4 12 2" xfId="19450" xr:uid="{BAF37A37-0471-41E4-A025-7062C522A3FB}"/>
    <cellStyle name="แสดงผล 5 2 4 12 2 2" xfId="40817" xr:uid="{A2158DB2-2EEE-4828-A8F6-5C3B0A5374EC}"/>
    <cellStyle name="แสดงผล 5 2 4 12 3" xfId="30712" xr:uid="{D913A40C-0F4A-4FC0-8994-697E726BA903}"/>
    <cellStyle name="แสดงผล 5 2 4 13" xfId="9603" xr:uid="{2377DD61-A207-408B-B2F2-36975689D672}"/>
    <cellStyle name="แสดงผล 5 2 4 13 2" xfId="20112" xr:uid="{62B0E092-2342-4E64-B76E-C7206D259BE9}"/>
    <cellStyle name="แสดงผล 5 2 4 13 2 2" xfId="41479" xr:uid="{FE012B59-98CF-4E74-8D3D-8460C9ACB5C3}"/>
    <cellStyle name="แสดงผล 5 2 4 13 3" xfId="31374" xr:uid="{E0E84331-1BD0-4BF5-881E-5A34E90C050F}"/>
    <cellStyle name="แสดงผล 5 2 4 14" xfId="11217" xr:uid="{9C00EBF6-5632-4D3C-88B3-7C5F2E618080}"/>
    <cellStyle name="แสดงผล 5 2 4 14 2" xfId="21725" xr:uid="{0934C03F-4F13-4ACB-8188-B0E1BF201BD7}"/>
    <cellStyle name="แสดงผล 5 2 4 14 2 2" xfId="43092" xr:uid="{2FB017BA-A5AF-40C8-9DA0-B30D9F641930}"/>
    <cellStyle name="แสดงผล 5 2 4 14 3" xfId="32987" xr:uid="{DDD3CE37-E9CB-4C56-A0A9-D0053A8FCF99}"/>
    <cellStyle name="แสดงผล 5 2 4 15" xfId="11689" xr:uid="{8F92C475-3186-4DAC-A866-D7C13CD4C93C}"/>
    <cellStyle name="แสดงผล 5 2 4 15 2" xfId="22197" xr:uid="{95AB02FB-C3F5-46C2-897E-CA216BC52B9A}"/>
    <cellStyle name="แสดงผล 5 2 4 15 2 2" xfId="43564" xr:uid="{AC0E6D91-4007-47E9-BF1A-590C2D66596E}"/>
    <cellStyle name="แสดงผล 5 2 4 15 3" xfId="33459" xr:uid="{66260FD5-5389-419F-814A-73027718BB8B}"/>
    <cellStyle name="แสดงผล 5 2 4 16" xfId="12159" xr:uid="{59764DC6-47C4-43B5-9443-C95728B1507F}"/>
    <cellStyle name="แสดงผล 5 2 4 16 2" xfId="22667" xr:uid="{4CEEF3C6-F930-4D47-9486-26134D11EAB8}"/>
    <cellStyle name="แสดงผล 5 2 4 16 2 2" xfId="44033" xr:uid="{FF4AB60B-6297-4FD9-989A-1B5C56B5F1F6}"/>
    <cellStyle name="แสดงผล 5 2 4 16 3" xfId="33928" xr:uid="{C8FBA60A-888B-44EC-B10F-3AE61AF186F8}"/>
    <cellStyle name="แสดงผล 5 2 4 17" xfId="12625" xr:uid="{0A755E6E-7E9A-4D42-A03A-3532EFBE3A5E}"/>
    <cellStyle name="แสดงผล 5 2 4 17 2" xfId="23133" xr:uid="{BC2F7C79-9B11-4AAA-A8A5-58FB6BCFDF10}"/>
    <cellStyle name="แสดงผล 5 2 4 17 2 2" xfId="44499" xr:uid="{BFDCEFDB-2E0D-4ABD-85E8-E5530F9ABF5D}"/>
    <cellStyle name="แสดงผล 5 2 4 17 3" xfId="34394" xr:uid="{4DAB2907-3C04-4040-9A9C-CB27400A7990}"/>
    <cellStyle name="แสดงผล 5 2 4 18" xfId="13090" xr:uid="{88E9DEEA-EACF-41BE-BA8D-8B45301F43B1}"/>
    <cellStyle name="แสดงผล 5 2 4 18 2" xfId="23598" xr:uid="{4D549DA1-DE62-4AB8-9CBF-03EBA4E91FE9}"/>
    <cellStyle name="แสดงผล 5 2 4 18 2 2" xfId="44964" xr:uid="{01717B6E-CF33-4307-924E-42E3E8302F81}"/>
    <cellStyle name="แสดงผล 5 2 4 18 3" xfId="34859" xr:uid="{A628B186-D920-4AC8-AD3A-9FABCB660FCF}"/>
    <cellStyle name="แสดงผล 5 2 4 19" xfId="10659" xr:uid="{7F4EB807-F2A3-43B0-9102-689BB00B1C84}"/>
    <cellStyle name="แสดงผล 5 2 4 19 2" xfId="21167" xr:uid="{508D76F2-4D02-435C-95B0-7CC50246F738}"/>
    <cellStyle name="แสดงผล 5 2 4 19 2 2" xfId="42534" xr:uid="{47E20E08-DE52-4B65-B54A-09755C7FD78E}"/>
    <cellStyle name="แสดงผล 5 2 4 19 3" xfId="32429" xr:uid="{5434207E-C254-48F4-B30B-40F510E879C2}"/>
    <cellStyle name="แสดงผล 5 2 4 2" xfId="2330" xr:uid="{507F295B-319A-45DE-8036-B9D134E8D1D7}"/>
    <cellStyle name="แสดงผล 5 2 4 2 2" xfId="15323" xr:uid="{A90B4D9C-23C5-40D5-AD80-50D4320464A2}"/>
    <cellStyle name="แสดงผล 5 2 4 2 2 2" xfId="36860" xr:uid="{0D0788F7-1F7A-4A1E-9213-C6C3D088EB61}"/>
    <cellStyle name="แสดงผล 5 2 4 2 3" xfId="26774" xr:uid="{5505CF0E-5353-486B-BF55-BB37C6BC33C9}"/>
    <cellStyle name="แสดงผล 5 2 4 2 4" xfId="5190" xr:uid="{A2AFBB1C-C5A8-4BDC-A116-381753F57AA1}"/>
    <cellStyle name="แสดงผล 5 2 4 20" xfId="13688" xr:uid="{D0FED350-206E-4347-8A4A-80336AC453BF}"/>
    <cellStyle name="แสดงผล 5 2 4 20 2" xfId="24195" xr:uid="{A8874F81-C448-46A7-9FBF-14014D39CA03}"/>
    <cellStyle name="แสดงผล 5 2 4 20 2 2" xfId="45559" xr:uid="{C29632C9-376E-485E-A0B4-DFC372FF21A0}"/>
    <cellStyle name="แสดงผล 5 2 4 20 3" xfId="35454" xr:uid="{8CB6BFD4-75E4-4954-BA84-4F87180D51B8}"/>
    <cellStyle name="แสดงผล 5 2 4 21" xfId="14584" xr:uid="{3EF0FBD2-37C0-4611-A2E7-433E95508644}"/>
    <cellStyle name="แสดงผล 5 2 4 21 2" xfId="36121" xr:uid="{1B720CEB-3881-468D-BFE2-D393AE6BCB2C}"/>
    <cellStyle name="แสดงผล 5 2 4 22" xfId="26124" xr:uid="{68EF8911-AC1B-42D0-9F57-C0889B942B43}"/>
    <cellStyle name="แสดงผล 5 2 4 23" xfId="4486" xr:uid="{9BB20452-9D47-4ECE-9B86-76FA5E0B3516}"/>
    <cellStyle name="แสดงผล 5 2 4 24" xfId="46919" xr:uid="{0554B0C1-9BC0-4BC4-A28D-BF7B457521A9}"/>
    <cellStyle name="แสดงผล 5 2 4 25" xfId="47848" xr:uid="{41113893-59AA-4A4D-863D-4F53A3BD8F9D}"/>
    <cellStyle name="แสดงผล 5 2 4 26" xfId="47990" xr:uid="{A50EA13F-937C-4EE8-BAE0-3EE58F5D3159}"/>
    <cellStyle name="แสดงผล 5 2 4 27" xfId="49009" xr:uid="{49B048EF-E96C-4989-ADA8-050AFD6BE241}"/>
    <cellStyle name="แสดงผล 5 2 4 28" xfId="49202" xr:uid="{BD1DC381-9D44-4768-82BA-CBD8E9E4FF57}"/>
    <cellStyle name="แสดงผล 5 2 4 29" xfId="49424" xr:uid="{4AE54793-9E2F-4BA6-A03B-2918340FA547}"/>
    <cellStyle name="แสดงผล 5 2 4 3" xfId="2821" xr:uid="{8B7C4C6B-1D17-4120-B838-1B56139176E6}"/>
    <cellStyle name="แสดงผล 5 2 4 3 2" xfId="15780" xr:uid="{2FB14EF5-D428-469F-92D7-365F0A375C9F}"/>
    <cellStyle name="แสดงผล 5 2 4 3 2 2" xfId="37317" xr:uid="{5EA7D463-F674-45C4-AED0-A277C65D9778}"/>
    <cellStyle name="แสดงผล 5 2 4 3 3" xfId="27214" xr:uid="{9A154D33-AAA3-44D4-852B-EFB6BC517954}"/>
    <cellStyle name="แสดงผล 5 2 4 3 4" xfId="5569" xr:uid="{BAD8BDEF-D337-40B6-85F5-32A9AE53C5F9}"/>
    <cellStyle name="แสดงผล 5 2 4 30" xfId="49631" xr:uid="{1E59FF35-DB64-4FF6-83FF-BCCE88E42944}"/>
    <cellStyle name="แสดงผล 5 2 4 31" xfId="50296" xr:uid="{78806170-F1DD-4956-A734-AB8DF6B73E47}"/>
    <cellStyle name="แสดงผล 5 2 4 32" xfId="50760" xr:uid="{CDAD6DE0-01C7-4A62-9C74-99B95ABC82B8}"/>
    <cellStyle name="แสดงผล 5 2 4 4" xfId="3207" xr:uid="{B3BBE476-2654-405F-846A-302EBA0D80CE}"/>
    <cellStyle name="แสดงผล 5 2 4 4 2" xfId="16229" xr:uid="{55437CFA-09D9-4E59-BD97-5ADD6F259322}"/>
    <cellStyle name="แสดงผล 5 2 4 4 2 2" xfId="37766" xr:uid="{16E01FAC-CB88-437A-8BB9-7076BB52810B}"/>
    <cellStyle name="แสดงผล 5 2 4 4 3" xfId="27663" xr:uid="{0F53548C-705C-474C-9FE2-E073F43336AF}"/>
    <cellStyle name="แสดงผล 5 2 4 5" xfId="6164" xr:uid="{C8862A0F-9594-4DB0-95C4-A5FB8CFF6B17}"/>
    <cellStyle name="แสดงผล 5 2 4 5 2" xfId="16672" xr:uid="{C9EBC789-73B6-4CAD-B6A5-13D163C51D8C}"/>
    <cellStyle name="แสดงผล 5 2 4 5 2 2" xfId="38209" xr:uid="{CFE5D492-773A-4DD4-8F78-847B7D4448CC}"/>
    <cellStyle name="แสดงผล 5 2 4 5 3" xfId="28106" xr:uid="{3567A6AB-0043-4A0B-AE71-213253A51E87}"/>
    <cellStyle name="แสดงผล 5 2 4 6" xfId="6602" xr:uid="{E62E333E-A302-431B-9847-3304C967123A}"/>
    <cellStyle name="แสดงผล 5 2 4 6 2" xfId="17110" xr:uid="{F7E18FB3-D01B-4D4A-82E6-E5E3A251355D}"/>
    <cellStyle name="แสดงผล 5 2 4 6 2 2" xfId="38647" xr:uid="{06451DE0-EBF5-4BD7-9EE6-69D0AFC26B5B}"/>
    <cellStyle name="แสดงผล 5 2 4 6 3" xfId="28544" xr:uid="{84B927D2-10EC-47D5-B46A-1631F7452B53}"/>
    <cellStyle name="แสดงผล 5 2 4 7" xfId="7032" xr:uid="{E2AD86B3-9A6F-4D75-A44E-D0C0AD7D7638}"/>
    <cellStyle name="แสดงผล 5 2 4 7 2" xfId="17540" xr:uid="{CC08B8D3-534C-4A11-8D96-39025577B6DA}"/>
    <cellStyle name="แสดงผล 5 2 4 7 2 2" xfId="39077" xr:uid="{06DB8896-E727-4A37-BBCD-8BD0B9450714}"/>
    <cellStyle name="แสดงผล 5 2 4 7 3" xfId="28974" xr:uid="{E82BA52D-CC80-403F-B06E-20FF3E861655}"/>
    <cellStyle name="แสดงผล 5 2 4 8" xfId="7446" xr:uid="{17B4FB9B-A6FA-4510-8C0B-45D57B8A84E7}"/>
    <cellStyle name="แสดงผล 5 2 4 8 2" xfId="17954" xr:uid="{B05194A4-56D6-4698-8DF7-AC841558261B}"/>
    <cellStyle name="แสดงผล 5 2 4 8 2 2" xfId="39491" xr:uid="{CBED8046-D6D4-4EA7-9E22-2DEC6A586390}"/>
    <cellStyle name="แสดงผล 5 2 4 8 3" xfId="29388" xr:uid="{9984F772-B7C9-4E3B-AC39-93099E507A64}"/>
    <cellStyle name="แสดงผล 5 2 4 9" xfId="8797" xr:uid="{2C960EA1-118F-4857-95B5-81370766C961}"/>
    <cellStyle name="แสดงผล 5 2 4 9 2" xfId="19306" xr:uid="{E08C69C6-5F41-48A5-B9BE-E0D198BA44D5}"/>
    <cellStyle name="แสดงผล 5 2 4 9 2 2" xfId="40673" xr:uid="{0EC8CB8B-AEA4-4341-BDC2-090DB68F5777}"/>
    <cellStyle name="แสดงผล 5 2 4 9 3" xfId="30568" xr:uid="{4353F648-F2C4-425A-94D0-8A372D42B4DC}"/>
    <cellStyle name="แสดงผล 5 2 40" xfId="48634" xr:uid="{EB416A25-4AAB-4EB7-A589-76D046CA9AEC}"/>
    <cellStyle name="แสดงผล 5 2 41" xfId="49189" xr:uid="{5D981271-1E3B-4F68-AE38-7CD0E59C1BD9}"/>
    <cellStyle name="แสดงผล 5 2 42" xfId="49353" xr:uid="{E270F9A7-333A-4033-838F-F5495F5F643F}"/>
    <cellStyle name="แสดงผล 5 2 43" xfId="49929" xr:uid="{F72BCB0E-49D7-4BD5-AF74-7FEBCECBC22B}"/>
    <cellStyle name="แสดงผล 5 2 5" xfId="1432" xr:uid="{E8AEA938-32AD-4642-BC7C-C712D6467BB7}"/>
    <cellStyle name="แสดงผล 5 2 5 10" xfId="9493" xr:uid="{C6A883FB-6E2E-4E35-8B0B-0B8468929250}"/>
    <cellStyle name="แสดงผล 5 2 5 10 2" xfId="20002" xr:uid="{50937CFC-E9A3-4998-9DF8-A71050AD4CE5}"/>
    <cellStyle name="แสดงผล 5 2 5 10 2 2" xfId="41369" xr:uid="{6B24637D-51C1-42C2-85A9-E6BA19472DA6}"/>
    <cellStyle name="แสดงผล 5 2 5 10 3" xfId="31264" xr:uid="{DC87C4C9-7977-4674-87CA-B1E682801AB3}"/>
    <cellStyle name="แสดงผล 5 2 5 11" xfId="9989" xr:uid="{756C36C7-576F-4BB7-A759-A0A659E1BDAF}"/>
    <cellStyle name="แสดงผล 5 2 5 11 2" xfId="20498" xr:uid="{B6F97B43-B040-4A54-83EF-664C0985FE6A}"/>
    <cellStyle name="แสดงผล 5 2 5 11 2 2" xfId="41865" xr:uid="{D14CE63A-92B0-465E-BEC2-ABE3DF53EE21}"/>
    <cellStyle name="แสดงผล 5 2 5 11 3" xfId="31760" xr:uid="{F296CD40-B987-4292-AC3E-0902FD706468}"/>
    <cellStyle name="แสดงผล 5 2 5 12" xfId="8925" xr:uid="{5D21998D-3B95-44BE-ACA0-7854F69DE5B0}"/>
    <cellStyle name="แสดงผล 5 2 5 12 2" xfId="19434" xr:uid="{5A6B0B1A-426B-4E6B-8F11-705C1D157E6A}"/>
    <cellStyle name="แสดงผล 5 2 5 12 2 2" xfId="40801" xr:uid="{34454527-6BCF-4515-A74F-1927E47D0527}"/>
    <cellStyle name="แสดงผล 5 2 5 12 3" xfId="30696" xr:uid="{0A4D23EC-F4F1-4A67-90FC-0FEFC7A75046}"/>
    <cellStyle name="แสดงผล 5 2 5 13" xfId="7951" xr:uid="{23B1AC6A-8BAB-4A72-A976-A5022C797DBD}"/>
    <cellStyle name="แสดงผล 5 2 5 13 2" xfId="18460" xr:uid="{9B303774-DAED-449B-BBBA-4F73D7F45876}"/>
    <cellStyle name="แสดงผล 5 2 5 13 2 2" xfId="39959" xr:uid="{268F5476-59B9-4AD4-9AF9-3C608569380D}"/>
    <cellStyle name="แสดงผล 5 2 5 13 3" xfId="29855" xr:uid="{84EADE0B-446D-462D-B1CF-F6060E704EB5}"/>
    <cellStyle name="แสดงผล 5 2 5 14" xfId="11257" xr:uid="{C2BAC046-837E-4E4A-9BB2-7DC3D7A127D9}"/>
    <cellStyle name="แสดงผล 5 2 5 14 2" xfId="21765" xr:uid="{957867EB-5CFF-4F39-A5FC-524A6ADFFA93}"/>
    <cellStyle name="แสดงผล 5 2 5 14 2 2" xfId="43132" xr:uid="{D5A7C471-C18F-476D-9B36-01CA68F9DC7F}"/>
    <cellStyle name="แสดงผล 5 2 5 14 3" xfId="33027" xr:uid="{27407319-DC6F-4B5B-A91F-6F9326D920CA}"/>
    <cellStyle name="แสดงผล 5 2 5 15" xfId="11729" xr:uid="{22EF0AFA-A2A5-4422-BB84-1B5FE7CA5077}"/>
    <cellStyle name="แสดงผล 5 2 5 15 2" xfId="22237" xr:uid="{1BF14DA9-EB59-482B-B71F-1C5CA2F6E99D}"/>
    <cellStyle name="แสดงผล 5 2 5 15 2 2" xfId="43604" xr:uid="{AC4865C3-2A2B-427D-8F0B-CC2AEB00BA87}"/>
    <cellStyle name="แสดงผล 5 2 5 15 3" xfId="33499" xr:uid="{1250BB3C-416E-4AED-85D7-F941F94B482F}"/>
    <cellStyle name="แสดงผล 5 2 5 16" xfId="12199" xr:uid="{3AC12BD7-53A8-4B3F-BB2B-732E7C4CD778}"/>
    <cellStyle name="แสดงผล 5 2 5 16 2" xfId="22707" xr:uid="{C10D2093-3859-4C4A-8671-A27E2F09033F}"/>
    <cellStyle name="แสดงผล 5 2 5 16 2 2" xfId="44073" xr:uid="{B52F56FE-3577-4187-8A5B-B5993854DD25}"/>
    <cellStyle name="แสดงผล 5 2 5 16 3" xfId="33968" xr:uid="{5B4C4614-C11B-4C01-AD2C-E7136585B2BB}"/>
    <cellStyle name="แสดงผล 5 2 5 17" xfId="12665" xr:uid="{83311DF5-6CB7-4160-840F-FDC487354EC8}"/>
    <cellStyle name="แสดงผล 5 2 5 17 2" xfId="23173" xr:uid="{9B600D36-8E90-4671-BE55-472FBD8B8C00}"/>
    <cellStyle name="แสดงผล 5 2 5 17 2 2" xfId="44539" xr:uid="{F62B3E68-E1CE-444B-B55D-8749C19ADAE5}"/>
    <cellStyle name="แสดงผล 5 2 5 17 3" xfId="34434" xr:uid="{2EC51B78-15C5-4343-AF0D-D8E8952F45C4}"/>
    <cellStyle name="แสดงผล 5 2 5 18" xfId="13130" xr:uid="{55585B54-49ED-4FC9-8079-811840811614}"/>
    <cellStyle name="แสดงผล 5 2 5 18 2" xfId="23638" xr:uid="{28F4C0B5-3CCD-418B-85EE-712840243848}"/>
    <cellStyle name="แสดงผล 5 2 5 18 2 2" xfId="45004" xr:uid="{DBF0D47C-A2BA-4256-9872-9623174D912C}"/>
    <cellStyle name="แสดงผล 5 2 5 18 3" xfId="34899" xr:uid="{FCF3365E-D0F7-4E6B-946D-A1498E1C4205}"/>
    <cellStyle name="แสดงผล 5 2 5 19" xfId="10218" xr:uid="{20A54319-8F4D-4122-9FA5-6B47D088538C}"/>
    <cellStyle name="แสดงผล 5 2 5 19 2" xfId="20727" xr:uid="{5D3208B0-450A-4D72-9E14-DCEB2B346684}"/>
    <cellStyle name="แสดงผล 5 2 5 19 2 2" xfId="42094" xr:uid="{EB56987E-178D-4060-A5C2-3289C410FAE0}"/>
    <cellStyle name="แสดงผล 5 2 5 19 3" xfId="31989" xr:uid="{994FCD6C-E741-40AB-9AC2-90436A55A0FA}"/>
    <cellStyle name="แสดงผล 5 2 5 2" xfId="2371" xr:uid="{1E85F20A-8231-418D-86F1-2C9D18E89C38}"/>
    <cellStyle name="แสดงผล 5 2 5 2 2" xfId="15363" xr:uid="{87759726-9943-4C8B-B792-7C91E88E49E1}"/>
    <cellStyle name="แสดงผล 5 2 5 2 2 2" xfId="36900" xr:uid="{80D147BE-C3BC-414E-B839-7AE2096999E8}"/>
    <cellStyle name="แสดงผล 5 2 5 2 3" xfId="26814" xr:uid="{2D178668-10A9-48A6-90A9-E6C3C2793C8F}"/>
    <cellStyle name="แสดงผล 5 2 5 2 4" xfId="5230" xr:uid="{D5D08227-6A8A-4287-AF5A-03F2C5F54B15}"/>
    <cellStyle name="แสดงผล 5 2 5 20" xfId="13728" xr:uid="{6B63E522-A92A-4585-81FA-6E73725069E1}"/>
    <cellStyle name="แสดงผล 5 2 5 20 2" xfId="24235" xr:uid="{0C3885E0-1CE3-478C-A885-CD7EAA427F28}"/>
    <cellStyle name="แสดงผล 5 2 5 20 2 2" xfId="45599" xr:uid="{E69E8AC6-1B37-40BF-B3D5-1746DE717A44}"/>
    <cellStyle name="แสดงผล 5 2 5 20 3" xfId="35494" xr:uid="{941E5AD4-C5FA-497D-8994-B238AD7A47D3}"/>
    <cellStyle name="แสดงผล 5 2 5 21" xfId="14624" xr:uid="{374B8B57-1F2A-4344-BDAA-A9A2203CAAD9}"/>
    <cellStyle name="แสดงผล 5 2 5 21 2" xfId="36161" xr:uid="{7E5F965F-1DCD-49D5-90AE-B8790B968777}"/>
    <cellStyle name="แสดงผล 5 2 5 22" xfId="26164" xr:uid="{33C408CA-62AF-40B8-A8FD-F42CACAA8523}"/>
    <cellStyle name="แสดงผล 5 2 5 23" xfId="4526" xr:uid="{234AA429-5279-4365-9EBB-2A98BADCF5C4}"/>
    <cellStyle name="แสดงผล 5 2 5 24" xfId="46669" xr:uid="{E92AA352-1A18-4D89-8CC0-5E4596A9BEBF}"/>
    <cellStyle name="แสดงผล 5 2 5 25" xfId="46959" xr:uid="{B22175E1-0174-49D8-B967-C4AFFC6A85CF}"/>
    <cellStyle name="แสดงผล 5 2 5 26" xfId="48030" xr:uid="{CD0037D9-86C2-4DB6-9F22-EEE2DD23B2F5}"/>
    <cellStyle name="แสดงผล 5 2 5 27" xfId="49226" xr:uid="{792CA2DD-2DA4-4DEC-92A4-F1D582B7E588}"/>
    <cellStyle name="แสดงผล 5 2 5 28" xfId="49446" xr:uid="{3DF78428-6864-49FE-9582-87A5A5118DAE}"/>
    <cellStyle name="แสดงผล 5 2 5 29" xfId="49671" xr:uid="{41BF9D10-4F52-4AF2-9251-7D8B05990873}"/>
    <cellStyle name="แสดงผล 5 2 5 3" xfId="2861" xr:uid="{7E472575-F596-4BED-AEE1-E3081DD3CFED}"/>
    <cellStyle name="แสดงผล 5 2 5 3 2" xfId="15820" xr:uid="{69B600B7-EC5D-41A7-91B7-89D490675FF5}"/>
    <cellStyle name="แสดงผล 5 2 5 3 2 2" xfId="37357" xr:uid="{46FF678E-E1B4-4D3F-999E-A88F04ECDB2D}"/>
    <cellStyle name="แสดงผล 5 2 5 3 3" xfId="27254" xr:uid="{083B4BDD-5410-4329-AEF4-3CFD13164F3F}"/>
    <cellStyle name="แสดงผล 5 2 5 30" xfId="50336" xr:uid="{3CEAAF6A-C196-4C12-AE51-2B592A177660}"/>
    <cellStyle name="แสดงผล 5 2 5 31" xfId="50796" xr:uid="{ACAC981E-EDAD-4AA6-916F-6DB4F438332E}"/>
    <cellStyle name="แสดงผล 5 2 5 4" xfId="5761" xr:uid="{6F55042C-CDA5-4222-982A-3D911CB4FCA9}"/>
    <cellStyle name="แสดงผล 5 2 5 4 2" xfId="16269" xr:uid="{41B19C38-2106-418A-AE85-197FCCD3EC3F}"/>
    <cellStyle name="แสดงผล 5 2 5 4 2 2" xfId="37806" xr:uid="{0FEADA05-3BFE-469D-BADC-012B620D0BEB}"/>
    <cellStyle name="แสดงผล 5 2 5 4 3" xfId="27703" xr:uid="{267EA8FE-CB85-4FA7-B325-4B764964173D}"/>
    <cellStyle name="แสดงผล 5 2 5 5" xfId="6204" xr:uid="{F7CEFF36-D00A-4276-BDF4-206F8A085B04}"/>
    <cellStyle name="แสดงผล 5 2 5 5 2" xfId="16712" xr:uid="{4F9FB9D6-669B-46D7-A5CE-F0F38F97D07D}"/>
    <cellStyle name="แสดงผล 5 2 5 5 2 2" xfId="38249" xr:uid="{CFFFBF90-B2F3-4AD2-938E-2549C142CC49}"/>
    <cellStyle name="แสดงผล 5 2 5 5 3" xfId="28146" xr:uid="{D4E022E3-36AD-4BF8-A5A4-6E360B6A71AC}"/>
    <cellStyle name="แสดงผล 5 2 5 6" xfId="6642" xr:uid="{48264142-C61B-4E1D-9A40-CFA35FBC9A1E}"/>
    <cellStyle name="แสดงผล 5 2 5 6 2" xfId="17150" xr:uid="{DFE4A064-4F5C-45F6-9205-F43CA190509F}"/>
    <cellStyle name="แสดงผล 5 2 5 6 2 2" xfId="38687" xr:uid="{D41C0488-CA5B-4872-B7DB-B0788EA503FC}"/>
    <cellStyle name="แสดงผล 5 2 5 6 3" xfId="28584" xr:uid="{7F9E976C-CCA7-4F45-8507-99D01D07A44C}"/>
    <cellStyle name="แสดงผล 5 2 5 7" xfId="7072" xr:uid="{69D5E9A0-8E84-41A0-A168-7C6F21EB10CE}"/>
    <cellStyle name="แสดงผล 5 2 5 7 2" xfId="17580" xr:uid="{DB45F92D-8A35-498D-B309-1BCB6E885538}"/>
    <cellStyle name="แสดงผล 5 2 5 7 2 2" xfId="39117" xr:uid="{751A80A6-54F9-4ECC-BCC8-EEB35965EDF6}"/>
    <cellStyle name="แสดงผล 5 2 5 7 3" xfId="29014" xr:uid="{2CDE029B-0B3C-4D58-84D2-9B95BEBA9D18}"/>
    <cellStyle name="แสดงผล 5 2 5 8" xfId="7486" xr:uid="{158A6BBF-01A6-49DE-807D-2CE118D15327}"/>
    <cellStyle name="แสดงผล 5 2 5 8 2" xfId="17994" xr:uid="{2679ED5F-22C5-46E3-97D6-E45768AE0D9F}"/>
    <cellStyle name="แสดงผล 5 2 5 8 2 2" xfId="39531" xr:uid="{29589C85-4DF1-440A-93B8-4A9F1A70FE62}"/>
    <cellStyle name="แสดงผล 5 2 5 8 3" xfId="29428" xr:uid="{B46E752F-F68A-4C4F-856C-E22C8AAEDBDC}"/>
    <cellStyle name="แสดงผล 5 2 5 9" xfId="8837" xr:uid="{51291845-E616-4360-87BE-8E1670619A01}"/>
    <cellStyle name="แสดงผล 5 2 5 9 2" xfId="19346" xr:uid="{5F87B071-3E4B-430E-82EC-8869263F3DFF}"/>
    <cellStyle name="แสดงผล 5 2 5 9 2 2" xfId="40713" xr:uid="{3874C396-C9B0-4D29-8CDC-907DCAF10E0B}"/>
    <cellStyle name="แสดงผล 5 2 5 9 3" xfId="30608" xr:uid="{C54606C0-6D58-4E1A-8B14-C0D8F0443D4C}"/>
    <cellStyle name="แสดงผล 5 2 6" xfId="1509" xr:uid="{7B4E0EA8-8842-4770-8ABE-34B7C64F2657}"/>
    <cellStyle name="แสดงผล 5 2 6 10" xfId="9529" xr:uid="{04A08E3C-174C-46E2-89D5-CD198479DDFF}"/>
    <cellStyle name="แสดงผล 5 2 6 10 2" xfId="20038" xr:uid="{23592225-40A5-42F3-93B3-AFEFBAEE8D49}"/>
    <cellStyle name="แสดงผล 5 2 6 10 2 2" xfId="41405" xr:uid="{460E28BB-6240-4C62-A41F-17597EB8C72E}"/>
    <cellStyle name="แสดงผล 5 2 6 10 3" xfId="31300" xr:uid="{B5B7A3B6-F7D8-44CF-BCBE-DEA9837DAEB3}"/>
    <cellStyle name="แสดงผล 5 2 6 11" xfId="10025" xr:uid="{389B26EB-C2B9-4BA6-9D6F-4AFC40D87AFD}"/>
    <cellStyle name="แสดงผล 5 2 6 11 2" xfId="20534" xr:uid="{CBCA5247-00AF-45D4-9B98-75674A06DAB5}"/>
    <cellStyle name="แสดงผล 5 2 6 11 2 2" xfId="41901" xr:uid="{C3D24C63-6A91-418A-AB21-1F7D03AFE61F}"/>
    <cellStyle name="แสดงผล 5 2 6 11 3" xfId="31796" xr:uid="{44885CD6-7806-4D18-B698-34CA4D223DE0}"/>
    <cellStyle name="แสดงผล 5 2 6 12" xfId="7588" xr:uid="{C76E4C41-687E-4540-89BD-F0671C7FE0D1}"/>
    <cellStyle name="แสดงผล 5 2 6 12 2" xfId="18097" xr:uid="{F4036D30-C87F-4226-BC9E-C8DEA66BAC8A}"/>
    <cellStyle name="แสดงผล 5 2 6 12 2 2" xfId="39631" xr:uid="{87534CF0-EFDC-4161-8D46-18549377AC3E}"/>
    <cellStyle name="แสดงผล 5 2 6 12 3" xfId="29527" xr:uid="{D3F8D43B-78C1-41E6-836D-33EC18856BC2}"/>
    <cellStyle name="แสดงผล 5 2 6 13" xfId="8250" xr:uid="{C667C211-7A52-4DC6-8541-A0B3B05053DA}"/>
    <cellStyle name="แสดงผล 5 2 6 13 2" xfId="18759" xr:uid="{AA84CA90-3E0A-472C-AF09-89980860C0F9}"/>
    <cellStyle name="แสดงผล 5 2 6 13 2 2" xfId="40239" xr:uid="{21152FCC-0154-4093-9A64-288D326AA662}"/>
    <cellStyle name="แสดงผล 5 2 6 13 3" xfId="30134" xr:uid="{75CA9472-A577-4E9A-B409-828989D7AE96}"/>
    <cellStyle name="แสดงผล 5 2 6 14" xfId="11293" xr:uid="{427C28C7-A519-419D-8C2A-523A5E00D36C}"/>
    <cellStyle name="แสดงผล 5 2 6 14 2" xfId="21801" xr:uid="{2CAF099C-0468-414B-AB4C-B11DFBE25851}"/>
    <cellStyle name="แสดงผล 5 2 6 14 2 2" xfId="43168" xr:uid="{1A3E1813-4716-4E4A-B701-C45C88D962DE}"/>
    <cellStyle name="แสดงผล 5 2 6 14 3" xfId="33063" xr:uid="{0B02618F-BEDC-4D2B-877E-15CFB7B93F7D}"/>
    <cellStyle name="แสดงผล 5 2 6 15" xfId="11765" xr:uid="{5BC89E7D-04B7-4D61-9074-A085B9DA737B}"/>
    <cellStyle name="แสดงผล 5 2 6 15 2" xfId="22273" xr:uid="{253B0C58-66AD-4604-AE1A-5DFF64C3D288}"/>
    <cellStyle name="แสดงผล 5 2 6 15 2 2" xfId="43640" xr:uid="{C05ED21B-AA3B-483D-9137-E23F445A5954}"/>
    <cellStyle name="แสดงผล 5 2 6 15 3" xfId="33535" xr:uid="{12149BBB-7A50-480E-95C8-F82E8B50D8B2}"/>
    <cellStyle name="แสดงผล 5 2 6 16" xfId="12235" xr:uid="{855B1240-D910-4193-9005-EBD7FE4AD61F}"/>
    <cellStyle name="แสดงผล 5 2 6 16 2" xfId="22743" xr:uid="{646034F5-AA40-415C-BD7D-B629F43F6996}"/>
    <cellStyle name="แสดงผล 5 2 6 16 2 2" xfId="44109" xr:uid="{A0F51F94-6B2E-4701-BB35-C8ABC04376B1}"/>
    <cellStyle name="แสดงผล 5 2 6 16 3" xfId="34004" xr:uid="{9475AD76-BFA1-4E0B-89CE-4B299DFC4979}"/>
    <cellStyle name="แสดงผล 5 2 6 17" xfId="12701" xr:uid="{BE3B1D9D-8E95-4DC1-A812-577545A41417}"/>
    <cellStyle name="แสดงผล 5 2 6 17 2" xfId="23209" xr:uid="{10877214-DA1C-4281-B89A-1360F835A681}"/>
    <cellStyle name="แสดงผล 5 2 6 17 2 2" xfId="44575" xr:uid="{44E7548B-0E9C-44A8-B284-43BB0DA070E4}"/>
    <cellStyle name="แสดงผล 5 2 6 17 3" xfId="34470" xr:uid="{2BF8A279-2E0D-4E87-A5F3-02B6097D2C4E}"/>
    <cellStyle name="แสดงผล 5 2 6 18" xfId="13166" xr:uid="{8136DAA2-6FF2-4851-BF0D-912DA25A98DD}"/>
    <cellStyle name="แสดงผล 5 2 6 18 2" xfId="23674" xr:uid="{F847A8FA-A54E-4DA1-9E6C-369BA809C910}"/>
    <cellStyle name="แสดงผล 5 2 6 18 2 2" xfId="45040" xr:uid="{37256FBC-0A83-4302-8347-34D655A105AE}"/>
    <cellStyle name="แสดงผล 5 2 6 18 3" xfId="34935" xr:uid="{C692E6CF-D378-42FC-B22C-8CB91B5A7967}"/>
    <cellStyle name="แสดงผล 5 2 6 19" xfId="12310" xr:uid="{2D4379C3-B62F-4373-8192-8C33B30394AE}"/>
    <cellStyle name="แสดงผล 5 2 6 19 2" xfId="22818" xr:uid="{3E8749F6-A06F-498F-9C53-8CE3BFE2CBAF}"/>
    <cellStyle name="แสดงผล 5 2 6 19 2 2" xfId="44184" xr:uid="{426FDF63-5886-4F6F-BB68-9B27E5D58B9D}"/>
    <cellStyle name="แสดงผล 5 2 6 19 3" xfId="34079" xr:uid="{5666930F-7FBA-4D95-8410-D474E6ABEBFD}"/>
    <cellStyle name="แสดงผล 5 2 6 2" xfId="2446" xr:uid="{B637796D-C1C7-4FB0-8AAA-09E71D5538CA}"/>
    <cellStyle name="แสดงผล 5 2 6 2 2" xfId="15399" xr:uid="{E09A446B-6E24-409D-830A-CED6B0E083A8}"/>
    <cellStyle name="แสดงผล 5 2 6 2 2 2" xfId="36936" xr:uid="{DC20C33D-0F17-46BD-82F0-EA6319D7D6E7}"/>
    <cellStyle name="แสดงผล 5 2 6 2 3" xfId="26850" xr:uid="{A620EA4C-96CC-4322-ADF2-4F7CF7496575}"/>
    <cellStyle name="แสดงผล 5 2 6 2 4" xfId="5266" xr:uid="{8A92F8E0-5212-47F5-AF29-17D8E572D162}"/>
    <cellStyle name="แสดงผล 5 2 6 20" xfId="13764" xr:uid="{401847BF-6797-4700-92B0-C817939C8657}"/>
    <cellStyle name="แสดงผล 5 2 6 20 2" xfId="24271" xr:uid="{6F5628E8-8253-434B-A0B7-D7032CD91333}"/>
    <cellStyle name="แสดงผล 5 2 6 20 2 2" xfId="45635" xr:uid="{72D59513-9827-4524-844C-9DD9D4F16AB2}"/>
    <cellStyle name="แสดงผล 5 2 6 20 3" xfId="35530" xr:uid="{417EA440-96FF-475C-A97A-A7F5DE3DA861}"/>
    <cellStyle name="แสดงผล 5 2 6 21" xfId="14660" xr:uid="{86522A1D-3779-4139-AB93-25A44380DAE7}"/>
    <cellStyle name="แสดงผล 5 2 6 21 2" xfId="36197" xr:uid="{CFAEF4AC-3A91-495D-B13E-F39CCD421511}"/>
    <cellStyle name="แสดงผล 5 2 6 22" xfId="26200" xr:uid="{32384E3D-92C2-48F4-B13F-89A54FD1E101}"/>
    <cellStyle name="แสดงผล 5 2 6 23" xfId="4562" xr:uid="{12A3FADC-3420-47AB-920A-C119C346CF43}"/>
    <cellStyle name="แสดงผล 5 2 6 24" xfId="46744" xr:uid="{C4C43F1F-4CB4-4381-A8F4-14B32DCD35DB}"/>
    <cellStyle name="แสดงผล 5 2 6 25" xfId="47033" xr:uid="{604A8392-E0C9-4184-ACDD-41656B37E2B5}"/>
    <cellStyle name="แสดงผล 5 2 6 26" xfId="48104" xr:uid="{506C6081-BA93-4C2E-828B-5EE883D13489}"/>
    <cellStyle name="แสดงผล 5 2 6 27" xfId="49266" xr:uid="{75B39DEB-4B14-4462-8B41-B43D4C64B8ED}"/>
    <cellStyle name="แสดงผล 5 2 6 28" xfId="49469" xr:uid="{674E7169-E12A-4457-A772-88FD6555040E}"/>
    <cellStyle name="แสดงผล 5 2 6 29" xfId="49745" xr:uid="{F7F33F4B-667F-4018-B5C4-515C2E868AC1}"/>
    <cellStyle name="แสดงผล 5 2 6 3" xfId="2936" xr:uid="{A2165DA4-EF94-4F36-8CBD-A11CF4058F2F}"/>
    <cellStyle name="แสดงผล 5 2 6 3 2" xfId="15856" xr:uid="{E9C967D8-AA40-4B84-B0EE-BB2507D2BA2B}"/>
    <cellStyle name="แสดงผล 5 2 6 3 2 2" xfId="37393" xr:uid="{DE1F9904-08C8-449F-9717-F8942ED88D68}"/>
    <cellStyle name="แสดงผล 5 2 6 3 3" xfId="27290" xr:uid="{0B820CDC-91CD-426A-95C5-17A7341158D2}"/>
    <cellStyle name="แสดงผล 5 2 6 30" xfId="50411" xr:uid="{0A6368D0-7313-4737-84DF-97DBFCCB8502}"/>
    <cellStyle name="แสดงผล 5 2 6 4" xfId="5797" xr:uid="{30F0D09F-8B6E-447C-B20F-2292A1A7B891}"/>
    <cellStyle name="แสดงผล 5 2 6 4 2" xfId="16305" xr:uid="{7537A843-7281-4859-B2EE-93508AD547B4}"/>
    <cellStyle name="แสดงผล 5 2 6 4 2 2" xfId="37842" xr:uid="{520D3E29-FE74-4813-B904-7DF309E90F1E}"/>
    <cellStyle name="แสดงผล 5 2 6 4 3" xfId="27739" xr:uid="{7DB4C008-1D15-4FF5-BD1F-07FCB19723B6}"/>
    <cellStyle name="แสดงผล 5 2 6 5" xfId="6240" xr:uid="{19BB65B6-4A28-4D21-A253-59D7BAD3A23D}"/>
    <cellStyle name="แสดงผล 5 2 6 5 2" xfId="16748" xr:uid="{4B67CAB9-459F-48A8-9298-A2522929C761}"/>
    <cellStyle name="แสดงผล 5 2 6 5 2 2" xfId="38285" xr:uid="{7C0A30F7-9226-44F2-B4BD-A86AE96D1340}"/>
    <cellStyle name="แสดงผล 5 2 6 5 3" xfId="28182" xr:uid="{1EF2C102-15A1-4CF6-8935-E8F08B96A766}"/>
    <cellStyle name="แสดงผล 5 2 6 6" xfId="6678" xr:uid="{BF55D0D5-37C5-4FA9-97D2-8E204FC2A3C1}"/>
    <cellStyle name="แสดงผล 5 2 6 6 2" xfId="17186" xr:uid="{C8FDB8B3-E93B-4224-AFE5-DB2408E457FC}"/>
    <cellStyle name="แสดงผล 5 2 6 6 2 2" xfId="38723" xr:uid="{81650603-471D-4D8E-9BBA-46275DF38B23}"/>
    <cellStyle name="แสดงผล 5 2 6 6 3" xfId="28620" xr:uid="{92C00BBE-F259-4052-838D-084966795336}"/>
    <cellStyle name="แสดงผล 5 2 6 7" xfId="7108" xr:uid="{CAD2095D-2A2F-47AF-AD9E-53CE4E9BB989}"/>
    <cellStyle name="แสดงผล 5 2 6 7 2" xfId="17616" xr:uid="{4FC9D609-920C-44F8-B742-CBE11E05CCB2}"/>
    <cellStyle name="แสดงผล 5 2 6 7 2 2" xfId="39153" xr:uid="{05DAF789-EDB2-47CE-9763-75A8F919CE0F}"/>
    <cellStyle name="แสดงผล 5 2 6 7 3" xfId="29050" xr:uid="{9914449B-65B2-4504-8892-0923B2011ED2}"/>
    <cellStyle name="แสดงผล 5 2 6 8" xfId="7522" xr:uid="{54982D84-70B3-4C09-BBE5-2B8D3A9963F7}"/>
    <cellStyle name="แสดงผล 5 2 6 8 2" xfId="18030" xr:uid="{A7C7AA43-018A-4A43-90F9-15371E539EBF}"/>
    <cellStyle name="แสดงผล 5 2 6 8 2 2" xfId="39567" xr:uid="{8AA03B8A-EFB0-438C-B6EC-8EAAB93F49B7}"/>
    <cellStyle name="แสดงผล 5 2 6 8 3" xfId="29464" xr:uid="{E3056EBE-6899-42E2-9EBC-AC78F6861759}"/>
    <cellStyle name="แสดงผล 5 2 6 9" xfId="8873" xr:uid="{A5BA32AF-6A9C-43A9-B779-63A9932F132E}"/>
    <cellStyle name="แสดงผล 5 2 6 9 2" xfId="19382" xr:uid="{6328BEC9-6481-40D5-9E45-92475307BB5C}"/>
    <cellStyle name="แสดงผล 5 2 6 9 2 2" xfId="40749" xr:uid="{419C785F-FF7E-4B38-BFEB-70B2B3A646CD}"/>
    <cellStyle name="แสดงผล 5 2 6 9 3" xfId="30644" xr:uid="{9839FEE2-DEB3-4D2E-BD21-EE299D63145C}"/>
    <cellStyle name="แสดงผล 5 2 7" xfId="1545" xr:uid="{D599AE4B-81E6-4FC4-A007-54CEAB26985F}"/>
    <cellStyle name="แสดงผล 5 2 7 10" xfId="49781" xr:uid="{65F87980-9301-4117-9441-AE0413FBBAF8}"/>
    <cellStyle name="แสดงผล 5 2 7 11" xfId="50447" xr:uid="{149D11E1-D1CC-4284-8737-3A5FF0819535}"/>
    <cellStyle name="แสดงผล 5 2 7 2" xfId="2482" xr:uid="{C33830A9-4CCA-4F27-AF90-7999EDB02B3D}"/>
    <cellStyle name="แสดงผล 5 2 7 2 2" xfId="36561" xr:uid="{1D606161-037B-44EF-8DD3-CC432F8177AC}"/>
    <cellStyle name="แสดงผล 5 2 7 2 3" xfId="15024" xr:uid="{BC5639EF-9298-487E-B176-6532A241BA01}"/>
    <cellStyle name="แสดงผล 5 2 7 3" xfId="2972" xr:uid="{AAEF7DA0-7A92-4370-A47B-2372189AB95C}"/>
    <cellStyle name="แสดงผล 5 2 7 4" xfId="4892" xr:uid="{C93DC8FA-21A2-4650-B4EC-52A15579F486}"/>
    <cellStyle name="แสดงผล 5 2 7 5" xfId="46780" xr:uid="{B3B538D6-57E4-4C0C-91B5-7DF264D14725}"/>
    <cellStyle name="แสดงผล 5 2 7 6" xfId="47069" xr:uid="{D51A3589-FC2E-49F7-B480-713968FC5438}"/>
    <cellStyle name="แสดงผล 5 2 7 7" xfId="48140" xr:uid="{996781D6-98B8-47BC-8FBB-A14538313797}"/>
    <cellStyle name="แสดงผล 5 2 7 8" xfId="49285" xr:uid="{181605E3-CCD1-4612-990B-8C146A4AECE8}"/>
    <cellStyle name="แสดงผล 5 2 7 9" xfId="49477" xr:uid="{AA7959B7-AA03-4FAD-B1C4-F1AC8CA90ECA}"/>
    <cellStyle name="แสดงผล 5 2 8" xfId="1573" xr:uid="{665D036D-47FB-48D0-82B2-4739ABB5AE9E}"/>
    <cellStyle name="แสดงผล 5 2 8 10" xfId="49806" xr:uid="{164FC73B-AF6D-4173-8ABA-9FB1E65D6652}"/>
    <cellStyle name="แสดงผล 5 2 8 11" xfId="50472" xr:uid="{9F18923F-199B-496C-8DC8-CCF82EA3D90B}"/>
    <cellStyle name="แสดงผล 5 2 8 2" xfId="2507" xr:uid="{136D4A60-3DE6-4342-8E1A-692ED0A5AE71}"/>
    <cellStyle name="แสดงผล 5 2 8 2 2" xfId="37017" xr:uid="{0155832E-2A21-466F-8025-A71A7A9509E2}"/>
    <cellStyle name="แสดงผล 5 2 8 2 3" xfId="15480" xr:uid="{AF6EC1EE-8E2D-4CAB-8A5B-EE0E8D70C976}"/>
    <cellStyle name="แสดงผล 5 2 8 3" xfId="2997" xr:uid="{CF1AE202-12FB-44ED-9219-A47B2090BE57}"/>
    <cellStyle name="แสดงผล 5 2 8 4" xfId="5342" xr:uid="{994F848F-72F2-4EEF-852A-D6ADA72AF359}"/>
    <cellStyle name="แสดงผล 5 2 8 5" xfId="46806" xr:uid="{6A88F6E2-DCE2-4CB1-BB41-30E387DABD2A}"/>
    <cellStyle name="แสดงผล 5 2 8 6" xfId="47094" xr:uid="{38BE60B2-808D-4333-A3E5-77AE8B1FB359}"/>
    <cellStyle name="แสดงผล 5 2 8 7" xfId="48165" xr:uid="{1F1DDC1B-2D53-4966-874D-E247F36DE005}"/>
    <cellStyle name="แสดงผล 5 2 8 8" xfId="49296" xr:uid="{1E69C926-32C1-4BA6-A9CC-CF4AAB5A67BE}"/>
    <cellStyle name="แสดงผล 5 2 8 9" xfId="49484" xr:uid="{EFC7AEEF-CD83-49AA-B467-8DA62B248A50}"/>
    <cellStyle name="แสดงผล 5 2 9" xfId="1957" xr:uid="{B58D588C-1220-4A38-8433-3DC2195CA535}"/>
    <cellStyle name="แสดงผล 5 2 9 2" xfId="15929" xr:uid="{C1E685A6-47FC-4842-B405-7FE4A53A79C1}"/>
    <cellStyle name="แสดงผล 5 2 9 2 2" xfId="37466" xr:uid="{1B8FF581-68D0-4535-926B-E4E89B004C6F}"/>
    <cellStyle name="แสดงผล 5 2 9 3" xfId="27363" xr:uid="{6A7F873A-46E1-4D67-8332-F2FAF2F76181}"/>
    <cellStyle name="แสดงผล 5 2 9 4" xfId="5642" xr:uid="{5C308BFA-0B5C-4271-A6D7-C76F85B58A1D}"/>
    <cellStyle name="แสดงผล 5 20" xfId="8341" xr:uid="{8C2199E3-3202-4F2C-B7A8-5B1327FB42F2}"/>
    <cellStyle name="แสดงผล 5 20 2" xfId="18850" xr:uid="{E9EF66DC-9584-4173-80C8-46FAFBDA2D11}"/>
    <cellStyle name="แสดงผล 5 20 2 2" xfId="40299" xr:uid="{2CF8DBE0-2F7A-4FD3-9041-4D97E1DCB205}"/>
    <cellStyle name="แสดงผล 5 20 3" xfId="30194" xr:uid="{0E8BCBDB-EABB-42EE-8F1C-D156C4419871}"/>
    <cellStyle name="แสดงผล 5 21" xfId="10529" xr:uid="{E88EAA39-B69A-4D36-884E-13BA1AD4C8CF}"/>
    <cellStyle name="แสดงผล 5 21 2" xfId="21038" xr:uid="{430886DD-2CE6-4630-AF04-8CBBD3CBC3DC}"/>
    <cellStyle name="แสดงผล 5 21 2 2" xfId="42405" xr:uid="{BCAB02DA-A886-4F93-97C2-7EEF33ACC735}"/>
    <cellStyle name="แสดงผล 5 21 3" xfId="32300" xr:uid="{298CB575-0738-41D7-B111-A23413D7E3B9}"/>
    <cellStyle name="แสดงผล 5 22" xfId="7886" xr:uid="{71642E99-7377-4944-92CD-D738F36B3FE8}"/>
    <cellStyle name="แสดงผล 5 22 2" xfId="18394" xr:uid="{04976777-A409-4DE0-AE29-DEC9E8C3FB1E}"/>
    <cellStyle name="แสดงผล 5 22 2 2" xfId="39922" xr:uid="{746335DC-7226-473A-8B5D-39E1AE90666F}"/>
    <cellStyle name="แสดงผล 5 22 3" xfId="29818" xr:uid="{E483CF2E-CED7-4701-AB61-66246CB6200C}"/>
    <cellStyle name="แสดงผล 5 23" xfId="10638" xr:uid="{C73570E6-9055-47A5-9A21-21DBDADB5CB3}"/>
    <cellStyle name="แสดงผล 5 23 2" xfId="21146" xr:uid="{6DE421F5-3D73-4AB3-A334-FFBDC52385D0}"/>
    <cellStyle name="แสดงผล 5 23 2 2" xfId="42513" xr:uid="{47263A21-60C7-44A9-A50B-48A9960E5EB2}"/>
    <cellStyle name="แสดงผล 5 23 3" xfId="32408" xr:uid="{0CDC133A-49E4-4471-8D7E-B7DB4A40FAA7}"/>
    <cellStyle name="แสดงผล 5 24" xfId="10593" xr:uid="{47E0FB82-4CC0-462D-A994-3B7A999728F4}"/>
    <cellStyle name="แสดงผล 5 24 2" xfId="21102" xr:uid="{F1E8E507-48FA-42B8-B3EA-5F76FE7CCCD2}"/>
    <cellStyle name="แสดงผล 5 24 2 2" xfId="42469" xr:uid="{64AE4266-0679-4990-AAE8-0EACB779373F}"/>
    <cellStyle name="แสดงผล 5 24 3" xfId="32364" xr:uid="{0E8BE403-E2E2-45ED-BCCB-496932026038}"/>
    <cellStyle name="แสดงผล 5 25" xfId="12748" xr:uid="{41C8FE0F-AA5D-49A0-B42E-CF5055A8F41C}"/>
    <cellStyle name="แสดงผล 5 25 2" xfId="23256" xr:uid="{EE99E08A-9FB0-44C8-BB66-4BE32C9FCB9C}"/>
    <cellStyle name="แสดงผล 5 25 2 2" xfId="44622" xr:uid="{F387B3FB-EE29-4FCE-8766-FA1379DD65C9}"/>
    <cellStyle name="แสดงผล 5 25 3" xfId="34517" xr:uid="{A544F137-5C3B-4A34-8C80-A991664E88FB}"/>
    <cellStyle name="แสดงผล 5 26" xfId="13362" xr:uid="{4C167D83-2EDE-4660-9AA1-135C3346804D}"/>
    <cellStyle name="แสดงผล 5 26 2" xfId="23869" xr:uid="{E9FCF2C4-491F-40F2-B9C3-0CB92274DBC3}"/>
    <cellStyle name="แสดงผล 5 26 2 2" xfId="45233" xr:uid="{DB448BA7-F6BC-40E4-A092-CA3F75C07130}"/>
    <cellStyle name="แสดงผล 5 26 3" xfId="35128" xr:uid="{C1AC1B57-7B1E-4BA4-A12D-52A6B9FD5CAC}"/>
    <cellStyle name="แสดงผล 5 27" xfId="14184" xr:uid="{A205BA88-1535-4FC9-810B-2CCC82CF42F9}"/>
    <cellStyle name="แสดงผล 5 27 2" xfId="35795" xr:uid="{D4055BB8-4BCF-413D-B764-03E612AD711A}"/>
    <cellStyle name="แสดงผล 5 28" xfId="24527" xr:uid="{7FE95044-85D4-4E2F-B244-AF87927A654F}"/>
    <cellStyle name="แสดงผล 5 28 2" xfId="45800" xr:uid="{7A8E7A26-F70A-45E3-8E4F-F7D58C11AA47}"/>
    <cellStyle name="แสดงผล 5 29" xfId="24687" xr:uid="{8643BE9B-B516-4ED6-B829-9E9223DAE532}"/>
    <cellStyle name="แสดงผล 5 29 2" xfId="45886" xr:uid="{372DB699-3148-4AD2-A045-B1711618B5A9}"/>
    <cellStyle name="แสดงผล 5 3" xfId="1243" xr:uid="{AF732E10-27B3-4B94-9309-10DC46E0B1D2}"/>
    <cellStyle name="แสดงผล 5 3 10" xfId="9278" xr:uid="{ECA4CF85-9BB9-46A2-B5A6-E7728EA60246}"/>
    <cellStyle name="แสดงผล 5 3 10 2" xfId="19787" xr:uid="{ADA90805-8029-4124-89DE-01FC6871E5AA}"/>
    <cellStyle name="แสดงผล 5 3 10 2 2" xfId="41154" xr:uid="{FD3CE3CF-4B00-43C6-9CE2-09F5A95083E9}"/>
    <cellStyle name="แสดงผล 5 3 10 3" xfId="31049" xr:uid="{D65FA317-23A6-4ECF-B059-2870D9BFDFC2}"/>
    <cellStyle name="แสดงผล 5 3 11" xfId="9774" xr:uid="{CE9A1164-BCC0-492C-91A5-C4059DD04B62}"/>
    <cellStyle name="แสดงผล 5 3 11 2" xfId="20283" xr:uid="{C80B0946-4BBF-41BD-8221-FD3F1240B1C2}"/>
    <cellStyle name="แสดงผล 5 3 11 2 2" xfId="41650" xr:uid="{FDBEA3E8-005D-4548-95C9-23DC374B2CD2}"/>
    <cellStyle name="แสดงผล 5 3 11 3" xfId="31545" xr:uid="{AF8B925B-9FEB-4657-B75F-E5262B976413}"/>
    <cellStyle name="แสดงผล 5 3 12" xfId="8096" xr:uid="{04293DDB-1E35-4C96-BEF2-CA61D786D02B}"/>
    <cellStyle name="แสดงผล 5 3 12 2" xfId="18605" xr:uid="{4621863C-AE2E-4167-B7A6-699ECC74AA1A}"/>
    <cellStyle name="แสดงผล 5 3 12 2 2" xfId="40094" xr:uid="{788213D7-CC36-4256-BF36-AB767B52BAAF}"/>
    <cellStyle name="แสดงผล 5 3 12 3" xfId="29990" xr:uid="{1F27BC9D-8FD4-4A6F-B602-A1FCF40F2976}"/>
    <cellStyle name="แสดงผล 5 3 13" xfId="10430" xr:uid="{7FAFA5B4-5534-4958-AD63-C40EE2CB175A}"/>
    <cellStyle name="แสดงผล 5 3 13 2" xfId="20939" xr:uid="{33D5DB3F-B9AE-4F83-8345-EA86AB50D144}"/>
    <cellStyle name="แสดงผล 5 3 13 2 2" xfId="42306" xr:uid="{B42343F9-FF6A-487B-A70B-6DCF9FDBD61B}"/>
    <cellStyle name="แสดงผล 5 3 13 3" xfId="32201" xr:uid="{95296CCF-522F-4558-B1AE-38CFE8B285C3}"/>
    <cellStyle name="แสดงผล 5 3 14" xfId="11042" xr:uid="{516E98E9-0DB0-4129-B545-506B554A07C9}"/>
    <cellStyle name="แสดงผล 5 3 14 2" xfId="21550" xr:uid="{DA27CB06-BCA6-4795-8BC4-2F78464F597A}"/>
    <cellStyle name="แสดงผล 5 3 14 2 2" xfId="42917" xr:uid="{95E9BE33-B354-4911-AB90-5FEA0C3349A0}"/>
    <cellStyle name="แสดงผล 5 3 14 3" xfId="32812" xr:uid="{5D0B9011-9B33-4665-9535-7E8FEAF60E85}"/>
    <cellStyle name="แสดงผล 5 3 15" xfId="11514" xr:uid="{3DA9F717-0E15-4355-8FD0-7D5B43864B93}"/>
    <cellStyle name="แสดงผล 5 3 15 2" xfId="22022" xr:uid="{80D1BCA1-DF62-4C05-A969-FCB587F8D016}"/>
    <cellStyle name="แสดงผล 5 3 15 2 2" xfId="43389" xr:uid="{D8451856-B1F7-4FDE-AA02-95D3E8ADF4AB}"/>
    <cellStyle name="แสดงผล 5 3 15 3" xfId="33284" xr:uid="{9AD8CDDC-BFBF-4C9B-B03D-67F13AF7140C}"/>
    <cellStyle name="แสดงผล 5 3 16" xfId="11984" xr:uid="{421437E5-D2B5-4773-A025-B88C03C3F940}"/>
    <cellStyle name="แสดงผล 5 3 16 2" xfId="22492" xr:uid="{B9F48DF9-F371-42ED-BD0F-EAB20C79567D}"/>
    <cellStyle name="แสดงผล 5 3 16 2 2" xfId="43858" xr:uid="{FAC0F3B3-3770-445A-892C-FEBF18DB1804}"/>
    <cellStyle name="แสดงผล 5 3 16 3" xfId="33753" xr:uid="{A6C6B3B7-CE26-4B47-BB29-7A43DEDABEC8}"/>
    <cellStyle name="แสดงผล 5 3 17" xfId="12450" xr:uid="{89E19C27-26FE-419A-AFC3-10FB0BC37409}"/>
    <cellStyle name="แสดงผล 5 3 17 2" xfId="22958" xr:uid="{CB8A0D1D-EB6D-4C95-AF9A-2C36825E078F}"/>
    <cellStyle name="แสดงผล 5 3 17 2 2" xfId="44324" xr:uid="{C1F2F250-80D7-4DCB-85E1-ADCBD7A7417F}"/>
    <cellStyle name="แสดงผล 5 3 17 3" xfId="34219" xr:uid="{884F5578-8304-40A8-928D-D26DD237BE6C}"/>
    <cellStyle name="แสดงผล 5 3 18" xfId="12915" xr:uid="{822C2F56-08EE-47CA-81D4-5B471E5EA067}"/>
    <cellStyle name="แสดงผล 5 3 18 2" xfId="23423" xr:uid="{04A9740F-5941-4FA4-B583-5560C9892DE1}"/>
    <cellStyle name="แสดงผล 5 3 18 2 2" xfId="44789" xr:uid="{824FDCEE-F82A-4E37-A938-2A9037D9B6EB}"/>
    <cellStyle name="แสดงผล 5 3 18 3" xfId="34684" xr:uid="{8F817233-6762-4C22-9CB9-44536A5B23FA}"/>
    <cellStyle name="แสดงผล 5 3 19" xfId="11338" xr:uid="{583CC1B5-2840-4CBA-842C-8321EE22E95E}"/>
    <cellStyle name="แสดงผล 5 3 19 2" xfId="21846" xr:uid="{53F975BF-B9AC-46D3-9266-C45B1E5511FF}"/>
    <cellStyle name="แสดงผล 5 3 19 2 2" xfId="43213" xr:uid="{368EBFB1-BA4A-474F-A276-F2BC2BF31700}"/>
    <cellStyle name="แสดงผล 5 3 19 3" xfId="33108" xr:uid="{13CBD13D-1F10-4D7B-9E96-BE1AA2D694DD}"/>
    <cellStyle name="แสดงผล 5 3 2" xfId="2186" xr:uid="{7F1F16FE-AB2B-4B88-BF7B-A6D0953D9064}"/>
    <cellStyle name="แสดงผล 5 3 2 2" xfId="15148" xr:uid="{4DCBDFAF-A625-4E17-85FC-A3F3C10D60A5}"/>
    <cellStyle name="แสดงผล 5 3 2 2 2" xfId="36685" xr:uid="{71BF32B1-D431-4F3D-AC2A-84FFEE050036}"/>
    <cellStyle name="แสดงผล 5 3 2 3" xfId="26599" xr:uid="{6BDA43D5-9B35-43A7-9CDA-333D0A106A27}"/>
    <cellStyle name="แสดงผล 5 3 2 4" xfId="5015" xr:uid="{65CEC55A-2CC3-47D7-8B15-9B4D4F7AA900}"/>
    <cellStyle name="แสดงผล 5 3 20" xfId="13513" xr:uid="{4A1EF1BA-D78D-4826-93A9-4A4A339EC379}"/>
    <cellStyle name="แสดงผล 5 3 20 2" xfId="24020" xr:uid="{02D1D9C2-2BE5-46E1-AAAA-EDB8032197CC}"/>
    <cellStyle name="แสดงผล 5 3 20 2 2" xfId="45384" xr:uid="{403AC11E-EDCE-4B32-801F-C5550BB56400}"/>
    <cellStyle name="แสดงผล 5 3 20 3" xfId="35279" xr:uid="{0301BB24-99EF-4E0F-81AF-4BAD5A89B15D}"/>
    <cellStyle name="แสดงผล 5 3 21" xfId="14409" xr:uid="{248C6882-7D8D-457A-A269-00B15FAFF969}"/>
    <cellStyle name="แสดงผล 5 3 21 2" xfId="35946" xr:uid="{A991B677-7F7B-4543-9875-AAB32F2BDA79}"/>
    <cellStyle name="แสดงผล 5 3 22" xfId="25949" xr:uid="{3DB7D440-3459-4632-B8F9-0ED471A5B85B}"/>
    <cellStyle name="แสดงผล 5 3 23" xfId="4311" xr:uid="{484C7956-09BB-47DC-8F6E-721AAA6A2C43}"/>
    <cellStyle name="แสดงผล 5 3 24" xfId="3935" xr:uid="{F3065D24-075B-4FA0-B915-C03D1099812B}"/>
    <cellStyle name="แสดงผล 5 3 25" xfId="47728" xr:uid="{3F1A88B6-5267-4B37-BB75-81860098A6C9}"/>
    <cellStyle name="แสดงผล 5 3 26" xfId="47405" xr:uid="{2E79A25F-0286-4F21-B2E4-BD31EB08BCE8}"/>
    <cellStyle name="แสดงผล 5 3 27" xfId="48878" xr:uid="{2E7B1067-B450-4A5C-B453-CC885C5AAC10}"/>
    <cellStyle name="แสดงผล 5 3 28" xfId="48399" xr:uid="{153322F7-7BEB-4315-A74A-536E8D34CAC1}"/>
    <cellStyle name="แสดงผล 5 3 29" xfId="48851" xr:uid="{D6B2DD21-A8C4-476D-83C7-A6BCFD74F73A}"/>
    <cellStyle name="แสดงผล 5 3 3" xfId="2677" xr:uid="{24FE6F3D-3F6C-47AD-A74F-CFE31E237006}"/>
    <cellStyle name="แสดงผล 5 3 3 2" xfId="15605" xr:uid="{6A26D229-9AD5-4E5D-AE2D-662F789305E5}"/>
    <cellStyle name="แสดงผล 5 3 3 2 2" xfId="37142" xr:uid="{886604E2-33FA-4401-A6BD-E6BA52B7AD88}"/>
    <cellStyle name="แสดงผล 5 3 3 3" xfId="27039" xr:uid="{4484A94A-7BE4-4508-BD37-028D5EE9B187}"/>
    <cellStyle name="แสดงผล 5 3 3 4" xfId="5425" xr:uid="{6E4D8FC4-55BF-475F-AC0B-059AD892EA93}"/>
    <cellStyle name="แสดงผล 5 3 30" xfId="48263" xr:uid="{D613B88E-2C6B-40D2-AFB9-31ED8DF6928B}"/>
    <cellStyle name="แสดงผล 5 3 31" xfId="50151" xr:uid="{3A50049E-2A8D-4412-B39F-C5B0059616B9}"/>
    <cellStyle name="แสดงผล 5 3 32" xfId="50633" xr:uid="{CAF7BFE1-0978-4032-9C83-8E0BF8209183}"/>
    <cellStyle name="แสดงผล 5 3 4" xfId="3092" xr:uid="{2C0B8947-F611-46DF-8FEE-535DD80D1A90}"/>
    <cellStyle name="แสดงผล 5 3 4 2" xfId="16054" xr:uid="{617B08EC-8E8C-49BA-9AE4-716D98CDF95C}"/>
    <cellStyle name="แสดงผล 5 3 4 2 2" xfId="37591" xr:uid="{73E49BD6-94B2-4435-92C8-53FAB8A02E91}"/>
    <cellStyle name="แสดงผล 5 3 4 3" xfId="27488" xr:uid="{9BC0C628-FF5B-44C6-96E6-AF9FF08B5D47}"/>
    <cellStyle name="แสดงผล 5 3 5" xfId="5989" xr:uid="{6D908481-7905-4A4B-81D2-29816EB2CC57}"/>
    <cellStyle name="แสดงผล 5 3 5 2" xfId="16497" xr:uid="{233541BF-25B3-4D83-A392-56B8A4D6E72F}"/>
    <cellStyle name="แสดงผล 5 3 5 2 2" xfId="38034" xr:uid="{C99398E3-3611-49AF-9C40-7FDD75C49C64}"/>
    <cellStyle name="แสดงผล 5 3 5 3" xfId="27931" xr:uid="{73A7C64D-A591-4608-92F5-118A209761F3}"/>
    <cellStyle name="แสดงผล 5 3 6" xfId="6427" xr:uid="{1B2E7506-A12F-4E28-BB04-7B5DAC6F09C3}"/>
    <cellStyle name="แสดงผล 5 3 6 2" xfId="16935" xr:uid="{3D586A96-8FAF-408B-A6B9-29AA9A6BC138}"/>
    <cellStyle name="แสดงผล 5 3 6 2 2" xfId="38472" xr:uid="{4637C3D4-C8C9-4731-A342-28D3DC6B29D3}"/>
    <cellStyle name="แสดงผล 5 3 6 3" xfId="28369" xr:uid="{9C331AEC-2D27-4D81-AD4D-E030CF2E8E60}"/>
    <cellStyle name="แสดงผล 5 3 7" xfId="6857" xr:uid="{300B7E93-5FEC-452D-8513-5C3F60285EA1}"/>
    <cellStyle name="แสดงผล 5 3 7 2" xfId="17365" xr:uid="{3B53155B-E6CF-4158-9EF3-242F68B244A6}"/>
    <cellStyle name="แสดงผล 5 3 7 2 2" xfId="38902" xr:uid="{EA76709E-67DC-4928-9CF3-9F5C6F19710A}"/>
    <cellStyle name="แสดงผล 5 3 7 3" xfId="28799" xr:uid="{30369FB2-9D49-4EA0-8AA1-14CFCB69B11B}"/>
    <cellStyle name="แสดงผล 5 3 8" xfId="7271" xr:uid="{6F552BA2-6648-4BD9-BB38-61F813D3C68F}"/>
    <cellStyle name="แสดงผล 5 3 8 2" xfId="17779" xr:uid="{7EBDE3DA-BF30-4C08-9D93-7408B0AF098A}"/>
    <cellStyle name="แสดงผล 5 3 8 2 2" xfId="39316" xr:uid="{54DF32C9-2FD8-4FD6-BAED-8084DECB2728}"/>
    <cellStyle name="แสดงผล 5 3 8 3" xfId="29213" xr:uid="{06F11AB1-A3A1-4DFF-9225-B2A661A7A033}"/>
    <cellStyle name="แสดงผล 5 3 9" xfId="8622" xr:uid="{923408C0-45D2-4992-A08D-C0695EAD05EF}"/>
    <cellStyle name="แสดงผล 5 3 9 2" xfId="19131" xr:uid="{77E394A3-269F-42D7-9FEE-DD2F9DAB5FE0}"/>
    <cellStyle name="แสดงผล 5 3 9 2 2" xfId="40498" xr:uid="{6914869E-352B-48FA-A9AE-D57ADA385E8C}"/>
    <cellStyle name="แสดงผล 5 3 9 3" xfId="30393" xr:uid="{F675087F-A8D9-4860-B136-6FA1BDAEE186}"/>
    <cellStyle name="แสดงผล 5 30" xfId="24333" xr:uid="{0C762A06-4DD5-40DC-889E-7AED9419A290}"/>
    <cellStyle name="แสดงผล 5 30 2" xfId="45665" xr:uid="{F972BD6B-5C67-4D1E-86A9-EFAA4D106BB8}"/>
    <cellStyle name="แสดงผล 5 31" xfId="24562" xr:uid="{9463ACA8-23BA-4364-AE11-E9985F25251D}"/>
    <cellStyle name="แสดงผล 5 31 2" xfId="45818" xr:uid="{1167F07B-F7E0-4BCF-8936-8597584FAD55}"/>
    <cellStyle name="แสดงผล 5 32" xfId="24494" xr:uid="{2519DF38-8A1E-4602-96E6-5D9371257D19}"/>
    <cellStyle name="แสดงผล 5 32 2" xfId="45784" xr:uid="{BD89DAC9-D08D-446E-9E33-3EB4FC3F7F5C}"/>
    <cellStyle name="แสดงผล 5 33" xfId="25022" xr:uid="{7D590937-17D1-4690-8638-2A58D4C5BABB}"/>
    <cellStyle name="แสดงผล 5 33 2" xfId="46128" xr:uid="{EDCE87C2-B34A-4FEC-BC33-AB039B6786D9}"/>
    <cellStyle name="แสดงผล 5 34" xfId="25156" xr:uid="{7F5C6605-7F7C-4E06-9788-C199F95516FE}"/>
    <cellStyle name="แสดงผล 5 34 2" xfId="46188" xr:uid="{43DD8BB7-76C6-499A-AB1E-60CCD47B3EF6}"/>
    <cellStyle name="แสดงผล 5 35" xfId="25346" xr:uid="{AA4337B0-B68E-40F7-82C5-C5922644927E}"/>
    <cellStyle name="แสดงผล 5 35 2" xfId="46291" xr:uid="{C995DCF7-82D6-48A6-A889-44A36B0537CB}"/>
    <cellStyle name="แสดงผล 5 36" xfId="25485" xr:uid="{CA158AF0-C194-4D44-9A2F-D4999BF1D0D2}"/>
    <cellStyle name="แสดงผล 5 36 2" xfId="46356" xr:uid="{869583DB-9E55-4332-B67D-F834A1E6E31E}"/>
    <cellStyle name="แสดงผล 5 37" xfId="25798" xr:uid="{B8E238CE-6965-46DD-B980-F4B28DAC66EB}"/>
    <cellStyle name="แสดงผล 5 38" xfId="4079" xr:uid="{0115471B-9AC0-4B38-8468-E2E7C1DCE57A}"/>
    <cellStyle name="แสดงผล 5 39" xfId="47432" xr:uid="{05166681-EB77-4BDB-B878-974578B4D416}"/>
    <cellStyle name="แสดงผล 5 4" xfId="1053" xr:uid="{A43158CB-9BD9-48F2-973B-90E40F75FB4D}"/>
    <cellStyle name="แสดงผล 5 4 10" xfId="9357" xr:uid="{6A0E1C34-1356-4203-8373-E4EE1151EADD}"/>
    <cellStyle name="แสดงผล 5 4 10 2" xfId="19866" xr:uid="{1C50DEEB-F12B-4B43-9191-00EC8FD45BF1}"/>
    <cellStyle name="แสดงผล 5 4 10 2 2" xfId="41233" xr:uid="{59959E1B-494A-4939-8F92-A8C39FD6E6A1}"/>
    <cellStyle name="แสดงผล 5 4 10 3" xfId="31128" xr:uid="{793BC935-C426-4067-91D1-503367EF0012}"/>
    <cellStyle name="แสดงผล 5 4 11" xfId="9853" xr:uid="{9B4E7685-7754-4FA5-AE0F-824435D7B883}"/>
    <cellStyle name="แสดงผล 5 4 11 2" xfId="20362" xr:uid="{EF877227-CF0E-4788-9E70-C274CFA249BC}"/>
    <cellStyle name="แสดงผล 5 4 11 2 2" xfId="41729" xr:uid="{13CC64FA-F96B-489E-A83B-19923313DFE7}"/>
    <cellStyle name="แสดงผล 5 4 11 3" xfId="31624" xr:uid="{D61EFE89-E726-449E-A3A7-FC6BCEE87C68}"/>
    <cellStyle name="แสดงผล 5 4 12" xfId="9134" xr:uid="{34EC4ABB-EEF1-4F16-88E2-6DEECC41F84B}"/>
    <cellStyle name="แสดงผล 5 4 12 2" xfId="19643" xr:uid="{A063D235-6026-4658-A5FB-C147367EC9BD}"/>
    <cellStyle name="แสดงผล 5 4 12 2 2" xfId="41010" xr:uid="{976052E3-E883-445F-B492-25C49D623EAB}"/>
    <cellStyle name="แสดงผล 5 4 12 3" xfId="30905" xr:uid="{CE4EB82F-9648-472B-A25A-817D67878FEA}"/>
    <cellStyle name="แสดงผล 5 4 13" xfId="10270" xr:uid="{435BD32B-36FD-4AF9-A8FD-3C1A2908DDCB}"/>
    <cellStyle name="แสดงผล 5 4 13 2" xfId="20779" xr:uid="{88EE831D-3188-4EAA-8D13-950AFA6C9869}"/>
    <cellStyle name="แสดงผล 5 4 13 2 2" xfId="42146" xr:uid="{372F5C74-76D8-40F4-B72E-1EAAC100A9C2}"/>
    <cellStyle name="แสดงผล 5 4 13 3" xfId="32041" xr:uid="{C735089A-BC7C-4F48-A2A6-5DA52AA96F94}"/>
    <cellStyle name="แสดงผล 5 4 14" xfId="11121" xr:uid="{79FE6A68-CA22-45B4-901F-91A3D8582BE2}"/>
    <cellStyle name="แสดงผล 5 4 14 2" xfId="21629" xr:uid="{46DA36F7-B468-4BBF-981D-DEE3983A5857}"/>
    <cellStyle name="แสดงผล 5 4 14 2 2" xfId="42996" xr:uid="{B361A374-5E21-427A-90E9-C7C4F8804E17}"/>
    <cellStyle name="แสดงผล 5 4 14 3" xfId="32891" xr:uid="{4CE179D2-02EB-4303-904F-2572E0C77EC6}"/>
    <cellStyle name="แสดงผล 5 4 15" xfId="11593" xr:uid="{09031C42-0111-4BEB-9C9D-A36A3BAB3BBD}"/>
    <cellStyle name="แสดงผล 5 4 15 2" xfId="22101" xr:uid="{DC2B4CD2-9547-4350-B29C-1E8596826BC3}"/>
    <cellStyle name="แสดงผล 5 4 15 2 2" xfId="43468" xr:uid="{3C8B9CA7-4BE1-4F18-BC52-8F8B6DF6BF79}"/>
    <cellStyle name="แสดงผล 5 4 15 3" xfId="33363" xr:uid="{271CA6D0-92FD-4D81-9122-9A3FDF02F676}"/>
    <cellStyle name="แสดงผล 5 4 16" xfId="12063" xr:uid="{C6EB0FE6-F63E-412D-B7D4-866A53A3F977}"/>
    <cellStyle name="แสดงผล 5 4 16 2" xfId="22571" xr:uid="{2DC750FF-E602-4EF6-B196-90B1E9D28181}"/>
    <cellStyle name="แสดงผล 5 4 16 2 2" xfId="43937" xr:uid="{0D4E02E3-D56B-46BB-B877-2F24CE613D6D}"/>
    <cellStyle name="แสดงผล 5 4 16 3" xfId="33832" xr:uid="{266C2F29-155B-4591-B6B3-FBB406BC1CC7}"/>
    <cellStyle name="แสดงผล 5 4 17" xfId="12529" xr:uid="{C069DC24-945F-44ED-BBB8-F41FA59449CB}"/>
    <cellStyle name="แสดงผล 5 4 17 2" xfId="23037" xr:uid="{38013D60-7E2A-4051-B681-5632E940E818}"/>
    <cellStyle name="แสดงผล 5 4 17 2 2" xfId="44403" xr:uid="{AAEB7537-AA41-408C-A797-5174F60ADD79}"/>
    <cellStyle name="แสดงผล 5 4 17 3" xfId="34298" xr:uid="{30BFE8DA-3412-403A-B64C-AC8CEFE6912B}"/>
    <cellStyle name="แสดงผล 5 4 18" xfId="12994" xr:uid="{60B01A01-7AE8-4C54-94F0-EDD21CE18E02}"/>
    <cellStyle name="แสดงผล 5 4 18 2" xfId="23502" xr:uid="{CFBDD15E-B533-4C07-874C-B3796C8ECE27}"/>
    <cellStyle name="แสดงผล 5 4 18 2 2" xfId="44868" xr:uid="{5E8104E9-DF70-4784-83AF-4BB580A185D1}"/>
    <cellStyle name="แสดงผล 5 4 18 3" xfId="34763" xr:uid="{430218BF-97FF-46BE-B58F-6D4A2DD88E03}"/>
    <cellStyle name="แสดงผล 5 4 19" xfId="8299" xr:uid="{87AC77A1-53C6-4070-9B29-A11312012F85}"/>
    <cellStyle name="แสดงผล 5 4 19 2" xfId="18808" xr:uid="{E44E30AE-711F-4456-99F5-A23C6FDEC048}"/>
    <cellStyle name="แสดงผล 5 4 19 2 2" xfId="40271" xr:uid="{4513811D-D0C3-40EC-99AD-2AC1CCD9B61E}"/>
    <cellStyle name="แสดงผล 5 4 19 3" xfId="30166" xr:uid="{C696C089-2199-49C1-93E7-5718B8AD3148}"/>
    <cellStyle name="แสดงผล 5 4 2" xfId="2006" xr:uid="{2F629102-3D85-4346-8183-DDEF44BC4007}"/>
    <cellStyle name="แสดงผล 5 4 2 2" xfId="15227" xr:uid="{C8EC68A0-F53F-4B06-B596-AB0952D09C7D}"/>
    <cellStyle name="แสดงผล 5 4 2 2 2" xfId="36764" xr:uid="{20606811-7989-43E6-AC23-BCC005262CB8}"/>
    <cellStyle name="แสดงผล 5 4 2 3" xfId="26678" xr:uid="{62B622E3-CB70-4857-8E11-B1B160BABFAA}"/>
    <cellStyle name="แสดงผล 5 4 2 4" xfId="5094" xr:uid="{08B3B019-B0C0-4366-A521-84E32C626BAA}"/>
    <cellStyle name="แสดงผล 5 4 20" xfId="13592" xr:uid="{245DF8FC-B2A9-4947-BC14-CF72A0969CE6}"/>
    <cellStyle name="แสดงผล 5 4 20 2" xfId="24099" xr:uid="{4468E05E-DCBA-488D-B95D-546F80F77814}"/>
    <cellStyle name="แสดงผล 5 4 20 2 2" xfId="45463" xr:uid="{80908969-549E-4145-AE7B-9ACD50A371C6}"/>
    <cellStyle name="แสดงผล 5 4 20 3" xfId="35358" xr:uid="{C791968F-9304-412B-B743-AF68E13EE42F}"/>
    <cellStyle name="แสดงผล 5 4 21" xfId="14488" xr:uid="{4334A30F-F616-4CA8-A73C-09D091F7662D}"/>
    <cellStyle name="แสดงผล 5 4 21 2" xfId="36025" xr:uid="{E3990D09-5EC3-4A32-9248-7C3D460465CE}"/>
    <cellStyle name="แสดงผล 5 4 22" xfId="26028" xr:uid="{1BEB5AD1-AC41-4B3C-9A4B-93621DB89792}"/>
    <cellStyle name="แสดงผล 5 4 23" xfId="4390" xr:uid="{E6F9889F-6BE1-4745-81E5-6928B339BE43}"/>
    <cellStyle name="แสดงผล 5 4 24" xfId="3375" xr:uid="{B49416E2-12BC-4872-924F-6E8430C54C5A}"/>
    <cellStyle name="แสดงผล 5 4 25" xfId="47608" xr:uid="{1ED8A292-B730-4816-A090-72F334421868}"/>
    <cellStyle name="แสดงผล 5 4 26" xfId="47908" xr:uid="{7EA1856A-3721-4996-9213-770DE194CE49}"/>
    <cellStyle name="แสดงผล 5 4 27" xfId="48722" xr:uid="{EC4998C9-DB69-4AC2-BE3B-BD6E17673F00}"/>
    <cellStyle name="แสดงผล 5 4 28" xfId="47466" xr:uid="{E569F487-F99E-4F9C-92C4-46602DD28822}"/>
    <cellStyle name="แสดงผล 5 4 29" xfId="49167" xr:uid="{8A2947FA-286B-4B8A-9FA3-D7A5B5F73C2E}"/>
    <cellStyle name="แสดงผล 5 4 3" xfId="1878" xr:uid="{A46BC783-F434-49AC-B845-E2C78FDD9519}"/>
    <cellStyle name="แสดงผล 5 4 3 2" xfId="15684" xr:uid="{BF48BCCA-366A-4293-824D-52C1C60798D3}"/>
    <cellStyle name="แสดงผล 5 4 3 2 2" xfId="37221" xr:uid="{9F27C95B-15BD-4568-A471-1A9D2DF32068}"/>
    <cellStyle name="แสดงผล 5 4 3 3" xfId="27118" xr:uid="{45AA9A7C-427C-4480-805C-E2E3E87AE6EA}"/>
    <cellStyle name="แสดงผล 5 4 3 4" xfId="5492" xr:uid="{62D778E5-BA76-411C-8A16-E8CE1493FDAF}"/>
    <cellStyle name="แสดงผล 5 4 30" xfId="49142" xr:uid="{74D8856F-11E1-4F8C-BCDF-C1A906587A25}"/>
    <cellStyle name="แสดงผล 5 4 31" xfId="49974" xr:uid="{9BB24D57-62F0-4C43-833D-31CFBA51526E}"/>
    <cellStyle name="แสดงผล 5 4 32" xfId="50502" xr:uid="{1974DA17-7ED4-4747-8BD3-476EE0F154CC}"/>
    <cellStyle name="แสดงผล 5 4 4" xfId="1895" xr:uid="{F37A1CF2-2B5F-4E79-B155-6EA48426BCD5}"/>
    <cellStyle name="แสดงผล 5 4 4 2" xfId="16133" xr:uid="{DDF6DD88-7D3E-414A-9ECF-FA6874B174F4}"/>
    <cellStyle name="แสดงผล 5 4 4 2 2" xfId="37670" xr:uid="{E7375166-B141-4E97-856D-E3B3AC776A5D}"/>
    <cellStyle name="แสดงผล 5 4 4 3" xfId="27567" xr:uid="{3337CA7E-6160-4846-AE92-74AF353343B2}"/>
    <cellStyle name="แสดงผล 5 4 5" xfId="6068" xr:uid="{6EA2E488-2909-4825-BFBB-7C9797585F60}"/>
    <cellStyle name="แสดงผล 5 4 5 2" xfId="16576" xr:uid="{A1C35965-B4D2-4FAB-88AF-48A1386A77A6}"/>
    <cellStyle name="แสดงผล 5 4 5 2 2" xfId="38113" xr:uid="{C9828186-0786-4363-98D2-8BB5A37C1D31}"/>
    <cellStyle name="แสดงผล 5 4 5 3" xfId="28010" xr:uid="{8027ADEA-48FB-4494-8084-3C2624332004}"/>
    <cellStyle name="แสดงผล 5 4 6" xfId="6506" xr:uid="{C77E3A8D-B6A5-4598-8274-1C681A9CBF71}"/>
    <cellStyle name="แสดงผล 5 4 6 2" xfId="17014" xr:uid="{6F159EE7-7662-4257-A1C7-26F1E3785F85}"/>
    <cellStyle name="แสดงผล 5 4 6 2 2" xfId="38551" xr:uid="{3E6080AF-EFC4-4A01-93BB-C0B7B0BAA02C}"/>
    <cellStyle name="แสดงผล 5 4 6 3" xfId="28448" xr:uid="{A2B9943D-B65C-42C7-9C63-0D9D6B6CCD6C}"/>
    <cellStyle name="แสดงผล 5 4 7" xfId="6936" xr:uid="{90595A3D-A3A1-4C36-A9B5-FC542BD7D2BB}"/>
    <cellStyle name="แสดงผล 5 4 7 2" xfId="17444" xr:uid="{3D8F3B84-5EF5-4173-8BA7-DB0A185AF68C}"/>
    <cellStyle name="แสดงผล 5 4 7 2 2" xfId="38981" xr:uid="{3C0A1A5B-9319-4B6D-9E34-03317BC0B80A}"/>
    <cellStyle name="แสดงผล 5 4 7 3" xfId="28878" xr:uid="{B8619740-ACE3-4F01-AA10-7867304F7A1A}"/>
    <cellStyle name="แสดงผล 5 4 8" xfId="7350" xr:uid="{6ED71931-D148-4C4F-946D-2D750792AD61}"/>
    <cellStyle name="แสดงผล 5 4 8 2" xfId="17858" xr:uid="{39BF18AD-397E-408A-9623-89EEC90FC34D}"/>
    <cellStyle name="แสดงผล 5 4 8 2 2" xfId="39395" xr:uid="{49004FE1-86E2-4758-ADAC-D2CADB2B6971}"/>
    <cellStyle name="แสดงผล 5 4 8 3" xfId="29292" xr:uid="{44688C22-258C-43E4-BCB7-85E81AA467E8}"/>
    <cellStyle name="แสดงผล 5 4 9" xfId="8701" xr:uid="{29C47503-0F8D-4423-9EDE-E3CF6F8D1167}"/>
    <cellStyle name="แสดงผล 5 4 9 2" xfId="19210" xr:uid="{04FFE93A-06AB-40C0-99AE-59F2C15179CA}"/>
    <cellStyle name="แสดงผล 5 4 9 2 2" xfId="40577" xr:uid="{33C3566D-7F53-41E0-90BE-5F2D96BF7CDC}"/>
    <cellStyle name="แสดงผล 5 4 9 3" xfId="30472" xr:uid="{763F9C7D-96B8-4517-923B-56F476DBE16C}"/>
    <cellStyle name="แสดงผล 5 40" xfId="48587" xr:uid="{534065CA-91E6-4515-BFB0-A16F11FD30E5}"/>
    <cellStyle name="แสดงผล 5 41" xfId="48680" xr:uid="{49E87EDD-99F4-4126-B50D-90D363780FC0}"/>
    <cellStyle name="แสดงผล 5 42" xfId="49351" xr:uid="{6F12DD29-4EE0-4DCA-8BC3-2B9512F791FE}"/>
    <cellStyle name="แสดงผล 5 43" xfId="49500" xr:uid="{4A0078A0-B220-44EB-A24D-B65D85D3B0B4}"/>
    <cellStyle name="แสดงผล 5 44" xfId="49894" xr:uid="{D750CD84-2671-475B-8F0F-3376F750FDC1}"/>
    <cellStyle name="แสดงผล 5 5" xfId="728" xr:uid="{0F78E750-C597-45DF-BA98-BD9D2B0D88FE}"/>
    <cellStyle name="แสดงผล 5 5 10" xfId="9332" xr:uid="{0D859BDA-0C1B-47C0-B128-722F09DC5FBB}"/>
    <cellStyle name="แสดงผล 5 5 10 2" xfId="19841" xr:uid="{801516C7-80B4-4AE8-980D-E4A4CDA9DD4B}"/>
    <cellStyle name="แสดงผล 5 5 10 2 2" xfId="41208" xr:uid="{38FAADB3-A081-41A4-950D-30F8632FBF59}"/>
    <cellStyle name="แสดงผล 5 5 10 3" xfId="31103" xr:uid="{38D49CDA-834B-4919-B9BE-127E7C9BF542}"/>
    <cellStyle name="แสดงผล 5 5 11" xfId="9828" xr:uid="{C2CA99B7-9EF5-49D7-9672-8B04E72ED711}"/>
    <cellStyle name="แสดงผล 5 5 11 2" xfId="20337" xr:uid="{6D34B86B-7007-49D5-B0B1-BECB64C179D0}"/>
    <cellStyle name="แสดงผล 5 5 11 2 2" xfId="41704" xr:uid="{BAD4CA1A-371C-4D22-92FB-4AE0BEE71F62}"/>
    <cellStyle name="แสดงผล 5 5 11 3" xfId="31599" xr:uid="{9E20350D-A14A-470F-96E0-A30CE9357534}"/>
    <cellStyle name="แสดงผล 5 5 12" xfId="7665" xr:uid="{D79F3D86-C6C5-4A4E-9BC2-D110394EBE44}"/>
    <cellStyle name="แสดงผล 5 5 12 2" xfId="18173" xr:uid="{9DAEB74A-2291-416F-8F15-01A426865A40}"/>
    <cellStyle name="แสดงผล 5 5 12 2 2" xfId="39707" xr:uid="{21F77BB9-129B-4275-8222-99D8A798FB45}"/>
    <cellStyle name="แสดงผล 5 5 12 3" xfId="29603" xr:uid="{84BFEDBB-CDE6-4737-9150-3336E4088EF2}"/>
    <cellStyle name="แสดงผล 5 5 13" xfId="8006" xr:uid="{1568805B-C06A-4651-B0E9-9E69C066063E}"/>
    <cellStyle name="แสดงผล 5 5 13 2" xfId="18515" xr:uid="{C2289C80-C7B9-4D7A-BC0E-0D86C3BD4A02}"/>
    <cellStyle name="แสดงผล 5 5 13 2 2" xfId="40006" xr:uid="{EEC51087-72A6-4C06-AC87-A2C6C73236F1}"/>
    <cellStyle name="แสดงผล 5 5 13 3" xfId="29902" xr:uid="{0A6C8703-DF9F-46D0-AD55-09B12F333B3B}"/>
    <cellStyle name="แสดงผล 5 5 14" xfId="11096" xr:uid="{C2F48BE9-761A-4D6E-BE7E-183B9FE341DB}"/>
    <cellStyle name="แสดงผล 5 5 14 2" xfId="21604" xr:uid="{0C30216C-227F-41F2-BA1E-4BF2F11B6E93}"/>
    <cellStyle name="แสดงผล 5 5 14 2 2" xfId="42971" xr:uid="{7034A309-6979-4CED-86B4-8EB1B57E25B2}"/>
    <cellStyle name="แสดงผล 5 5 14 3" xfId="32866" xr:uid="{126464FF-8DC3-4B5C-8D0E-9DB62CFAC476}"/>
    <cellStyle name="แสดงผล 5 5 15" xfId="11568" xr:uid="{4E3D8A28-228A-4B11-A6DA-9E44D0A334BA}"/>
    <cellStyle name="แสดงผล 5 5 15 2" xfId="22076" xr:uid="{FA07E37F-F55B-45B5-9FB8-951AD6C0A0FB}"/>
    <cellStyle name="แสดงผล 5 5 15 2 2" xfId="43443" xr:uid="{75ED8BE6-FE50-497A-A7AA-08DF5AFB12DA}"/>
    <cellStyle name="แสดงผล 5 5 15 3" xfId="33338" xr:uid="{35436A07-1C00-4D5C-A49F-87C7C26AD414}"/>
    <cellStyle name="แสดงผล 5 5 16" xfId="12038" xr:uid="{7AD1BF63-F87A-441A-A104-B2D9014A3E4E}"/>
    <cellStyle name="แสดงผล 5 5 16 2" xfId="22546" xr:uid="{C0F93FE1-A5CB-4B46-AE20-09FD2B4A4AED}"/>
    <cellStyle name="แสดงผล 5 5 16 2 2" xfId="43912" xr:uid="{B3CBAAE2-881F-4AE3-BA19-DF4BEC18BBA1}"/>
    <cellStyle name="แสดงผล 5 5 16 3" xfId="33807" xr:uid="{811FDDC5-19F6-43DB-90E4-B265AB34A6E8}"/>
    <cellStyle name="แสดงผล 5 5 17" xfId="12504" xr:uid="{C1C9AC8A-D10A-4297-8E7E-2F5BC86C7425}"/>
    <cellStyle name="แสดงผล 5 5 17 2" xfId="23012" xr:uid="{A1E14A75-5481-4330-96EB-38648BF950DF}"/>
    <cellStyle name="แสดงผล 5 5 17 2 2" xfId="44378" xr:uid="{B1D7E5AA-85BE-4024-8F2F-466CD7E79E2F}"/>
    <cellStyle name="แสดงผล 5 5 17 3" xfId="34273" xr:uid="{A79F2F8B-4551-4373-B9CD-BFE7DF3FF84F}"/>
    <cellStyle name="แสดงผล 5 5 18" xfId="12969" xr:uid="{F4F4B2ED-F7A8-4B52-87E2-02DA76EEE9DE}"/>
    <cellStyle name="แสดงผล 5 5 18 2" xfId="23477" xr:uid="{60E54065-FFA4-4602-AF01-298F9273A0EB}"/>
    <cellStyle name="แสดงผล 5 5 18 2 2" xfId="44843" xr:uid="{1DC28E48-8A7B-4F7C-8BCD-6D9DBFFC7A21}"/>
    <cellStyle name="แสดงผล 5 5 18 3" xfId="34738" xr:uid="{E6BA5994-2516-41BD-8640-DC82B4507D68}"/>
    <cellStyle name="แสดงผล 5 5 19" xfId="10562" xr:uid="{15DADCFA-76C1-47A4-99FA-53F4A3701113}"/>
    <cellStyle name="แสดงผล 5 5 19 2" xfId="21071" xr:uid="{B7230C51-0375-4442-B265-B1A3E0A81E2C}"/>
    <cellStyle name="แสดงผล 5 5 19 2 2" xfId="42438" xr:uid="{21CB15E9-1B90-4E9F-9471-A296BBA1B42F}"/>
    <cellStyle name="แสดงผล 5 5 19 3" xfId="32333" xr:uid="{AAC9F9B8-9534-43E7-A99F-1FB05F666292}"/>
    <cellStyle name="แสดงผล 5 5 2" xfId="1872" xr:uid="{B5B6AB4C-A697-4FAB-98A8-988FF2E2827D}"/>
    <cellStyle name="แสดงผล 5 5 2 2" xfId="15202" xr:uid="{24356B37-BF28-4C5D-804C-22A668B32B1A}"/>
    <cellStyle name="แสดงผล 5 5 2 2 2" xfId="36739" xr:uid="{90823346-E7CC-4795-8B5C-77284F3CA5EE}"/>
    <cellStyle name="แสดงผล 5 5 2 3" xfId="26653" xr:uid="{976C8770-B384-4CC7-A3FD-C0FE9FD4390E}"/>
    <cellStyle name="แสดงผล 5 5 2 4" xfId="5069" xr:uid="{06B22EF6-0EE8-4ADA-8A27-E83630624A4C}"/>
    <cellStyle name="แสดงผล 5 5 20" xfId="13567" xr:uid="{3480C5C0-D5D1-40AC-81E5-683A1C641A84}"/>
    <cellStyle name="แสดงผล 5 5 20 2" xfId="24074" xr:uid="{A95C1F4C-0874-450A-9302-C4B758074C6B}"/>
    <cellStyle name="แสดงผล 5 5 20 2 2" xfId="45438" xr:uid="{68EDD315-B0D3-4D24-95D1-7A84B5B3C0FE}"/>
    <cellStyle name="แสดงผล 5 5 20 3" xfId="35333" xr:uid="{32717042-84A4-4B4B-8E66-2BBF99FC9E7F}"/>
    <cellStyle name="แสดงผล 5 5 21" xfId="14463" xr:uid="{4054EE79-04F8-45AE-8042-99B90877CB40}"/>
    <cellStyle name="แสดงผล 5 5 21 2" xfId="36000" xr:uid="{58CD6873-40D9-47AD-8587-5718C88B225F}"/>
    <cellStyle name="แสดงผล 5 5 22" xfId="26003" xr:uid="{462B4132-0F95-4E84-A2DC-DEDD9962E391}"/>
    <cellStyle name="แสดงผล 5 5 23" xfId="4365" xr:uid="{10C9874D-3E8F-4539-929D-F51D6AFC7C64}"/>
    <cellStyle name="แสดงผล 5 5 24" xfId="3466" xr:uid="{B3ED8987-F19E-4F44-98CB-D65BEFD00D74}"/>
    <cellStyle name="แสดงผล 5 5 25" xfId="47474" xr:uid="{5786D5D1-4724-499E-8B24-82086D813A59}"/>
    <cellStyle name="แสดงผล 5 5 26" xfId="47329" xr:uid="{215401B4-4A35-4F88-BD35-0533D3A328B6}"/>
    <cellStyle name="แสดงผล 5 5 27" xfId="48496" xr:uid="{D6F60ED7-7FFC-4396-9DD3-E7901CACD631}"/>
    <cellStyle name="แสดงผล 5 5 28" xfId="49116" xr:uid="{70913E59-B49B-432F-8725-9205A2334BA9}"/>
    <cellStyle name="แสดงผล 5 5 29" xfId="49114" xr:uid="{4550C56E-06C9-4AAC-83AB-9F6493E1DB85}"/>
    <cellStyle name="แสดงผล 5 5 3" xfId="1725" xr:uid="{1423CDB1-A505-4452-AD79-518A46D95243}"/>
    <cellStyle name="แสดงผล 5 5 3 2" xfId="15659" xr:uid="{D8E7AE04-70CB-4326-A484-43E24C1F00F0}"/>
    <cellStyle name="แสดงผล 5 5 3 2 2" xfId="37196" xr:uid="{1A988F9A-0E1B-4CAD-AFC9-F3C167A2BD4C}"/>
    <cellStyle name="แสดงผล 5 5 3 3" xfId="27093" xr:uid="{A7F1E191-B78C-4B9E-9885-5DC68FC5BFC2}"/>
    <cellStyle name="แสดงผล 5 5 3 4" xfId="5473" xr:uid="{83B2A5BC-5F0B-4D82-9724-DF267A2577AD}"/>
    <cellStyle name="แสดงผล 5 5 30" xfId="49097" xr:uid="{C9A1FA27-F494-4FBB-B3B9-B19B963963A0}"/>
    <cellStyle name="แสดงผล 5 5 31" xfId="49881" xr:uid="{8A32C57D-D39D-4979-9DDB-4A34956CBE33}"/>
    <cellStyle name="แสดงผล 5 5 32" xfId="49865" xr:uid="{C6AA26B0-EE62-453E-B0A4-C608250737D2}"/>
    <cellStyle name="แสดงผล 5 5 4" xfId="1742" xr:uid="{97B21F2A-B3A7-4DF4-B70E-F2D83F25AE39}"/>
    <cellStyle name="แสดงผล 5 5 4 2" xfId="16108" xr:uid="{AA7A69CB-27C3-48D6-B140-E18BC8E2F36D}"/>
    <cellStyle name="แสดงผล 5 5 4 2 2" xfId="37645" xr:uid="{EF801175-1A5C-4025-BE57-C233C562663E}"/>
    <cellStyle name="แสดงผล 5 5 4 3" xfId="27542" xr:uid="{C9D18EFB-B0BF-4358-8D75-29C313402AE6}"/>
    <cellStyle name="แสดงผล 5 5 5" xfId="6043" xr:uid="{8CC825B8-383E-41D4-9900-8B5C17EBFBF3}"/>
    <cellStyle name="แสดงผล 5 5 5 2" xfId="16551" xr:uid="{62197560-319C-4EB0-862D-46E7B4EEFE75}"/>
    <cellStyle name="แสดงผล 5 5 5 2 2" xfId="38088" xr:uid="{67B04F40-D075-4D4B-8A25-256BFA3523E8}"/>
    <cellStyle name="แสดงผล 5 5 5 3" xfId="27985" xr:uid="{336EFC8E-29A0-4609-B74D-B1ABD2464945}"/>
    <cellStyle name="แสดงผล 5 5 6" xfId="6481" xr:uid="{E86ECE23-B619-4327-818A-C1789FD61D51}"/>
    <cellStyle name="แสดงผล 5 5 6 2" xfId="16989" xr:uid="{ADD96AD4-D40F-4A9E-96B5-7631F2BD0E6A}"/>
    <cellStyle name="แสดงผล 5 5 6 2 2" xfId="38526" xr:uid="{AA93E465-AA52-4385-9098-F476D2FB5600}"/>
    <cellStyle name="แสดงผล 5 5 6 3" xfId="28423" xr:uid="{23FFE97F-1FBF-4484-8CC4-5AED3F5E82BB}"/>
    <cellStyle name="แสดงผล 5 5 7" xfId="6911" xr:uid="{6263A465-E12E-4363-B4C6-B172492DCEFF}"/>
    <cellStyle name="แสดงผล 5 5 7 2" xfId="17419" xr:uid="{2981912C-CC90-44BF-BB89-82EF06809F13}"/>
    <cellStyle name="แสดงผล 5 5 7 2 2" xfId="38956" xr:uid="{A49C96FE-42EF-4BD8-9C49-713BB84C9C59}"/>
    <cellStyle name="แสดงผล 5 5 7 3" xfId="28853" xr:uid="{7C7C257E-08C6-4320-A443-19A6AA88ADBA}"/>
    <cellStyle name="แสดงผล 5 5 8" xfId="7325" xr:uid="{8C00C88C-83B2-43ED-8222-4E935B8E1D24}"/>
    <cellStyle name="แสดงผล 5 5 8 2" xfId="17833" xr:uid="{8210984C-A805-4410-83A5-BAF59955FED3}"/>
    <cellStyle name="แสดงผล 5 5 8 2 2" xfId="39370" xr:uid="{0A1E5412-B4EB-431D-BE8A-DA8C7ED6780D}"/>
    <cellStyle name="แสดงผล 5 5 8 3" xfId="29267" xr:uid="{E6B1E78D-DB03-4471-BE6B-3769F1063ED7}"/>
    <cellStyle name="แสดงผล 5 5 9" xfId="8676" xr:uid="{9D277034-D44A-483F-9259-C4553FBBF141}"/>
    <cellStyle name="แสดงผล 5 5 9 2" xfId="19185" xr:uid="{65363797-D43A-42CE-B524-5FCD139C480C}"/>
    <cellStyle name="แสดงผล 5 5 9 2 2" xfId="40552" xr:uid="{6E1F8BC2-1448-4D54-937B-7C9D1BBB1006}"/>
    <cellStyle name="แสดงผล 5 5 9 3" xfId="30447" xr:uid="{1B887F4C-C253-450C-9064-AF56E1C5F6B4}"/>
    <cellStyle name="แสดงผล 5 6" xfId="1119" xr:uid="{316C57B7-C426-42F0-8B8A-6582D21FEADA}"/>
    <cellStyle name="แสดงผล 5 6 10" xfId="9304" xr:uid="{E6B74C41-9BC4-40E1-BC07-2FB14B338AA6}"/>
    <cellStyle name="แสดงผล 5 6 10 2" xfId="19813" xr:uid="{EFEDA16C-FAC6-42A3-BFA7-DF545F462A9A}"/>
    <cellStyle name="แสดงผล 5 6 10 2 2" xfId="41180" xr:uid="{146D2F30-64CC-4671-97EC-BF26378DD4B8}"/>
    <cellStyle name="แสดงผล 5 6 10 3" xfId="31075" xr:uid="{5845DEAB-3F1B-4196-B493-9E35A6155CED}"/>
    <cellStyle name="แสดงผล 5 6 11" xfId="9800" xr:uid="{4FAF59CE-EC4D-47FB-A17E-79FC39A649EC}"/>
    <cellStyle name="แสดงผล 5 6 11 2" xfId="20309" xr:uid="{6898E362-6E8B-4629-B811-97972598D78F}"/>
    <cellStyle name="แสดงผล 5 6 11 2 2" xfId="41676" xr:uid="{61E2A512-A609-4BBA-9DDB-02D5AE68565F}"/>
    <cellStyle name="แสดงผล 5 6 11 3" xfId="31571" xr:uid="{029DFAED-2582-4874-A9D9-DC0B8D6BB36A}"/>
    <cellStyle name="แสดงผล 5 6 12" xfId="7642" xr:uid="{50C60A0F-E08B-4FEF-85CA-B6435DBA599A}"/>
    <cellStyle name="แสดงผล 5 6 12 2" xfId="18151" xr:uid="{A3073B84-18EC-415E-9F5A-D25290D8E62B}"/>
    <cellStyle name="แสดงผล 5 6 12 2 2" xfId="39685" xr:uid="{06D3FA74-2A86-4206-907A-9608EE9B331A}"/>
    <cellStyle name="แสดงผล 5 6 12 3" xfId="29581" xr:uid="{44ED59A8-EBFA-42BA-B209-226293D67DDB}"/>
    <cellStyle name="แสดงผล 5 6 13" xfId="7660" xr:uid="{418BE7F9-8A34-479E-A704-609504BFF3C5}"/>
    <cellStyle name="แสดงผล 5 6 13 2" xfId="18168" xr:uid="{465E74EF-206F-4BF0-AC50-8704C3255F43}"/>
    <cellStyle name="แสดงผล 5 6 13 2 2" xfId="39702" xr:uid="{76131349-3B74-497D-82CE-60D89F2B13EB}"/>
    <cellStyle name="แสดงผล 5 6 13 3" xfId="29598" xr:uid="{8FA12937-3DDC-4026-82FF-3EFAA908E1C6}"/>
    <cellStyle name="แสดงผล 5 6 14" xfId="11068" xr:uid="{44690B2D-964D-484F-9BC0-9624FF1C6CB8}"/>
    <cellStyle name="แสดงผล 5 6 14 2" xfId="21576" xr:uid="{2739A369-8213-4CA3-AA65-32D7726E325D}"/>
    <cellStyle name="แสดงผล 5 6 14 2 2" xfId="42943" xr:uid="{E6BD7C56-28B5-4B77-8786-313677F42E3A}"/>
    <cellStyle name="แสดงผล 5 6 14 3" xfId="32838" xr:uid="{6C1D3BDA-ED5D-4A35-AF29-862EBCD41079}"/>
    <cellStyle name="แสดงผล 5 6 15" xfId="11540" xr:uid="{03EF0812-1798-412E-B07F-3DB4A4CF9843}"/>
    <cellStyle name="แสดงผล 5 6 15 2" xfId="22048" xr:uid="{8ECDD1EB-F064-47E8-BD0D-A9346349602A}"/>
    <cellStyle name="แสดงผล 5 6 15 2 2" xfId="43415" xr:uid="{67BB86FA-BE54-412F-8BA4-C48E1F65D171}"/>
    <cellStyle name="แสดงผล 5 6 15 3" xfId="33310" xr:uid="{CF87B369-5EE9-43D8-81D7-649F2B3AF7CD}"/>
    <cellStyle name="แสดงผล 5 6 16" xfId="12010" xr:uid="{04554641-4DA5-457E-B24F-612965CC980B}"/>
    <cellStyle name="แสดงผล 5 6 16 2" xfId="22518" xr:uid="{33BF9544-36FE-4D2B-8D38-03A1C6CB3677}"/>
    <cellStyle name="แสดงผล 5 6 16 2 2" xfId="43884" xr:uid="{15E063D0-EE81-494C-94BF-390CF49B16B1}"/>
    <cellStyle name="แสดงผล 5 6 16 3" xfId="33779" xr:uid="{04FFA581-14A5-4571-B7D8-1BAB0CBE243E}"/>
    <cellStyle name="แสดงผล 5 6 17" xfId="12476" xr:uid="{A7E0E2C9-FC6A-44C8-B160-E427E3A7C5B3}"/>
    <cellStyle name="แสดงผล 5 6 17 2" xfId="22984" xr:uid="{4D2945A0-F78E-4A19-AB84-9954F2062911}"/>
    <cellStyle name="แสดงผล 5 6 17 2 2" xfId="44350" xr:uid="{945AB49B-3C88-4308-ABCE-1E753F5547B7}"/>
    <cellStyle name="แสดงผล 5 6 17 3" xfId="34245" xr:uid="{FD0B16F4-ECBA-4872-8366-6EF0407EC54E}"/>
    <cellStyle name="แสดงผล 5 6 18" xfId="12941" xr:uid="{BF88867D-6A06-413E-BD20-8F85A4394323}"/>
    <cellStyle name="แสดงผล 5 6 18 2" xfId="23449" xr:uid="{2E303456-B6AF-4CC9-BF58-56AF731488B3}"/>
    <cellStyle name="แสดงผล 5 6 18 2 2" xfId="44815" xr:uid="{657BFE61-ACBF-4036-8D62-F6438DDA2083}"/>
    <cellStyle name="แสดงผล 5 6 18 3" xfId="34710" xr:uid="{1317BE11-BBD5-49E3-B4C1-621B38BBCD26}"/>
    <cellStyle name="แสดงผล 5 6 19" xfId="10202" xr:uid="{C58A4181-0EC6-4082-9F42-AC24DEA27657}"/>
    <cellStyle name="แสดงผล 5 6 19 2" xfId="20711" xr:uid="{3561DDB9-7C51-40CA-998E-0157BCBC9CD2}"/>
    <cellStyle name="แสดงผล 5 6 19 2 2" xfId="42078" xr:uid="{34564A05-A743-45C2-85E0-F62734CB3F47}"/>
    <cellStyle name="แสดงผล 5 6 19 3" xfId="31973" xr:uid="{DC408159-5C16-4A01-815F-529D7D1C60AE}"/>
    <cellStyle name="แสดงผล 5 6 2" xfId="2071" xr:uid="{B110211F-55DF-4EA1-85F6-941007B7EABC}"/>
    <cellStyle name="แสดงผล 5 6 2 2" xfId="15174" xr:uid="{F5F91F62-A95B-4C58-B70F-15E686A02BBD}"/>
    <cellStyle name="แสดงผล 5 6 2 2 2" xfId="36711" xr:uid="{1752E68E-4116-447E-9EED-176F7BB5C25B}"/>
    <cellStyle name="แสดงผล 5 6 2 3" xfId="26625" xr:uid="{820FEA74-E63C-45EB-A342-E50BF855BFAA}"/>
    <cellStyle name="แสดงผล 5 6 2 4" xfId="5041" xr:uid="{79AD6720-B2CC-4F4F-9B99-9247A7E109F1}"/>
    <cellStyle name="แสดงผล 5 6 20" xfId="13539" xr:uid="{C7480315-C910-4BD3-900F-98E2E62A3DA9}"/>
    <cellStyle name="แสดงผล 5 6 20 2" xfId="24046" xr:uid="{F1C86EFB-A0CB-4A4C-9D79-F6719C7630A6}"/>
    <cellStyle name="แสดงผล 5 6 20 2 2" xfId="45410" xr:uid="{16B8B7D3-8442-4166-8379-BF17B4522A5A}"/>
    <cellStyle name="แสดงผล 5 6 20 3" xfId="35305" xr:uid="{57C13357-EEC3-43E6-8082-B59EE87A928B}"/>
    <cellStyle name="แสดงผล 5 6 21" xfId="14435" xr:uid="{C595FC92-8F54-4D56-AB39-8A5300D94744}"/>
    <cellStyle name="แสดงผล 5 6 21 2" xfId="35972" xr:uid="{016D39BF-524C-4DB9-A901-6EE8092884E7}"/>
    <cellStyle name="แสดงผล 5 6 22" xfId="25975" xr:uid="{2D5FEE1B-3B1B-4D79-A13E-EA39A9E9FDD6}"/>
    <cellStyle name="แสดงผล 5 6 23" xfId="4337" xr:uid="{3400447F-2C38-487A-889E-F73D2CE47F14}"/>
    <cellStyle name="แสดงผล 5 6 24" xfId="46561" xr:uid="{EE1FA9D7-A03C-448D-B89D-02112FC31DD6}"/>
    <cellStyle name="แสดงผล 5 6 25" xfId="3467" xr:uid="{BD0C93E2-03DD-4338-8D39-F1C0DF5E2647}"/>
    <cellStyle name="แสดงผล 5 6 26" xfId="47587" xr:uid="{43920A44-9B60-4EBA-B3C9-3DAEE57FD545}"/>
    <cellStyle name="แสดงผล 5 6 27" xfId="49184" xr:uid="{EC2145CA-CBDC-4EBB-B9FA-C445191D6547}"/>
    <cellStyle name="แสดงผล 5 6 28" xfId="48548" xr:uid="{982956EB-7819-4704-AC0B-19726DFFE215}"/>
    <cellStyle name="แสดงผล 5 6 29" xfId="49273" xr:uid="{89C2C619-EAEC-485A-9716-4748008CD492}"/>
    <cellStyle name="แสดงผล 5 6 3" xfId="2565" xr:uid="{AD9DA95A-7274-46E4-946C-A29C41455276}"/>
    <cellStyle name="แสดงผล 5 6 3 2" xfId="15631" xr:uid="{93EA7270-33FA-45E2-A0CA-B0915FEF70E6}"/>
    <cellStyle name="แสดงผล 5 6 3 2 2" xfId="37168" xr:uid="{B30281F3-C7E0-4CB7-A729-F536BB8E7F7E}"/>
    <cellStyle name="แสดงผล 5 6 3 3" xfId="27065" xr:uid="{1845C0F7-0DFC-436A-935D-BCFE13548875}"/>
    <cellStyle name="แสดงผล 5 6 30" xfId="50038" xr:uid="{485F2677-041E-4EF7-993B-92E417EF9B46}"/>
    <cellStyle name="แสดงผล 5 6 31" xfId="50547" xr:uid="{45F1BCF7-81BC-4E32-94DD-79A8F705CD5F}"/>
    <cellStyle name="แสดงผล 5 6 4" xfId="5711" xr:uid="{D0C87D56-1ECA-460E-89EB-3849A52DB30C}"/>
    <cellStyle name="แสดงผล 5 6 4 2" xfId="16080" xr:uid="{5994764E-B5F5-4247-952A-3DD3C9F0CE8E}"/>
    <cellStyle name="แสดงผล 5 6 4 2 2" xfId="37617" xr:uid="{2E2313CB-F110-4CB4-BAED-5F6BB3C2D453}"/>
    <cellStyle name="แสดงผล 5 6 4 3" xfId="27514" xr:uid="{268380D3-1F23-45AC-ADDA-E5F4E04364F8}"/>
    <cellStyle name="แสดงผล 5 6 5" xfId="6015" xr:uid="{5428F303-3114-4645-A971-53D9F5B4BDA3}"/>
    <cellStyle name="แสดงผล 5 6 5 2" xfId="16523" xr:uid="{42F0C85D-84B5-4B91-9362-0904F91DD5ED}"/>
    <cellStyle name="แสดงผล 5 6 5 2 2" xfId="38060" xr:uid="{258452F7-7BB4-4CDB-B967-A9E095E5A244}"/>
    <cellStyle name="แสดงผล 5 6 5 3" xfId="27957" xr:uid="{F4E06AC6-7F66-48AD-8ABE-97D6DC8D5BB7}"/>
    <cellStyle name="แสดงผล 5 6 6" xfId="6453" xr:uid="{A273EA9B-2081-43A1-A84A-4346E2B27222}"/>
    <cellStyle name="แสดงผล 5 6 6 2" xfId="16961" xr:uid="{E61C6364-765A-4DED-8ED5-E6C959B74697}"/>
    <cellStyle name="แสดงผล 5 6 6 2 2" xfId="38498" xr:uid="{DE687089-2150-4836-A70C-304AB5D30036}"/>
    <cellStyle name="แสดงผล 5 6 6 3" xfId="28395" xr:uid="{7F9BDDC4-1A14-4325-90C0-B093C1810663}"/>
    <cellStyle name="แสดงผล 5 6 7" xfId="6883" xr:uid="{DBB45934-0CB8-4280-B0B3-30ADEB555D13}"/>
    <cellStyle name="แสดงผล 5 6 7 2" xfId="17391" xr:uid="{C35A4C8A-8D56-4C4A-B110-863D7DF2E6D8}"/>
    <cellStyle name="แสดงผล 5 6 7 2 2" xfId="38928" xr:uid="{F3F41F04-D2C9-4632-992D-34E339C356F1}"/>
    <cellStyle name="แสดงผล 5 6 7 3" xfId="28825" xr:uid="{CF3D9C64-02C2-4F38-97FA-04BA99BC6D73}"/>
    <cellStyle name="แสดงผล 5 6 8" xfId="7297" xr:uid="{06D3ED49-8355-40C8-8B0B-7A7685C67083}"/>
    <cellStyle name="แสดงผล 5 6 8 2" xfId="17805" xr:uid="{FCAFFD4B-06F4-4DD9-8B1F-83B3953BD9B8}"/>
    <cellStyle name="แสดงผล 5 6 8 2 2" xfId="39342" xr:uid="{A8A5E57F-F34B-48A9-B0C8-CC18F82360BD}"/>
    <cellStyle name="แสดงผล 5 6 8 3" xfId="29239" xr:uid="{CEBDE0AC-1F9A-4792-AA04-403B08AE6012}"/>
    <cellStyle name="แสดงผล 5 6 9" xfId="8648" xr:uid="{4573BA60-BA02-4C69-A8D8-C022EE6E8FDE}"/>
    <cellStyle name="แสดงผล 5 6 9 2" xfId="19157" xr:uid="{D57750AD-20FE-4A28-9270-3F1318450F7F}"/>
    <cellStyle name="แสดงผล 5 6 9 2 2" xfId="40524" xr:uid="{BC5670D1-3392-4C74-8FA2-244BC7E7EFB2}"/>
    <cellStyle name="แสดงผล 5 6 9 3" xfId="30419" xr:uid="{4AF6AAA2-C6FC-4240-B714-0443C89B9A3C}"/>
    <cellStyle name="แสดงผล 5 7" xfId="1466" xr:uid="{4F7A5A6A-6D1C-453D-A796-EBBAFC8A6D43}"/>
    <cellStyle name="แสดงผล 5 7 10" xfId="9342" xr:uid="{40503B79-213A-41C4-8D1E-34FADD9B6ADC}"/>
    <cellStyle name="แสดงผล 5 7 10 2" xfId="19851" xr:uid="{F444A7E1-2540-4B9F-B4F6-2778AA06A7A9}"/>
    <cellStyle name="แสดงผล 5 7 10 2 2" xfId="41218" xr:uid="{2C5C2608-23A8-4C37-87DA-CDD4A9B9046A}"/>
    <cellStyle name="แสดงผล 5 7 10 3" xfId="31113" xr:uid="{0443722C-53BF-472B-928D-D7ADF5157E71}"/>
    <cellStyle name="แสดงผล 5 7 11" xfId="9838" xr:uid="{AE7BA66B-AC3C-4C11-B227-89FAD33CFF8D}"/>
    <cellStyle name="แสดงผล 5 7 11 2" xfId="20347" xr:uid="{15ECCE40-86D1-491A-A42C-F86A629EEA58}"/>
    <cellStyle name="แสดงผล 5 7 11 2 2" xfId="41714" xr:uid="{23ACB966-1D1C-4342-85A2-3278DFDF1DC1}"/>
    <cellStyle name="แสดงผล 5 7 11 3" xfId="31609" xr:uid="{66A6CC81-5707-4EBB-B95B-4DF87013608A}"/>
    <cellStyle name="แสดงผล 5 7 12" xfId="7658" xr:uid="{3FEF09B1-7E20-4B9D-8E28-45AD49E26952}"/>
    <cellStyle name="แสดงผล 5 7 12 2" xfId="18166" xr:uid="{8C64AA1E-8B50-4F53-8B67-6A59BFA41E3B}"/>
    <cellStyle name="แสดงผล 5 7 12 2 2" xfId="39700" xr:uid="{3322719C-09CF-4821-AF7A-551B55CE9FC3}"/>
    <cellStyle name="แสดงผล 5 7 12 3" xfId="29596" xr:uid="{EFDA16ED-0075-46A0-9E96-F97AD6A71D54}"/>
    <cellStyle name="แสดงผล 5 7 13" xfId="8166" xr:uid="{26E21193-586C-40BB-A238-E0596102A1C1}"/>
    <cellStyle name="แสดงผล 5 7 13 2" xfId="18675" xr:uid="{5D643193-6CF7-4F95-A120-942AE2FF3189}"/>
    <cellStyle name="แสดงผล 5 7 13 2 2" xfId="40164" xr:uid="{D7FC8582-1D51-4E56-976C-6591C570CC91}"/>
    <cellStyle name="แสดงผล 5 7 13 3" xfId="30060" xr:uid="{3F886848-F0FD-4DCF-83C0-EC4B306F8926}"/>
    <cellStyle name="แสดงผล 5 7 14" xfId="11106" xr:uid="{F86AC1A3-0E58-4751-BCA4-081B3E13BE5B}"/>
    <cellStyle name="แสดงผล 5 7 14 2" xfId="21614" xr:uid="{D587CF75-E0FD-495B-8524-9DE562AB3249}"/>
    <cellStyle name="แสดงผล 5 7 14 2 2" xfId="42981" xr:uid="{4669712E-FE00-4ED7-93F7-9C86BB0A6607}"/>
    <cellStyle name="แสดงผล 5 7 14 3" xfId="32876" xr:uid="{24A8F6C6-08E2-4A71-B5CF-AA5AB0254DA9}"/>
    <cellStyle name="แสดงผล 5 7 15" xfId="11578" xr:uid="{F906A11A-2203-4145-88E7-D351A0FA21A3}"/>
    <cellStyle name="แสดงผล 5 7 15 2" xfId="22086" xr:uid="{DE60DC20-196A-43D7-9C2E-E9F6C9DEE02E}"/>
    <cellStyle name="แสดงผล 5 7 15 2 2" xfId="43453" xr:uid="{E4AD1DDF-A62F-4DE2-BC90-8C6898D85EEF}"/>
    <cellStyle name="แสดงผล 5 7 15 3" xfId="33348" xr:uid="{1D8D2FA6-2126-42F6-A20F-413DA63382C8}"/>
    <cellStyle name="แสดงผล 5 7 16" xfId="12048" xr:uid="{0D3BDFE3-A429-4C84-A2C1-26D3263D991D}"/>
    <cellStyle name="แสดงผล 5 7 16 2" xfId="22556" xr:uid="{6871B185-2C8B-45BF-ABD2-774329F5B2F4}"/>
    <cellStyle name="แสดงผล 5 7 16 2 2" xfId="43922" xr:uid="{80D0730E-0353-4CD6-93FE-9A20704BE964}"/>
    <cellStyle name="แสดงผล 5 7 16 3" xfId="33817" xr:uid="{BA793778-0BDC-4987-B40E-76D7A33B9F11}"/>
    <cellStyle name="แสดงผล 5 7 17" xfId="12514" xr:uid="{2A6FD99D-E964-44E0-ACFB-EF2EE6CA8625}"/>
    <cellStyle name="แสดงผล 5 7 17 2" xfId="23022" xr:uid="{55E64EBB-2B54-47C4-9C9A-F1BCC160EF4C}"/>
    <cellStyle name="แสดงผล 5 7 17 2 2" xfId="44388" xr:uid="{3A4E648A-E7C7-435A-801C-696D94484394}"/>
    <cellStyle name="แสดงผล 5 7 17 3" xfId="34283" xr:uid="{E854B54C-98D2-47EF-9F7B-1DA93BE865BC}"/>
    <cellStyle name="แสดงผล 5 7 18" xfId="12979" xr:uid="{2A9BB215-8119-4134-AAE8-63A0B0D5500B}"/>
    <cellStyle name="แสดงผล 5 7 18 2" xfId="23487" xr:uid="{60D75100-06EF-4D16-8C65-ED4F4A9BAA3C}"/>
    <cellStyle name="แสดงผล 5 7 18 2 2" xfId="44853" xr:uid="{667A6BFD-6238-4AEA-BA25-E4BA2BEEFFDF}"/>
    <cellStyle name="แสดงผล 5 7 18 3" xfId="34748" xr:uid="{CDA3309E-DCF7-4761-B726-1662C07C1AF5}"/>
    <cellStyle name="แสดงผล 5 7 19" xfId="10810" xr:uid="{4CCC79F4-AEAC-4475-8176-68DB3513E7A3}"/>
    <cellStyle name="แสดงผล 5 7 19 2" xfId="21318" xr:uid="{52F70045-72E8-4FCC-A80B-70D6B6D5248D}"/>
    <cellStyle name="แสดงผล 5 7 19 2 2" xfId="42685" xr:uid="{FDDB55A2-DF53-4767-99DB-FE3EAF41D171}"/>
    <cellStyle name="แสดงผล 5 7 19 3" xfId="32580" xr:uid="{504495F9-FAE1-431C-8A0E-4C78D24F1A5A}"/>
    <cellStyle name="แสดงผล 5 7 2" xfId="2405" xr:uid="{CA69A8E3-AA56-46F6-9C14-D5287DF455C6}"/>
    <cellStyle name="แสดงผล 5 7 2 2" xfId="15212" xr:uid="{78349377-F06B-4915-9F7F-6BC1F3160F74}"/>
    <cellStyle name="แสดงผล 5 7 2 2 2" xfId="36749" xr:uid="{49BDAFBC-363E-4A4B-9B09-6E4C6FEF2814}"/>
    <cellStyle name="แสดงผล 5 7 2 3" xfId="26663" xr:uid="{0F9677E2-04D2-4494-9EEE-FC41FE5B6CD3}"/>
    <cellStyle name="แสดงผล 5 7 2 4" xfId="5079" xr:uid="{CDE00144-7D85-445C-9024-2DE56BA83C11}"/>
    <cellStyle name="แสดงผล 5 7 20" xfId="13577" xr:uid="{2F494806-EDBC-4FC3-B222-7A5D5FE88F37}"/>
    <cellStyle name="แสดงผล 5 7 20 2" xfId="24084" xr:uid="{2FD1F3F2-3DD4-471D-AE77-F00E61F6A33F}"/>
    <cellStyle name="แสดงผล 5 7 20 2 2" xfId="45448" xr:uid="{6E325F14-D209-4658-951F-A17CEF85F0CF}"/>
    <cellStyle name="แสดงผล 5 7 20 3" xfId="35343" xr:uid="{FA9C6A47-A5FE-4F7F-848A-F90497353ED8}"/>
    <cellStyle name="แสดงผล 5 7 21" xfId="14473" xr:uid="{995571DB-04AC-4FBB-A21A-A9167EA9C04F}"/>
    <cellStyle name="แสดงผล 5 7 21 2" xfId="36010" xr:uid="{E6E51853-5D67-44AD-AD2F-B2C08D47BBFE}"/>
    <cellStyle name="แสดงผล 5 7 22" xfId="26013" xr:uid="{69D2D16F-8640-496D-94CB-76E62C659C0A}"/>
    <cellStyle name="แสดงผล 5 7 23" xfId="4375" xr:uid="{6C51CF6F-E541-4DA0-8F3D-63B0FE4F5271}"/>
    <cellStyle name="แสดงผล 5 7 24" xfId="46703" xr:uid="{96BF69F6-25AF-41EA-B523-3ABDDF8FBDAF}"/>
    <cellStyle name="แสดงผล 5 7 25" xfId="46992" xr:uid="{5C3D7877-A54B-432B-8448-87EAC59E0EFB}"/>
    <cellStyle name="แสดงผล 5 7 26" xfId="48063" xr:uid="{072E2BC2-11EA-4950-ABA2-699697FBD73D}"/>
    <cellStyle name="แสดงผล 5 7 27" xfId="49243" xr:uid="{0C0CB5E9-ED58-4A68-9AC5-21BCCAC83224}"/>
    <cellStyle name="แสดงผล 5 7 28" xfId="49457" xr:uid="{3995C2B7-441C-4621-BA3A-112A36AD1A26}"/>
    <cellStyle name="แสดงผล 5 7 29" xfId="49704" xr:uid="{02D10251-4B65-424E-AC23-6FEF052C4A10}"/>
    <cellStyle name="แสดงผล 5 7 3" xfId="2894" xr:uid="{8B52DFD5-8D14-45A3-984D-A379000BF4D1}"/>
    <cellStyle name="แสดงผล 5 7 3 2" xfId="15669" xr:uid="{6088CBBC-2CA5-445F-A659-625BFBF87F2D}"/>
    <cellStyle name="แสดงผล 5 7 3 2 2" xfId="37206" xr:uid="{06948AE1-6C95-4930-A4C9-EFFFBEAB6FA6}"/>
    <cellStyle name="แสดงผล 5 7 3 3" xfId="27103" xr:uid="{F174E29B-E147-4355-82EF-EAB1A6BE381A}"/>
    <cellStyle name="แสดงผล 5 7 30" xfId="50369" xr:uid="{3E5A72E9-079C-4BAA-90F7-B4E78F531BD5}"/>
    <cellStyle name="แสดงผล 5 7 4" xfId="5715" xr:uid="{1BF548A6-9B37-4FC4-99C4-D94BCA357497}"/>
    <cellStyle name="แสดงผล 5 7 4 2" xfId="16118" xr:uid="{2182CD25-D7EB-428E-B77A-4307C59D26D8}"/>
    <cellStyle name="แสดงผล 5 7 4 2 2" xfId="37655" xr:uid="{8D451A9B-3863-445D-8BF2-C72A09696204}"/>
    <cellStyle name="แสดงผล 5 7 4 3" xfId="27552" xr:uid="{7BB5C37B-9DBF-4CFB-A365-5747CF2C61AF}"/>
    <cellStyle name="แสดงผล 5 7 5" xfId="6053" xr:uid="{A22D5DE7-3A05-44A6-A348-8AB4F210089E}"/>
    <cellStyle name="แสดงผล 5 7 5 2" xfId="16561" xr:uid="{E6439D8A-33BE-4D6C-9E0A-1145E4D7F332}"/>
    <cellStyle name="แสดงผล 5 7 5 2 2" xfId="38098" xr:uid="{CCD1ED43-8E66-4E73-B8BD-F420775D22AA}"/>
    <cellStyle name="แสดงผล 5 7 5 3" xfId="27995" xr:uid="{1043C348-4C7E-4D32-8B3B-6539F7C82F5D}"/>
    <cellStyle name="แสดงผล 5 7 6" xfId="6491" xr:uid="{9DA9F7D4-ABE5-4483-A9A0-D87A82A7BB13}"/>
    <cellStyle name="แสดงผล 5 7 6 2" xfId="16999" xr:uid="{F95FA836-915E-4315-A448-E31812E3F290}"/>
    <cellStyle name="แสดงผล 5 7 6 2 2" xfId="38536" xr:uid="{CA12BBD9-95F3-47E8-96CB-2708711E375E}"/>
    <cellStyle name="แสดงผล 5 7 6 3" xfId="28433" xr:uid="{5454D842-3142-40F5-BDA5-DA09D4D7CF20}"/>
    <cellStyle name="แสดงผล 5 7 7" xfId="6921" xr:uid="{A9DEAD43-9455-4986-9AC9-9AD2528A25B3}"/>
    <cellStyle name="แสดงผล 5 7 7 2" xfId="17429" xr:uid="{88DAAB6C-C85D-411F-9542-3CDA561A612A}"/>
    <cellStyle name="แสดงผล 5 7 7 2 2" xfId="38966" xr:uid="{E09FED15-5E12-4B0F-8215-3607B6A13AB1}"/>
    <cellStyle name="แสดงผล 5 7 7 3" xfId="28863" xr:uid="{2A888AC8-A4CB-4FD0-8855-734841CBD267}"/>
    <cellStyle name="แสดงผล 5 7 8" xfId="7335" xr:uid="{3D1152FB-EAF9-499C-BD51-EDBC7CA8F97E}"/>
    <cellStyle name="แสดงผล 5 7 8 2" xfId="17843" xr:uid="{2A4122D5-77C4-4B9D-9062-5DBE53C9DCC4}"/>
    <cellStyle name="แสดงผล 5 7 8 2 2" xfId="39380" xr:uid="{81115749-FFD0-4B38-BCDA-D022F2F313C6}"/>
    <cellStyle name="แสดงผล 5 7 8 3" xfId="29277" xr:uid="{3781B6A8-1598-496B-B89D-31DFB57AF12B}"/>
    <cellStyle name="แสดงผล 5 7 9" xfId="8686" xr:uid="{C98265E8-03B7-4F5E-80EB-5AC4E08E4EEF}"/>
    <cellStyle name="แสดงผล 5 7 9 2" xfId="19195" xr:uid="{50A9D6A4-8A14-4D6B-B95F-9E22F42BBDF1}"/>
    <cellStyle name="แสดงผล 5 7 9 2 2" xfId="40562" xr:uid="{D4D56DEC-F304-4211-8EF1-8E14149232C4}"/>
    <cellStyle name="แสดงผล 5 7 9 3" xfId="30457" xr:uid="{9C9453FA-D169-4129-8D3B-A7FEB3E57518}"/>
    <cellStyle name="แสดงผล 5 8" xfId="1225" xr:uid="{0A6CC8DE-8EF8-48C9-BEFF-C7F5B53F858C}"/>
    <cellStyle name="แสดงผล 5 8 10" xfId="49268" xr:uid="{661DF8D2-163A-4618-ABEC-3EC607254ABD}"/>
    <cellStyle name="แสดงผล 5 8 11" xfId="50133" xr:uid="{AB489AAD-7F12-483E-BEA4-A3F34A365917}"/>
    <cellStyle name="แสดงผล 5 8 2" xfId="2168" xr:uid="{18CD7219-7DB6-4F5D-AED4-D524A7B7A475}"/>
    <cellStyle name="แสดงผล 5 8 2 2" xfId="36487" xr:uid="{B438648E-7B82-402C-A26F-1013FA4C0564}"/>
    <cellStyle name="แสดงผล 5 8 2 3" xfId="14950" xr:uid="{3940E990-1C77-4CC6-9336-9E111D268ACE}"/>
    <cellStyle name="แสดงผล 5 8 3" xfId="2659" xr:uid="{E7DA1707-B005-463A-B616-80FC6873D34A}"/>
    <cellStyle name="แสดงผล 5 8 4" xfId="4825" xr:uid="{13DD6C2F-AE0B-4986-864F-7B2F3C8FBC85}"/>
    <cellStyle name="แสดงผล 5 8 5" xfId="46609" xr:uid="{310E4926-1C02-42DA-9110-C3A820AA813B}"/>
    <cellStyle name="แสดงผล 5 8 6" xfId="3418" xr:uid="{080C65A9-3DDF-4384-8C56-6DCC8E380511}"/>
    <cellStyle name="แสดงผล 5 8 7" xfId="47296" xr:uid="{B1B0128B-C9BC-4CAF-8AFF-293C4329BB36}"/>
    <cellStyle name="แสดงผล 5 8 8" xfId="48249" xr:uid="{226A556D-A524-49F2-8396-7A30B28AF7BE}"/>
    <cellStyle name="แสดงผล 5 8 9" xfId="47872" xr:uid="{9CCF312C-E35B-4282-8DDE-3A81307004F4}"/>
    <cellStyle name="แสดงผล 5 9" xfId="1321" xr:uid="{08FAEFD0-E85C-4447-9A8A-2670BC1E7107}"/>
    <cellStyle name="แสดงผล 5 9 10" xfId="49563" xr:uid="{57951DF1-C2A5-4F53-9589-5B827E7D6A16}"/>
    <cellStyle name="แสดงผล 5 9 11" xfId="50228" xr:uid="{77EBE292-9F73-4F1A-9C17-6B0324820957}"/>
    <cellStyle name="แสดงผล 5 9 2" xfId="2262" xr:uid="{F0699820-7229-410B-828C-047F4CBEA6C4}"/>
    <cellStyle name="แสดงผล 5 9 2 2" xfId="36365" xr:uid="{A56E7CB7-04A0-430A-B2E0-3D8F6D7CED5D}"/>
    <cellStyle name="แสดงผล 5 9 2 3" xfId="14828" xr:uid="{67D5293C-C8CE-47CE-AC66-F24941C719C0}"/>
    <cellStyle name="แสดงผล 5 9 3" xfId="2753" xr:uid="{DAB5FDEF-5DB7-415A-96A6-2B3CD19A09C5}"/>
    <cellStyle name="แสดงผล 5 9 4" xfId="4717" xr:uid="{82CA620F-420C-4AD2-96FF-9E0D7075FDB4}"/>
    <cellStyle name="แสดงผล 5 9 5" xfId="46630" xr:uid="{7D17FDF9-3A68-4AA3-ACB9-2C5416B15D86}"/>
    <cellStyle name="แสดงผล 5 9 6" xfId="3291" xr:uid="{351D6491-0AC8-4AD7-8FE3-9AD72AB06BC7}"/>
    <cellStyle name="แสดงผล 5 9 7" xfId="47263" xr:uid="{E312A173-2A0F-43D8-8397-3110AB12AFAD}"/>
    <cellStyle name="แสดงผล 5 9 8" xfId="48374" xr:uid="{CB7A67EC-60DA-4E5B-9CC7-E7688067EE3A}"/>
    <cellStyle name="แสดงผล 5 9 9" xfId="49366" xr:uid="{20E16A7B-8059-4B14-92C9-6606608EABD3}"/>
    <cellStyle name="แสดงผล 6" xfId="848" xr:uid="{6A2AFDA2-D3C7-420F-B405-2CD12465E707}"/>
    <cellStyle name="แสดงผล 6 10" xfId="1894" xr:uid="{1580232F-BEC7-4E72-9DF8-72732E859747}"/>
    <cellStyle name="แสดงผล 6 10 2" xfId="14717" xr:uid="{A5B9634A-D584-493E-A923-B2D001ABF8E3}"/>
    <cellStyle name="แสดงผล 6 10 2 2" xfId="36254" xr:uid="{13F22EF5-80B1-481E-9736-972B38068A20}"/>
    <cellStyle name="แสดงผล 6 10 3" xfId="26256" xr:uid="{60E6FD49-7175-4B71-B1C3-8697E0DC62D1}"/>
    <cellStyle name="แสดงผล 6 10 4" xfId="4615" xr:uid="{9FA286FA-78A5-4238-B4F6-76ECB04FBAAC}"/>
    <cellStyle name="แสดงผล 6 11" xfId="2536" xr:uid="{01BEBC5C-B976-4A94-AF34-A0E750BC383C}"/>
    <cellStyle name="แสดงผล 6 11 2" xfId="13930" xr:uid="{A5AD7A3B-2E65-4ABC-940A-2BE1EA918795}"/>
    <cellStyle name="แสดงผล 6 11 2 2" xfId="35645" xr:uid="{C5EB4034-3DC2-4EB9-AF04-4F0105331B58}"/>
    <cellStyle name="แสดงผล 6 11 3" xfId="25655" xr:uid="{A98859C1-7C53-42A3-A5A2-855D30F93BF6}"/>
    <cellStyle name="แสดงผล 6 11 4" xfId="3683" xr:uid="{76BFA4CC-E31C-4543-B7E9-569E73AB6C6E}"/>
    <cellStyle name="แสดงผล 6 12" xfId="5302" xr:uid="{182BCBF1-5172-4302-B9F3-152C8403B341}"/>
    <cellStyle name="แสดงผล 6 12 2" xfId="15436" xr:uid="{F0F69ED9-90DF-43FC-9469-2D974A06397F}"/>
    <cellStyle name="แสดงผล 6 12 2 2" xfId="36973" xr:uid="{C2353974-9947-4D06-AEC9-1BF0B9298EAC}"/>
    <cellStyle name="แสดงผล 6 12 3" xfId="26885" xr:uid="{50F3CC16-0914-4559-8083-0225DBDF8180}"/>
    <cellStyle name="แสดงผล 6 13" xfId="5355" xr:uid="{81076450-D4B8-44FF-888D-CDD3EBC03326}"/>
    <cellStyle name="แสดงผล 6 13 2" xfId="15495" xr:uid="{B9CA06BE-5C25-4C98-93DB-DB12703CBCA8}"/>
    <cellStyle name="แสดงผล 6 13 2 2" xfId="37032" xr:uid="{F203C172-F323-416C-9113-F4D7275AE227}"/>
    <cellStyle name="แสดงผล 6 13 3" xfId="26931" xr:uid="{8C6B078D-9663-4BC4-BCA1-387908EB6784}"/>
    <cellStyle name="แสดงผล 6 14" xfId="4777" xr:uid="{CB5EA76D-9612-480F-B8C7-580FB5D65715}"/>
    <cellStyle name="แสดงผล 6 14 2" xfId="14898" xr:uid="{899FB72A-6D87-44BF-8267-F53CE6FDF100}"/>
    <cellStyle name="แสดงผล 6 14 2 2" xfId="36435" xr:uid="{95F6E07F-B523-442A-999F-9A8F887DF003}"/>
    <cellStyle name="แสดงผล 6 14 3" xfId="26417" xr:uid="{D57FDAF3-AD9A-4518-8556-7879DE2279F4}"/>
    <cellStyle name="แสดงผล 6 15" xfId="8346" xr:uid="{2450BD58-CFFC-4965-9B0B-2D86448DE109}"/>
    <cellStyle name="แสดงผล 6 15 2" xfId="18855" xr:uid="{C03E1E30-5808-40F2-9EA5-0B440B521AB8}"/>
    <cellStyle name="แสดงผล 6 15 2 2" xfId="40302" xr:uid="{1DBA5FAF-3DDD-407A-8640-2614F127D776}"/>
    <cellStyle name="แสดงผล 6 15 3" xfId="30197" xr:uid="{6365A4BA-C467-4406-AFF7-3E523475F346}"/>
    <cellStyle name="แสดงผล 6 16" xfId="9009" xr:uid="{FC48A3FE-7343-4EB0-BD3A-742E7B7C5028}"/>
    <cellStyle name="แสดงผล 6 16 2" xfId="19518" xr:uid="{BB584C35-288B-4999-9600-9430CF02B90F}"/>
    <cellStyle name="แสดงผล 6 16 2 2" xfId="40885" xr:uid="{991E191A-9BA0-4FA1-A0FB-DAAC86C7479A}"/>
    <cellStyle name="แสดงผล 6 16 3" xfId="30780" xr:uid="{E449E289-BAB3-4782-8E98-F7C29DCA85AF}"/>
    <cellStyle name="แสดงผล 6 17" xfId="9025" xr:uid="{F54FF73D-5156-4CB5-9CE3-21247E2AEBA1}"/>
    <cellStyle name="แสดงผล 6 17 2" xfId="19534" xr:uid="{FDB41B60-B2BE-4EFB-A024-2B78502E0992}"/>
    <cellStyle name="แสดงผล 6 17 2 2" xfId="40901" xr:uid="{CEFD2C4D-2800-4B07-A705-0E10A1EFE77E}"/>
    <cellStyle name="แสดงผล 6 17 3" xfId="30796" xr:uid="{58683B4E-809A-4CC4-BF8F-BCC99135A42E}"/>
    <cellStyle name="แสดงผล 6 18" xfId="10073" xr:uid="{E6FDF93F-537D-46EA-BCF2-B02EC0DEC777}"/>
    <cellStyle name="แสดงผล 6 18 2" xfId="20582" xr:uid="{ECE71E46-6D86-45A3-87A3-6712DB17CB74}"/>
    <cellStyle name="แสดงผล 6 18 2 2" xfId="41949" xr:uid="{A9421E46-45FB-4732-9F24-539916E03557}"/>
    <cellStyle name="แสดงผล 6 18 3" xfId="31844" xr:uid="{CC61329B-B452-41C3-A6C3-80B9EA2947F8}"/>
    <cellStyle name="แสดงผล 6 19" xfId="10504" xr:uid="{D7C7E3F0-F695-43B7-A588-0DA67F486F9D}"/>
    <cellStyle name="แสดงผล 6 19 2" xfId="21013" xr:uid="{D09EF415-4230-451A-8E25-CD849CE96A59}"/>
    <cellStyle name="แสดงผล 6 19 2 2" xfId="42380" xr:uid="{0F164D35-D690-49C3-B684-E489EEA265EF}"/>
    <cellStyle name="แสดงผล 6 19 3" xfId="32275" xr:uid="{3F7FD4B1-97AA-4F2E-A474-D16D5CEBE96A}"/>
    <cellStyle name="แสดงผล 6 2" xfId="976" xr:uid="{AC57CBC8-8CEB-46E1-A172-C82509203109}"/>
    <cellStyle name="แสดงผล 6 2 10" xfId="1784" xr:uid="{62016ED0-23AF-40E5-8931-1DF8C4A9A881}"/>
    <cellStyle name="แสดงผล 6 2 10 2" xfId="16367" xr:uid="{0AECCF73-7D22-47AE-BAAC-1E09A6AA100B}"/>
    <cellStyle name="แสดงผล 6 2 10 2 2" xfId="37904" xr:uid="{CB97B137-6148-4C2F-AF47-A68CCBEFEB45}"/>
    <cellStyle name="แสดงผล 6 2 10 3" xfId="27801" xr:uid="{184E17A5-56B9-409F-AB60-1B2923BEC9DB}"/>
    <cellStyle name="แสดงผล 6 2 10 4" xfId="5859" xr:uid="{CE0C28D9-49FA-4508-84FC-7A0ED3B5CC8C}"/>
    <cellStyle name="แสดงผล 6 2 11" xfId="6295" xr:uid="{38971DA4-ECBB-4682-96A2-801E0112D91A}"/>
    <cellStyle name="แสดงผล 6 2 11 2" xfId="16803" xr:uid="{F80CDD72-E846-49AC-BE8B-241A540F091F}"/>
    <cellStyle name="แสดงผล 6 2 11 2 2" xfId="38340" xr:uid="{5FD90537-D33A-4214-B4DD-C0922214EF8C}"/>
    <cellStyle name="แสดงผล 6 2 11 3" xfId="28237" xr:uid="{89F89A59-7991-4A6C-B341-E8EE0A950725}"/>
    <cellStyle name="แสดงผล 6 2 12" xfId="6729" xr:uid="{58FF2AC0-48F0-48AD-91C8-6ACB45292F60}"/>
    <cellStyle name="แสดงผล 6 2 12 2" xfId="17237" xr:uid="{6CDB2949-6E80-4E79-AFD7-177DD10B8A78}"/>
    <cellStyle name="แสดงผล 6 2 12 2 2" xfId="38774" xr:uid="{91CF8706-736B-4474-95F1-BB4CD1C97EAA}"/>
    <cellStyle name="แสดงผล 6 2 12 3" xfId="28671" xr:uid="{90390129-382C-4EC2-A9B9-D0B52B51F93A}"/>
    <cellStyle name="แสดงผล 6 2 13" xfId="7148" xr:uid="{2379D0DC-A83E-4E79-83A8-C9F8D185C794}"/>
    <cellStyle name="แสดงผล 6 2 13 2" xfId="17656" xr:uid="{CB4596C4-9B52-43E2-ACAF-1D2FDBEB2553}"/>
    <cellStyle name="แสดงผล 6 2 13 2 2" xfId="39193" xr:uid="{2F82690C-D979-416E-A344-6875E8352E0D}"/>
    <cellStyle name="แสดงผล 6 2 13 3" xfId="29090" xr:uid="{4734C513-17E1-4BC8-9832-2F74F861FC58}"/>
    <cellStyle name="แสดงผล 6 2 14" xfId="8475" xr:uid="{73EF723E-D4BC-4D5C-AE40-E49291DC6BA7}"/>
    <cellStyle name="แสดงผล 6 2 14 2" xfId="18984" xr:uid="{E2E63432-A8AD-4C33-B7CF-2A30CD3FEAAF}"/>
    <cellStyle name="แสดงผล 6 2 14 2 2" xfId="40374" xr:uid="{1EDD8756-38FB-45CC-8066-445D21AA3EBE}"/>
    <cellStyle name="แสดงผล 6 2 14 3" xfId="30269" xr:uid="{D889384B-C348-4B1E-9EAC-909377E8B88F}"/>
    <cellStyle name="แสดงผล 6 2 15" xfId="9135" xr:uid="{7BFCB4D4-9529-4D7C-9C2A-0BB15C715320}"/>
    <cellStyle name="แสดงผล 6 2 15 2" xfId="19644" xr:uid="{9B368022-E8D6-45FE-A258-499DA7C5B8F7}"/>
    <cellStyle name="แสดงผล 6 2 15 2 2" xfId="41011" xr:uid="{C2978EA4-5C51-4F16-8476-D98E8644AB9D}"/>
    <cellStyle name="แสดงผล 6 2 15 3" xfId="30906" xr:uid="{D01D3535-106A-410D-8F95-1BD83324EBFA}"/>
    <cellStyle name="แสดงผล 6 2 16" xfId="9628" xr:uid="{0B6521ED-5CE9-4CEF-80AC-8BBEF48328C4}"/>
    <cellStyle name="แสดงผล 6 2 16 2" xfId="20137" xr:uid="{B7D7CEDB-B3F7-4983-B9B7-DC383FC461F2}"/>
    <cellStyle name="แสดงผล 6 2 16 2 2" xfId="41504" xr:uid="{53EE0E99-ABB7-4DD1-83F4-4259F63ACF36}"/>
    <cellStyle name="แสดงผล 6 2 16 3" xfId="31399" xr:uid="{1B73B7E1-AB3F-49C7-919F-6B0340E75A53}"/>
    <cellStyle name="แสดงผล 6 2 17" xfId="9019" xr:uid="{77B935A1-B68A-4405-8C4A-A8ABF7BB6BCC}"/>
    <cellStyle name="แสดงผล 6 2 17 2" xfId="19528" xr:uid="{F78D053C-6955-482A-828D-BF23E2964616}"/>
    <cellStyle name="แสดงผล 6 2 17 2 2" xfId="40895" xr:uid="{C4FC3F9A-8821-4C6C-AD17-F5644DCF6B39}"/>
    <cellStyle name="แสดงผล 6 2 17 3" xfId="30790" xr:uid="{6492F6EE-2682-4288-B6A7-55CD43F24B9F}"/>
    <cellStyle name="แสดงผล 6 2 18" xfId="10064" xr:uid="{6407CD1F-3640-4993-B28C-EB843A1F5723}"/>
    <cellStyle name="แสดงผล 6 2 18 2" xfId="20573" xr:uid="{D9FF6715-F6DE-4C40-9443-21ADE4DA6D51}"/>
    <cellStyle name="แสดงผล 6 2 18 2 2" xfId="41940" xr:uid="{A7D96635-A2FF-4B0E-B4E9-7A86599903AF}"/>
    <cellStyle name="แสดงผล 6 2 18 3" xfId="31835" xr:uid="{A3556A7C-2256-4735-ADB6-78E168BC1FB8}"/>
    <cellStyle name="แสดงผล 6 2 19" xfId="10900" xr:uid="{435F2BF4-ED4D-4728-A52E-5A96CCC74B00}"/>
    <cellStyle name="แสดงผล 6 2 19 2" xfId="21408" xr:uid="{7592BD45-D956-4498-851B-8F56FA40BD2D}"/>
    <cellStyle name="แสดงผล 6 2 19 2 2" xfId="42775" xr:uid="{8E92EA42-9E9C-4E24-808F-C5E5750F7FE1}"/>
    <cellStyle name="แสดงผล 6 2 19 3" xfId="32670" xr:uid="{2599BD6C-FBAE-4DAB-A04A-B6FF4DE50C4F}"/>
    <cellStyle name="แสดงผล 6 2 2" xfId="1288" xr:uid="{7EAF9D9D-90F9-47A1-AAC9-B5E34A231457}"/>
    <cellStyle name="แสดงผล 6 2 2 10" xfId="9314" xr:uid="{F87CED52-87A3-41CC-BF58-8FE1248BD08C}"/>
    <cellStyle name="แสดงผล 6 2 2 10 2" xfId="19823" xr:uid="{5C3BCAE3-6CC0-45B2-80FA-B083C68C5BE5}"/>
    <cellStyle name="แสดงผล 6 2 2 10 2 2" xfId="41190" xr:uid="{F77245AB-632D-4F42-B5BB-4ED73B24325E}"/>
    <cellStyle name="แสดงผล 6 2 2 10 3" xfId="31085" xr:uid="{19DDB5F0-A940-4629-87C9-332C57A2FB86}"/>
    <cellStyle name="แสดงผล 6 2 2 11" xfId="9810" xr:uid="{00F9264E-2E5B-46EF-AEE0-F42E3C9E6936}"/>
    <cellStyle name="แสดงผล 6 2 2 11 2" xfId="20319" xr:uid="{517A12AF-1138-4D49-981E-288BA5F0E41B}"/>
    <cellStyle name="แสดงผล 6 2 2 11 2 2" xfId="41686" xr:uid="{D5665D66-8150-491E-9B1B-37CEF3A14699}"/>
    <cellStyle name="แสดงผล 6 2 2 11 3" xfId="31581" xr:uid="{05973E47-B1C7-403E-A37C-4B841F1D5DD8}"/>
    <cellStyle name="แสดงผล 6 2 2 12" xfId="8139" xr:uid="{B28ADA19-C81E-4A62-81F6-0EE3DC71BF21}"/>
    <cellStyle name="แสดงผล 6 2 2 12 2" xfId="18648" xr:uid="{25AAA273-D241-435D-8F27-45F9A7390673}"/>
    <cellStyle name="แสดงผล 6 2 2 12 2 2" xfId="40137" xr:uid="{4A5840ED-C2A6-4BEA-A8E4-3FE9DC983A8D}"/>
    <cellStyle name="แสดงผล 6 2 2 12 3" xfId="30033" xr:uid="{F9B92B3A-B068-437D-814B-AB460442E742}"/>
    <cellStyle name="แสดงผล 6 2 2 13" xfId="10124" xr:uid="{ECB210CC-1F02-4E03-A032-6ACCED0A049A}"/>
    <cellStyle name="แสดงผล 6 2 2 13 2" xfId="20633" xr:uid="{0F24EC50-B5A1-4670-A675-EA86202B5412}"/>
    <cellStyle name="แสดงผล 6 2 2 13 2 2" xfId="42000" xr:uid="{E117CB8D-9DDD-40EA-9EAB-01868BBA1593}"/>
    <cellStyle name="แสดงผล 6 2 2 13 3" xfId="31895" xr:uid="{8689C930-D4C8-44F9-8E79-619841E286CF}"/>
    <cellStyle name="แสดงผล 6 2 2 14" xfId="11078" xr:uid="{7345E98A-884E-4F36-A4FD-18D2E3397F75}"/>
    <cellStyle name="แสดงผล 6 2 2 14 2" xfId="21586" xr:uid="{CCDC27EC-BCBA-4356-8473-9BFF04735FE8}"/>
    <cellStyle name="แสดงผล 6 2 2 14 2 2" xfId="42953" xr:uid="{3B7034DD-9377-4374-B491-B300EAEF6900}"/>
    <cellStyle name="แสดงผล 6 2 2 14 3" xfId="32848" xr:uid="{FED86BE6-89E3-4BFD-8938-1819B1609594}"/>
    <cellStyle name="แสดงผล 6 2 2 15" xfId="11550" xr:uid="{1839F3C3-4330-4698-A7C4-C7B62BC14D87}"/>
    <cellStyle name="แสดงผล 6 2 2 15 2" xfId="22058" xr:uid="{A6B73558-3E15-48D7-9199-41509999EFD5}"/>
    <cellStyle name="แสดงผล 6 2 2 15 2 2" xfId="43425" xr:uid="{1EE86A0B-830F-4753-B4A7-9D175B62C4DB}"/>
    <cellStyle name="แสดงผล 6 2 2 15 3" xfId="33320" xr:uid="{4E5F7032-6071-45AC-A422-C0640A3ECC98}"/>
    <cellStyle name="แสดงผล 6 2 2 16" xfId="12020" xr:uid="{4AB95430-611D-4B96-B421-894244480544}"/>
    <cellStyle name="แสดงผล 6 2 2 16 2" xfId="22528" xr:uid="{0345AF82-8C1D-4B7E-A90B-F2DFCEFE2501}"/>
    <cellStyle name="แสดงผล 6 2 2 16 2 2" xfId="43894" xr:uid="{68B8B07B-6002-47C1-B760-45568885A720}"/>
    <cellStyle name="แสดงผล 6 2 2 16 3" xfId="33789" xr:uid="{03DD877E-F1DE-4D37-A12C-D7A3E8FA598C}"/>
    <cellStyle name="แสดงผล 6 2 2 17" xfId="12486" xr:uid="{5330DA7B-3708-45BD-B111-423F6D254F7C}"/>
    <cellStyle name="แสดงผล 6 2 2 17 2" xfId="22994" xr:uid="{4FFE15AA-A579-46B7-972A-4098F00CB69C}"/>
    <cellStyle name="แสดงผล 6 2 2 17 2 2" xfId="44360" xr:uid="{B59495A1-2398-4D1F-B9BB-390D2DCF9580}"/>
    <cellStyle name="แสดงผล 6 2 2 17 3" xfId="34255" xr:uid="{7131E675-7D21-45F5-B0DA-94BD8320D80B}"/>
    <cellStyle name="แสดงผล 6 2 2 18" xfId="12951" xr:uid="{32A1D012-52F6-4501-A4B0-B13D57E19BE8}"/>
    <cellStyle name="แสดงผล 6 2 2 18 2" xfId="23459" xr:uid="{9E3F43ED-D7C0-49DB-8DF6-9117ABD874C2}"/>
    <cellStyle name="แสดงผล 6 2 2 18 2 2" xfId="44825" xr:uid="{7909EC83-D921-4477-BBA1-D5ED44BAB21D}"/>
    <cellStyle name="แสดงผล 6 2 2 18 3" xfId="34720" xr:uid="{120A8FE9-23FF-4E07-8611-A0D74D6EBD84}"/>
    <cellStyle name="แสดงผล 6 2 2 19" xfId="8035" xr:uid="{65C0169C-E18E-4844-951A-436448DD4E1F}"/>
    <cellStyle name="แสดงผล 6 2 2 19 2" xfId="18544" xr:uid="{87B4319F-2357-47BA-89C2-A2B300AF788C}"/>
    <cellStyle name="แสดงผล 6 2 2 19 2 2" xfId="40035" xr:uid="{E1F6B732-0982-47C8-A86F-DE5CACE76E90}"/>
    <cellStyle name="แสดงผล 6 2 2 19 3" xfId="29931" xr:uid="{B06E2A1F-D879-4351-B10B-13CA901C1207}"/>
    <cellStyle name="แสดงผล 6 2 2 2" xfId="2230" xr:uid="{11802396-001A-4E7E-A07A-B6F82432047F}"/>
    <cellStyle name="แสดงผล 6 2 2 2 2" xfId="15184" xr:uid="{AC5F8F88-8BC4-4080-8AAE-AF74A912E3E7}"/>
    <cellStyle name="แสดงผล 6 2 2 2 2 2" xfId="36721" xr:uid="{B4895639-D1CD-4EAA-B986-1601FCAA571C}"/>
    <cellStyle name="แสดงผล 6 2 2 2 3" xfId="26635" xr:uid="{90A245F6-E76C-4C49-B0DC-3FFF0E45EFA6}"/>
    <cellStyle name="แสดงผล 6 2 2 2 4" xfId="5051" xr:uid="{B506A063-AC25-44AD-A13E-F52F8BECAF2D}"/>
    <cellStyle name="แสดงผล 6 2 2 20" xfId="13549" xr:uid="{03D6BCB0-6938-4836-88E0-7E44D419199D}"/>
    <cellStyle name="แสดงผล 6 2 2 20 2" xfId="24056" xr:uid="{ED3900F8-0D34-470B-9B2E-5B146CE806E0}"/>
    <cellStyle name="แสดงผล 6 2 2 20 2 2" xfId="45420" xr:uid="{C8AA9A38-744B-4554-B878-ED6FB631C863}"/>
    <cellStyle name="แสดงผล 6 2 2 20 3" xfId="35315" xr:uid="{EC15175B-0909-4727-9917-2B13CA85FFCC}"/>
    <cellStyle name="แสดงผล 6 2 2 21" xfId="14445" xr:uid="{C9A369EC-A48D-47E3-B56B-8370C51EBA41}"/>
    <cellStyle name="แสดงผล 6 2 2 21 2" xfId="35982" xr:uid="{775282B3-C59A-4411-B35E-5D4B83461753}"/>
    <cellStyle name="แสดงผล 6 2 2 22" xfId="25985" xr:uid="{B62B7D47-5F4B-4C9C-A752-AFA393C4697B}"/>
    <cellStyle name="แสดงผล 6 2 2 23" xfId="4347" xr:uid="{20D84552-015C-48B8-8C8E-E4D36580F934}"/>
    <cellStyle name="แสดงผล 6 2 2 24" xfId="4001" xr:uid="{2E316220-A643-4E04-82B6-3F6B14B23334}"/>
    <cellStyle name="แสดงผล 6 2 2 25" xfId="47765" xr:uid="{2B91D528-B8B4-4104-AA7A-762F76740385}"/>
    <cellStyle name="แสดงผล 6 2 2 26" xfId="47272" xr:uid="{0686BB52-DF96-44B5-8EA5-E31FC9D002FC}"/>
    <cellStyle name="แสดงผล 6 2 2 27" xfId="48916" xr:uid="{C806B598-D356-49C1-8AFB-51CA3514A41E}"/>
    <cellStyle name="แสดงผล 6 2 2 28" xfId="48384" xr:uid="{0904E8F3-646E-4C09-B95E-DE81B4E3E65D}"/>
    <cellStyle name="แสดงผล 6 2 2 29" xfId="48293" xr:uid="{631BE45D-77EF-4F1F-AC1C-2A922234F39A}"/>
    <cellStyle name="แสดงผล 6 2 2 3" xfId="2721" xr:uid="{802632B4-D77A-42BC-BF72-E41F0174F7FE}"/>
    <cellStyle name="แสดงผล 6 2 2 3 2" xfId="15641" xr:uid="{8CBC1BC4-D511-4320-BA48-F07BB4EB9832}"/>
    <cellStyle name="แสดงผล 6 2 2 3 2 2" xfId="37178" xr:uid="{E93615E8-5B2A-4F1A-9CFD-82982668ECCD}"/>
    <cellStyle name="แสดงผล 6 2 2 3 3" xfId="27075" xr:uid="{F35BF942-3D9A-47C6-90A4-1B7FBDD3477A}"/>
    <cellStyle name="แสดงผล 6 2 2 3 4" xfId="5456" xr:uid="{2116413E-3129-4888-A7DB-17C8A647DDB4}"/>
    <cellStyle name="แสดงผล 6 2 2 30" xfId="49531" xr:uid="{B9777EB3-7B5F-491B-B85D-BDA3F7D8073F}"/>
    <cellStyle name="แสดงผล 6 2 2 31" xfId="50195" xr:uid="{89A6DEB4-1D2F-40FA-81DF-569D04C25D50}"/>
    <cellStyle name="แสดงผล 6 2 2 32" xfId="50671" xr:uid="{361A32C3-F2B4-4B35-BCAA-13620F7F4B54}"/>
    <cellStyle name="แสดงผล 6 2 2 4" xfId="3126" xr:uid="{3E25E2E8-CE68-42F5-B8C6-A2B4A7404183}"/>
    <cellStyle name="แสดงผล 6 2 2 4 2" xfId="16090" xr:uid="{DD2B9CE4-3C47-46CD-A497-E83A812A2248}"/>
    <cellStyle name="แสดงผล 6 2 2 4 2 2" xfId="37627" xr:uid="{CD8054F0-BFDC-4BBD-8E62-08E592471FD1}"/>
    <cellStyle name="แสดงผล 6 2 2 4 3" xfId="27524" xr:uid="{526120E9-DAC1-477C-8E7F-85B037D1A28A}"/>
    <cellStyle name="แสดงผล 6 2 2 5" xfId="6025" xr:uid="{CCF6758A-B952-46AE-8BA8-79FC4455EB5C}"/>
    <cellStyle name="แสดงผล 6 2 2 5 2" xfId="16533" xr:uid="{A21C16A7-DEF3-4ED7-A730-F2ABEAEE694E}"/>
    <cellStyle name="แสดงผล 6 2 2 5 2 2" xfId="38070" xr:uid="{7A427D7A-0833-4279-B465-EBA185BAF05A}"/>
    <cellStyle name="แสดงผล 6 2 2 5 3" xfId="27967" xr:uid="{110BB833-C1D8-43CB-9535-FD1958747016}"/>
    <cellStyle name="แสดงผล 6 2 2 6" xfId="6463" xr:uid="{66A2DD6D-9D6C-4691-AA6F-358787809A7D}"/>
    <cellStyle name="แสดงผล 6 2 2 6 2" xfId="16971" xr:uid="{F6B5BDAC-C850-4C59-BD33-AB5A36DD652C}"/>
    <cellStyle name="แสดงผล 6 2 2 6 2 2" xfId="38508" xr:uid="{29F2EC2A-17EF-4E88-B879-3CCED54493C4}"/>
    <cellStyle name="แสดงผล 6 2 2 6 3" xfId="28405" xr:uid="{48211071-76F6-43FE-BA9F-8AF1CBA37D5C}"/>
    <cellStyle name="แสดงผล 6 2 2 7" xfId="6893" xr:uid="{4FBFE353-5154-453E-BF87-9AC2231DD68D}"/>
    <cellStyle name="แสดงผล 6 2 2 7 2" xfId="17401" xr:uid="{85473BE7-075F-4E69-87F5-C631F1C6DAEC}"/>
    <cellStyle name="แสดงผล 6 2 2 7 2 2" xfId="38938" xr:uid="{81E0E304-979D-464A-AC85-3C073B4A87A2}"/>
    <cellStyle name="แสดงผล 6 2 2 7 3" xfId="28835" xr:uid="{26B7AF2B-9FF9-41F2-B7B2-83C7112E741C}"/>
    <cellStyle name="แสดงผล 6 2 2 8" xfId="7307" xr:uid="{0D71A27C-3D38-40C0-A5D7-1CD79C8062E2}"/>
    <cellStyle name="แสดงผล 6 2 2 8 2" xfId="17815" xr:uid="{A17ADB01-B0ED-478C-9A95-6A1E1E33E5B1}"/>
    <cellStyle name="แสดงผล 6 2 2 8 2 2" xfId="39352" xr:uid="{82F3C724-643C-4963-9DD9-6863CD070E8B}"/>
    <cellStyle name="แสดงผล 6 2 2 8 3" xfId="29249" xr:uid="{3B8BA19B-CBC9-4909-89AA-548A4DB00114}"/>
    <cellStyle name="แสดงผล 6 2 2 9" xfId="8658" xr:uid="{3CAA0301-9084-41C9-A374-A88D6150DD02}"/>
    <cellStyle name="แสดงผล 6 2 2 9 2" xfId="19167" xr:uid="{BCFDCCEC-ACB2-4555-BD06-469B5B46CFAD}"/>
    <cellStyle name="แสดงผล 6 2 2 9 2 2" xfId="40534" xr:uid="{0C28DA8B-1F85-4FE4-B0DF-792B7149FAA9}"/>
    <cellStyle name="แสดงผล 6 2 2 9 3" xfId="30429" xr:uid="{A648A7EA-F1FE-4FAD-BCF5-8C5F377456D7}"/>
    <cellStyle name="แสดงผล 6 2 20" xfId="11372" xr:uid="{8055AA3E-867A-48FB-BB90-DB7D37DD34AB}"/>
    <cellStyle name="แสดงผล 6 2 20 2" xfId="21880" xr:uid="{04EAA899-CEC2-4CE1-A696-BFEAFB61B949}"/>
    <cellStyle name="แสดงผล 6 2 20 2 2" xfId="43247" xr:uid="{DBD1458C-3965-4992-BE38-28EE59CB30E8}"/>
    <cellStyle name="แสดงผล 6 2 20 3" xfId="33142" xr:uid="{3EF5B1D7-1630-4600-B0D3-FF4503A0E799}"/>
    <cellStyle name="แสดงผล 6 2 21" xfId="11848" xr:uid="{683483BC-601B-4A9C-809C-74C81A391C06}"/>
    <cellStyle name="แสดงผล 6 2 21 2" xfId="22356" xr:uid="{C10C8D03-FC65-4B96-A87C-8E0849C171FC}"/>
    <cellStyle name="แสดงผล 6 2 21 2 2" xfId="43722" xr:uid="{4D75029E-C9DE-4076-B69E-FBB86C79CE5F}"/>
    <cellStyle name="แสดงผล 6 2 21 3" xfId="33617" xr:uid="{7A259C6E-3C94-4F73-9C0D-C48FD59DA3A2}"/>
    <cellStyle name="แสดงผล 6 2 22" xfId="12316" xr:uid="{DA56021A-B325-4A6F-9840-46299CD2BF02}"/>
    <cellStyle name="แสดงผล 6 2 22 2" xfId="22824" xr:uid="{BD2A846B-AB25-4AE5-8C32-876A46E1F9D9}"/>
    <cellStyle name="แสดงผล 6 2 22 2 2" xfId="44190" xr:uid="{670A854D-453F-4566-BE64-FA9293BC125A}"/>
    <cellStyle name="แสดงผล 6 2 22 3" xfId="34085" xr:uid="{5ED58B3E-910B-4DD4-B505-AA85BC2B2AD1}"/>
    <cellStyle name="แสดงผล 6 2 23" xfId="12776" xr:uid="{41646ECF-297D-46E7-B0CE-7EA3BCBC8D9B}"/>
    <cellStyle name="แสดงผล 6 2 23 2" xfId="23284" xr:uid="{10C1315A-C9C7-46A7-A68D-ACC34B045074}"/>
    <cellStyle name="แสดงผล 6 2 23 2 2" xfId="44650" xr:uid="{F6AC0E72-F703-44B5-AAF0-4E26FD7EBFD7}"/>
    <cellStyle name="แสดงผล 6 2 23 3" xfId="34545" xr:uid="{BB499253-2EF3-46A2-819D-6C9810F17244}"/>
    <cellStyle name="แสดงผล 6 2 24" xfId="13213" xr:uid="{7405E8B4-C277-49FB-A3C1-2EC71A293463}"/>
    <cellStyle name="แสดงผล 6 2 24 2" xfId="23721" xr:uid="{EB7F9E76-3705-4D88-9B28-BD3EE41108E6}"/>
    <cellStyle name="แสดงผล 6 2 24 2 2" xfId="45086" xr:uid="{E9DD816E-C5C5-4D23-A5C1-F288531B99D0}"/>
    <cellStyle name="แสดงผล 6 2 24 3" xfId="34981" xr:uid="{31B07CE1-7322-4B16-93A4-0D2C959690BB}"/>
    <cellStyle name="แสดงผล 6 2 25" xfId="13390" xr:uid="{C8201709-5295-4264-ACCE-2FC22EFE490B}"/>
    <cellStyle name="แสดงผล 6 2 25 2" xfId="23897" xr:uid="{40287AE5-27C2-4911-B7BD-E58B2BF2AC45}"/>
    <cellStyle name="แสดงผล 6 2 25 2 2" xfId="45261" xr:uid="{A0B26C94-1745-45A3-A0F5-75E58EE8C3F0}"/>
    <cellStyle name="แสดงผล 6 2 25 3" xfId="35156" xr:uid="{C5AFE571-A0D8-4429-80D9-7B8782A6CBB3}"/>
    <cellStyle name="แสดงผล 6 2 26" xfId="14263" xr:uid="{F5BB5D37-81A3-409F-A365-EFD94C9C5E8C}"/>
    <cellStyle name="แสดงผล 6 2 26 2" xfId="35823" xr:uid="{43E99AA5-F1E2-47B5-A0B5-FDA352253F51}"/>
    <cellStyle name="แสดงผล 6 2 27" xfId="24612" xr:uid="{D9173156-8C61-440F-BA8F-686511C58A78}"/>
    <cellStyle name="แสดงผล 6 2 27 2" xfId="45834" xr:uid="{1E6ACD6E-1801-49D6-9904-ED3AC1779ABE}"/>
    <cellStyle name="แสดงผล 6 2 28" xfId="24726" xr:uid="{B8255985-6D96-4772-94C5-ECF48DA91555}"/>
    <cellStyle name="แสดงผล 6 2 28 2" xfId="45925" xr:uid="{A218E8E9-31B7-47B7-A0D2-587543CBD438}"/>
    <cellStyle name="แสดงผล 6 2 29" xfId="24770" xr:uid="{3A169F1F-CE65-475B-AB4B-298E645F2FA7}"/>
    <cellStyle name="แสดงผล 6 2 29 2" xfId="45969" xr:uid="{5169FA4D-EEDB-4449-B9CF-5FFA2E44C7E4}"/>
    <cellStyle name="แสดงผล 6 2 3" xfId="1341" xr:uid="{36AFB6B3-4AC0-46DD-A211-3B00D0B5A914}"/>
    <cellStyle name="แสดงผล 6 2 3 10" xfId="9399" xr:uid="{424A6CE0-37B4-432D-99BC-DA9AE14C15A1}"/>
    <cellStyle name="แสดงผล 6 2 3 10 2" xfId="19908" xr:uid="{0FA321A3-A16D-4659-95A2-BE7544E21DBE}"/>
    <cellStyle name="แสดงผล 6 2 3 10 2 2" xfId="41275" xr:uid="{A2625155-4CC1-4F09-A2F1-91E46656EC92}"/>
    <cellStyle name="แสดงผล 6 2 3 10 3" xfId="31170" xr:uid="{AF4C93BD-8CB0-4912-B49A-0DDC16321743}"/>
    <cellStyle name="แสดงผล 6 2 3 11" xfId="9895" xr:uid="{BCDBEF10-AB50-4054-80CA-93E8B148843A}"/>
    <cellStyle name="แสดงผล 6 2 3 11 2" xfId="20404" xr:uid="{3D7F6B37-F765-481D-80FD-6F93C33B11E9}"/>
    <cellStyle name="แสดงผล 6 2 3 11 2 2" xfId="41771" xr:uid="{9A5A4AF3-DCEC-417F-A9CD-2B02F5E21E9D}"/>
    <cellStyle name="แสดงผล 6 2 3 11 3" xfId="31666" xr:uid="{67A81975-5633-4AC8-93E4-47D229DC8D88}"/>
    <cellStyle name="แสดงผล 6 2 3 12" xfId="8342" xr:uid="{5BE37E7E-E692-4689-BFDA-2A758FBD9363}"/>
    <cellStyle name="แสดงผล 6 2 3 12 2" xfId="18851" xr:uid="{419DC6DF-0955-4FFD-BBD1-9921E0A047D2}"/>
    <cellStyle name="แสดงผล 6 2 3 12 2 2" xfId="40300" xr:uid="{E9A9051C-494B-4D49-B1F7-336878F8D4E1}"/>
    <cellStyle name="แสดงผล 6 2 3 12 3" xfId="30195" xr:uid="{5945089C-3408-4503-99BC-E2B7D636F809}"/>
    <cellStyle name="แสดงผล 6 2 3 13" xfId="8298" xr:uid="{33AB722F-6115-4EC0-A5AD-C84EF20968E8}"/>
    <cellStyle name="แสดงผล 6 2 3 13 2" xfId="18807" xr:uid="{45BEF66A-4079-4213-884A-BCF05E45DB9D}"/>
    <cellStyle name="แสดงผล 6 2 3 13 2 2" xfId="40270" xr:uid="{C1AAC528-EDA3-4C97-A1B5-8890E1809468}"/>
    <cellStyle name="แสดงผล 6 2 3 13 3" xfId="30165" xr:uid="{751A6E62-8C24-4B75-9528-483C51EAE824}"/>
    <cellStyle name="แสดงผล 6 2 3 14" xfId="11163" xr:uid="{0ED4F8C4-788E-4473-B478-C35FEAB36FAB}"/>
    <cellStyle name="แสดงผล 6 2 3 14 2" xfId="21671" xr:uid="{A03FD96C-8C82-472D-9C9D-54ACD7C42AD9}"/>
    <cellStyle name="แสดงผล 6 2 3 14 2 2" xfId="43038" xr:uid="{D86C7308-4A91-4E7B-B1E2-6B86A7B3B3C7}"/>
    <cellStyle name="แสดงผล 6 2 3 14 3" xfId="32933" xr:uid="{25A21599-FF86-4F63-986C-927ABBA2225E}"/>
    <cellStyle name="แสดงผล 6 2 3 15" xfId="11635" xr:uid="{2F28485B-C247-4023-9D0E-E032ADEAD69E}"/>
    <cellStyle name="แสดงผล 6 2 3 15 2" xfId="22143" xr:uid="{9EAFFED4-A127-4993-84F6-9CC679B64B28}"/>
    <cellStyle name="แสดงผล 6 2 3 15 2 2" xfId="43510" xr:uid="{B627E119-CBE4-4C37-ACCF-F8479FE42FF7}"/>
    <cellStyle name="แสดงผล 6 2 3 15 3" xfId="33405" xr:uid="{FDCC8164-F54E-4232-9DE3-68944B935A88}"/>
    <cellStyle name="แสดงผล 6 2 3 16" xfId="12105" xr:uid="{41E7038E-5EFC-459E-AD5E-F769D3E5B51D}"/>
    <cellStyle name="แสดงผล 6 2 3 16 2" xfId="22613" xr:uid="{35154268-2242-472C-A6F2-D90B07916603}"/>
    <cellStyle name="แสดงผล 6 2 3 16 2 2" xfId="43979" xr:uid="{671DD161-5EAB-40E3-9437-B86D6B199CE3}"/>
    <cellStyle name="แสดงผล 6 2 3 16 3" xfId="33874" xr:uid="{660BC4E0-4070-4E1E-A0BE-ACF4A2636D83}"/>
    <cellStyle name="แสดงผล 6 2 3 17" xfId="12571" xr:uid="{06E12E29-2DF8-4B88-82B5-C8F7A481E35E}"/>
    <cellStyle name="แสดงผล 6 2 3 17 2" xfId="23079" xr:uid="{456960D6-BE4F-4910-87E9-5DEDE589336D}"/>
    <cellStyle name="แสดงผล 6 2 3 17 2 2" xfId="44445" xr:uid="{CC722391-2E0F-40B9-B47E-A823972E3A38}"/>
    <cellStyle name="แสดงผล 6 2 3 17 3" xfId="34340" xr:uid="{7FF890B1-7970-4886-AB1C-C6D380A1766F}"/>
    <cellStyle name="แสดงผล 6 2 3 18" xfId="13036" xr:uid="{A3F3383A-138C-4F33-80FB-993ADD82A576}"/>
    <cellStyle name="แสดงผล 6 2 3 18 2" xfId="23544" xr:uid="{5476F635-0515-4407-BCEC-EA0C65179CE8}"/>
    <cellStyle name="แสดงผล 6 2 3 18 2 2" xfId="44910" xr:uid="{151CA27B-4819-419B-BA47-27B0A7A2B424}"/>
    <cellStyle name="แสดงผล 6 2 3 18 3" xfId="34805" xr:uid="{67F2B14E-1A3C-489E-B551-654D23CE3678}"/>
    <cellStyle name="แสดงผล 6 2 3 19" xfId="9002" xr:uid="{6918F74E-06A3-4184-A549-AEF66411350D}"/>
    <cellStyle name="แสดงผล 6 2 3 19 2" xfId="19511" xr:uid="{9B794223-FBC8-4487-9EF6-3881866BF421}"/>
    <cellStyle name="แสดงผล 6 2 3 19 2 2" xfId="40878" xr:uid="{F6AAA4A0-261E-489B-807F-0077A3AA6AFF}"/>
    <cellStyle name="แสดงผล 6 2 3 19 3" xfId="30773" xr:uid="{D541D88C-1E71-4074-ACBE-4B5BC7142851}"/>
    <cellStyle name="แสดงผล 6 2 3 2" xfId="2281" xr:uid="{D47D705A-F8BE-4608-A491-443A8EC79225}"/>
    <cellStyle name="แสดงผล 6 2 3 2 2" xfId="15269" xr:uid="{436AF51E-941F-4548-81C8-0B7AC109ABD3}"/>
    <cellStyle name="แสดงผล 6 2 3 2 2 2" xfId="36806" xr:uid="{2ACEC1B5-5999-4E35-A21F-D4BDF61AC962}"/>
    <cellStyle name="แสดงผล 6 2 3 2 3" xfId="26720" xr:uid="{00C347B4-BFE3-4ED6-9F45-1FA4786CD1A7}"/>
    <cellStyle name="แสดงผล 6 2 3 2 4" xfId="5136" xr:uid="{5878D479-6CD9-4565-864A-6EBA436992B9}"/>
    <cellStyle name="แสดงผล 6 2 3 20" xfId="13634" xr:uid="{07C118C6-0D39-45AD-BAAA-5735A8823C5A}"/>
    <cellStyle name="แสดงผล 6 2 3 20 2" xfId="24141" xr:uid="{90128540-D8F4-41EB-8F36-5777EB585705}"/>
    <cellStyle name="แสดงผล 6 2 3 20 2 2" xfId="45505" xr:uid="{F3E9E359-9308-4A18-9F3B-716D481EBF27}"/>
    <cellStyle name="แสดงผล 6 2 3 20 3" xfId="35400" xr:uid="{58021516-99D9-4EE5-80AE-C89284501857}"/>
    <cellStyle name="แสดงผล 6 2 3 21" xfId="14530" xr:uid="{11632354-C0D6-44BE-8C02-200580EA8ADF}"/>
    <cellStyle name="แสดงผล 6 2 3 21 2" xfId="36067" xr:uid="{0125F7C0-9C69-452F-8ED4-5D81C23E3CA3}"/>
    <cellStyle name="แสดงผล 6 2 3 22" xfId="26070" xr:uid="{5B30CA15-38D9-4777-87B4-C6848453A98E}"/>
    <cellStyle name="แสดงผล 6 2 3 23" xfId="4432" xr:uid="{F6BBB3DB-A147-4E2A-8D79-06867836DB37}"/>
    <cellStyle name="แสดงผล 6 2 3 24" xfId="46461" xr:uid="{94DF1254-945A-4F29-A7D3-CE6E5B43D645}"/>
    <cellStyle name="แสดงผล 6 2 3 25" xfId="47804" xr:uid="{97DD1AE9-803D-46FB-8F9E-7E4A9A6938D0}"/>
    <cellStyle name="แสดงผล 6 2 3 26" xfId="47456" xr:uid="{DC4BD1D6-0152-4142-9F09-847820C54A02}"/>
    <cellStyle name="แสดงผล 6 2 3 27" xfId="48962" xr:uid="{886DA88C-509A-45B8-BF17-C59AD15C9E99}"/>
    <cellStyle name="แสดงผล 6 2 3 28" xfId="48426" xr:uid="{C29538C1-2942-4474-B8DF-27476042817F}"/>
    <cellStyle name="แสดงผล 6 2 3 29" xfId="49379" xr:uid="{D6321220-C297-47F8-9FB0-5D67D86CC47A}"/>
    <cellStyle name="แสดงผล 6 2 3 3" xfId="2772" xr:uid="{8CEE6CFE-A42E-4A69-823E-8D636190168E}"/>
    <cellStyle name="แสดงผล 6 2 3 3 2" xfId="15726" xr:uid="{878317E0-A0E3-4B7C-BC1C-291939E5B354}"/>
    <cellStyle name="แสดงผล 6 2 3 3 2 2" xfId="37263" xr:uid="{ECED039E-77AA-455D-A961-BF5EF9FA16C5}"/>
    <cellStyle name="แสดงผล 6 2 3 3 3" xfId="27160" xr:uid="{750451A6-BF7D-4AA4-80D3-6B2C9E12BA68}"/>
    <cellStyle name="แสดงผล 6 2 3 3 4" xfId="5524" xr:uid="{A616BBCB-9B70-4D80-BA74-95EC99450D94}"/>
    <cellStyle name="แสดงผล 6 2 3 30" xfId="49582" xr:uid="{31844DCD-E612-428A-9636-FB03B39415C7}"/>
    <cellStyle name="แสดงผล 6 2 3 31" xfId="50247" xr:uid="{020D1700-50A1-40BF-8EAB-F51BDFFCE313}"/>
    <cellStyle name="แสดงผล 6 2 3 32" xfId="50715" xr:uid="{B3A19B1B-E08F-49AB-BA96-DE368C2E4A49}"/>
    <cellStyle name="แสดงผล 6 2 3 4" xfId="3164" xr:uid="{518416C1-1A04-4150-94DE-AFA909EA64C6}"/>
    <cellStyle name="แสดงผล 6 2 3 4 2" xfId="16175" xr:uid="{F0BCA945-32D2-4BB3-93A9-5584F28A05B2}"/>
    <cellStyle name="แสดงผล 6 2 3 4 2 2" xfId="37712" xr:uid="{79633437-C34F-4221-A03F-8B8135CA4A47}"/>
    <cellStyle name="แสดงผล 6 2 3 4 3" xfId="27609" xr:uid="{59177125-3F26-49E2-B631-3B341E3A5837}"/>
    <cellStyle name="แสดงผล 6 2 3 5" xfId="6110" xr:uid="{83DBBCEE-E691-4812-9844-CD6D916ACAB0}"/>
    <cellStyle name="แสดงผล 6 2 3 5 2" xfId="16618" xr:uid="{05498067-613F-45E8-A99F-D5C668B5A9B1}"/>
    <cellStyle name="แสดงผล 6 2 3 5 2 2" xfId="38155" xr:uid="{31D0CC75-738A-41FC-BC8A-5D4FE6DCCFBA}"/>
    <cellStyle name="แสดงผล 6 2 3 5 3" xfId="28052" xr:uid="{6286CEE3-8B63-4211-BE1D-7884F179A155}"/>
    <cellStyle name="แสดงผล 6 2 3 6" xfId="6548" xr:uid="{71C1387E-E543-4B47-8E30-D02457BD9154}"/>
    <cellStyle name="แสดงผล 6 2 3 6 2" xfId="17056" xr:uid="{51C5CD23-532C-412F-9CF2-F75CCB0BC377}"/>
    <cellStyle name="แสดงผล 6 2 3 6 2 2" xfId="38593" xr:uid="{30AE20C4-AA06-4272-BFC9-8969CF05C72D}"/>
    <cellStyle name="แสดงผล 6 2 3 6 3" xfId="28490" xr:uid="{B367105C-C574-439B-830D-2036EB6A8551}"/>
    <cellStyle name="แสดงผล 6 2 3 7" xfId="6978" xr:uid="{9B7A78E7-E70B-4D7E-9A37-AF1A6D7DC68D}"/>
    <cellStyle name="แสดงผล 6 2 3 7 2" xfId="17486" xr:uid="{2CA71695-05E0-47E6-9DAF-43BB01BA79DC}"/>
    <cellStyle name="แสดงผล 6 2 3 7 2 2" xfId="39023" xr:uid="{5CF52772-8931-4CB4-A129-CB5446B23BA9}"/>
    <cellStyle name="แสดงผล 6 2 3 7 3" xfId="28920" xr:uid="{87EDF214-FE80-4D84-A9E7-88175998A8C7}"/>
    <cellStyle name="แสดงผล 6 2 3 8" xfId="7392" xr:uid="{4EF367A8-32B1-4EE3-9DD8-1406BECB49A0}"/>
    <cellStyle name="แสดงผล 6 2 3 8 2" xfId="17900" xr:uid="{0CDB9593-ABF5-4FA0-836C-D247E62D36E7}"/>
    <cellStyle name="แสดงผล 6 2 3 8 2 2" xfId="39437" xr:uid="{82122B4F-CD6F-468C-8D48-2DFBD040C2EB}"/>
    <cellStyle name="แสดงผล 6 2 3 8 3" xfId="29334" xr:uid="{A093F62B-F0B8-4AA6-BD36-7A0FEA6CC6BD}"/>
    <cellStyle name="แสดงผล 6 2 3 9" xfId="8743" xr:uid="{0422AB67-DC64-4D6C-BFB6-B88B1B2A0E6E}"/>
    <cellStyle name="แสดงผล 6 2 3 9 2" xfId="19252" xr:uid="{485E06D5-1D3A-4715-B950-D08BCD402A19}"/>
    <cellStyle name="แสดงผล 6 2 3 9 2 2" xfId="40619" xr:uid="{C3B2AC5B-EA5C-494C-BD46-B518F7F75569}"/>
    <cellStyle name="แสดงผล 6 2 3 9 3" xfId="30514" xr:uid="{A603282B-95C9-49EE-A401-D69348FADFB3}"/>
    <cellStyle name="แสดงผล 6 2 30" xfId="24812" xr:uid="{98446F37-59EB-43D5-997D-605FA574223F}"/>
    <cellStyle name="แสดงผล 6 2 30 2" xfId="46011" xr:uid="{BE346506-A107-4E83-99B0-E695BC894D32}"/>
    <cellStyle name="แสดงผล 6 2 31" xfId="24849" xr:uid="{8E78B03B-20C5-4118-8A08-AD3C656DF233}"/>
    <cellStyle name="แสดงผล 6 2 31 2" xfId="46048" xr:uid="{C0DB3AEF-4C29-4457-93FC-E5236AF72120}"/>
    <cellStyle name="แสดงผล 6 2 32" xfId="25101" xr:uid="{1F65C9FF-7456-4D98-AC9E-C404CC96A44B}"/>
    <cellStyle name="แสดงผล 6 2 32 2" xfId="46156" xr:uid="{08F9415D-6B62-4EF5-A89B-1481CB4AAFA7}"/>
    <cellStyle name="แสดงผล 6 2 33" xfId="25184" xr:uid="{0D66FA50-A970-4239-9D37-6EF8A2986247}"/>
    <cellStyle name="แสดงผล 6 2 33 2" xfId="46216" xr:uid="{A5EB6FF5-7AEB-4837-96EB-BE19364B4602}"/>
    <cellStyle name="แสดงผล 6 2 34" xfId="25425" xr:uid="{DD5D3B07-49FD-4B70-BE89-C63A72994A62}"/>
    <cellStyle name="แสดงผล 6 2 34 2" xfId="46319" xr:uid="{C65C0F9D-D3E5-4FD4-8854-B284D3925373}"/>
    <cellStyle name="แสดงผล 6 2 35" xfId="25513" xr:uid="{01F45076-861E-4BA5-BE7D-E366CEE2BC68}"/>
    <cellStyle name="แสดงผล 6 2 35 2" xfId="46384" xr:uid="{D6D46E45-72D5-4FDD-A11E-5EBF0E999FF6}"/>
    <cellStyle name="แสดงผล 6 2 36" xfId="25826" xr:uid="{95EAC561-C9E8-4932-93CC-62920D78D08F}"/>
    <cellStyle name="แสดงผล 6 2 37" xfId="4164" xr:uid="{E1DD86F4-3B61-4F9E-982B-A248A8AFA4B8}"/>
    <cellStyle name="แสดงผล 6 2 38" xfId="47570" xr:uid="{8CAD4328-DD65-4643-BA49-B8E78A2B24C1}"/>
    <cellStyle name="แสดงผล 6 2 39" xfId="48655" xr:uid="{D4424D66-06D6-48BE-A4CF-752D42930019}"/>
    <cellStyle name="แสดงผล 6 2 4" xfId="1383" xr:uid="{B08856BE-E4FC-414E-BD68-184A71E201C2}"/>
    <cellStyle name="แสดงผล 6 2 4 10" xfId="9445" xr:uid="{6AC0D581-90A3-448F-8580-07B11267A9C5}"/>
    <cellStyle name="แสดงผล 6 2 4 10 2" xfId="19954" xr:uid="{9D0CB3B1-05AA-4232-B53B-5CD56D7C785A}"/>
    <cellStyle name="แสดงผล 6 2 4 10 2 2" xfId="41321" xr:uid="{599BA6C2-0E10-4E76-9A5C-9FA5D8E0632A}"/>
    <cellStyle name="แสดงผล 6 2 4 10 3" xfId="31216" xr:uid="{87794054-1030-4486-8966-0807E51CC20B}"/>
    <cellStyle name="แสดงผล 6 2 4 11" xfId="9941" xr:uid="{E9B3877B-908D-4206-9F17-AAAC7A70A4B1}"/>
    <cellStyle name="แสดงผล 6 2 4 11 2" xfId="20450" xr:uid="{48006036-254D-4D64-A3EB-D954DA0D33E1}"/>
    <cellStyle name="แสดงผล 6 2 4 11 2 2" xfId="41817" xr:uid="{3B653916-7B89-4E1A-BC1C-B7E5C6F6273B}"/>
    <cellStyle name="แสดงผล 6 2 4 11 3" xfId="31712" xr:uid="{AC71C025-AC22-4407-933D-A5001EF5EA3D}"/>
    <cellStyle name="แสดงผล 6 2 4 12" xfId="8117" xr:uid="{29236B58-DCF7-41E8-9F1B-3CECF166EE7F}"/>
    <cellStyle name="แสดงผล 6 2 4 12 2" xfId="18626" xr:uid="{F95084A2-57C3-4A65-9B6B-0FC7DF4876C0}"/>
    <cellStyle name="แสดงผล 6 2 4 12 2 2" xfId="40115" xr:uid="{1150337C-471D-4421-8137-E9B45C08CD5D}"/>
    <cellStyle name="แสดงผล 6 2 4 12 3" xfId="30011" xr:uid="{6484F0A5-B037-44FF-B833-F6EB762CE6E7}"/>
    <cellStyle name="แสดงผล 6 2 4 13" xfId="7663" xr:uid="{5F8B995D-B735-4DA3-B7E4-2E9598DB8065}"/>
    <cellStyle name="แสดงผล 6 2 4 13 2" xfId="18171" xr:uid="{9FA58C7F-150E-4B03-8109-320EE343410F}"/>
    <cellStyle name="แสดงผล 6 2 4 13 2 2" xfId="39705" xr:uid="{25531BE7-5835-4A8D-B527-8763838DF862}"/>
    <cellStyle name="แสดงผล 6 2 4 13 3" xfId="29601" xr:uid="{1470C203-32CA-4DCB-A385-58C1E5749EC2}"/>
    <cellStyle name="แสดงผล 6 2 4 14" xfId="11209" xr:uid="{E8085B1E-BCAD-4B6A-8553-C3980088895B}"/>
    <cellStyle name="แสดงผล 6 2 4 14 2" xfId="21717" xr:uid="{8CE22862-8357-4575-83C7-E625CBBE4ACF}"/>
    <cellStyle name="แสดงผล 6 2 4 14 2 2" xfId="43084" xr:uid="{E3E6D913-6F34-4A33-B241-F8B78664E307}"/>
    <cellStyle name="แสดงผล 6 2 4 14 3" xfId="32979" xr:uid="{16484901-5C90-473D-B2B0-73CFD79889E3}"/>
    <cellStyle name="แสดงผล 6 2 4 15" xfId="11681" xr:uid="{DCC03E80-28D1-42EA-9333-C8242B777A13}"/>
    <cellStyle name="แสดงผล 6 2 4 15 2" xfId="22189" xr:uid="{ED164BF2-0DA6-49BB-864E-AF3166662B02}"/>
    <cellStyle name="แสดงผล 6 2 4 15 2 2" xfId="43556" xr:uid="{DA49FEA8-EA2B-4490-9378-1F93E848273A}"/>
    <cellStyle name="แสดงผล 6 2 4 15 3" xfId="33451" xr:uid="{BAAA01C0-E135-4893-8591-0CB3B286ED30}"/>
    <cellStyle name="แสดงผล 6 2 4 16" xfId="12151" xr:uid="{DDE439F8-41A2-42F5-9F4E-A671C8943C93}"/>
    <cellStyle name="แสดงผล 6 2 4 16 2" xfId="22659" xr:uid="{E4CFF73B-E6A5-472D-854E-BDB6C3FC87A0}"/>
    <cellStyle name="แสดงผล 6 2 4 16 2 2" xfId="44025" xr:uid="{025F1FC4-F118-4BDB-8466-6CD492EBFB42}"/>
    <cellStyle name="แสดงผล 6 2 4 16 3" xfId="33920" xr:uid="{019221EA-6FDD-4961-A239-D9D93D52478A}"/>
    <cellStyle name="แสดงผล 6 2 4 17" xfId="12617" xr:uid="{A9CD421B-8A7C-4F00-A45C-4FFDFF10A8EC}"/>
    <cellStyle name="แสดงผล 6 2 4 17 2" xfId="23125" xr:uid="{CBAC8D16-C6F1-4EE5-8092-C82F658809CB}"/>
    <cellStyle name="แสดงผล 6 2 4 17 2 2" xfId="44491" xr:uid="{2DCB413B-3BD1-48AF-BA63-4297FF9AACCD}"/>
    <cellStyle name="แสดงผล 6 2 4 17 3" xfId="34386" xr:uid="{3893635D-A9CB-41D8-B788-8FCAF31FB2DC}"/>
    <cellStyle name="แสดงผล 6 2 4 18" xfId="13082" xr:uid="{4C87A0AA-D326-47D2-96E8-D5544E395EE3}"/>
    <cellStyle name="แสดงผล 6 2 4 18 2" xfId="23590" xr:uid="{DAF474D7-87C9-453C-9640-A8EC362B51BB}"/>
    <cellStyle name="แสดงผล 6 2 4 18 2 2" xfId="44956" xr:uid="{9581805E-D50B-490F-AEA8-212ED18E9846}"/>
    <cellStyle name="แสดงผล 6 2 4 18 3" xfId="34851" xr:uid="{868967C2-C437-461D-A951-070B8EC6498E}"/>
    <cellStyle name="แสดงผล 6 2 4 19" xfId="11844" xr:uid="{860713F0-C8E0-4105-BE79-D557C7B2EF42}"/>
    <cellStyle name="แสดงผล 6 2 4 19 2" xfId="22352" xr:uid="{6BF1834D-035E-479E-82DA-36B8878033D5}"/>
    <cellStyle name="แสดงผล 6 2 4 19 2 2" xfId="43718" xr:uid="{2CF2847D-EE1C-4475-A658-A4B12FE73E32}"/>
    <cellStyle name="แสดงผล 6 2 4 19 3" xfId="33613" xr:uid="{E30947F3-C5E8-4662-818B-36924ACC339F}"/>
    <cellStyle name="แสดงผล 6 2 4 2" xfId="2323" xr:uid="{38434162-CF75-46E9-9C42-13D961462249}"/>
    <cellStyle name="แสดงผล 6 2 4 2 2" xfId="15315" xr:uid="{217B7B7E-0E24-4C2D-8B8D-70FE14C4BD6A}"/>
    <cellStyle name="แสดงผล 6 2 4 2 2 2" xfId="36852" xr:uid="{EFB63E61-3043-46AA-9BF0-4CFD63B4E563}"/>
    <cellStyle name="แสดงผล 6 2 4 2 3" xfId="26766" xr:uid="{E84151E4-80AF-4D79-8080-CE815EB4824B}"/>
    <cellStyle name="แสดงผล 6 2 4 2 4" xfId="5182" xr:uid="{DCBC3072-1D5D-43D8-8652-C310202D29F0}"/>
    <cellStyle name="แสดงผล 6 2 4 20" xfId="13680" xr:uid="{6D4D76E2-0203-4C25-99FC-604A407F68DC}"/>
    <cellStyle name="แสดงผล 6 2 4 20 2" xfId="24187" xr:uid="{AF64E83F-8DA1-4F7D-968A-CFA39E23749F}"/>
    <cellStyle name="แสดงผล 6 2 4 20 2 2" xfId="45551" xr:uid="{0B659042-3F0E-4FA6-BB0B-AD5B798E9622}"/>
    <cellStyle name="แสดงผล 6 2 4 20 3" xfId="35446" xr:uid="{B815C293-7C82-4D18-81A0-1DD5814E0A86}"/>
    <cellStyle name="แสดงผล 6 2 4 21" xfId="14576" xr:uid="{74C740F7-8451-4999-BA5F-3D1BA74078D2}"/>
    <cellStyle name="แสดงผล 6 2 4 21 2" xfId="36113" xr:uid="{3D758C3F-A248-4194-870F-7F8A4EAA9657}"/>
    <cellStyle name="แสดงผล 6 2 4 22" xfId="26116" xr:uid="{31C35958-7EC2-4927-BAE0-1C73EEAD912F}"/>
    <cellStyle name="แสดงผล 6 2 4 23" xfId="4478" xr:uid="{E2E8189E-E520-4957-926E-0DB75E1CA6D2}"/>
    <cellStyle name="แสดงผล 6 2 4 24" xfId="46912" xr:uid="{733EB092-018E-46D4-848F-935A5C574E75}"/>
    <cellStyle name="แสดงผล 6 2 4 25" xfId="47841" xr:uid="{F7BAB769-52C7-44B6-AB6D-5500A0880FCF}"/>
    <cellStyle name="แสดงผล 6 2 4 26" xfId="47983" xr:uid="{AEFA61E1-E3B9-43D8-96DD-6A7BE9707AE8}"/>
    <cellStyle name="แสดงผล 6 2 4 27" xfId="49001" xr:uid="{78257BA1-9034-4B85-AE2F-71DAC49F574F}"/>
    <cellStyle name="แสดงผล 6 2 4 28" xfId="48447" xr:uid="{5E72D5B5-68BF-437C-BD7D-D7125DDE8427}"/>
    <cellStyle name="แสดงผล 6 2 4 29" xfId="49416" xr:uid="{B4F9CCC6-803D-43B1-A4B7-070F9E19F626}"/>
    <cellStyle name="แสดงผล 6 2 4 3" xfId="2814" xr:uid="{CFD27232-5C4D-4FB6-A3F4-3E20CC7EFA07}"/>
    <cellStyle name="แสดงผล 6 2 4 3 2" xfId="15772" xr:uid="{E319965D-0206-4107-AEC1-0C141BFDE332}"/>
    <cellStyle name="แสดงผล 6 2 4 3 2 2" xfId="37309" xr:uid="{73C28F99-F07B-4C09-9EC1-4B7DA21CF66F}"/>
    <cellStyle name="แสดงผล 6 2 4 3 3" xfId="27206" xr:uid="{7703EF07-1710-40B6-8BD8-7948CCC952BF}"/>
    <cellStyle name="แสดงผล 6 2 4 3 4" xfId="5562" xr:uid="{8A42562D-B138-4B6C-B357-5306F13F509C}"/>
    <cellStyle name="แสดงผล 6 2 4 30" xfId="49624" xr:uid="{009CCBFC-637E-416D-B27D-791C1C4CAFDE}"/>
    <cellStyle name="แสดงผล 6 2 4 31" xfId="50289" xr:uid="{A313AF75-7330-4F4D-8BCD-2FC4AD1E43B8}"/>
    <cellStyle name="แสดงผล 6 2 4 32" xfId="50753" xr:uid="{D9C0DE44-EA28-4912-90F7-AED92CD8CA73}"/>
    <cellStyle name="แสดงผล 6 2 4 4" xfId="3200" xr:uid="{5D8BCA9D-44BF-485C-89E7-A46E515D7881}"/>
    <cellStyle name="แสดงผล 6 2 4 4 2" xfId="16221" xr:uid="{430829EB-7EA1-4357-861A-7BD2B805D9DA}"/>
    <cellStyle name="แสดงผล 6 2 4 4 2 2" xfId="37758" xr:uid="{FCABD068-62F9-4052-AC38-C05731408E33}"/>
    <cellStyle name="แสดงผล 6 2 4 4 3" xfId="27655" xr:uid="{D7E086A1-5F4E-4E98-9088-0E2F68624142}"/>
    <cellStyle name="แสดงผล 6 2 4 5" xfId="6156" xr:uid="{A1D7AB78-B90D-440D-A116-6987C7E40CF0}"/>
    <cellStyle name="แสดงผล 6 2 4 5 2" xfId="16664" xr:uid="{6C45F115-39F2-475D-ABA5-BF2BA002678F}"/>
    <cellStyle name="แสดงผล 6 2 4 5 2 2" xfId="38201" xr:uid="{78523509-EAB4-4518-B156-534637EEE10B}"/>
    <cellStyle name="แสดงผล 6 2 4 5 3" xfId="28098" xr:uid="{85FC0ED0-C358-4841-AADA-CC48282BEB94}"/>
    <cellStyle name="แสดงผล 6 2 4 6" xfId="6594" xr:uid="{0B6AC954-43C8-40D4-AA1A-9211355AAEB6}"/>
    <cellStyle name="แสดงผล 6 2 4 6 2" xfId="17102" xr:uid="{8EBFF22C-24CB-49CB-9713-DC96996F059C}"/>
    <cellStyle name="แสดงผล 6 2 4 6 2 2" xfId="38639" xr:uid="{DFC833FF-8936-488F-BFF2-695D3125A1C7}"/>
    <cellStyle name="แสดงผล 6 2 4 6 3" xfId="28536" xr:uid="{671FB505-FC4E-4C68-804B-6B59492941FA}"/>
    <cellStyle name="แสดงผล 6 2 4 7" xfId="7024" xr:uid="{70F6E486-D4EB-471C-A891-5B16A2B0DE76}"/>
    <cellStyle name="แสดงผล 6 2 4 7 2" xfId="17532" xr:uid="{86972D8C-2E19-4583-860E-949E8CB3375D}"/>
    <cellStyle name="แสดงผล 6 2 4 7 2 2" xfId="39069" xr:uid="{D1D170FA-A438-4BBB-990A-30BAE7BED279}"/>
    <cellStyle name="แสดงผล 6 2 4 7 3" xfId="28966" xr:uid="{05DB7267-357D-4DF8-930C-B51482913FB9}"/>
    <cellStyle name="แสดงผล 6 2 4 8" xfId="7438" xr:uid="{1ECBDA5C-398A-4AD4-B69D-0B353244C7DE}"/>
    <cellStyle name="แสดงผล 6 2 4 8 2" xfId="17946" xr:uid="{8A8E5524-38BE-4928-8E7E-9522538CF77A}"/>
    <cellStyle name="แสดงผล 6 2 4 8 2 2" xfId="39483" xr:uid="{E8320D17-D1EC-4467-89A8-363069FAA453}"/>
    <cellStyle name="แสดงผล 6 2 4 8 3" xfId="29380" xr:uid="{5FC58BA2-6CA2-4031-9469-2D882517EDB6}"/>
    <cellStyle name="แสดงผล 6 2 4 9" xfId="8789" xr:uid="{CC32A370-9C9C-40C6-B6EF-6275458E0051}"/>
    <cellStyle name="แสดงผล 6 2 4 9 2" xfId="19298" xr:uid="{6BE35AF4-A4ED-4058-A646-15A80F5E3F8C}"/>
    <cellStyle name="แสดงผล 6 2 4 9 2 2" xfId="40665" xr:uid="{D22E68DF-3C2D-4235-8B00-FEA2A2D5376B}"/>
    <cellStyle name="แสดงผล 6 2 4 9 3" xfId="30560" xr:uid="{1E04BAF5-3B75-4F53-9507-42938A839F8B}"/>
    <cellStyle name="แสดงผล 6 2 40" xfId="49168" xr:uid="{72743623-15A7-47A0-ADC4-9EA2983B4081}"/>
    <cellStyle name="แสดงผล 6 2 41" xfId="47930" xr:uid="{7FC6CDF6-0573-4505-B75D-4AF9D089129F}"/>
    <cellStyle name="แสดงผล 6 2 42" xfId="49178" xr:uid="{40AFE885-5034-44B1-A7ED-348701979272}"/>
    <cellStyle name="แสดงผล 6 2 43" xfId="49922" xr:uid="{1DC81D02-8306-4B67-BA23-171A4ECCDB22}"/>
    <cellStyle name="แสดงผล 6 2 5" xfId="1425" xr:uid="{53D2E0B9-E578-44B9-AC26-CA9B63407069}"/>
    <cellStyle name="แสดงผล 6 2 5 10" xfId="9485" xr:uid="{8D3282AB-9464-4326-BE27-84AA9B734458}"/>
    <cellStyle name="แสดงผล 6 2 5 10 2" xfId="19994" xr:uid="{C27973CE-8BBE-4E77-B7DA-721A4BEAE201}"/>
    <cellStyle name="แสดงผล 6 2 5 10 2 2" xfId="41361" xr:uid="{69EB720B-6E6B-4485-BF5A-8BE7398FF654}"/>
    <cellStyle name="แสดงผล 6 2 5 10 3" xfId="31256" xr:uid="{A800D308-AE99-46E7-BEBB-F8890189FF65}"/>
    <cellStyle name="แสดงผล 6 2 5 11" xfId="9981" xr:uid="{1A69441B-4A3F-4FE1-BFB0-5471532E6BB2}"/>
    <cellStyle name="แสดงผล 6 2 5 11 2" xfId="20490" xr:uid="{280DB188-46A0-4A69-857A-9F85BE2689DC}"/>
    <cellStyle name="แสดงผล 6 2 5 11 2 2" xfId="41857" xr:uid="{B752D635-4FCE-4F03-BF05-3D8C99486E4D}"/>
    <cellStyle name="แสดงผล 6 2 5 11 3" xfId="31752" xr:uid="{9D6CB532-7409-483A-8A39-80A65134B293}"/>
    <cellStyle name="แสดงผล 6 2 5 12" xfId="7646" xr:uid="{0DC56ED5-5FDA-4865-923C-0E28F8F1690E}"/>
    <cellStyle name="แสดงผล 6 2 5 12 2" xfId="18155" xr:uid="{553DA8D2-E6F8-4989-90DB-6BCBC2C1E123}"/>
    <cellStyle name="แสดงผล 6 2 5 12 2 2" xfId="39689" xr:uid="{E61DC65D-18DC-48C3-96CF-AE06D26E2C19}"/>
    <cellStyle name="แสดงผล 6 2 5 12 3" xfId="29585" xr:uid="{25FC31AB-CCBC-4383-9BC8-E773D51820A1}"/>
    <cellStyle name="แสดงผล 6 2 5 13" xfId="10061" xr:uid="{7DA8AF94-BB6E-4279-B0E9-73783FDFB40C}"/>
    <cellStyle name="แสดงผล 6 2 5 13 2" xfId="20570" xr:uid="{C4EC60F8-942F-4C30-8B94-FFCA0ACFA0AD}"/>
    <cellStyle name="แสดงผล 6 2 5 13 2 2" xfId="41937" xr:uid="{41DB6894-EF89-4D27-ABB5-052BC0B34324}"/>
    <cellStyle name="แสดงผล 6 2 5 13 3" xfId="31832" xr:uid="{63CEFC9F-EB2D-4E4E-82BA-424DF7D33AD0}"/>
    <cellStyle name="แสดงผล 6 2 5 14" xfId="11249" xr:uid="{50AAEE56-1DA4-4483-844B-4BE0E349584F}"/>
    <cellStyle name="แสดงผล 6 2 5 14 2" xfId="21757" xr:uid="{4D7BAFEA-B75D-4E2A-AD66-95E7BC85F5CF}"/>
    <cellStyle name="แสดงผล 6 2 5 14 2 2" xfId="43124" xr:uid="{2B01DBAD-3655-4085-89CD-CF3AF660B357}"/>
    <cellStyle name="แสดงผล 6 2 5 14 3" xfId="33019" xr:uid="{5989AC49-B05B-4EEB-9924-8701B64AC810}"/>
    <cellStyle name="แสดงผล 6 2 5 15" xfId="11721" xr:uid="{77BBCB31-D07A-46F8-9723-EB3D80EF1473}"/>
    <cellStyle name="แสดงผล 6 2 5 15 2" xfId="22229" xr:uid="{9F51FD7D-B155-4463-919F-1FEBE77E1599}"/>
    <cellStyle name="แสดงผล 6 2 5 15 2 2" xfId="43596" xr:uid="{6D2F3C89-92EA-4F45-B61E-5F84F481F8F4}"/>
    <cellStyle name="แสดงผล 6 2 5 15 3" xfId="33491" xr:uid="{D68DB80D-C01D-4712-A079-CDB06AB60F06}"/>
    <cellStyle name="แสดงผล 6 2 5 16" xfId="12191" xr:uid="{67BF3D50-E76A-4B8F-9A20-718EE2A42EA5}"/>
    <cellStyle name="แสดงผล 6 2 5 16 2" xfId="22699" xr:uid="{CFA91AEE-643A-49F4-B057-5673D9B9597D}"/>
    <cellStyle name="แสดงผล 6 2 5 16 2 2" xfId="44065" xr:uid="{D9346C21-5D77-4BB8-A3D2-52858B0D4715}"/>
    <cellStyle name="แสดงผล 6 2 5 16 3" xfId="33960" xr:uid="{04A6FBF2-EA90-4FEC-BAF1-87AF9A84DBB3}"/>
    <cellStyle name="แสดงผล 6 2 5 17" xfId="12657" xr:uid="{BB84E634-7233-4B09-B311-83060DFE96BD}"/>
    <cellStyle name="แสดงผล 6 2 5 17 2" xfId="23165" xr:uid="{E2322384-ECB3-42EA-A387-0FCAC60826D7}"/>
    <cellStyle name="แสดงผล 6 2 5 17 2 2" xfId="44531" xr:uid="{17CC66CD-B9EB-442D-AFC0-D232306C12D6}"/>
    <cellStyle name="แสดงผล 6 2 5 17 3" xfId="34426" xr:uid="{773A8565-32B7-480F-9393-4F5B78753FF4}"/>
    <cellStyle name="แสดงผล 6 2 5 18" xfId="13122" xr:uid="{20BC7FAF-BD5E-468C-A293-4621657D4A08}"/>
    <cellStyle name="แสดงผล 6 2 5 18 2" xfId="23630" xr:uid="{431639FD-C0B4-4CDC-9A79-0822B6012ED7}"/>
    <cellStyle name="แสดงผล 6 2 5 18 2 2" xfId="44996" xr:uid="{BAC7D004-3701-473B-8AEB-9EF63E911BC2}"/>
    <cellStyle name="แสดงผล 6 2 5 18 3" xfId="34891" xr:uid="{EBD7759F-6F22-4ED2-83EE-5F3761D45482}"/>
    <cellStyle name="แสดงผล 6 2 5 19" xfId="12741" xr:uid="{BFF006A1-FA70-4FB8-8913-84709EFFA1F2}"/>
    <cellStyle name="แสดงผล 6 2 5 19 2" xfId="23249" xr:uid="{079EAE58-BD20-4F57-8D4A-EEE7EFEFE474}"/>
    <cellStyle name="แสดงผล 6 2 5 19 2 2" xfId="44615" xr:uid="{2602D987-E660-4D34-9E69-7526E458A4F1}"/>
    <cellStyle name="แสดงผล 6 2 5 19 3" xfId="34510" xr:uid="{E89278BC-A192-41B2-BD9D-0854218F3116}"/>
    <cellStyle name="แสดงผล 6 2 5 2" xfId="2364" xr:uid="{D7650A1E-B8B0-4409-913F-F81C0A7C7BDE}"/>
    <cellStyle name="แสดงผล 6 2 5 2 2" xfId="15355" xr:uid="{718102F8-822B-4D91-B993-917B4CB24DB5}"/>
    <cellStyle name="แสดงผล 6 2 5 2 2 2" xfId="36892" xr:uid="{320EB969-2C79-47D8-AE5D-814AC5D7285A}"/>
    <cellStyle name="แสดงผล 6 2 5 2 3" xfId="26806" xr:uid="{7FFDCC80-CC64-4830-98E4-7A8987A8F3F0}"/>
    <cellStyle name="แสดงผล 6 2 5 2 4" xfId="5222" xr:uid="{F3445402-EBF0-4484-B3E1-1683CC14C112}"/>
    <cellStyle name="แสดงผล 6 2 5 20" xfId="13720" xr:uid="{EFBF84F4-2711-4FD4-A3CD-FE9FA3623E6A}"/>
    <cellStyle name="แสดงผล 6 2 5 20 2" xfId="24227" xr:uid="{E5CAAA79-D43E-4C1A-9999-7EEAFC075F55}"/>
    <cellStyle name="แสดงผล 6 2 5 20 2 2" xfId="45591" xr:uid="{414E6BE2-9639-4F7F-BBC9-41F2FFD23105}"/>
    <cellStyle name="แสดงผล 6 2 5 20 3" xfId="35486" xr:uid="{31998AC1-9D1A-4F27-816D-04A1E508B145}"/>
    <cellStyle name="แสดงผล 6 2 5 21" xfId="14616" xr:uid="{A0E652F7-DF00-40FA-A20E-FEC6F5399FD7}"/>
    <cellStyle name="แสดงผล 6 2 5 21 2" xfId="36153" xr:uid="{77E7CAA8-06C2-419C-BA91-5D1FA64F203F}"/>
    <cellStyle name="แสดงผล 6 2 5 22" xfId="26156" xr:uid="{C894B150-170B-4F5D-A140-76FE37FE7332}"/>
    <cellStyle name="แสดงผล 6 2 5 23" xfId="4518" xr:uid="{205370B0-C630-4464-9FA5-5A9671840B0B}"/>
    <cellStyle name="แสดงผล 6 2 5 24" xfId="46662" xr:uid="{3DBF4C11-52FF-4ADB-A92A-E9322207E295}"/>
    <cellStyle name="แสดงผล 6 2 5 25" xfId="46952" xr:uid="{244375FF-6F6B-4050-8689-CAEF76F00477}"/>
    <cellStyle name="แสดงผล 6 2 5 26" xfId="48023" xr:uid="{48D9DF14-F1A3-4753-86CA-F5F4F1A4DBFA}"/>
    <cellStyle name="แสดงผล 6 2 5 27" xfId="49224" xr:uid="{59F854D9-3DC0-4516-8FDB-ACC657C83C65}"/>
    <cellStyle name="แสดงผล 6 2 5 28" xfId="49445" xr:uid="{F875D810-01AE-4ED6-BB04-37415F7A91CF}"/>
    <cellStyle name="แสดงผล 6 2 5 29" xfId="49664" xr:uid="{4327DAC0-113B-41D9-B805-BCE64CFC2214}"/>
    <cellStyle name="แสดงผล 6 2 5 3" xfId="2854" xr:uid="{930316D4-863D-455E-AD98-938349CB45B9}"/>
    <cellStyle name="แสดงผล 6 2 5 3 2" xfId="15812" xr:uid="{589D604A-3A54-4B59-BB37-4DF821904C4C}"/>
    <cellStyle name="แสดงผล 6 2 5 3 2 2" xfId="37349" xr:uid="{208E4275-2F4C-41C9-A6CF-68DCDBF23177}"/>
    <cellStyle name="แสดงผล 6 2 5 3 3" xfId="27246" xr:uid="{A140E645-E490-4E9E-A7D3-0A2BC9A76FEC}"/>
    <cellStyle name="แสดงผล 6 2 5 30" xfId="50329" xr:uid="{2EF72097-5BD8-4906-AACD-4DBDD735FE62}"/>
    <cellStyle name="แสดงผล 6 2 5 31" xfId="50789" xr:uid="{BBE0BFC5-B78D-41F4-8174-A8D7A6A2723D}"/>
    <cellStyle name="แสดงผล 6 2 5 4" xfId="5753" xr:uid="{A637F1F0-436C-465D-924D-F972422211E8}"/>
    <cellStyle name="แสดงผล 6 2 5 4 2" xfId="16261" xr:uid="{F5E549D3-AF2B-4246-973E-2B167A0795F5}"/>
    <cellStyle name="แสดงผล 6 2 5 4 2 2" xfId="37798" xr:uid="{66D31900-CBAE-4146-BB3D-677537060866}"/>
    <cellStyle name="แสดงผล 6 2 5 4 3" xfId="27695" xr:uid="{979029EA-9271-4AF9-AAEB-537C809A60C3}"/>
    <cellStyle name="แสดงผล 6 2 5 5" xfId="6196" xr:uid="{AAFA10C3-EB55-4BBF-99BF-695E4B7E855B}"/>
    <cellStyle name="แสดงผล 6 2 5 5 2" xfId="16704" xr:uid="{3F166C15-7F78-407D-A26A-EBEBDF3C4FF5}"/>
    <cellStyle name="แสดงผล 6 2 5 5 2 2" xfId="38241" xr:uid="{0B8A000B-72BC-4DDF-8351-8C1AE0EAEBC6}"/>
    <cellStyle name="แสดงผล 6 2 5 5 3" xfId="28138" xr:uid="{0ABE3AB5-3772-456E-B501-9DD3E8064C2E}"/>
    <cellStyle name="แสดงผล 6 2 5 6" xfId="6634" xr:uid="{24F5AF8C-BE78-488D-B8A6-EADB18A31408}"/>
    <cellStyle name="แสดงผล 6 2 5 6 2" xfId="17142" xr:uid="{EC88BE30-F0A8-4260-8E35-FC93A5B46A37}"/>
    <cellStyle name="แสดงผล 6 2 5 6 2 2" xfId="38679" xr:uid="{80B22CA3-44AB-4F54-83F7-1BDE2A4B3DCC}"/>
    <cellStyle name="แสดงผล 6 2 5 6 3" xfId="28576" xr:uid="{2C2E35A5-6BC2-44D4-B03C-EAC19EB56058}"/>
    <cellStyle name="แสดงผล 6 2 5 7" xfId="7064" xr:uid="{9BCC3DDC-3916-4E9F-8C4B-ACD5F810065E}"/>
    <cellStyle name="แสดงผล 6 2 5 7 2" xfId="17572" xr:uid="{F686CA65-A4FF-4250-AC5A-9BEC71B0D649}"/>
    <cellStyle name="แสดงผล 6 2 5 7 2 2" xfId="39109" xr:uid="{424010CF-04EC-428C-82F6-57EF69B5911F}"/>
    <cellStyle name="แสดงผล 6 2 5 7 3" xfId="29006" xr:uid="{9A864C0D-0E7F-4253-9472-1B168189260F}"/>
    <cellStyle name="แสดงผล 6 2 5 8" xfId="7478" xr:uid="{6486F6E2-3C6A-4441-AF9D-ADC1D46B405E}"/>
    <cellStyle name="แสดงผล 6 2 5 8 2" xfId="17986" xr:uid="{C41319D0-131E-46ED-AC31-B619747CBEE4}"/>
    <cellStyle name="แสดงผล 6 2 5 8 2 2" xfId="39523" xr:uid="{F95B8035-2B44-4EC0-93D6-0DB8CBBFFE3A}"/>
    <cellStyle name="แสดงผล 6 2 5 8 3" xfId="29420" xr:uid="{1C9A9B44-8C56-42B9-9F19-1BDB56DB9E18}"/>
    <cellStyle name="แสดงผล 6 2 5 9" xfId="8829" xr:uid="{52797131-A48B-4DE3-BF69-941AABC57242}"/>
    <cellStyle name="แสดงผล 6 2 5 9 2" xfId="19338" xr:uid="{60F328F0-8CA4-442B-8128-F7FED97B4D1F}"/>
    <cellStyle name="แสดงผล 6 2 5 9 2 2" xfId="40705" xr:uid="{4B434CD9-C7E6-4DD3-8EA5-A8366C1F20ED}"/>
    <cellStyle name="แสดงผล 6 2 5 9 3" xfId="30600" xr:uid="{8424BFBE-3E98-4805-A0E8-9ED54C518772}"/>
    <cellStyle name="แสดงผล 6 2 6" xfId="1500" xr:uid="{C1065D03-2805-4AA7-8E69-144EF9F7C5CF}"/>
    <cellStyle name="แสดงผล 6 2 6 10" xfId="9522" xr:uid="{D1A466C0-2BF3-4C56-9752-5040796BA018}"/>
    <cellStyle name="แสดงผล 6 2 6 10 2" xfId="20031" xr:uid="{FAB7CF5E-B9CE-41DD-AEEC-1DECA21A646B}"/>
    <cellStyle name="แสดงผล 6 2 6 10 2 2" xfId="41398" xr:uid="{3F0D8F61-1C01-41F6-95CE-4FA6A5D0A2E6}"/>
    <cellStyle name="แสดงผล 6 2 6 10 3" xfId="31293" xr:uid="{F685B08D-F412-409F-99CB-23C9F686005C}"/>
    <cellStyle name="แสดงผล 6 2 6 11" xfId="10018" xr:uid="{9C771EA2-3550-43D3-8D10-3453CEF80CF1}"/>
    <cellStyle name="แสดงผล 6 2 6 11 2" xfId="20527" xr:uid="{6C865552-D5F3-4BD1-9272-E9BBE9FF37AA}"/>
    <cellStyle name="แสดงผล 6 2 6 11 2 2" xfId="41894" xr:uid="{A7386F8D-FF2A-4ECC-8BF5-1AB64622C0D8}"/>
    <cellStyle name="แสดงผล 6 2 6 11 3" xfId="31789" xr:uid="{9BF9B512-5EF0-4653-A085-44AC47F9EBD7}"/>
    <cellStyle name="แสดงผล 6 2 6 12" xfId="9136" xr:uid="{12F3E0CF-979C-4B7D-8D07-BDEB47002677}"/>
    <cellStyle name="แสดงผล 6 2 6 12 2" xfId="19645" xr:uid="{337B07C2-C740-4AF3-85F7-88D2E0D8DB0C}"/>
    <cellStyle name="แสดงผล 6 2 6 12 2 2" xfId="41012" xr:uid="{662252E3-8E29-47E1-B343-84BE7C1DA636}"/>
    <cellStyle name="แสดงผล 6 2 6 12 3" xfId="30907" xr:uid="{45D74E53-8B30-4329-830B-E669E699FE13}"/>
    <cellStyle name="แสดงผล 6 2 6 13" xfId="8149" xr:uid="{BE4080B1-B9CB-4F8C-AB16-C331645798E9}"/>
    <cellStyle name="แสดงผล 6 2 6 13 2" xfId="18658" xr:uid="{57EED953-A82F-4F53-BC2D-48D561B09902}"/>
    <cellStyle name="แสดงผล 6 2 6 13 2 2" xfId="40147" xr:uid="{32ACBB21-9FBC-4888-8A6F-FD7850E2D075}"/>
    <cellStyle name="แสดงผล 6 2 6 13 3" xfId="30043" xr:uid="{911D2190-F312-4F7B-BD93-8099311A2C5F}"/>
    <cellStyle name="แสดงผล 6 2 6 14" xfId="11286" xr:uid="{19FE7448-A4E1-4A25-B04A-27EA0347167D}"/>
    <cellStyle name="แสดงผล 6 2 6 14 2" xfId="21794" xr:uid="{EE086B29-5086-4DA1-BC08-4D438DBAEBEB}"/>
    <cellStyle name="แสดงผล 6 2 6 14 2 2" xfId="43161" xr:uid="{36372FF8-7353-4272-99FB-4040BF22F816}"/>
    <cellStyle name="แสดงผล 6 2 6 14 3" xfId="33056" xr:uid="{E95BC0DB-479D-478E-949B-A2285F049190}"/>
    <cellStyle name="แสดงผล 6 2 6 15" xfId="11758" xr:uid="{B5DE7832-57FF-4D3E-8E4A-52066B6EC7C2}"/>
    <cellStyle name="แสดงผล 6 2 6 15 2" xfId="22266" xr:uid="{567FB2CA-520B-455A-A429-FB82435D2A1D}"/>
    <cellStyle name="แสดงผล 6 2 6 15 2 2" xfId="43633" xr:uid="{DD3C04EC-EC38-4E64-A290-ABD93D7C0B30}"/>
    <cellStyle name="แสดงผล 6 2 6 15 3" xfId="33528" xr:uid="{D812809A-27F7-4E63-A167-785A674BEF03}"/>
    <cellStyle name="แสดงผล 6 2 6 16" xfId="12228" xr:uid="{46A40526-CEE1-40A9-93E1-2936A6BB9FF1}"/>
    <cellStyle name="แสดงผล 6 2 6 16 2" xfId="22736" xr:uid="{A418925D-14D4-4091-8C70-6696879CE5DA}"/>
    <cellStyle name="แสดงผล 6 2 6 16 2 2" xfId="44102" xr:uid="{D4C872D4-DA5E-4E57-92C8-85AF7D4CA268}"/>
    <cellStyle name="แสดงผล 6 2 6 16 3" xfId="33997" xr:uid="{0C478409-4BBF-48C2-B684-9A9E780F20BF}"/>
    <cellStyle name="แสดงผล 6 2 6 17" xfId="12694" xr:uid="{8B11E6D4-D68E-4123-B8FA-D0BEF6A38C64}"/>
    <cellStyle name="แสดงผล 6 2 6 17 2" xfId="23202" xr:uid="{BF8AA106-81C4-4575-898D-D0E00ADFE144}"/>
    <cellStyle name="แสดงผล 6 2 6 17 2 2" xfId="44568" xr:uid="{B2F60182-3A32-496F-8A75-85BF26D6F4A2}"/>
    <cellStyle name="แสดงผล 6 2 6 17 3" xfId="34463" xr:uid="{FCA7B834-9BEB-49A3-82F1-DC44BBDBDFF1}"/>
    <cellStyle name="แสดงผล 6 2 6 18" xfId="13159" xr:uid="{0B713923-722E-44BC-AC1A-81F26CF412B0}"/>
    <cellStyle name="แสดงผล 6 2 6 18 2" xfId="23667" xr:uid="{0BA980E7-2401-415F-8676-84EBC04E8130}"/>
    <cellStyle name="แสดงผล 6 2 6 18 2 2" xfId="45033" xr:uid="{B4BF4523-7A85-44A4-96B3-A075B6B8B07A}"/>
    <cellStyle name="แสดงผล 6 2 6 18 3" xfId="34928" xr:uid="{DB47D1C6-398C-4900-B026-7A3B2C0EB6D2}"/>
    <cellStyle name="แสดงผล 6 2 6 19" xfId="7778" xr:uid="{D48E2721-5CC8-4542-B1CF-FC6EF7A45535}"/>
    <cellStyle name="แสดงผล 6 2 6 19 2" xfId="18286" xr:uid="{D41B2E29-683E-4FA9-B4A9-1BA88381CD40}"/>
    <cellStyle name="แสดงผล 6 2 6 19 2 2" xfId="39820" xr:uid="{994B3195-5D00-43AD-843F-7E55B7FCF69D}"/>
    <cellStyle name="แสดงผล 6 2 6 19 3" xfId="29716" xr:uid="{BBF500F1-FB22-4414-9DFA-6F0F28AC99A9}"/>
    <cellStyle name="แสดงผล 6 2 6 2" xfId="2438" xr:uid="{04899AC3-E24D-4DC1-8B45-ADA40BD91058}"/>
    <cellStyle name="แสดงผล 6 2 6 2 2" xfId="15392" xr:uid="{DFB0B708-D722-40DE-9932-A9C8C6409B62}"/>
    <cellStyle name="แสดงผล 6 2 6 2 2 2" xfId="36929" xr:uid="{AA34CFE0-F9E1-49D4-8913-FB656367D90B}"/>
    <cellStyle name="แสดงผล 6 2 6 2 3" xfId="26843" xr:uid="{B28C2FC4-9121-4018-8A77-7A7F4E7DDB5F}"/>
    <cellStyle name="แสดงผล 6 2 6 2 4" xfId="5259" xr:uid="{AF2FCF7B-CBC5-4188-88FE-B53A30B0AA3E}"/>
    <cellStyle name="แสดงผล 6 2 6 20" xfId="13757" xr:uid="{DED277A8-9ADB-44DE-9C4A-3E05D356F349}"/>
    <cellStyle name="แสดงผล 6 2 6 20 2" xfId="24264" xr:uid="{F17916D2-0718-480D-A5FB-83D62D4B4557}"/>
    <cellStyle name="แสดงผล 6 2 6 20 2 2" xfId="45628" xr:uid="{2CA6CD79-A84E-4D48-BDE1-7ADC7FFEE06B}"/>
    <cellStyle name="แสดงผล 6 2 6 20 3" xfId="35523" xr:uid="{C44308A6-16EA-4E09-B6D0-D6A8D9502312}"/>
    <cellStyle name="แสดงผล 6 2 6 21" xfId="14653" xr:uid="{4B65CABC-7A74-4CBE-8ACF-9D0008CF35E1}"/>
    <cellStyle name="แสดงผล 6 2 6 21 2" xfId="36190" xr:uid="{F567AC57-33AB-4C8E-A368-809AA4130E66}"/>
    <cellStyle name="แสดงผล 6 2 6 22" xfId="26193" xr:uid="{F705BB41-5A70-468B-9246-50BEB53F2E6B}"/>
    <cellStyle name="แสดงผล 6 2 6 23" xfId="4555" xr:uid="{4CF44F12-CB72-4E3C-A2C3-80CBBEC31C0B}"/>
    <cellStyle name="แสดงผล 6 2 6 24" xfId="46736" xr:uid="{19EBEA41-9D0F-49C1-A45B-EE3CA48E6046}"/>
    <cellStyle name="แสดงผล 6 2 6 25" xfId="47025" xr:uid="{CCA5CACC-0ABD-45ED-808B-E1DD714B3945}"/>
    <cellStyle name="แสดงผล 6 2 6 26" xfId="48096" xr:uid="{25CBD6ED-4500-44F9-A780-FF3419C35118}"/>
    <cellStyle name="แสดงผล 6 2 6 27" xfId="49263" xr:uid="{E7DBE343-28C2-42AD-A0E5-820654354EE9}"/>
    <cellStyle name="แสดงผล 6 2 6 28" xfId="49467" xr:uid="{5F0A6413-EEC4-4B15-8DF4-7CC0715A40C6}"/>
    <cellStyle name="แสดงผล 6 2 6 29" xfId="49737" xr:uid="{D92E06F2-5968-4502-BAE6-2620FA8E4213}"/>
    <cellStyle name="แสดงผล 6 2 6 3" xfId="2928" xr:uid="{E0CA813A-6E9F-491E-B6AC-3F019CC224A6}"/>
    <cellStyle name="แสดงผล 6 2 6 3 2" xfId="15849" xr:uid="{ADC9C51D-18EA-4394-911E-9CC44A5F06D2}"/>
    <cellStyle name="แสดงผล 6 2 6 3 2 2" xfId="37386" xr:uid="{F9E34020-031F-4327-B1C5-2E3B2D7C9E5D}"/>
    <cellStyle name="แสดงผล 6 2 6 3 3" xfId="27283" xr:uid="{0102CFDD-D869-4C31-8B98-07E8055B86C4}"/>
    <cellStyle name="แสดงผล 6 2 6 30" xfId="50403" xr:uid="{F133A45E-0950-4DD8-9F78-53B3D7034593}"/>
    <cellStyle name="แสดงผล 6 2 6 4" xfId="5790" xr:uid="{8216D5A3-C08A-427F-83F1-E851A90586DD}"/>
    <cellStyle name="แสดงผล 6 2 6 4 2" xfId="16298" xr:uid="{10529C22-84BB-4BA5-9D3C-6BF0A66254AE}"/>
    <cellStyle name="แสดงผล 6 2 6 4 2 2" xfId="37835" xr:uid="{DF6176C0-DB92-43EB-B16B-6960382AD251}"/>
    <cellStyle name="แสดงผล 6 2 6 4 3" xfId="27732" xr:uid="{D8C8CABC-250E-406A-8C33-6D552D0D1A91}"/>
    <cellStyle name="แสดงผล 6 2 6 5" xfId="6233" xr:uid="{46A1F09D-80CF-484A-803A-357DFDC95103}"/>
    <cellStyle name="แสดงผล 6 2 6 5 2" xfId="16741" xr:uid="{EABF1372-1E5A-4690-B6FF-11677964E9A6}"/>
    <cellStyle name="แสดงผล 6 2 6 5 2 2" xfId="38278" xr:uid="{FFB176A1-1D19-4326-839F-3B8FB52D1AB5}"/>
    <cellStyle name="แสดงผล 6 2 6 5 3" xfId="28175" xr:uid="{38FAA3CC-56FA-49BE-B03E-8955C867A0A9}"/>
    <cellStyle name="แสดงผล 6 2 6 6" xfId="6671" xr:uid="{04AA8F9E-D501-4A0D-9588-6BB36F77E1BA}"/>
    <cellStyle name="แสดงผล 6 2 6 6 2" xfId="17179" xr:uid="{FC7A5859-27CB-4874-A455-F6B1211541B4}"/>
    <cellStyle name="แสดงผล 6 2 6 6 2 2" xfId="38716" xr:uid="{7AE7DB47-49AC-4906-972E-1E7D7B965F36}"/>
    <cellStyle name="แสดงผล 6 2 6 6 3" xfId="28613" xr:uid="{2B074E7C-0810-4F6F-9479-8E220374FF70}"/>
    <cellStyle name="แสดงผล 6 2 6 7" xfId="7101" xr:uid="{AECC834A-252D-4D1C-838D-4131686BD9BC}"/>
    <cellStyle name="แสดงผล 6 2 6 7 2" xfId="17609" xr:uid="{84368A25-7327-4750-A709-453714BD0B39}"/>
    <cellStyle name="แสดงผล 6 2 6 7 2 2" xfId="39146" xr:uid="{FE26E667-405B-4554-8C2D-D127304AF503}"/>
    <cellStyle name="แสดงผล 6 2 6 7 3" xfId="29043" xr:uid="{D3F3AC7E-F575-40F1-8976-B484F902A46D}"/>
    <cellStyle name="แสดงผล 6 2 6 8" xfId="7515" xr:uid="{DBE2D0C0-AFA9-40D8-BF14-85167F320E37}"/>
    <cellStyle name="แสดงผล 6 2 6 8 2" xfId="18023" xr:uid="{D40F1641-EBAB-48AD-80EE-9BDECD1437CB}"/>
    <cellStyle name="แสดงผล 6 2 6 8 2 2" xfId="39560" xr:uid="{8E258D80-A438-416F-BEBE-2E0DB2917DDD}"/>
    <cellStyle name="แสดงผล 6 2 6 8 3" xfId="29457" xr:uid="{CEEBBDD2-85DE-461B-9630-8E02E9D76E78}"/>
    <cellStyle name="แสดงผล 6 2 6 9" xfId="8866" xr:uid="{C6743CD5-51B9-41D6-B65C-7E8013562222}"/>
    <cellStyle name="แสดงผล 6 2 6 9 2" xfId="19375" xr:uid="{3057C668-84B3-4EA9-BDF2-D352D030F589}"/>
    <cellStyle name="แสดงผล 6 2 6 9 2 2" xfId="40742" xr:uid="{61C5C598-37D4-4A3F-B4EB-9732F4560CBE}"/>
    <cellStyle name="แสดงผล 6 2 6 9 3" xfId="30637" xr:uid="{87128468-73FA-47DC-82B4-2FE7221EDB4B}"/>
    <cellStyle name="แสดงผล 6 2 7" xfId="1538" xr:uid="{783A4D9B-2D86-4249-8523-E41033A3CD20}"/>
    <cellStyle name="แสดงผล 6 2 7 10" xfId="49774" xr:uid="{3EC30989-4C21-4568-9344-D65B2F736B9F}"/>
    <cellStyle name="แสดงผล 6 2 7 11" xfId="50440" xr:uid="{870F2647-FB3C-4CDB-A206-2B25D62E2FAC}"/>
    <cellStyle name="แสดงผล 6 2 7 2" xfId="2475" xr:uid="{59D12AD9-B308-4BA6-BEF8-49D8D81E31B6}"/>
    <cellStyle name="แสดงผล 6 2 7 2 2" xfId="36549" xr:uid="{D3EF15CE-018D-4AA6-AFBF-F561C651593A}"/>
    <cellStyle name="แสดงผล 6 2 7 2 3" xfId="15012" xr:uid="{236D3A41-6DB6-4033-86F5-2240CD61711D}"/>
    <cellStyle name="แสดงผล 6 2 7 3" xfId="2965" xr:uid="{469A8A2A-4F29-443C-886F-C7764CB9CA73}"/>
    <cellStyle name="แสดงผล 6 2 7 4" xfId="4881" xr:uid="{86796870-759B-4D26-9629-93D27AEBFDBB}"/>
    <cellStyle name="แสดงผล 6 2 7 5" xfId="46773" xr:uid="{FEA0DA85-E267-4CEA-9409-254B219B7BEE}"/>
    <cellStyle name="แสดงผล 6 2 7 6" xfId="47062" xr:uid="{B5C79466-C685-4747-BB5D-3AE6EFCFB5DC}"/>
    <cellStyle name="แสดงผล 6 2 7 7" xfId="48133" xr:uid="{C60ACB11-195C-4858-A80E-6E9038E874EB}"/>
    <cellStyle name="แสดงผล 6 2 7 8" xfId="49282" xr:uid="{D5F29B01-F278-4950-8D31-E05BF94B3516}"/>
    <cellStyle name="แสดงผล 6 2 7 9" xfId="49476" xr:uid="{C0A243C1-6FCF-449E-B2C3-28BAE7C7227E}"/>
    <cellStyle name="แสดงผล 6 2 8" xfId="1569" xr:uid="{3064F4C6-B429-4B25-8259-40FA86139F8A}"/>
    <cellStyle name="แสดงผล 6 2 8 10" xfId="49803" xr:uid="{8A805D94-E4B4-468D-8D35-5F11C7542D05}"/>
    <cellStyle name="แสดงผล 6 2 8 11" xfId="50469" xr:uid="{DE9DA129-5A1C-40F0-A39A-F481FA312CDF}"/>
    <cellStyle name="แสดงผล 6 2 8 2" xfId="2504" xr:uid="{5C920560-FCB0-4FD2-AF1A-A9E9AF4BA1E2}"/>
    <cellStyle name="แสดงผล 6 2 8 2 2" xfId="37006" xr:uid="{4FBC8FB7-E287-4863-9262-9B0ABDE25890}"/>
    <cellStyle name="แสดงผล 6 2 8 2 3" xfId="15469" xr:uid="{0629A05B-D6EA-4663-A476-74A409748CD9}"/>
    <cellStyle name="แสดงผล 6 2 8 3" xfId="2994" xr:uid="{8D4FECD9-DC8C-403E-A72D-5DFCF75A698F}"/>
    <cellStyle name="แสดงผล 6 2 8 4" xfId="5332" xr:uid="{D2604E83-A33F-419E-BBE1-7956C811A0A9}"/>
    <cellStyle name="แสดงผล 6 2 8 5" xfId="46803" xr:uid="{7083FA24-35C8-4F90-B019-D074508B9732}"/>
    <cellStyle name="แสดงผล 6 2 8 6" xfId="47091" xr:uid="{11C38748-D4AC-4497-A308-AFCD11EB9167}"/>
    <cellStyle name="แสดงผล 6 2 8 7" xfId="48162" xr:uid="{D813D834-CEBD-4080-B3B1-1B60822D0627}"/>
    <cellStyle name="แสดงผล 6 2 8 8" xfId="49294" xr:uid="{5BCA6158-C76E-4342-A006-DE2EDEC4173D}"/>
    <cellStyle name="แสดงผล 6 2 8 9" xfId="49483" xr:uid="{FFD06D21-2749-4AF2-9D46-05FC9AF7BB9C}"/>
    <cellStyle name="แสดงผล 6 2 9" xfId="1949" xr:uid="{2241E267-D10E-4C7E-B6C9-EEF04617695B}"/>
    <cellStyle name="แสดงผล 6 2 9 2" xfId="15919" xr:uid="{4A129FE9-E9DE-4950-ADBE-854A59D3A372}"/>
    <cellStyle name="แสดงผล 6 2 9 2 2" xfId="37456" xr:uid="{7967EC8D-8A6E-4E29-AEF5-634B7BB8F9F8}"/>
    <cellStyle name="แสดงผล 6 2 9 3" xfId="27353" xr:uid="{2CEA42D4-1CD0-4E5F-BD29-95490AEC71BE}"/>
    <cellStyle name="แสดงผล 6 2 9 4" xfId="5632" xr:uid="{E642B6BE-2FF2-422B-AC20-C0009E9C7CD5}"/>
    <cellStyle name="แสดงผล 6 20" xfId="10807" xr:uid="{FA769729-742E-45AF-9D03-E82D6BC650BA}"/>
    <cellStyle name="แสดงผล 6 20 2" xfId="21315" xr:uid="{EAFA0AE5-7163-4EC4-8357-CB1ADB33723C}"/>
    <cellStyle name="แสดงผล 6 20 2 2" xfId="42682" xr:uid="{61DE54AE-BDE7-41CD-9990-5D98DE51E4AB}"/>
    <cellStyle name="แสดงผล 6 20 3" xfId="32577" xr:uid="{2DB8711B-78A4-42D6-8030-43481B2D122D}"/>
    <cellStyle name="แสดงผล 6 21" xfId="10311" xr:uid="{AF0B47AC-B6E3-461E-B750-881CC4C0DDE7}"/>
    <cellStyle name="แสดงผล 6 21 2" xfId="20820" xr:uid="{105DCE71-1D5E-4F9C-8BDC-FB3D0FACBDD5}"/>
    <cellStyle name="แสดงผล 6 21 2 2" xfId="42187" xr:uid="{AFE0CEA8-0A6F-484D-B690-E8B82D7A8025}"/>
    <cellStyle name="แสดงผล 6 21 3" xfId="32082" xr:uid="{0D88D043-9C33-4B23-A385-3C63BC7EBDD9}"/>
    <cellStyle name="แสดงผล 6 22" xfId="10510" xr:uid="{D5AB17E9-46AA-4A5C-A3B4-6DB8393A1316}"/>
    <cellStyle name="แสดงผล 6 22 2" xfId="21019" xr:uid="{A0463B33-6D7C-43A3-8690-D950EBB7B0DE}"/>
    <cellStyle name="แสดงผล 6 22 2 2" xfId="42386" xr:uid="{BE4B51D9-15AF-4A4F-91D4-648777B4BD4D}"/>
    <cellStyle name="แสดงผล 6 22 3" xfId="32281" xr:uid="{8E34EBCD-1E80-4398-8599-A621617960C1}"/>
    <cellStyle name="แสดงผล 6 23" xfId="10644" xr:uid="{BF458EB7-16E1-4503-9F3A-45CA436FDF52}"/>
    <cellStyle name="แสดงผล 6 23 2" xfId="21152" xr:uid="{4CD24B09-ECAD-44B2-8300-F6E10438FAB7}"/>
    <cellStyle name="แสดงผล 6 23 2 2" xfId="42519" xr:uid="{2E347A4F-413D-4CB5-83D1-7D7A048FA403}"/>
    <cellStyle name="แสดงผล 6 23 3" xfId="32414" xr:uid="{E481A5CE-022D-403A-8EF7-F08BE6C02BA9}"/>
    <cellStyle name="แสดงผล 6 24" xfId="10491" xr:uid="{7F29F475-6454-483B-8470-F784026D41F3}"/>
    <cellStyle name="แสดงผล 6 24 2" xfId="21000" xr:uid="{D6DEF6B8-BAB7-425D-BC6D-A1BCCD83EAE2}"/>
    <cellStyle name="แสดงผล 6 24 2 2" xfId="42367" xr:uid="{E88EC8BF-25E9-41CE-9B50-4F23C76BD0DC}"/>
    <cellStyle name="แสดงผล 6 24 3" xfId="32262" xr:uid="{3EFB1D5F-6C56-4B00-9F99-540D5CCF79DA}"/>
    <cellStyle name="แสดงผล 6 25" xfId="7572" xr:uid="{8BA54077-9870-4D3A-B61D-39279F0F774D}"/>
    <cellStyle name="แสดงผล 6 25 2" xfId="18080" xr:uid="{E96C4000-B4AD-41CE-B141-D6B7D91A5D03}"/>
    <cellStyle name="แสดงผล 6 25 2 2" xfId="39616" xr:uid="{2884BF9A-601F-4362-B390-2FEBF309168D}"/>
    <cellStyle name="แสดงผล 6 25 3" xfId="29512" xr:uid="{8FEDE75F-D2B7-4295-8A15-5C1E852403B0}"/>
    <cellStyle name="แสดงผล 6 26" xfId="13355" xr:uid="{765B0A48-A1C5-41F0-BAB1-3FCC6D424AC2}"/>
    <cellStyle name="แสดงผล 6 26 2" xfId="23862" xr:uid="{EE465B78-FBD2-49F9-9DE8-8F39A4DDE788}"/>
    <cellStyle name="แสดงผล 6 26 2 2" xfId="45226" xr:uid="{76E6E577-32D9-4E24-B75E-B7302A41D829}"/>
    <cellStyle name="แสดงผล 6 26 3" xfId="35121" xr:uid="{3942A997-ED2E-4696-AC84-905C798CBD4E}"/>
    <cellStyle name="แสดงผล 6 27" xfId="14171" xr:uid="{8F0F54B7-C0BA-4DF8-9F51-77DD4C86BD70}"/>
    <cellStyle name="แสดงผล 6 27 2" xfId="35788" xr:uid="{0A5D3EB6-F733-4963-B849-1EE42E2CBCA5}"/>
    <cellStyle name="แสดงผล 6 28" xfId="24508" xr:uid="{A57635AD-7126-4830-879C-CE8ED8123174}"/>
    <cellStyle name="แสดงผล 6 28 2" xfId="45787" xr:uid="{E2E377FB-2139-47E7-A19C-575D07E1C505}"/>
    <cellStyle name="แสดงผล 6 29" xfId="24671" xr:uid="{ABC72BBD-B59A-43AF-AC82-A3291171C880}"/>
    <cellStyle name="แสดงผล 6 29 2" xfId="45870" xr:uid="{E8C4CC7A-F5F8-4F98-844C-8DFE08427066}"/>
    <cellStyle name="แสดงผล 6 3" xfId="1227" xr:uid="{614268DA-6362-40A8-BD40-DCBA0800819D}"/>
    <cellStyle name="แสดงผล 6 3 10" xfId="9266" xr:uid="{ED2DA29E-D535-4B87-B56B-206A79E72403}"/>
    <cellStyle name="แสดงผล 6 3 10 2" xfId="19775" xr:uid="{4102A185-B3A3-4656-B18B-C254351F0925}"/>
    <cellStyle name="แสดงผล 6 3 10 2 2" xfId="41142" xr:uid="{ED77BC60-BF18-4AB6-86A7-D1CCDBDEFE96}"/>
    <cellStyle name="แสดงผล 6 3 10 3" xfId="31037" xr:uid="{5A0B430D-AB46-4F8C-863F-43AC733AE44B}"/>
    <cellStyle name="แสดงผล 6 3 11" xfId="9762" xr:uid="{D40DD8A3-58E4-4F28-A188-54A47974AC7B}"/>
    <cellStyle name="แสดงผล 6 3 11 2" xfId="20271" xr:uid="{00424703-F5C1-4DDF-B08A-0037D908A64D}"/>
    <cellStyle name="แสดงผล 6 3 11 2 2" xfId="41638" xr:uid="{30B81C60-2488-42C7-9AC8-7F1E7741C946}"/>
    <cellStyle name="แสดงผล 6 3 11 3" xfId="31533" xr:uid="{6EFED619-CD3E-4CBD-8B34-28FCC2544C95}"/>
    <cellStyle name="แสดงผล 6 3 12" xfId="10170" xr:uid="{FA2B646B-F81D-4C97-9F32-E4CB62F890E0}"/>
    <cellStyle name="แสดงผล 6 3 12 2" xfId="20679" xr:uid="{864F8F8C-9629-4280-B44E-3FCB3DC8285A}"/>
    <cellStyle name="แสดงผล 6 3 12 2 2" xfId="42046" xr:uid="{6ECA71B6-CD08-4AD3-8170-E54EAABE0FB3}"/>
    <cellStyle name="แสดงผล 6 3 12 3" xfId="31941" xr:uid="{EA00A8B6-FD51-402A-8523-ACFF413D87E9}"/>
    <cellStyle name="แสดงผล 6 3 13" xfId="10587" xr:uid="{EC81444C-3A62-46E2-A9FF-CC48041A7213}"/>
    <cellStyle name="แสดงผล 6 3 13 2" xfId="21096" xr:uid="{18B367CE-ACCC-4A26-A47D-1925093EB95A}"/>
    <cellStyle name="แสดงผล 6 3 13 2 2" xfId="42463" xr:uid="{85BFEAC8-96A0-476A-8C82-A0A2F77CD2CD}"/>
    <cellStyle name="แสดงผล 6 3 13 3" xfId="32358" xr:uid="{95B2C6FF-762C-49D3-A49C-509DFE8BB16E}"/>
    <cellStyle name="แสดงผล 6 3 14" xfId="11030" xr:uid="{3E62B0F0-BADC-470A-9979-8CA9DD549640}"/>
    <cellStyle name="แสดงผล 6 3 14 2" xfId="21538" xr:uid="{A71D21C3-3650-4898-A7E2-21F5C10FFAC3}"/>
    <cellStyle name="แสดงผล 6 3 14 2 2" xfId="42905" xr:uid="{CAB5DE97-ED8C-4948-AAD1-39B5518BCFFF}"/>
    <cellStyle name="แสดงผล 6 3 14 3" xfId="32800" xr:uid="{A1757B79-DB96-4EE8-8A86-BCFBF36A9834}"/>
    <cellStyle name="แสดงผล 6 3 15" xfId="11502" xr:uid="{2AF001CE-F6D1-4964-AA1B-47ACCA325587}"/>
    <cellStyle name="แสดงผล 6 3 15 2" xfId="22010" xr:uid="{33E8B6AD-EB24-46D9-96AA-D3775A4BBC35}"/>
    <cellStyle name="แสดงผล 6 3 15 2 2" xfId="43377" xr:uid="{E2F038B6-29F7-4A5E-AF51-A532ACE86D0A}"/>
    <cellStyle name="แสดงผล 6 3 15 3" xfId="33272" xr:uid="{ABF013A6-C5A2-4A64-9540-C3C3E66F3126}"/>
    <cellStyle name="แสดงผล 6 3 16" xfId="11972" xr:uid="{BE3FD89B-7150-4058-82B6-F8471AA7F1B8}"/>
    <cellStyle name="แสดงผล 6 3 16 2" xfId="22480" xr:uid="{C1AF11E5-A0D5-4D52-80FC-572345FADA00}"/>
    <cellStyle name="แสดงผล 6 3 16 2 2" xfId="43846" xr:uid="{91CED6F0-293C-4D76-AF95-87FE89F8C243}"/>
    <cellStyle name="แสดงผล 6 3 16 3" xfId="33741" xr:uid="{CB3504E0-1F19-451D-8BA5-5EEDBB9C4BC3}"/>
    <cellStyle name="แสดงผล 6 3 17" xfId="12438" xr:uid="{F0A27732-7786-4EC3-A6F1-646318365921}"/>
    <cellStyle name="แสดงผล 6 3 17 2" xfId="22946" xr:uid="{43DC3C26-B55B-4BC0-AB95-582FFCEEF226}"/>
    <cellStyle name="แสดงผล 6 3 17 2 2" xfId="44312" xr:uid="{E660EE17-72AA-4149-90A9-75E577B8C12C}"/>
    <cellStyle name="แสดงผล 6 3 17 3" xfId="34207" xr:uid="{352D08B0-A285-4A8D-802D-7AD1FF7D03B8}"/>
    <cellStyle name="แสดงผล 6 3 18" xfId="12903" xr:uid="{9BE2BF55-21C3-4C36-BD11-B90575BD3FDD}"/>
    <cellStyle name="แสดงผล 6 3 18 2" xfId="23411" xr:uid="{53AD18D3-031C-467A-987C-433C090AD38B}"/>
    <cellStyle name="แสดงผล 6 3 18 2 2" xfId="44777" xr:uid="{53FE04A9-B321-44BF-A254-002672E7CA8E}"/>
    <cellStyle name="แสดงผล 6 3 18 3" xfId="34672" xr:uid="{F852A61D-F4CD-4B53-B8C4-8208780583B0}"/>
    <cellStyle name="แสดงผล 6 3 19" xfId="8917" xr:uid="{562EE4E6-C9EE-4BFC-BD3D-63719205BC9F}"/>
    <cellStyle name="แสดงผล 6 3 19 2" xfId="19426" xr:uid="{3498D6A5-A221-40FB-9F13-09377192567F}"/>
    <cellStyle name="แสดงผล 6 3 19 2 2" xfId="40793" xr:uid="{723CADDD-9E4E-49E1-B85D-D748CEC7FCE8}"/>
    <cellStyle name="แสดงผล 6 3 19 3" xfId="30688" xr:uid="{77002524-0B88-4DDB-BF6B-DDEDF5396209}"/>
    <cellStyle name="แสดงผล 6 3 2" xfId="2170" xr:uid="{5DF15F0B-6ED3-4380-BC49-CF4013F85A13}"/>
    <cellStyle name="แสดงผล 6 3 2 2" xfId="15136" xr:uid="{3F988568-2CC0-4858-82B9-4441C14247B0}"/>
    <cellStyle name="แสดงผล 6 3 2 2 2" xfId="36673" xr:uid="{658A4E5A-880D-40E1-B7E8-983C10EED147}"/>
    <cellStyle name="แสดงผล 6 3 2 3" xfId="26587" xr:uid="{15564E62-C43B-4705-8066-A727F7182C1C}"/>
    <cellStyle name="แสดงผล 6 3 2 4" xfId="5003" xr:uid="{2384FA49-B147-47DE-9EBD-28CFC6B5C858}"/>
    <cellStyle name="แสดงผล 6 3 20" xfId="13501" xr:uid="{69F8024A-69CA-49ED-AFE7-F1DD6EE365F1}"/>
    <cellStyle name="แสดงผล 6 3 20 2" xfId="24008" xr:uid="{F39DA4D1-59AC-4242-AA0A-B20133CEA43B}"/>
    <cellStyle name="แสดงผล 6 3 20 2 2" xfId="45372" xr:uid="{A0E5836C-1CF0-4286-9AF0-0F74B4451EA7}"/>
    <cellStyle name="แสดงผล 6 3 20 3" xfId="35267" xr:uid="{59E61282-DF23-40EC-9BC0-60E82511FDB5}"/>
    <cellStyle name="แสดงผล 6 3 21" xfId="14397" xr:uid="{20798DEE-3427-44D9-BCAB-CFDFCEB4D102}"/>
    <cellStyle name="แสดงผล 6 3 21 2" xfId="35934" xr:uid="{3ABEBB0C-34D5-4F94-AB9D-CA87A818520A}"/>
    <cellStyle name="แสดงผล 6 3 22" xfId="25937" xr:uid="{A20F2F7D-61BF-492A-8FDD-3FC455EF5E7A}"/>
    <cellStyle name="แสดงผล 6 3 23" xfId="4299" xr:uid="{DE7A53AC-2D7F-424D-B796-437CBE6E4F55}"/>
    <cellStyle name="แสดงผล 6 3 24" xfId="3944" xr:uid="{80F50E7E-5F34-4EC2-ACE9-1E4329B6519D}"/>
    <cellStyle name="แสดงผล 6 3 25" xfId="47715" xr:uid="{1127C049-4BD6-4112-98C7-BBD6FC0EAC6C}"/>
    <cellStyle name="แสดงผล 6 3 26" xfId="47294" xr:uid="{38A3FB57-8271-4836-B047-983DA97B97B7}"/>
    <cellStyle name="แสดงผล 6 3 27" xfId="48862" xr:uid="{3D93BE12-475A-4D5A-812D-773828941824}"/>
    <cellStyle name="แสดงผล 6 3 28" xfId="48248" xr:uid="{D3698C9B-F736-432B-90F2-6822A303CAE2}"/>
    <cellStyle name="แสดงผล 6 3 29" xfId="48786" xr:uid="{287ED42A-2E11-4518-84FA-023AF3DAB4B8}"/>
    <cellStyle name="แสดงผล 6 3 3" xfId="2661" xr:uid="{DBE67AB7-1720-47AE-8C04-3DCFB0DFBDE3}"/>
    <cellStyle name="แสดงผล 6 3 3 2" xfId="15593" xr:uid="{FD688703-5646-4CCB-AE60-6D015D2A34A6}"/>
    <cellStyle name="แสดงผล 6 3 3 2 2" xfId="37130" xr:uid="{750657B6-86CE-43FD-B81F-5F71D4613EB8}"/>
    <cellStyle name="แสดงผล 6 3 3 3" xfId="27027" xr:uid="{A8AB0DF0-89C6-4F7C-9AA2-4BD856DF0CDC}"/>
    <cellStyle name="แสดงผล 6 3 3 4" xfId="5417" xr:uid="{118A9CBA-FEEE-4F62-9721-97F3FF7E9A63}"/>
    <cellStyle name="แสดงผล 6 3 30" xfId="47882" xr:uid="{CDB6EFF1-6F55-4F13-9CCE-D5ACBFCFBAC7}"/>
    <cellStyle name="แสดงผล 6 3 31" xfId="50135" xr:uid="{FCF5FA93-057A-4A5B-9120-22A4103BC4DC}"/>
    <cellStyle name="แสดงผล 6 3 32" xfId="50619" xr:uid="{3A51300B-C5F4-4318-B320-B297C44B3616}"/>
    <cellStyle name="แสดงผล 6 3 4" xfId="3079" xr:uid="{2DC74593-6A22-48ED-9CB9-350A53C51CCD}"/>
    <cellStyle name="แสดงผล 6 3 4 2" xfId="16042" xr:uid="{2E62B822-6270-40A8-84B3-E716950C5CEF}"/>
    <cellStyle name="แสดงผล 6 3 4 2 2" xfId="37579" xr:uid="{C8FC2842-8BDB-42D8-BD94-647CD43F3F91}"/>
    <cellStyle name="แสดงผล 6 3 4 3" xfId="27476" xr:uid="{40F79F42-FEB9-44F9-8322-B21B2F534438}"/>
    <cellStyle name="แสดงผล 6 3 5" xfId="5977" xr:uid="{8A2F6C2B-31EC-40D2-A1A9-F45554771F12}"/>
    <cellStyle name="แสดงผล 6 3 5 2" xfId="16485" xr:uid="{D7E76E76-5555-4AF8-83B7-D134C091F838}"/>
    <cellStyle name="แสดงผล 6 3 5 2 2" xfId="38022" xr:uid="{A850F980-4EFA-4B68-AC26-2BF77E48359E}"/>
    <cellStyle name="แสดงผล 6 3 5 3" xfId="27919" xr:uid="{63125603-4E49-49A9-961F-0D063FCB211F}"/>
    <cellStyle name="แสดงผล 6 3 6" xfId="6415" xr:uid="{57270099-4F29-47E1-A21D-FAF08E530AFA}"/>
    <cellStyle name="แสดงผล 6 3 6 2" xfId="16923" xr:uid="{68F125C5-476C-4526-B37C-53B5F1D7DEC8}"/>
    <cellStyle name="แสดงผล 6 3 6 2 2" xfId="38460" xr:uid="{FDD26419-03CB-453A-A36C-72FEA2C64415}"/>
    <cellStyle name="แสดงผล 6 3 6 3" xfId="28357" xr:uid="{05A8F15A-0A21-4108-876D-3C108DD354A1}"/>
    <cellStyle name="แสดงผล 6 3 7" xfId="6845" xr:uid="{C7BDFF61-2E71-4424-B111-156A99B05383}"/>
    <cellStyle name="แสดงผล 6 3 7 2" xfId="17353" xr:uid="{D0053E7A-6642-4FA8-BD95-59EE1CD63736}"/>
    <cellStyle name="แสดงผล 6 3 7 2 2" xfId="38890" xr:uid="{56ED2ED4-7F30-4B06-9D84-9F4FACFF87D2}"/>
    <cellStyle name="แสดงผล 6 3 7 3" xfId="28787" xr:uid="{D3257A27-DBDA-42D6-86D4-652F3DB3C79B}"/>
    <cellStyle name="แสดงผล 6 3 8" xfId="7259" xr:uid="{07F1C9FF-D2C4-434C-9DC0-AF08576A4EB7}"/>
    <cellStyle name="แสดงผล 6 3 8 2" xfId="17767" xr:uid="{6375BBE1-E9EE-4003-8B6E-EA685559C943}"/>
    <cellStyle name="แสดงผล 6 3 8 2 2" xfId="39304" xr:uid="{4C327B9E-C85E-4C27-8396-A82C7E739ECB}"/>
    <cellStyle name="แสดงผล 6 3 8 3" xfId="29201" xr:uid="{59C76FDE-AA03-428B-85BC-3BD680424477}"/>
    <cellStyle name="แสดงผล 6 3 9" xfId="8610" xr:uid="{0D2E7546-DBEF-4CB3-9E15-4C95F2E7A241}"/>
    <cellStyle name="แสดงผล 6 3 9 2" xfId="19119" xr:uid="{5284D038-3ECA-4217-A63F-BACFCE6E9D8C}"/>
    <cellStyle name="แสดงผล 6 3 9 2 2" xfId="40486" xr:uid="{103B4317-A018-4965-8F88-CA07B779F70E}"/>
    <cellStyle name="แสดงผล 6 3 9 3" xfId="30381" xr:uid="{2E49BB5D-3F93-40D5-816C-9F4B88AEBB49}"/>
    <cellStyle name="แสดงผล 6 30" xfId="24374" xr:uid="{77239648-F28A-42C3-8EE9-AFE3AEEF3FB4}"/>
    <cellStyle name="แสดงผล 6 30 2" xfId="45698" xr:uid="{10C2144F-4174-4FB5-B900-D470D92D1D6B}"/>
    <cellStyle name="แสดงผล 6 31" xfId="24400" xr:uid="{4F629067-35EB-4174-AAEF-36430E5B07B3}"/>
    <cellStyle name="แสดงผล 6 31 2" xfId="45723" xr:uid="{24E0A3D7-E435-41FC-B75A-807D698BC5FB}"/>
    <cellStyle name="แสดงผล 6 32" xfId="24435" xr:uid="{4161D82C-81F9-4F4C-B773-B46E08A907AE}"/>
    <cellStyle name="แสดงผล 6 32 2" xfId="45747" xr:uid="{51D54457-7670-4649-A2AE-F745B90220D2}"/>
    <cellStyle name="แสดงผล 6 33" xfId="25008" xr:uid="{8D8B5F9B-1A3A-4A2F-8E4D-726BF16F11EF}"/>
    <cellStyle name="แสดงผล 6 33 2" xfId="46120" xr:uid="{7C3521FB-8290-4819-A1FB-90D4631AE0A0}"/>
    <cellStyle name="แสดงผล 6 34" xfId="25149" xr:uid="{31CE9255-DC0C-47B0-8E07-FFFEB43DEE9D}"/>
    <cellStyle name="แสดงผล 6 34 2" xfId="46181" xr:uid="{DC46833E-C62A-4FCA-B5C7-97EE838169D7}"/>
    <cellStyle name="แสดงผล 6 35" xfId="25330" xr:uid="{314A92BC-9419-4100-AA55-C03161CABAC8}"/>
    <cellStyle name="แสดงผล 6 35 2" xfId="46281" xr:uid="{609341C8-F1A9-4A56-AD50-5533D6D320F6}"/>
    <cellStyle name="แสดงผล 6 36" xfId="25478" xr:uid="{F9AFE298-11C1-42B9-B77D-4351E848DFD5}"/>
    <cellStyle name="แสดงผล 6 36 2" xfId="46349" xr:uid="{3FF9283E-5AD9-421E-B4B8-53575B3502E2}"/>
    <cellStyle name="แสดงผล 6 37" xfId="25791" xr:uid="{405969C8-A8F5-4AC0-9D5E-603886A320CF}"/>
    <cellStyle name="แสดงผล 6 38" xfId="4061" xr:uid="{2FAC7060-7119-4ED4-9C6F-EFA4DF976273}"/>
    <cellStyle name="แสดงผล 6 39" xfId="47897" xr:uid="{6E270FB0-896B-4B1F-BE90-1323DF0333FE}"/>
    <cellStyle name="แสดงผล 6 4" xfId="1199" xr:uid="{678842D4-B07A-4734-ADF9-A97F6436940E}"/>
    <cellStyle name="แสดงผล 6 4 10" xfId="9346" xr:uid="{55407F13-CDEB-4558-A4F1-87E76A746D5B}"/>
    <cellStyle name="แสดงผล 6 4 10 2" xfId="19855" xr:uid="{DE37CBB5-990E-40EE-9AE9-F312C5C5A54A}"/>
    <cellStyle name="แสดงผล 6 4 10 2 2" xfId="41222" xr:uid="{3A43FC54-78FC-445A-9718-0BC92C80B113}"/>
    <cellStyle name="แสดงผล 6 4 10 3" xfId="31117" xr:uid="{AD5EF031-3E60-45E6-9CD9-CFFE3F7F4453}"/>
    <cellStyle name="แสดงผล 6 4 11" xfId="9842" xr:uid="{713B14B3-E044-4631-AD13-9E1CD081CBDA}"/>
    <cellStyle name="แสดงผล 6 4 11 2" xfId="20351" xr:uid="{3FC97C2D-D7CF-40F0-83A3-C9C249154F68}"/>
    <cellStyle name="แสดงผล 6 4 11 2 2" xfId="41718" xr:uid="{96AADFBF-3887-4190-A4D8-74F3A583A528}"/>
    <cellStyle name="แสดงผล 6 4 11 3" xfId="31613" xr:uid="{70BF2A00-6161-4A17-9292-84F5E39D402F}"/>
    <cellStyle name="แสดงผล 6 4 12" xfId="8087" xr:uid="{0AB652C4-6DBE-41A6-A698-85B6E09436FD}"/>
    <cellStyle name="แสดงผล 6 4 12 2" xfId="18596" xr:uid="{2B1F92AB-2CF3-435D-BFEA-A5F5A9156134}"/>
    <cellStyle name="แสดงผล 6 4 12 2 2" xfId="40086" xr:uid="{46FAD381-2000-4C4B-8621-6D39FA8482C7}"/>
    <cellStyle name="แสดงผล 6 4 12 3" xfId="29982" xr:uid="{1F07446E-4B93-4FF8-9340-88E2BAE66E25}"/>
    <cellStyle name="แสดงผล 6 4 13" xfId="10369" xr:uid="{F2A02DE3-54F9-4FCB-AB74-4C930D395D8E}"/>
    <cellStyle name="แสดงผล 6 4 13 2" xfId="20878" xr:uid="{4248DEF8-F87D-4A5A-BD2B-5934122E23B4}"/>
    <cellStyle name="แสดงผล 6 4 13 2 2" xfId="42245" xr:uid="{44EF4AAE-4DBE-4FCB-A0FA-75D0DB4998CE}"/>
    <cellStyle name="แสดงผล 6 4 13 3" xfId="32140" xr:uid="{C719434F-3962-4E81-AFAB-0CD077E8BAB6}"/>
    <cellStyle name="แสดงผล 6 4 14" xfId="11110" xr:uid="{FDEE515D-55E5-482E-811D-00E4F885ACD7}"/>
    <cellStyle name="แสดงผล 6 4 14 2" xfId="21618" xr:uid="{0633824D-F168-475F-9051-2AB32338D826}"/>
    <cellStyle name="แสดงผล 6 4 14 2 2" xfId="42985" xr:uid="{AFC6396D-FA5D-4C60-90F0-A6CA1336C4D1}"/>
    <cellStyle name="แสดงผล 6 4 14 3" xfId="32880" xr:uid="{1903DA94-2C4A-46EC-85D9-645E0A530B80}"/>
    <cellStyle name="แสดงผล 6 4 15" xfId="11582" xr:uid="{F237E427-3712-4836-8547-2DC022725428}"/>
    <cellStyle name="แสดงผล 6 4 15 2" xfId="22090" xr:uid="{E8297BBB-77A7-4105-BB8C-318A6DC4D96F}"/>
    <cellStyle name="แสดงผล 6 4 15 2 2" xfId="43457" xr:uid="{E4E96716-FCAF-4EC5-AC63-3E95240E6669}"/>
    <cellStyle name="แสดงผล 6 4 15 3" xfId="33352" xr:uid="{DE2B56C4-BF8C-4EAC-8CBB-39C8189E1B93}"/>
    <cellStyle name="แสดงผล 6 4 16" xfId="12052" xr:uid="{61180359-4F32-4901-8233-DA863E871BD5}"/>
    <cellStyle name="แสดงผล 6 4 16 2" xfId="22560" xr:uid="{846E64B6-FD7E-4730-9B61-E5C24BAB1BFF}"/>
    <cellStyle name="แสดงผล 6 4 16 2 2" xfId="43926" xr:uid="{3502D84A-D98C-476D-9028-0B0D78CDE7F9}"/>
    <cellStyle name="แสดงผล 6 4 16 3" xfId="33821" xr:uid="{96628BF8-8E0B-4676-9718-95815468FFA3}"/>
    <cellStyle name="แสดงผล 6 4 17" xfId="12518" xr:uid="{3B4A7A30-840C-4AB0-92C4-57D503F66070}"/>
    <cellStyle name="แสดงผล 6 4 17 2" xfId="23026" xr:uid="{1BB9026B-FBDE-4D1C-A96C-84D072DCC885}"/>
    <cellStyle name="แสดงผล 6 4 17 2 2" xfId="44392" xr:uid="{6DF8C575-10D4-4FB6-B115-0E04BCC16E24}"/>
    <cellStyle name="แสดงผล 6 4 17 3" xfId="34287" xr:uid="{074F7EB9-5D2E-4044-8D7D-E4CB6310D843}"/>
    <cellStyle name="แสดงผล 6 4 18" xfId="12983" xr:uid="{0AE28D28-098F-462E-92BC-2AF7B27A174A}"/>
    <cellStyle name="แสดงผล 6 4 18 2" xfId="23491" xr:uid="{FD8A2E3E-F736-4D8E-AB35-8A8DFDAA14F7}"/>
    <cellStyle name="แสดงผล 6 4 18 2 2" xfId="44857" xr:uid="{EA84F817-4373-4FF3-A33C-9A520B232C34}"/>
    <cellStyle name="แสดงผล 6 4 18 3" xfId="34752" xr:uid="{2C6C4EC9-B4E5-4FDA-91F3-C62327AEE76E}"/>
    <cellStyle name="แสดงผล 6 4 19" xfId="10313" xr:uid="{31F1A101-8AB5-4002-B97D-1265C7F3167E}"/>
    <cellStyle name="แสดงผล 6 4 19 2" xfId="20822" xr:uid="{4C385DCC-1B26-4DEB-9EA7-ADC59814CE97}"/>
    <cellStyle name="แสดงผล 6 4 19 2 2" xfId="42189" xr:uid="{668F48DD-BEE1-41CD-909C-20A21AD90BF9}"/>
    <cellStyle name="แสดงผล 6 4 19 3" xfId="32084" xr:uid="{D22DA610-071D-4AC7-8868-668BEAAEFC48}"/>
    <cellStyle name="แสดงผล 6 4 2" xfId="2143" xr:uid="{3FF78846-043B-4FED-B144-D09F9358CEDC}"/>
    <cellStyle name="แสดงผล 6 4 2 2" xfId="15216" xr:uid="{0B29AE0B-CDDE-4180-A14E-4F110406C415}"/>
    <cellStyle name="แสดงผล 6 4 2 2 2" xfId="36753" xr:uid="{E850D061-38FC-487F-8219-AB251385B5F9}"/>
    <cellStyle name="แสดงผล 6 4 2 3" xfId="26667" xr:uid="{CAEEDAA4-91A1-4421-BF6D-41D03C9E7E9D}"/>
    <cellStyle name="แสดงผล 6 4 2 4" xfId="5083" xr:uid="{CC79CB4D-CDCB-4CF8-B4A4-DB4353EC0233}"/>
    <cellStyle name="แสดงผล 6 4 20" xfId="13581" xr:uid="{153DBD88-BE0A-4E6D-A36B-C198C3BE5E8A}"/>
    <cellStyle name="แสดงผล 6 4 20 2" xfId="24088" xr:uid="{D3B69B15-B186-4383-AC87-9B60177F2D0C}"/>
    <cellStyle name="แสดงผล 6 4 20 2 2" xfId="45452" xr:uid="{2DE490A6-38E2-4C37-AF14-90A8C459382A}"/>
    <cellStyle name="แสดงผล 6 4 20 3" xfId="35347" xr:uid="{4BB0FE4A-E29B-4F16-8A1F-094C8A15EFEC}"/>
    <cellStyle name="แสดงผล 6 4 21" xfId="14477" xr:uid="{589A4CDB-9E0A-4BCD-9231-06F4BB6A95FC}"/>
    <cellStyle name="แสดงผล 6 4 21 2" xfId="36014" xr:uid="{BC7AFD0E-8269-4FB0-B1F2-44E766E645DB}"/>
    <cellStyle name="แสดงผล 6 4 22" xfId="26017" xr:uid="{A534516E-6DE4-4F83-BDF8-1193572AC55B}"/>
    <cellStyle name="แสดงผล 6 4 23" xfId="4379" xr:uid="{C9836806-2C42-4C84-88A1-A0A40C3B7979}"/>
    <cellStyle name="แสดงผล 6 4 24" xfId="3383" xr:uid="{9E2AC2BF-0552-4A74-8F22-46C49F081BDD}"/>
    <cellStyle name="แสดงผล 6 4 25" xfId="47701" xr:uid="{5D91F892-3A73-4E70-9A90-70FB0AAE4F62}"/>
    <cellStyle name="แสดงผล 6 4 26" xfId="47422" xr:uid="{87FA9AB6-2AF3-49A2-B7EE-5535586DCF73}"/>
    <cellStyle name="แสดงผล 6 4 27" xfId="48841" xr:uid="{7CECA3D0-72C1-42CC-A56C-1AF49C86FABD}"/>
    <cellStyle name="แสดงผล 6 4 28" xfId="48414" xr:uid="{C3FF91F3-5215-4A80-A974-E20D089118C4}"/>
    <cellStyle name="แสดงผล 6 4 29" xfId="48719" xr:uid="{E1209B42-0434-4E63-816F-6DF707F3176F}"/>
    <cellStyle name="แสดงผล 6 4 3" xfId="2635" xr:uid="{174AFCAD-7959-4D68-A0C7-E45E316CE2D0}"/>
    <cellStyle name="แสดงผล 6 4 3 2" xfId="15673" xr:uid="{38565A72-3210-4CC8-BFE6-F9615AA7059E}"/>
    <cellStyle name="แสดงผล 6 4 3 2 2" xfId="37210" xr:uid="{1FB81E51-163C-402E-B533-A4DF1A7AA4EC}"/>
    <cellStyle name="แสดงผล 6 4 3 3" xfId="27107" xr:uid="{3176D843-21E3-4890-A683-8A5D98735FBD}"/>
    <cellStyle name="แสดงผล 6 4 3 4" xfId="5482" xr:uid="{C584506D-30CF-4586-A1D7-7D83B22D63AB}"/>
    <cellStyle name="แสดงผล 6 4 30" xfId="49045" xr:uid="{D83BF0E1-64BF-4B7C-888B-69FB373F4E5A}"/>
    <cellStyle name="แสดงผล 6 4 31" xfId="50109" xr:uid="{AB1FA78C-EB98-4977-9289-71C07BCDF168}"/>
    <cellStyle name="แสดงผล 6 4 32" xfId="50600" xr:uid="{A997339C-CA8B-4CF8-BEB7-FB1CCEF299E4}"/>
    <cellStyle name="แสดงผล 6 4 4" xfId="3067" xr:uid="{B458A6A4-C1F8-4265-8894-85BE06F76007}"/>
    <cellStyle name="แสดงผล 6 4 4 2" xfId="16122" xr:uid="{9EFB6C5B-04CC-45C1-A887-FFA996B842F4}"/>
    <cellStyle name="แสดงผล 6 4 4 2 2" xfId="37659" xr:uid="{F6551B4B-103E-418A-9AFC-1B5D5A3AE59B}"/>
    <cellStyle name="แสดงผล 6 4 4 3" xfId="27556" xr:uid="{F6EBCE58-FDB7-432F-9C15-82BED7B1A4B1}"/>
    <cellStyle name="แสดงผล 6 4 5" xfId="6057" xr:uid="{F3CE3C18-87E6-4374-9D84-54BCE9B5EA62}"/>
    <cellStyle name="แสดงผล 6 4 5 2" xfId="16565" xr:uid="{65E35755-D0DF-44E8-ABBE-7AC445647C95}"/>
    <cellStyle name="แสดงผล 6 4 5 2 2" xfId="38102" xr:uid="{ACE32A15-3D24-4184-81CE-2E8332BFE78B}"/>
    <cellStyle name="แสดงผล 6 4 5 3" xfId="27999" xr:uid="{36183BE0-EE41-4DED-9326-27BC24419567}"/>
    <cellStyle name="แสดงผล 6 4 6" xfId="6495" xr:uid="{0B1E53EF-647F-4A44-A207-869F73D36A8D}"/>
    <cellStyle name="แสดงผล 6 4 6 2" xfId="17003" xr:uid="{056FB2EE-8DC6-4B82-A6E0-A60C87AD72A7}"/>
    <cellStyle name="แสดงผล 6 4 6 2 2" xfId="38540" xr:uid="{CF63A066-5812-49B0-8198-D0E7B07187B8}"/>
    <cellStyle name="แสดงผล 6 4 6 3" xfId="28437" xr:uid="{43759313-C33E-41AE-979C-127E0E349909}"/>
    <cellStyle name="แสดงผล 6 4 7" xfId="6925" xr:uid="{38B6D68D-0F1D-429A-A2F0-DF6EEB697119}"/>
    <cellStyle name="แสดงผล 6 4 7 2" xfId="17433" xr:uid="{B4C5B418-6314-4EF7-9E34-E188F0FA1AA5}"/>
    <cellStyle name="แสดงผล 6 4 7 2 2" xfId="38970" xr:uid="{4706F044-81FB-44CB-8705-CFFDBB4B9BD0}"/>
    <cellStyle name="แสดงผล 6 4 7 3" xfId="28867" xr:uid="{81AE8508-2E6B-40BA-87D8-AFC84AA3C753}"/>
    <cellStyle name="แสดงผล 6 4 8" xfId="7339" xr:uid="{9E7DA668-E673-41F3-A366-05BBCDE53EF3}"/>
    <cellStyle name="แสดงผล 6 4 8 2" xfId="17847" xr:uid="{000AC204-B99A-46CD-9C7B-8796AD2E09DE}"/>
    <cellStyle name="แสดงผล 6 4 8 2 2" xfId="39384" xr:uid="{82CEC8B9-C938-4252-8CCF-1D2B0DFDDD53}"/>
    <cellStyle name="แสดงผล 6 4 8 3" xfId="29281" xr:uid="{D71C8A40-8CAB-428A-8D90-76DD43274A69}"/>
    <cellStyle name="แสดงผล 6 4 9" xfId="8690" xr:uid="{131616EC-1ED6-4249-AF87-4FA19C09FA5C}"/>
    <cellStyle name="แสดงผล 6 4 9 2" xfId="19199" xr:uid="{B4C9FD6F-396D-4FE9-B1A4-E5F3BD49788C}"/>
    <cellStyle name="แสดงผล 6 4 9 2 2" xfId="40566" xr:uid="{2055D04D-D6C1-42F8-93C5-CC8C32B92369}"/>
    <cellStyle name="แสดงผล 6 4 9 3" xfId="30461" xr:uid="{5B56C541-6C6D-4F7F-8382-8162FE46671F}"/>
    <cellStyle name="แสดงผล 6 40" xfId="48561" xr:uid="{1B555F7F-1442-4F09-8F66-743B55ED885F}"/>
    <cellStyle name="แสดงผล 6 41" xfId="48261" xr:uid="{72A7097A-2C03-4D9B-AB34-0D000F9D8572}"/>
    <cellStyle name="แสดงผล 6 42" xfId="49312" xr:uid="{474C6B14-4776-4515-8BD6-31B38A753519}"/>
    <cellStyle name="แสดงผล 6 43" xfId="49348" xr:uid="{58D08F73-7196-4708-8410-A3DBCD50A921}"/>
    <cellStyle name="แสดงผล 6 44" xfId="49887" xr:uid="{1535C2A8-0818-4170-A63B-180AAA3D79E2}"/>
    <cellStyle name="แสดงผล 6 5" xfId="1088" xr:uid="{FA27993D-2A5E-4107-8519-26855428C9B9}"/>
    <cellStyle name="แสดงผล 6 5 10" xfId="8146" xr:uid="{7B93FC11-2543-4E5B-BBAB-F5D616B25556}"/>
    <cellStyle name="แสดงผล 6 5 10 2" xfId="18655" xr:uid="{211E070B-4DB9-41D2-960B-8BA1595300A5}"/>
    <cellStyle name="แสดงผล 6 5 10 2 2" xfId="40144" xr:uid="{094A3C86-B9F0-4FE0-8483-663FCEE56BC5}"/>
    <cellStyle name="แสดงผล 6 5 10 3" xfId="30040" xr:uid="{C492BAEC-27E6-48D1-A87E-183E5DF3F17B}"/>
    <cellStyle name="แสดงผล 6 5 11" xfId="7710" xr:uid="{F4C0CAF4-36D5-4407-8842-CCC943B451A2}"/>
    <cellStyle name="แสดงผล 6 5 11 2" xfId="18218" xr:uid="{B3C0D453-0C93-493D-AE2F-A782E304809C}"/>
    <cellStyle name="แสดงผล 6 5 11 2 2" xfId="39752" xr:uid="{DC7F5674-C31C-4E11-8528-1CBCD130A8A8}"/>
    <cellStyle name="แสดงผล 6 5 11 3" xfId="29648" xr:uid="{BFB3DD9E-A43B-4A66-9ADD-F9CD08A016EC}"/>
    <cellStyle name="แสดงผล 6 5 12" xfId="7667" xr:uid="{F5641CB3-4592-472B-B536-3ECD69ADE823}"/>
    <cellStyle name="แสดงผล 6 5 12 2" xfId="18175" xr:uid="{F5F8B5E0-0043-4202-917F-A3548BC7EB69}"/>
    <cellStyle name="แสดงผล 6 5 12 2 2" xfId="39709" xr:uid="{52872DBA-A363-43D4-9C7C-3589FA65F0F0}"/>
    <cellStyle name="แสดงผล 6 5 12 3" xfId="29605" xr:uid="{FDB1D83F-DD4B-4784-9D90-61AF0689D374}"/>
    <cellStyle name="แสดงผล 6 5 13" xfId="10306" xr:uid="{674136F8-DCA3-4DDD-B382-0640F050A701}"/>
    <cellStyle name="แสดงผล 6 5 13 2" xfId="20815" xr:uid="{4CC5CA02-4177-4A11-8BD2-02ADC6272F3D}"/>
    <cellStyle name="แสดงผล 6 5 13 2 2" xfId="42182" xr:uid="{CE99416E-1C7F-4FE0-BFE6-1424A1678FA4}"/>
    <cellStyle name="แสดงผล 6 5 13 3" xfId="32077" xr:uid="{F9F9A568-D688-4137-9E51-1693BD2943F7}"/>
    <cellStyle name="แสดงผล 6 5 14" xfId="10575" xr:uid="{28E8EC2D-D1EC-4C3B-B799-1F34378E2EC3}"/>
    <cellStyle name="แสดงผล 6 5 14 2" xfId="21084" xr:uid="{B4D8AE07-BFD2-4DA2-89F0-57F1DE687AF1}"/>
    <cellStyle name="แสดงผล 6 5 14 2 2" xfId="42451" xr:uid="{BD2FB02D-4405-4225-9D31-DAC008466BB5}"/>
    <cellStyle name="แสดงผล 6 5 14 3" xfId="32346" xr:uid="{26BA81DE-D105-432C-AF62-E283E26EE17C}"/>
    <cellStyle name="แสดงผล 6 5 15" xfId="10776" xr:uid="{4F478C9D-F155-4F45-A8C0-9A11A4AAE1A7}"/>
    <cellStyle name="แสดงผล 6 5 15 2" xfId="21284" xr:uid="{7876F630-21EA-4818-80FD-3F02C9299E29}"/>
    <cellStyle name="แสดงผล 6 5 15 2 2" xfId="42651" xr:uid="{E93771D8-4C50-45E4-8EF7-E4C7CBEB898D}"/>
    <cellStyle name="แสดงผล 6 5 15 3" xfId="32546" xr:uid="{9E948CE8-BADC-4CAD-9FA5-635D5179BE96}"/>
    <cellStyle name="แสดงผล 6 5 16" xfId="10782" xr:uid="{B48DF61A-C703-4CE2-A4A6-9852DF9E7248}"/>
    <cellStyle name="แสดงผล 6 5 16 2" xfId="21290" xr:uid="{95739938-B08C-40CE-831E-5490F5ECF6CF}"/>
    <cellStyle name="แสดงผล 6 5 16 2 2" xfId="42657" xr:uid="{0A53CC34-D107-4D0A-A9D2-1870C422FBE5}"/>
    <cellStyle name="แสดงผล 6 5 16 3" xfId="32552" xr:uid="{4F1BC42B-D935-43A6-A372-237E08F539AB}"/>
    <cellStyle name="แสดงผล 6 5 17" xfId="11831" xr:uid="{1E8CBCFC-B93C-46AE-AE60-5687021A630B}"/>
    <cellStyle name="แสดงผล 6 5 17 2" xfId="22339" xr:uid="{2349D620-3355-4776-9556-0509BDF81FF6}"/>
    <cellStyle name="แสดงผล 6 5 17 2 2" xfId="43705" xr:uid="{EC6894D5-4D41-4531-8F09-85069568E1F4}"/>
    <cellStyle name="แสดงผล 6 5 17 3" xfId="33600" xr:uid="{06F9F099-A31D-4E9A-A3EC-D7FE4122D043}"/>
    <cellStyle name="แสดงผล 6 5 18" xfId="10837" xr:uid="{93542E7E-5103-432C-8CD0-A2856AA10DDA}"/>
    <cellStyle name="แสดงผล 6 5 18 2" xfId="21345" xr:uid="{2844B629-329F-480B-ACCA-5B8DDE841A1C}"/>
    <cellStyle name="แสดงผล 6 5 18 2 2" xfId="42712" xr:uid="{941F9127-BFD3-4D62-89E1-9A8EF12AF22C}"/>
    <cellStyle name="แสดงผล 6 5 18 3" xfId="32607" xr:uid="{8532071E-883F-4088-B0E6-E05CB0DA8FAD}"/>
    <cellStyle name="แสดงผล 6 5 19" xfId="12285" xr:uid="{9C68945A-C6FE-4EF5-93FA-B8E0B9B0B9C5}"/>
    <cellStyle name="แสดงผล 6 5 19 2" xfId="22793" xr:uid="{095749AC-0696-4133-9136-FC28E3B56640}"/>
    <cellStyle name="แสดงผล 6 5 19 2 2" xfId="44159" xr:uid="{68BA8AC7-CC06-4F6E-8A3B-8052DBBA4540}"/>
    <cellStyle name="แสดงผล 6 5 19 3" xfId="34054" xr:uid="{AD145445-C635-4A24-8FDF-7EBDE236C613}"/>
    <cellStyle name="แสดงผล 6 5 2" xfId="2041" xr:uid="{A77D7C3E-1264-4EC3-8759-367596F870B0}"/>
    <cellStyle name="แสดงผล 6 5 2 2" xfId="14752" xr:uid="{80ECF128-016B-486A-BACE-A736D6C191B2}"/>
    <cellStyle name="แสดงผล 6 5 2 2 2" xfId="36289" xr:uid="{7A3506C5-15D0-49A3-BDBD-BF79E90CA517}"/>
    <cellStyle name="แสดงผล 6 5 2 3" xfId="26291" xr:uid="{17BDD2D0-0A25-42B5-88CA-F4246643CD33}"/>
    <cellStyle name="แสดงผล 6 5 2 4" xfId="4647" xr:uid="{FEB5F145-6DFA-41A3-B07F-F5EC97A6CB8E}"/>
    <cellStyle name="แสดงผล 6 5 20" xfId="13300" xr:uid="{2CE8E85A-A308-4916-A271-F0E8CEB316DC}"/>
    <cellStyle name="แสดงผล 6 5 20 2" xfId="23807" xr:uid="{7D728262-6789-477D-A9C9-4A9301FAC1AB}"/>
    <cellStyle name="แสดงผล 6 5 20 2 2" xfId="45171" xr:uid="{868701A0-A4FF-4DE2-8330-DCFB33A53FC5}"/>
    <cellStyle name="แสดงผล 6 5 20 3" xfId="35066" xr:uid="{EF507A6A-0F1E-4F6F-8309-1A665582D65B}"/>
    <cellStyle name="แสดงผล 6 5 21" xfId="14071" xr:uid="{A2D733C1-1B08-422C-80FE-7EEE69322BED}"/>
    <cellStyle name="แสดงผล 6 5 21 2" xfId="35733" xr:uid="{CDFE8DBD-606A-4BAB-9B63-C9F0FE585820}"/>
    <cellStyle name="แสดงผล 6 5 22" xfId="25736" xr:uid="{0605EC24-B287-46F4-ABE6-1E7FC96C4C66}"/>
    <cellStyle name="แสดงผล 6 5 23" xfId="3874" xr:uid="{CC4CBC27-811A-42DB-A13E-5FE4A41EE4F3}"/>
    <cellStyle name="แสดงผล 6 5 24" xfId="46873" xr:uid="{AAE9F778-AAD9-4AC4-A732-FB401ADC051A}"/>
    <cellStyle name="แสดงผล 6 5 25" xfId="47634" xr:uid="{2A1EF824-5603-414B-B470-C77EE732D8E5}"/>
    <cellStyle name="แสดงผล 6 5 26" xfId="47194" xr:uid="{79500D02-5CC0-4015-BB75-B43C57E35990}"/>
    <cellStyle name="แสดงผล 6 5 27" xfId="48751" xr:uid="{2E2960BD-ECC0-4812-B9E4-4A96F42057D2}"/>
    <cellStyle name="แสดงผล 6 5 28" xfId="48601" xr:uid="{8D1AD5A0-A5C9-497F-8D54-E2DE4108B189}"/>
    <cellStyle name="แสดงผล 6 5 29" xfId="48538" xr:uid="{358BCBA6-31BE-47DE-83D7-ABFAA6A719BC}"/>
    <cellStyle name="แสดงผล 6 5 3" xfId="1761" xr:uid="{30401B13-535C-4089-A17D-1570A11C9EBB}"/>
    <cellStyle name="แสดงผล 6 5 3 2" xfId="14005" xr:uid="{5101BC7A-301C-4FFE-A3B5-998934B8E320}"/>
    <cellStyle name="แสดงผล 6 5 3 2 2" xfId="35705" xr:uid="{6E7E93D2-2242-4C34-9394-86BEC9E8F863}"/>
    <cellStyle name="แสดงผล 6 5 3 3" xfId="25708" xr:uid="{87F62D9D-2BE7-4860-B0FB-9CA047CE0ACA}"/>
    <cellStyle name="แสดงผล 6 5 3 4" xfId="3755" xr:uid="{05DF82E0-73C0-4FE3-906F-F8C076731979}"/>
    <cellStyle name="แสดงผล 6 5 30" xfId="48202" xr:uid="{BED6CE05-9ED8-4A92-840F-080B3CABBCE2}"/>
    <cellStyle name="แสดงผล 6 5 31" xfId="50008" xr:uid="{CBD9ED8D-5D34-4640-8506-6672DCAAF75E}"/>
    <cellStyle name="แสดงผล 6 5 32" xfId="50529" xr:uid="{5D3CA8F4-A517-41BB-AA0F-851047FE3BB7}"/>
    <cellStyle name="แสดงผล 6 5 4" xfId="1836" xr:uid="{CE45284C-49E2-40C8-886B-2780DB2B4A4A}"/>
    <cellStyle name="แสดงผล 6 5 4 2" xfId="13905" xr:uid="{80AE0303-8DD2-4DB0-8491-AEE853BD8C8B}"/>
    <cellStyle name="แสดงผล 6 5 4 2 2" xfId="35620" xr:uid="{DCADCFFD-E03A-4ED8-A5C6-7CF89B411FCC}"/>
    <cellStyle name="แสดงผล 6 5 4 3" xfId="25630" xr:uid="{1159581E-53EE-4D5D-9585-BD968F1E6F90}"/>
    <cellStyle name="แสดงผล 6 5 5" xfId="3588" xr:uid="{6DE315C8-C94E-4476-B6D8-C93D6E939038}"/>
    <cellStyle name="แสดงผล 6 5 5 2" xfId="13824" xr:uid="{45C664D6-F18E-430A-BD9A-4008BC2A9E68}"/>
    <cellStyle name="แสดงผล 6 5 5 2 2" xfId="35548" xr:uid="{EFE76156-1C36-47D7-8C91-6BD55415F112}"/>
    <cellStyle name="แสดงผล 6 5 5 3" xfId="25559" xr:uid="{4E29BFAA-3838-4353-87EC-A7F8F5422234}"/>
    <cellStyle name="แสดงผล 6 5 6" xfId="5835" xr:uid="{52C8C6CF-7CB6-4B9C-86FE-9EC03C95317B}"/>
    <cellStyle name="แสดงผล 6 5 6 2" xfId="16343" xr:uid="{F7416425-9429-4142-8EDF-D5A014A35EFB}"/>
    <cellStyle name="แสดงผล 6 5 6 2 2" xfId="37880" xr:uid="{21421B22-5DBD-4C25-84FB-CFDE5CF803A1}"/>
    <cellStyle name="แสดงผล 6 5 6 3" xfId="27777" xr:uid="{C8BA83A2-CA2A-41BB-8119-314BAF26AF54}"/>
    <cellStyle name="แสดงผล 6 5 7" xfId="4741" xr:uid="{D672C96D-1D85-4ABD-8379-BC4A48DDD71B}"/>
    <cellStyle name="แสดงผล 6 5 7 2" xfId="14856" xr:uid="{037F489C-9A9E-4073-9451-96F4DFD82A4F}"/>
    <cellStyle name="แสดงผล 6 5 7 2 2" xfId="36393" xr:uid="{69CBB816-4B8F-4EDF-815C-A758E9D26BFC}"/>
    <cellStyle name="แสดงผล 6 5 7 3" xfId="26385" xr:uid="{8AA1F3B5-6060-4DF9-B408-C71D48F3BBE9}"/>
    <cellStyle name="แสดงผล 6 5 8" xfId="3681" xr:uid="{74B21FFD-6BDA-4312-843E-374F0CB554B2}"/>
    <cellStyle name="แสดงผล 6 5 8 2" xfId="13926" xr:uid="{E329DA7E-9FF2-4F4E-A267-A58B629EA7D9}"/>
    <cellStyle name="แสดงผล 6 5 8 2 2" xfId="35641" xr:uid="{4D20C670-C6E6-49A9-B8DC-A4F1E4D1068A}"/>
    <cellStyle name="แสดงผล 6 5 8 3" xfId="25651" xr:uid="{D8528BCB-46C6-4C8C-BFD1-0AD58BCD33E4}"/>
    <cellStyle name="แสดงผล 6 5 9" xfId="8016" xr:uid="{41255F53-7E80-49D3-8B54-51B76190AA8B}"/>
    <cellStyle name="แสดงผล 6 5 9 2" xfId="18525" xr:uid="{1F34113A-6F9B-4198-B508-8A67B588D5A3}"/>
    <cellStyle name="แสดงผล 6 5 9 2 2" xfId="40016" xr:uid="{3453CD87-2899-4E9B-80BA-7D04D06B2DC9}"/>
    <cellStyle name="แสดงผล 6 5 9 3" xfId="29912" xr:uid="{CD44BB1D-4F4E-4C93-935B-7B3E6D1395FE}"/>
    <cellStyle name="แสดงผล 6 6" xfId="1256" xr:uid="{EBD969A7-47DC-43B5-BC5E-72D2C1194F9F}"/>
    <cellStyle name="แสดงผล 6 6 10" xfId="9359" xr:uid="{B37E1454-E5EA-4B1F-9285-2FCA26ECF574}"/>
    <cellStyle name="แสดงผล 6 6 10 2" xfId="19868" xr:uid="{BF4E0ACE-989A-4DAD-95B6-723BF8FA7F03}"/>
    <cellStyle name="แสดงผล 6 6 10 2 2" xfId="41235" xr:uid="{4FEDA428-94D2-4D81-BE15-6BDA322001B7}"/>
    <cellStyle name="แสดงผล 6 6 10 3" xfId="31130" xr:uid="{9E4EC760-81EB-4880-9329-626122BACCF3}"/>
    <cellStyle name="แสดงผล 6 6 11" xfId="9855" xr:uid="{E1415666-AFAE-4B18-B549-395665A48062}"/>
    <cellStyle name="แสดงผล 6 6 11 2" xfId="20364" xr:uid="{614B8DAC-67BF-4551-9321-57540578DF79}"/>
    <cellStyle name="แสดงผล 6 6 11 2 2" xfId="41731" xr:uid="{82B37A21-89A8-461C-ACDC-AE3ABE90E03F}"/>
    <cellStyle name="แสดงผล 6 6 11 3" xfId="31626" xr:uid="{60DC4B9A-D11E-4A59-96C2-F3F4CF8AA71B}"/>
    <cellStyle name="แสดงผล 6 6 12" xfId="8120" xr:uid="{BFA43C25-8CCE-4DD0-B65E-B9E3247A9071}"/>
    <cellStyle name="แสดงผล 6 6 12 2" xfId="18629" xr:uid="{1202462D-C927-4ACE-B27E-0FA336AD3022}"/>
    <cellStyle name="แสดงผล 6 6 12 2 2" xfId="40118" xr:uid="{F72386EA-27AA-4E07-BA9B-EFD343EEE4DA}"/>
    <cellStyle name="แสดงผล 6 6 12 3" xfId="30014" xr:uid="{E0A09D2D-7E28-45B7-AC1B-F41AC925E970}"/>
    <cellStyle name="แสดงผล 6 6 13" xfId="8163" xr:uid="{15037FDE-EDA4-4262-8F42-833B9092A5AE}"/>
    <cellStyle name="แสดงผล 6 6 13 2" xfId="18672" xr:uid="{EB7312C2-D405-43EB-968D-1E80E7CBCAB5}"/>
    <cellStyle name="แสดงผล 6 6 13 2 2" xfId="40161" xr:uid="{3E9767CC-E8A4-467F-8C5A-1169C76268D4}"/>
    <cellStyle name="แสดงผล 6 6 13 3" xfId="30057" xr:uid="{EE8F45D2-0D7A-4733-9FD7-4D86078CC6B9}"/>
    <cellStyle name="แสดงผล 6 6 14" xfId="11123" xr:uid="{21C7551C-86E3-4D5D-801B-8CED33CF268D}"/>
    <cellStyle name="แสดงผล 6 6 14 2" xfId="21631" xr:uid="{463997C3-CE8C-4D01-9777-E7C4276FC096}"/>
    <cellStyle name="แสดงผล 6 6 14 2 2" xfId="42998" xr:uid="{3E8C47A1-EC1B-4046-A624-36409A2D70D3}"/>
    <cellStyle name="แสดงผล 6 6 14 3" xfId="32893" xr:uid="{3077B252-90B5-48CE-B902-FB4291CA276E}"/>
    <cellStyle name="แสดงผล 6 6 15" xfId="11595" xr:uid="{85BE74A4-C8BD-4DE7-B1B4-2B7F4371335E}"/>
    <cellStyle name="แสดงผล 6 6 15 2" xfId="22103" xr:uid="{DF4BFB10-4588-4CDF-95D9-EF2162E4E722}"/>
    <cellStyle name="แสดงผล 6 6 15 2 2" xfId="43470" xr:uid="{538843EE-B965-4763-A508-7809FE43CEA3}"/>
    <cellStyle name="แสดงผล 6 6 15 3" xfId="33365" xr:uid="{F055CCB6-C69A-4A9E-A77E-72A230609BBB}"/>
    <cellStyle name="แสดงผล 6 6 16" xfId="12065" xr:uid="{40A260CD-6AC6-491A-8011-D00428375A7C}"/>
    <cellStyle name="แสดงผล 6 6 16 2" xfId="22573" xr:uid="{F13E58E7-EDC3-46EC-991C-98F7EAFB78B3}"/>
    <cellStyle name="แสดงผล 6 6 16 2 2" xfId="43939" xr:uid="{D4A7B218-DD94-41D6-934A-30CAC80E4F2A}"/>
    <cellStyle name="แสดงผล 6 6 16 3" xfId="33834" xr:uid="{431E1FD5-7F8B-4558-99A9-FBD0CB2B4B23}"/>
    <cellStyle name="แสดงผล 6 6 17" xfId="12531" xr:uid="{9F8C2362-4D23-4CA9-A4F3-139087F296A6}"/>
    <cellStyle name="แสดงผล 6 6 17 2" xfId="23039" xr:uid="{48923FB2-D016-4113-AF11-7DA91F8A73BB}"/>
    <cellStyle name="แสดงผล 6 6 17 2 2" xfId="44405" xr:uid="{A65C7329-F2A3-4590-A928-E18FB98B100B}"/>
    <cellStyle name="แสดงผล 6 6 17 3" xfId="34300" xr:uid="{BB16E8CD-350E-4DAB-B92E-8A225DE1CE19}"/>
    <cellStyle name="แสดงผล 6 6 18" xfId="12996" xr:uid="{D39105AE-2714-47D7-80BD-D995C4075CC0}"/>
    <cellStyle name="แสดงผล 6 6 18 2" xfId="23504" xr:uid="{78A2B429-0671-4858-9091-5AE5EF1ED43B}"/>
    <cellStyle name="แสดงผล 6 6 18 2 2" xfId="44870" xr:uid="{2654714B-C8BE-4CFB-955C-DAB36877D50C}"/>
    <cellStyle name="แสดงผล 6 6 18 3" xfId="34765" xr:uid="{FC5D9DC1-CA0D-4EF6-ADB0-AA74BC31ABE0}"/>
    <cellStyle name="แสดงผล 6 6 19" xfId="10769" xr:uid="{5E07A981-8C29-434F-B5D3-EE23FC1EF889}"/>
    <cellStyle name="แสดงผล 6 6 19 2" xfId="21277" xr:uid="{399A35AF-8D3E-46B3-9D6E-B193346F26C9}"/>
    <cellStyle name="แสดงผล 6 6 19 2 2" xfId="42644" xr:uid="{D05974AB-EF29-40FB-AC01-42176E6FA9A7}"/>
    <cellStyle name="แสดงผล 6 6 19 3" xfId="32539" xr:uid="{3B9B3F8E-3651-46BA-A3C0-5594D58EE367}"/>
    <cellStyle name="แสดงผล 6 6 2" xfId="2199" xr:uid="{7A65EB02-B2D8-4860-971C-48080E086DC6}"/>
    <cellStyle name="แสดงผล 6 6 2 2" xfId="15229" xr:uid="{5938338F-481B-4C36-AF19-C43FD7EAAA57}"/>
    <cellStyle name="แสดงผล 6 6 2 2 2" xfId="36766" xr:uid="{C2A058A5-2BE6-4519-B9AE-713543F5E2C3}"/>
    <cellStyle name="แสดงผล 6 6 2 3" xfId="26680" xr:uid="{B3155BB7-0422-4E74-BF44-A4F7958F5870}"/>
    <cellStyle name="แสดงผล 6 6 2 4" xfId="5096" xr:uid="{4EC39762-C924-462E-A6AA-0457389064BA}"/>
    <cellStyle name="แสดงผล 6 6 20" xfId="13594" xr:uid="{17C18202-49A7-4722-AD41-540AA5A0CCBD}"/>
    <cellStyle name="แสดงผล 6 6 20 2" xfId="24101" xr:uid="{4FB4FFF7-9920-47E6-AD21-419385680BE0}"/>
    <cellStyle name="แสดงผล 6 6 20 2 2" xfId="45465" xr:uid="{8B22017E-2348-4B93-B963-017FC9301431}"/>
    <cellStyle name="แสดงผล 6 6 20 3" xfId="35360" xr:uid="{512DE35A-92E1-49EB-86D6-392F17F99A5D}"/>
    <cellStyle name="แสดงผล 6 6 21" xfId="14490" xr:uid="{D50C7409-74A0-473E-A6A2-66F26E27418D}"/>
    <cellStyle name="แสดงผล 6 6 21 2" xfId="36027" xr:uid="{76AEDFD4-0203-43E1-B912-C043DAAEACEA}"/>
    <cellStyle name="แสดงผล 6 6 22" xfId="26030" xr:uid="{4A12EEC6-0EFE-4FC2-9E06-4365E734EE91}"/>
    <cellStyle name="แสดงผล 6 6 23" xfId="4392" xr:uid="{F57C4C4E-17CE-4C20-AFD7-69988938B2AC}"/>
    <cellStyle name="แสดงผล 6 6 24" xfId="46616" xr:uid="{B92E8198-6F66-4140-91D6-AC9131ACF1E0}"/>
    <cellStyle name="แสดงผล 6 6 25" xfId="3457" xr:uid="{8801F852-5290-4F1C-A6C6-03DAFBDF771C}"/>
    <cellStyle name="แสดงผล 6 6 26" xfId="47401" xr:uid="{58250A88-ECA2-47C1-87D4-29806679BADC}"/>
    <cellStyle name="แสดงผล 6 6 27" xfId="48363" xr:uid="{946E7DF8-1644-4B52-96A7-B0256BBD4C2B}"/>
    <cellStyle name="แสดงผล 6 6 28" xfId="48836" xr:uid="{2B6276C2-06EC-436E-9832-4A7A05E4D861}"/>
    <cellStyle name="แสดงผล 6 6 29" xfId="48330" xr:uid="{E637488C-4FFD-4933-95CD-8EE33DDBFF08}"/>
    <cellStyle name="แสดงผล 6 6 3" xfId="2690" xr:uid="{2A70B401-7F6B-4D1B-8E84-018ADA2C822C}"/>
    <cellStyle name="แสดงผล 6 6 3 2" xfId="15686" xr:uid="{0785F2DB-6B32-45E1-81E9-7AEDB96D8108}"/>
    <cellStyle name="แสดงผล 6 6 3 2 2" xfId="37223" xr:uid="{DCA6C973-6358-4B44-9DCE-A47A917DA7FD}"/>
    <cellStyle name="แสดงผล 6 6 3 3" xfId="27120" xr:uid="{CFBEFAED-DA49-42BA-9EBD-79787EE35C86}"/>
    <cellStyle name="แสดงผล 6 6 30" xfId="50164" xr:uid="{DD252134-F81F-420D-9CC1-DB9CF516EB4E}"/>
    <cellStyle name="แสดงผล 6 6 31" xfId="50645" xr:uid="{4C80F5BD-142D-406F-8BFD-3791AFE63EE3}"/>
    <cellStyle name="แสดงผล 6 6 4" xfId="5720" xr:uid="{8CAB1F06-8ED0-42AA-9B37-CCC536278E61}"/>
    <cellStyle name="แสดงผล 6 6 4 2" xfId="16135" xr:uid="{FEA6BE87-F13C-45C8-BF56-284A1ABDCCD0}"/>
    <cellStyle name="แสดงผล 6 6 4 2 2" xfId="37672" xr:uid="{19411E93-970E-4467-B8A5-9B1C65E0DE70}"/>
    <cellStyle name="แสดงผล 6 6 4 3" xfId="27569" xr:uid="{B4D9B018-299A-4524-AE98-5D2D8825D8FB}"/>
    <cellStyle name="แสดงผล 6 6 5" xfId="6070" xr:uid="{21FC131D-8E18-4518-92DA-107564FF18B0}"/>
    <cellStyle name="แสดงผล 6 6 5 2" xfId="16578" xr:uid="{86435D35-4261-4488-8483-AFEFC599517C}"/>
    <cellStyle name="แสดงผล 6 6 5 2 2" xfId="38115" xr:uid="{7DE9C61E-C81F-4B93-AC77-36450143577C}"/>
    <cellStyle name="แสดงผล 6 6 5 3" xfId="28012" xr:uid="{7E0446A4-3038-4931-9B2F-97F4D3A5A67A}"/>
    <cellStyle name="แสดงผล 6 6 6" xfId="6508" xr:uid="{27E2BBBE-5720-4F21-A28A-59D0593CEE10}"/>
    <cellStyle name="แสดงผล 6 6 6 2" xfId="17016" xr:uid="{14906C7A-22F5-4D0B-800E-CE57EA9BA95F}"/>
    <cellStyle name="แสดงผล 6 6 6 2 2" xfId="38553" xr:uid="{BB4EB337-7FE6-4D75-A52D-A1FB08559530}"/>
    <cellStyle name="แสดงผล 6 6 6 3" xfId="28450" xr:uid="{6D989C9C-BB85-4B74-AF5E-6FABDEEBC029}"/>
    <cellStyle name="แสดงผล 6 6 7" xfId="6938" xr:uid="{083E0FD7-98E5-4E2A-B0C3-7FBA1BB31D21}"/>
    <cellStyle name="แสดงผล 6 6 7 2" xfId="17446" xr:uid="{7D29A4F8-CEDC-44BD-AE6D-82CAC74A16DE}"/>
    <cellStyle name="แสดงผล 6 6 7 2 2" xfId="38983" xr:uid="{97129A06-82D5-4ECE-AE14-1E728FBB156E}"/>
    <cellStyle name="แสดงผล 6 6 7 3" xfId="28880" xr:uid="{D6DBDD93-59CC-4C49-B2A7-EB70B6FA26ED}"/>
    <cellStyle name="แสดงผล 6 6 8" xfId="7352" xr:uid="{4A86045D-53A3-4E97-B3F7-98A1D44D7705}"/>
    <cellStyle name="แสดงผล 6 6 8 2" xfId="17860" xr:uid="{7F6EF7C3-1273-4D5D-A27A-5256F972558C}"/>
    <cellStyle name="แสดงผล 6 6 8 2 2" xfId="39397" xr:uid="{154954EC-FDEF-4D58-96C5-61B1669851E3}"/>
    <cellStyle name="แสดงผล 6 6 8 3" xfId="29294" xr:uid="{CF5E8960-6805-4459-B2F2-F82682FC8527}"/>
    <cellStyle name="แสดงผล 6 6 9" xfId="8703" xr:uid="{39AFD957-0058-4ACF-9BF0-E0F9ADEA2473}"/>
    <cellStyle name="แสดงผล 6 6 9 2" xfId="19212" xr:uid="{B65E1E03-4CC2-42D1-8ECA-6E0A6F617764}"/>
    <cellStyle name="แสดงผล 6 6 9 2 2" xfId="40579" xr:uid="{8161E8F5-D977-4175-82C9-68756E6123AD}"/>
    <cellStyle name="แสดงผล 6 6 9 3" xfId="30474" xr:uid="{EC623C46-4FAA-40D0-8785-D8866F19864A}"/>
    <cellStyle name="แสดงผล 6 7" xfId="1455" xr:uid="{A62E8BF1-7B0A-464F-A31E-DAF5E36C067F}"/>
    <cellStyle name="แสดงผล 6 7 10" xfId="9228" xr:uid="{4FDC288C-80E7-4BD2-838F-DFE475CC16BD}"/>
    <cellStyle name="แสดงผล 6 7 10 2" xfId="19737" xr:uid="{C120F700-A016-45CC-8495-8817FB7CF311}"/>
    <cellStyle name="แสดงผล 6 7 10 2 2" xfId="41104" xr:uid="{85EF8162-1BE9-462E-9473-B147C8CC9E34}"/>
    <cellStyle name="แสดงผล 6 7 10 3" xfId="30999" xr:uid="{996A7EAE-9CE7-46F4-914E-50CDF41E2B2B}"/>
    <cellStyle name="แสดงผล 6 7 11" xfId="9724" xr:uid="{C93CEA18-D986-4D47-8E13-BD59BC283FC2}"/>
    <cellStyle name="แสดงผล 6 7 11 2" xfId="20233" xr:uid="{B2E12854-AB88-478C-98E0-E5689D0DC671}"/>
    <cellStyle name="แสดงผล 6 7 11 2 2" xfId="41600" xr:uid="{97172EFC-E859-4F23-A3B0-DD856E821CF8}"/>
    <cellStyle name="แสดงผล 6 7 11 3" xfId="31495" xr:uid="{611C6D5D-401F-4A90-B4BA-D3195E876C95}"/>
    <cellStyle name="แสดงผล 6 7 12" xfId="9098" xr:uid="{77FE3142-A285-4429-B8CD-CDC8B769CDDD}"/>
    <cellStyle name="แสดงผล 6 7 12 2" xfId="19607" xr:uid="{2C464D11-3E53-4AEF-8EB0-0B7D301BF9FD}"/>
    <cellStyle name="แสดงผล 6 7 12 2 2" xfId="40974" xr:uid="{B375EFD3-0CC5-4F7F-B084-6CBE5588133B}"/>
    <cellStyle name="แสดงผล 6 7 12 3" xfId="30869" xr:uid="{6CEF5AB9-7BC7-430F-8D32-F60A9EA41291}"/>
    <cellStyle name="แสดงผล 6 7 13" xfId="7768" xr:uid="{A3F9AFAD-F6C0-4BBA-AA53-7EAA9CE3E3B4}"/>
    <cellStyle name="แสดงผล 6 7 13 2" xfId="18276" xr:uid="{578536C7-34E3-496D-8A29-268D49299C6F}"/>
    <cellStyle name="แสดงผล 6 7 13 2 2" xfId="39810" xr:uid="{B41432A3-A378-434D-ACA9-9BC51EC5FD08}"/>
    <cellStyle name="แสดงผล 6 7 13 3" xfId="29706" xr:uid="{44F00F91-A7C3-443B-A289-64626A761B3C}"/>
    <cellStyle name="แสดงผล 6 7 14" xfId="10992" xr:uid="{C00B55A7-4C25-49E7-96FE-350C17B7AF10}"/>
    <cellStyle name="แสดงผล 6 7 14 2" xfId="21500" xr:uid="{5AD603BA-5E71-4565-958D-4BEC5688FE90}"/>
    <cellStyle name="แสดงผล 6 7 14 2 2" xfId="42867" xr:uid="{B390B4F5-66A6-4B04-ACE2-9416B8D8FA7F}"/>
    <cellStyle name="แสดงผล 6 7 14 3" xfId="32762" xr:uid="{5D07D3DF-2A1E-4AE4-9B83-1AAC9357BDF0}"/>
    <cellStyle name="แสดงผล 6 7 15" xfId="11464" xr:uid="{F756EAF5-96E2-4E8F-BD38-620376BE29F7}"/>
    <cellStyle name="แสดงผล 6 7 15 2" xfId="21972" xr:uid="{6816A556-D4DD-495B-82A6-D2CA995D3483}"/>
    <cellStyle name="แสดงผล 6 7 15 2 2" xfId="43339" xr:uid="{327ECCEA-1A3F-440F-B52C-6192DD16D565}"/>
    <cellStyle name="แสดงผล 6 7 15 3" xfId="33234" xr:uid="{2F908FDC-786F-41C2-8BB1-800BFF5E7AF1}"/>
    <cellStyle name="แสดงผล 6 7 16" xfId="11934" xr:uid="{EF4938F0-0746-4CFB-828C-E72EEAE483C6}"/>
    <cellStyle name="แสดงผล 6 7 16 2" xfId="22442" xr:uid="{4EEB66BB-C92C-4F7E-930E-63F355B59193}"/>
    <cellStyle name="แสดงผล 6 7 16 2 2" xfId="43808" xr:uid="{D764415D-FE3E-4F89-965E-E3EF42FB76AD}"/>
    <cellStyle name="แสดงผล 6 7 16 3" xfId="33703" xr:uid="{506C1E17-D751-485D-B55A-EE5C3C710A1E}"/>
    <cellStyle name="แสดงผล 6 7 17" xfId="12400" xr:uid="{F8C21600-8A29-4201-82DA-2906394B7907}"/>
    <cellStyle name="แสดงผล 6 7 17 2" xfId="22908" xr:uid="{33271B07-39FB-427A-BCFD-D597F57F669D}"/>
    <cellStyle name="แสดงผล 6 7 17 2 2" xfId="44274" xr:uid="{728B473D-8D4E-46AC-8871-311EDDD79BC0}"/>
    <cellStyle name="แสดงผล 6 7 17 3" xfId="34169" xr:uid="{AB4D90FB-EFA7-48FC-88EB-FD18C334D9BE}"/>
    <cellStyle name="แสดงผล 6 7 18" xfId="12865" xr:uid="{223A1195-A4A7-438D-8CD3-344960824DFC}"/>
    <cellStyle name="แสดงผล 6 7 18 2" xfId="23373" xr:uid="{889D8FB0-8308-4A8F-B37A-56ABB794418B}"/>
    <cellStyle name="แสดงผล 6 7 18 2 2" xfId="44739" xr:uid="{D7751800-DECB-4A03-9744-CD801EE3F6FF}"/>
    <cellStyle name="แสดงผล 6 7 18 3" xfId="34634" xr:uid="{9DBC0420-0BD1-4047-AA5A-E8D211E32F91}"/>
    <cellStyle name="แสดงผล 6 7 19" xfId="13185" xr:uid="{CC593444-4337-4FD3-A14B-DD55CE5197CC}"/>
    <cellStyle name="แสดงผล 6 7 19 2" xfId="23693" xr:uid="{E1113243-6A73-4E6A-B9B0-06D7845B911E}"/>
    <cellStyle name="แสดงผล 6 7 19 2 2" xfId="45059" xr:uid="{234C02C5-4FB8-4B3A-B9DD-CB97E313C8B6}"/>
    <cellStyle name="แสดงผล 6 7 19 3" xfId="34954" xr:uid="{BDF87F9D-A68E-46AC-B58E-0311C1B67D49}"/>
    <cellStyle name="แสดงผล 6 7 2" xfId="2394" xr:uid="{ED530C29-5784-4A26-8045-CEBF7426445E}"/>
    <cellStyle name="แสดงผล 6 7 2 2" xfId="15098" xr:uid="{DB0B6D18-FA52-43A4-806A-1CB0991C0429}"/>
    <cellStyle name="แสดงผล 6 7 2 2 2" xfId="36635" xr:uid="{7DEFB956-AEAE-4864-AE64-78484C2ADF05}"/>
    <cellStyle name="แสดงผล 6 7 2 3" xfId="26549" xr:uid="{DD7DF613-FA0E-4AC4-8CB1-B058C50D920F}"/>
    <cellStyle name="แสดงผล 6 7 2 4" xfId="4965" xr:uid="{301917AC-0CC9-4118-9B4D-FBF78E7247FB}"/>
    <cellStyle name="แสดงผล 6 7 20" xfId="13463" xr:uid="{03B6E46E-5803-4A40-8EB9-72104264ADA2}"/>
    <cellStyle name="แสดงผล 6 7 20 2" xfId="23970" xr:uid="{E72DF9EF-BB57-451D-887D-A3646449627D}"/>
    <cellStyle name="แสดงผล 6 7 20 2 2" xfId="45334" xr:uid="{E13BC35D-853A-4EAC-A647-E705C85D13B9}"/>
    <cellStyle name="แสดงผล 6 7 20 3" xfId="35229" xr:uid="{8060F680-764F-4E65-B3EA-A23D1829A64D}"/>
    <cellStyle name="แสดงผล 6 7 21" xfId="14359" xr:uid="{A7E222EC-FD52-4C0B-BFB1-CB751C630AC5}"/>
    <cellStyle name="แสดงผล 6 7 21 2" xfId="35896" xr:uid="{799BC36B-D746-46BA-93F9-F343FBE8B474}"/>
    <cellStyle name="แสดงผล 6 7 22" xfId="25899" xr:uid="{121B3DF9-5474-4D98-9D59-DF683846ED6D}"/>
    <cellStyle name="แสดงผล 6 7 23" xfId="4261" xr:uid="{BEB68F24-0E16-495B-9351-C81BC1F4F00C}"/>
    <cellStyle name="แสดงผล 6 7 24" xfId="46692" xr:uid="{F909562D-5E4E-4888-9EBC-97D1EB847C75}"/>
    <cellStyle name="แสดงผล 6 7 25" xfId="46981" xr:uid="{81318AF1-602B-4F0E-A8DB-619B9A9A0DAC}"/>
    <cellStyle name="แสดงผล 6 7 26" xfId="48052" xr:uid="{182EFA54-1C1D-47CF-B246-A694843729C0}"/>
    <cellStyle name="แสดงผล 6 7 27" xfId="49238" xr:uid="{57AE3A07-3342-48A3-83E6-2DBDFA8EC1C0}"/>
    <cellStyle name="แสดงผล 6 7 28" xfId="49454" xr:uid="{1F78EEB8-38AC-44FC-A747-ECF2038AFC30}"/>
    <cellStyle name="แสดงผล 6 7 29" xfId="49693" xr:uid="{99495446-DA37-497E-9B02-34D68CA893D6}"/>
    <cellStyle name="แสดงผล 6 7 3" xfId="2883" xr:uid="{2ECEFCD5-4737-4E57-9283-9B3F9107374A}"/>
    <cellStyle name="แสดงผล 6 7 3 2" xfId="15555" xr:uid="{7B409589-D627-4D4D-9064-0A375336C852}"/>
    <cellStyle name="แสดงผล 6 7 3 2 2" xfId="37092" xr:uid="{AC15A6DF-91F9-4C4F-9770-389F13481258}"/>
    <cellStyle name="แสดงผล 6 7 3 3" xfId="26989" xr:uid="{EE2E3E36-0671-48FA-AA78-ABF508D9BE0F}"/>
    <cellStyle name="แสดงผล 6 7 30" xfId="50358" xr:uid="{22B25B04-BC7C-46FF-BB6E-D323DA3ACF8E}"/>
    <cellStyle name="แสดงผล 6 7 4" xfId="5688" xr:uid="{A1C35B5B-7C2E-4BCB-852F-8EBBEB4599AD}"/>
    <cellStyle name="แสดงผล 6 7 4 2" xfId="16004" xr:uid="{C5CFC730-DCEE-4A96-86A7-75856B48C86E}"/>
    <cellStyle name="แสดงผล 6 7 4 2 2" xfId="37541" xr:uid="{39E919D7-ED7B-43E0-ADAA-105DE03C5B55}"/>
    <cellStyle name="แสดงผล 6 7 4 3" xfId="27438" xr:uid="{563AF822-3888-4D12-9BFD-14BF41FD8FA0}"/>
    <cellStyle name="แสดงผล 6 7 5" xfId="5939" xr:uid="{4CD9FA11-D6C8-42E0-B579-721AAEA67170}"/>
    <cellStyle name="แสดงผล 6 7 5 2" xfId="16447" xr:uid="{BA215DC7-107E-47E3-BD1A-E9578D3EE25F}"/>
    <cellStyle name="แสดงผล 6 7 5 2 2" xfId="37984" xr:uid="{4022DC43-003B-4AD2-BB62-8A0ACAD62ABF}"/>
    <cellStyle name="แสดงผล 6 7 5 3" xfId="27881" xr:uid="{C232C3E7-E2DF-499A-9CBA-69DB37D43AD7}"/>
    <cellStyle name="แสดงผล 6 7 6" xfId="6377" xr:uid="{4F0A348E-30E7-45AF-B240-297D96C8A169}"/>
    <cellStyle name="แสดงผล 6 7 6 2" xfId="16885" xr:uid="{C75A4F57-35F6-44C4-9A4B-733CA76D0088}"/>
    <cellStyle name="แสดงผล 6 7 6 2 2" xfId="38422" xr:uid="{F8D1D042-725D-4E91-B956-3A4D052AEBCB}"/>
    <cellStyle name="แสดงผล 6 7 6 3" xfId="28319" xr:uid="{8D6CF0F9-EEEA-4DA7-8248-3955296D09DE}"/>
    <cellStyle name="แสดงผล 6 7 7" xfId="6807" xr:uid="{AFEF0745-2E08-4E3B-869F-2A4A4D7093C9}"/>
    <cellStyle name="แสดงผล 6 7 7 2" xfId="17315" xr:uid="{B1C7C2A0-E336-4153-811F-403BF5A695CA}"/>
    <cellStyle name="แสดงผล 6 7 7 2 2" xfId="38852" xr:uid="{62D3E3AB-CD97-45FD-B73F-987488E908E2}"/>
    <cellStyle name="แสดงผล 6 7 7 3" xfId="28749" xr:uid="{C21EBFA5-FE86-4587-B3D1-20BFD40C4F55}"/>
    <cellStyle name="แสดงผล 6 7 8" xfId="7221" xr:uid="{88A680D9-8F43-4454-A5A6-96B9573352DD}"/>
    <cellStyle name="แสดงผล 6 7 8 2" xfId="17729" xr:uid="{451B106C-B938-4785-8F79-51329BA555B9}"/>
    <cellStyle name="แสดงผล 6 7 8 2 2" xfId="39266" xr:uid="{EB771A1C-0B70-4CB7-AB35-7A3F98B6480F}"/>
    <cellStyle name="แสดงผล 6 7 8 3" xfId="29163" xr:uid="{33E92A0E-D9EA-4F3D-9168-95E572E056E7}"/>
    <cellStyle name="แสดงผล 6 7 9" xfId="8572" xr:uid="{E772BA3F-E73A-49CD-A4DA-B52403496293}"/>
    <cellStyle name="แสดงผล 6 7 9 2" xfId="19081" xr:uid="{ED76AF9B-EBA9-49EB-938D-051FB971B19A}"/>
    <cellStyle name="แสดงผล 6 7 9 2 2" xfId="40448" xr:uid="{D028F8A6-AAC3-4F01-B1A2-7823DD1455E2}"/>
    <cellStyle name="แสดงผล 6 7 9 3" xfId="30343" xr:uid="{F7218D2F-8D6D-451D-B887-057CE48E0B96}"/>
    <cellStyle name="แสดงผล 6 8" xfId="1269" xr:uid="{20D24D9D-0F3E-4E6F-92AF-A6046BB9FDAC}"/>
    <cellStyle name="แสดงผล 6 8 10" xfId="48603" xr:uid="{E8DD43D0-9892-415D-A893-66BB488A7D22}"/>
    <cellStyle name="แสดงผล 6 8 11" xfId="50176" xr:uid="{3440BF37-75DD-49A5-8341-C4350C6212B8}"/>
    <cellStyle name="แสดงผล 6 8 2" xfId="2211" xr:uid="{06CB1BE3-89DB-44B4-8FE1-6AB292E93571}"/>
    <cellStyle name="แสดงผล 6 8 2 2" xfId="36469" xr:uid="{4F348EF7-5B7F-4459-8112-447CE516C498}"/>
    <cellStyle name="แสดงผล 6 8 2 3" xfId="14932" xr:uid="{977384B5-979C-45E0-833C-5C30013542B2}"/>
    <cellStyle name="แสดงผล 6 8 3" xfId="2702" xr:uid="{C2ABE7AA-C623-40D6-8D33-2112B38AB3DB}"/>
    <cellStyle name="แสดงผล 6 8 4" xfId="4807" xr:uid="{4D88CCE6-EF18-4C2C-8F64-905822856773}"/>
    <cellStyle name="แสดงผล 6 8 5" xfId="46619" xr:uid="{B12D4064-23AB-4F6C-9BC4-048FB16DEA58}"/>
    <cellStyle name="แสดงผล 6 8 6" xfId="3435" xr:uid="{4DEADBD8-E6F1-42A8-8583-14417DCD5707}"/>
    <cellStyle name="แสดงผล 6 8 7" xfId="47533" xr:uid="{3FE5F0D2-44F4-46DD-A098-4C695DCB24F1}"/>
    <cellStyle name="แสดงผล 6 8 8" xfId="48231" xr:uid="{07BEB0FF-3B46-446F-97B2-28BF5B6CB9A7}"/>
    <cellStyle name="แสดงผล 6 8 9" xfId="48301" xr:uid="{CBD239BB-8588-43F3-AF0A-21AB182E20D1}"/>
    <cellStyle name="แสดงผล 6 9" xfId="1189" xr:uid="{6E953220-B957-4EFD-86E4-EF94924DBA33}"/>
    <cellStyle name="แสดงผล 6 9 10" xfId="48197" xr:uid="{C6458477-F2E0-4C59-AB4A-BF95324C9F30}"/>
    <cellStyle name="แสดงผล 6 9 11" xfId="50099" xr:uid="{4FFA91A4-B5D9-4CF3-B0C7-52BA12ACF25B}"/>
    <cellStyle name="แสดงผล 6 9 2" xfId="2133" xr:uid="{4F0E50A1-9A28-43EB-8568-C2CAC3D40C88}"/>
    <cellStyle name="แสดงผล 6 9 2 2" xfId="36477" xr:uid="{AF3C77D6-2FB6-4D30-8A27-B028DF1E6F22}"/>
    <cellStyle name="แสดงผล 6 9 2 3" xfId="14940" xr:uid="{88D12503-898E-4587-8076-F66679ADE8ED}"/>
    <cellStyle name="แสดงผล 6 9 3" xfId="2625" xr:uid="{75691000-F692-4DE7-BB9B-142F2064CFA0}"/>
    <cellStyle name="แสดงผล 6 9 4" xfId="4815" xr:uid="{ACB16333-A101-489F-98BF-694E02384BCC}"/>
    <cellStyle name="แสดงผล 6 9 5" xfId="46588" xr:uid="{DAD9C4D7-C7D0-4265-830D-34DDD03777EA}"/>
    <cellStyle name="แสดงผล 6 9 6" xfId="3926" xr:uid="{DC182304-9ACC-49B4-8E76-3F71E1103309}"/>
    <cellStyle name="แสดงผล 6 9 7" xfId="47426" xr:uid="{870FA377-307B-4308-8DAC-91F6FF948E78}"/>
    <cellStyle name="แสดงผล 6 9 8" xfId="48416" xr:uid="{B76C731E-AC0A-4F25-A92A-4513EDA13A53}"/>
    <cellStyle name="แสดงผล 6 9 9" xfId="49150" xr:uid="{B3B0004E-BE8E-4991-870E-6DC21D0A78AC}"/>
    <cellStyle name="แสดงผล 7" xfId="786" xr:uid="{37232AF4-7FCF-40CE-B70A-63F64B0D55B4}"/>
    <cellStyle name="แสดงผล 7 10" xfId="1890" xr:uid="{796CF667-0C6F-4FD7-BBA5-63149F436F16}"/>
    <cellStyle name="แสดงผล 7 10 2" xfId="13929" xr:uid="{403D4E8C-D81F-4E7C-8FB5-E8F83BF1E777}"/>
    <cellStyle name="แสดงผล 7 10 2 2" xfId="35644" xr:uid="{CB0019F7-585B-43B0-AF22-ECDEED558E9B}"/>
    <cellStyle name="แสดงผล 7 10 3" xfId="25654" xr:uid="{2AB0724C-EDE6-4CE1-B977-0C06A8544427}"/>
    <cellStyle name="แสดงผล 7 10 4" xfId="3682" xr:uid="{409FE94D-5A78-47FA-AFF5-ABDB2BD65E86}"/>
    <cellStyle name="แสดงผล 7 11" xfId="1737" xr:uid="{97BCF478-2171-4883-8796-3E581968576D}"/>
    <cellStyle name="แสดงผล 7 11 2" xfId="14710" xr:uid="{50C98DC7-F004-43B8-9108-CBE3DFEA9DAA}"/>
    <cellStyle name="แสดงผล 7 11 2 2" xfId="36247" xr:uid="{3A76CDD8-3700-4B6B-B0AB-66FE4DB24BFA}"/>
    <cellStyle name="แสดงผล 7 11 3" xfId="26250" xr:uid="{2C6BFEC8-6C01-481B-B156-D4FEF6E030FC}"/>
    <cellStyle name="แสดงผล 7 11 4" xfId="4608" xr:uid="{8B962995-8A6D-42B8-90C2-3D946CFBFECA}"/>
    <cellStyle name="แสดงผล 7 12" xfId="4746" xr:uid="{F756A251-4E19-4697-843C-32F048BDF15D}"/>
    <cellStyle name="แสดงผล 7 12 2" xfId="14861" xr:uid="{A0862A3B-018E-423C-9C9C-553CF9965E0A}"/>
    <cellStyle name="แสดงผล 7 12 2 2" xfId="36398" xr:uid="{F91A7D8D-6B41-4F6B-A214-A704A2B157D0}"/>
    <cellStyle name="แสดงผล 7 12 3" xfId="26386" xr:uid="{62E793D4-2CB9-4755-B275-32C8F2A26D2B}"/>
    <cellStyle name="แสดงผล 7 13" xfId="4858" xr:uid="{DF33ACD2-C882-44B3-A628-90375C300EAC}"/>
    <cellStyle name="แสดงผล 7 13 2" xfId="14986" xr:uid="{88D27056-4547-45D4-B1CB-155CC2229F1D}"/>
    <cellStyle name="แสดงผล 7 13 2 2" xfId="36523" xr:uid="{3F86B03E-DD9B-404F-8FCC-A53E1EE1BC71}"/>
    <cellStyle name="แสดงผล 7 13 3" xfId="26473" xr:uid="{07FCDA09-3E05-4906-B3BD-BA56030B4E58}"/>
    <cellStyle name="แสดงผล 7 14" xfId="6277" xr:uid="{FBA5606A-D389-4297-9F50-5B6D404330AF}"/>
    <cellStyle name="แสดงผล 7 14 2" xfId="16785" xr:uid="{D0B05218-7328-487A-81A2-0639E12DD385}"/>
    <cellStyle name="แสดงผล 7 14 2 2" xfId="38322" xr:uid="{BAF81614-F0C5-46C3-878A-9DED936FBD69}"/>
    <cellStyle name="แสดงผล 7 14 3" xfId="28219" xr:uid="{5506944F-E463-42E3-80E2-C7FF9540B805}"/>
    <cellStyle name="แสดงผล 7 15" xfId="8316" xr:uid="{8FA7E20F-FD0D-437A-B885-2D47B1D89E8B}"/>
    <cellStyle name="แสดงผล 7 15 2" xfId="18825" xr:uid="{FBC41835-9181-4867-B111-7AF624568706}"/>
    <cellStyle name="แสดงผล 7 15 2 2" xfId="40288" xr:uid="{EA99F145-7154-4C4F-8ED4-F5E569831459}"/>
    <cellStyle name="แสดงผล 7 15 3" xfId="30183" xr:uid="{C57D5E54-538C-4ED7-8A3F-767BF6C93299}"/>
    <cellStyle name="แสดงผล 7 16" xfId="8978" xr:uid="{E433544F-1325-4989-8C7E-A14DCA7D061B}"/>
    <cellStyle name="แสดงผล 7 16 2" xfId="19487" xr:uid="{E0C0ED14-3A1F-4973-8E81-1363F410B8DF}"/>
    <cellStyle name="แสดงผล 7 16 2 2" xfId="40854" xr:uid="{B945C2EE-9E95-4245-AA7D-F9BA9C848D1C}"/>
    <cellStyle name="แสดงผล 7 16 3" xfId="30749" xr:uid="{2B017844-5510-4F69-A3F1-AFE023B080E4}"/>
    <cellStyle name="แสดงผล 7 17" xfId="7651" xr:uid="{1D094026-ADAE-4F18-ACC4-74DE72CE4A98}"/>
    <cellStyle name="แสดงผล 7 17 2" xfId="18160" xr:uid="{F4410C7A-7422-4D75-9F3F-80F71E71A867}"/>
    <cellStyle name="แสดงผล 7 17 2 2" xfId="39694" xr:uid="{FC9B12A8-4F97-4E95-BE83-2025726238AE}"/>
    <cellStyle name="แสดงผล 7 17 3" xfId="29590" xr:uid="{3ED6F46F-497D-40C1-BE9D-F8F0880390CC}"/>
    <cellStyle name="แสดงผล 7 18" xfId="9581" xr:uid="{EBD38412-FD09-4D7D-8973-3C94FBFC9E18}"/>
    <cellStyle name="แสดงผล 7 18 2" xfId="20090" xr:uid="{107671C2-EB15-42A7-A0C0-AC1CEAE37A28}"/>
    <cellStyle name="แสดงผล 7 18 2 2" xfId="41457" xr:uid="{0183A2F8-0E1A-4190-A82C-0E3060B7B39F}"/>
    <cellStyle name="แสดงผล 7 18 3" xfId="31352" xr:uid="{BC46EB50-5B72-4C12-9A82-02990A2C1290}"/>
    <cellStyle name="แสดงผล 7 19" xfId="10193" xr:uid="{4EC30D66-BDCA-484C-86D8-A3BFFCAA9B0E}"/>
    <cellStyle name="แสดงผล 7 19 2" xfId="20702" xr:uid="{F711C4CB-E06E-4325-B319-386DBFFCEB19}"/>
    <cellStyle name="แสดงผล 7 19 2 2" xfId="42069" xr:uid="{7ED2104F-1C73-4D2D-A19C-0D6F4C2C342F}"/>
    <cellStyle name="แสดงผล 7 19 3" xfId="31964" xr:uid="{D82BE03F-3F0A-44D0-8FE0-2192406AA7E8}"/>
    <cellStyle name="แสดงผล 7 2" xfId="958" xr:uid="{90BBD08B-AF24-45BE-B858-2A2123085E2F}"/>
    <cellStyle name="แสดงผล 7 2 10" xfId="1824" xr:uid="{C1779182-68F0-46B6-985E-F05547C7FFEE}"/>
    <cellStyle name="แสดงผล 7 2 10 2" xfId="16359" xr:uid="{75E2BA2E-725B-4EC3-B699-BC7742696D06}"/>
    <cellStyle name="แสดงผล 7 2 10 2 2" xfId="37896" xr:uid="{5076AF2E-6AA2-4CE5-B40B-0069606FC821}"/>
    <cellStyle name="แสดงผล 7 2 10 3" xfId="27793" xr:uid="{560FF716-9D48-4050-A4F6-B61B507BA6A4}"/>
    <cellStyle name="แสดงผล 7 2 10 4" xfId="5851" xr:uid="{11ED0340-E52F-46B4-BA67-B713513B5A85}"/>
    <cellStyle name="แสดงผล 7 2 11" xfId="6291" xr:uid="{AFAAB911-EB5A-4493-ABAB-ECEA863D0CF2}"/>
    <cellStyle name="แสดงผล 7 2 11 2" xfId="16799" xr:uid="{A3D05323-6B87-4251-AF6A-308D5E68FE91}"/>
    <cellStyle name="แสดงผล 7 2 11 2 2" xfId="38336" xr:uid="{0E126F69-B165-4CF8-9420-435E42D4AEBA}"/>
    <cellStyle name="แสดงผล 7 2 11 3" xfId="28233" xr:uid="{DDB7A1F0-CDC2-424E-A30F-AA57F0C3BE97}"/>
    <cellStyle name="แสดงผล 7 2 12" xfId="6725" xr:uid="{3CEAA74E-A69F-48D7-B8A2-F969FC2C5416}"/>
    <cellStyle name="แสดงผล 7 2 12 2" xfId="17233" xr:uid="{9EA64D88-8E74-4DC0-BC2C-EE67BEFFCF89}"/>
    <cellStyle name="แสดงผล 7 2 12 2 2" xfId="38770" xr:uid="{520109A1-539A-4605-AB3F-7700E0244C90}"/>
    <cellStyle name="แสดงผล 7 2 12 3" xfId="28667" xr:uid="{C500A57E-2E25-44D0-8AC3-2BDAC5157080}"/>
    <cellStyle name="แสดงผล 7 2 13" xfId="7146" xr:uid="{CFCC47E7-AD1C-40F6-AF44-6555D876DF57}"/>
    <cellStyle name="แสดงผล 7 2 13 2" xfId="17654" xr:uid="{AF1F7B6B-0825-4DF6-BD40-E3A0458607AA}"/>
    <cellStyle name="แสดงผล 7 2 13 2 2" xfId="39191" xr:uid="{9D8E1056-FA94-4D30-A761-222EA651E268}"/>
    <cellStyle name="แสดงผล 7 2 13 3" xfId="29088" xr:uid="{B1F9E316-CA51-4E04-B47A-081228E7F003}"/>
    <cellStyle name="แสดงผล 7 2 14" xfId="8457" xr:uid="{CB136FA4-A5B0-47CC-A8CA-6485C54FF407}"/>
    <cellStyle name="แสดงผล 7 2 14 2" xfId="18966" xr:uid="{51F16205-A7F2-4D03-9C14-2C92BF7B9704}"/>
    <cellStyle name="แสดงผล 7 2 14 2 2" xfId="40372" xr:uid="{BD5352E0-68D4-4F04-AECB-4C8490BA4397}"/>
    <cellStyle name="แสดงผล 7 2 14 3" xfId="30267" xr:uid="{217DE6F9-7C6B-4950-A5DE-7D5F5A830AB7}"/>
    <cellStyle name="แสดงผล 7 2 15" xfId="9117" xr:uid="{19B9E764-F604-4FAE-BD4E-F894B33B4AE6}"/>
    <cellStyle name="แสดงผล 7 2 15 2" xfId="19626" xr:uid="{9DE02BA0-8940-4545-AEE5-FCE20845D033}"/>
    <cellStyle name="แสดงผล 7 2 15 2 2" xfId="40993" xr:uid="{DC4AA05E-7A42-4304-977A-88827AE2E130}"/>
    <cellStyle name="แสดงผล 7 2 15 3" xfId="30888" xr:uid="{AD9DB1B7-8DF5-4DA2-A97C-4800EF9EB070}"/>
    <cellStyle name="แสดงผล 7 2 16" xfId="9613" xr:uid="{9839D48B-169B-4FDD-AD68-D07AF3045E62}"/>
    <cellStyle name="แสดงผล 7 2 16 2" xfId="20122" xr:uid="{B86A3016-47AD-4A50-9C83-9128C1D5FD11}"/>
    <cellStyle name="แสดงผล 7 2 16 2 2" xfId="41489" xr:uid="{0627373B-2718-4198-AC2F-D5224F7DA12F}"/>
    <cellStyle name="แสดงผล 7 2 16 3" xfId="31384" xr:uid="{16992C05-072C-4F18-9F77-C0934A6B2213}"/>
    <cellStyle name="แสดงผล 7 2 17" xfId="7707" xr:uid="{0B9664B4-8F92-4963-8CCA-B18790E90C73}"/>
    <cellStyle name="แสดงผล 7 2 17 2" xfId="18215" xr:uid="{71FB7D8A-32C8-4B51-991D-A3F7D6067534}"/>
    <cellStyle name="แสดงผล 7 2 17 2 2" xfId="39749" xr:uid="{450C2EE2-FF19-43D3-9790-54FA546BA382}"/>
    <cellStyle name="แสดงผล 7 2 17 3" xfId="29645" xr:uid="{41F576A8-2A18-4DEC-A513-4D2E438B2032}"/>
    <cellStyle name="แสดงผล 7 2 18" xfId="10263" xr:uid="{AD1802E6-AD46-441A-924C-732BFF6BBAD1}"/>
    <cellStyle name="แสดงผล 7 2 18 2" xfId="20772" xr:uid="{7665557A-26F5-40DE-B9BD-9CBD991042FB}"/>
    <cellStyle name="แสดงผล 7 2 18 2 2" xfId="42139" xr:uid="{A4121466-1345-4300-8120-6102C4214218}"/>
    <cellStyle name="แสดงผล 7 2 18 3" xfId="32034" xr:uid="{3A37F37F-6B19-45EA-B5D0-7EF4D96EB208}"/>
    <cellStyle name="แสดงผล 7 2 19" xfId="10887" xr:uid="{34D2CB7D-44A5-48AB-80C6-4E74B75AD797}"/>
    <cellStyle name="แสดงผล 7 2 19 2" xfId="21395" xr:uid="{C5A30BE7-9D49-4754-9C0E-3D6F908AD36C}"/>
    <cellStyle name="แสดงผล 7 2 19 2 2" xfId="42762" xr:uid="{69D281D1-1E49-4FF5-AFBB-24184543DD68}"/>
    <cellStyle name="แสดงผล 7 2 19 3" xfId="32657" xr:uid="{0FEC4203-7EAD-451A-A906-589FD04DD235}"/>
    <cellStyle name="แสดงผล 7 2 2" xfId="1284" xr:uid="{E73AF867-F1B5-4932-B4EE-0B26E18BE966}"/>
    <cellStyle name="แสดงผล 7 2 2 10" xfId="9308" xr:uid="{00426F92-F0EC-43B5-9014-C389FC1D8E5B}"/>
    <cellStyle name="แสดงผล 7 2 2 10 2" xfId="19817" xr:uid="{763A8556-49DD-48C7-BEC9-3C86091FD1E6}"/>
    <cellStyle name="แสดงผล 7 2 2 10 2 2" xfId="41184" xr:uid="{1EF671A5-B018-4527-A23E-21324314301E}"/>
    <cellStyle name="แสดงผล 7 2 2 10 3" xfId="31079" xr:uid="{C4F7DA8A-B46E-45F2-938E-886557038D33}"/>
    <cellStyle name="แสดงผล 7 2 2 11" xfId="9804" xr:uid="{E36A5E23-7035-4799-A0DF-EEE7C335A8F2}"/>
    <cellStyle name="แสดงผล 7 2 2 11 2" xfId="20313" xr:uid="{D30BC2AD-5ED2-4D3F-B76A-6FD54326150D}"/>
    <cellStyle name="แสดงผล 7 2 2 11 2 2" xfId="41680" xr:uid="{A06B6937-429A-4B42-BB63-93E0F0A70CF0}"/>
    <cellStyle name="แสดงผล 7 2 2 11 3" xfId="31575" xr:uid="{60BF598E-FC58-4AD1-A04E-E4D578CB05F7}"/>
    <cellStyle name="แสดงผล 7 2 2 12" xfId="9053" xr:uid="{E318CDDE-90BB-497D-9C6E-FEEE06EA5C4C}"/>
    <cellStyle name="แสดงผล 7 2 2 12 2" xfId="19562" xr:uid="{7D3BF9DF-B04C-42DE-B8D4-950AAC1C0F34}"/>
    <cellStyle name="แสดงผล 7 2 2 12 2 2" xfId="40929" xr:uid="{8D8EF3FF-DABD-4713-981B-F45FBC2C75C4}"/>
    <cellStyle name="แสดงผล 7 2 2 12 3" xfId="30824" xr:uid="{7E0741A2-7973-4E18-80F1-9C1E15C59848}"/>
    <cellStyle name="แสดงผล 7 2 2 13" xfId="7559" xr:uid="{C557E009-1817-4FB7-99F1-9F37D47F4025}"/>
    <cellStyle name="แสดงผล 7 2 2 13 2" xfId="18067" xr:uid="{6172CC80-EE19-448B-AC90-2DAD385B37B9}"/>
    <cellStyle name="แสดงผล 7 2 2 13 2 2" xfId="39604" xr:uid="{A51BCAFA-B2C5-44C2-9B9D-348E4DC3E5CF}"/>
    <cellStyle name="แสดงผล 7 2 2 13 3" xfId="29501" xr:uid="{9BF643EC-9463-47B6-BBFD-D7B8FAE90FB3}"/>
    <cellStyle name="แสดงผล 7 2 2 14" xfId="11072" xr:uid="{FFCB88BD-8EAB-4B71-8660-ED7F45997B8E}"/>
    <cellStyle name="แสดงผล 7 2 2 14 2" xfId="21580" xr:uid="{63BDE41F-D8B2-4A05-B959-7DB6DEED147B}"/>
    <cellStyle name="แสดงผล 7 2 2 14 2 2" xfId="42947" xr:uid="{4BC99056-5868-4893-B92F-4C2604CAB7B3}"/>
    <cellStyle name="แสดงผล 7 2 2 14 3" xfId="32842" xr:uid="{5A85D916-7C36-4144-9EB1-83031EDE50FC}"/>
    <cellStyle name="แสดงผล 7 2 2 15" xfId="11544" xr:uid="{DF8C8539-9806-4E1E-8BDD-21DEB1B88B48}"/>
    <cellStyle name="แสดงผล 7 2 2 15 2" xfId="22052" xr:uid="{1CDF807F-5A69-4D26-B1F9-927E7D7A7276}"/>
    <cellStyle name="แสดงผล 7 2 2 15 2 2" xfId="43419" xr:uid="{5F929F33-0F10-48A8-8C50-F0FAA3950655}"/>
    <cellStyle name="แสดงผล 7 2 2 15 3" xfId="33314" xr:uid="{498F3083-E26B-481C-BA74-EB3F78C1D8AE}"/>
    <cellStyle name="แสดงผล 7 2 2 16" xfId="12014" xr:uid="{69F06FBF-C978-4324-821C-C586691A73DB}"/>
    <cellStyle name="แสดงผล 7 2 2 16 2" xfId="22522" xr:uid="{FEEF0067-F5BE-4CE0-A348-CABC93C6E6F1}"/>
    <cellStyle name="แสดงผล 7 2 2 16 2 2" xfId="43888" xr:uid="{ED299A0F-E46F-4BF9-8299-293917CC7180}"/>
    <cellStyle name="แสดงผล 7 2 2 16 3" xfId="33783" xr:uid="{6B86E44B-D781-4C62-BACF-DD7009D6A124}"/>
    <cellStyle name="แสดงผล 7 2 2 17" xfId="12480" xr:uid="{DD4237E9-77EE-4D8F-8F09-B78A312686E0}"/>
    <cellStyle name="แสดงผล 7 2 2 17 2" xfId="22988" xr:uid="{EEDD623F-AE28-4B72-A51D-8D5DEAEE0EAB}"/>
    <cellStyle name="แสดงผล 7 2 2 17 2 2" xfId="44354" xr:uid="{21AB4F47-CD2C-447C-90F9-7087C27008D0}"/>
    <cellStyle name="แสดงผล 7 2 2 17 3" xfId="34249" xr:uid="{600B55D9-AA07-4C33-AD00-8B34CBA710EB}"/>
    <cellStyle name="แสดงผล 7 2 2 18" xfId="12945" xr:uid="{62A3D629-3083-4890-99B9-8139D77E846F}"/>
    <cellStyle name="แสดงผล 7 2 2 18 2" xfId="23453" xr:uid="{9B112D71-A365-4738-82BE-8E43D1347780}"/>
    <cellStyle name="แสดงผล 7 2 2 18 2 2" xfId="44819" xr:uid="{F836EAE7-1765-43C0-BA93-AA7A01F6D336}"/>
    <cellStyle name="แสดงผล 7 2 2 18 3" xfId="34714" xr:uid="{EFDCD19F-0878-4544-BA5E-BE58A29C170E}"/>
    <cellStyle name="แสดงผล 7 2 2 19" xfId="12274" xr:uid="{E8084DB6-28A4-4D20-96C6-2CC16BC6210E}"/>
    <cellStyle name="แสดงผล 7 2 2 19 2" xfId="22782" xr:uid="{E1CD62A6-A4F3-451F-9101-2AEBE9666A8C}"/>
    <cellStyle name="แสดงผล 7 2 2 19 2 2" xfId="44148" xr:uid="{DE06EAB2-3D7C-4AA5-8A5D-713E6388AD94}"/>
    <cellStyle name="แสดงผล 7 2 2 19 3" xfId="34043" xr:uid="{93FEF002-D730-4ED0-8F1D-E1DC822777FF}"/>
    <cellStyle name="แสดงผล 7 2 2 2" xfId="2226" xr:uid="{38A408CB-6A3B-4D78-808C-584C8B489C04}"/>
    <cellStyle name="แสดงผล 7 2 2 2 2" xfId="15178" xr:uid="{2FC57A84-FCFD-4ED9-A4AB-22FA7BE7CF1B}"/>
    <cellStyle name="แสดงผล 7 2 2 2 2 2" xfId="36715" xr:uid="{078CF1AD-E020-4EFF-A8AD-0F3192102A6D}"/>
    <cellStyle name="แสดงผล 7 2 2 2 3" xfId="26629" xr:uid="{E9E78D64-7B3B-4D6F-89F7-C2D9DF20F2F0}"/>
    <cellStyle name="แสดงผล 7 2 2 2 4" xfId="5045" xr:uid="{FE11237C-E781-4F5D-8E12-B00A1FDA353B}"/>
    <cellStyle name="แสดงผล 7 2 2 20" xfId="13543" xr:uid="{C68FC2BF-E0E8-4C17-8C62-D9995895C1FD}"/>
    <cellStyle name="แสดงผล 7 2 2 20 2" xfId="24050" xr:uid="{D322B237-954C-4967-9D85-225291C9F03E}"/>
    <cellStyle name="แสดงผล 7 2 2 20 2 2" xfId="45414" xr:uid="{841938F0-7A14-408A-9245-5B16806D584C}"/>
    <cellStyle name="แสดงผล 7 2 2 20 3" xfId="35309" xr:uid="{6927A026-AB07-4699-9123-9CFACE92409B}"/>
    <cellStyle name="แสดงผล 7 2 2 21" xfId="14439" xr:uid="{D9891D49-9230-494B-ADB6-A70880DAB139}"/>
    <cellStyle name="แสดงผล 7 2 2 21 2" xfId="35976" xr:uid="{DCCE2A1A-9F7C-4F4C-89AA-522C272B9049}"/>
    <cellStyle name="แสดงผล 7 2 2 22" xfId="25979" xr:uid="{566FA89D-B5E4-4B30-BD3E-CA33177D0DD4}"/>
    <cellStyle name="แสดงผล 7 2 2 23" xfId="4341" xr:uid="{6ADAAD2C-13F8-4A9C-9628-A41EB567CD96}"/>
    <cellStyle name="แสดงผล 7 2 2 24" xfId="3396" xr:uid="{D6427FB4-26D7-4AFA-A285-6F35657E55D6}"/>
    <cellStyle name="แสดงผล 7 2 2 25" xfId="47761" xr:uid="{4812B572-58DE-4946-B470-50DCB6EFD6B1}"/>
    <cellStyle name="แสดงผล 7 2 2 26" xfId="47498" xr:uid="{D53ED502-625A-48AF-8A6E-4C20FAA02D87}"/>
    <cellStyle name="แสดงผล 7 2 2 27" xfId="48912" xr:uid="{6A14FF44-88DB-40E2-BBFC-7387D75CA8C5}"/>
    <cellStyle name="แสดงผล 7 2 2 28" xfId="48227" xr:uid="{EEC77167-59FE-4881-9CD0-E6BA4BBB89EA}"/>
    <cellStyle name="แสดงผล 7 2 2 29" xfId="48651" xr:uid="{411C628C-BEAA-463D-AEBB-927B5ABF7BC9}"/>
    <cellStyle name="แสดงผล 7 2 2 3" xfId="2717" xr:uid="{C90D2F3B-A387-46CD-A90F-777D7DB8C2D6}"/>
    <cellStyle name="แสดงผล 7 2 2 3 2" xfId="15635" xr:uid="{AD1671F1-9891-4CE6-913F-13288AFE9ECC}"/>
    <cellStyle name="แสดงผล 7 2 2 3 2 2" xfId="37172" xr:uid="{9D72F669-12FE-4582-8E49-75F15A50C521}"/>
    <cellStyle name="แสดงผล 7 2 2 3 3" xfId="27069" xr:uid="{C6C5654C-5860-452A-9A82-218F6C84E5C8}"/>
    <cellStyle name="แสดงผล 7 2 2 3 4" xfId="5451" xr:uid="{A42D2BF8-23E7-492C-BF39-3E0DCE3D63A7}"/>
    <cellStyle name="แสดงผล 7 2 2 30" xfId="48437" xr:uid="{3F8A5648-BE75-48D5-AC45-FFCAB0FD9600}"/>
    <cellStyle name="แสดงผล 7 2 2 31" xfId="50191" xr:uid="{A9346F08-08D6-41AD-AAD1-9C6D9E1925F1}"/>
    <cellStyle name="แสดงผล 7 2 2 32" xfId="50667" xr:uid="{07F1E06C-9079-4902-9949-241EE16D4082}"/>
    <cellStyle name="แสดงผล 7 2 2 4" xfId="3122" xr:uid="{68F31DD6-0346-48A9-8F90-D60C08180C84}"/>
    <cellStyle name="แสดงผล 7 2 2 4 2" xfId="16084" xr:uid="{D90D8393-508E-497E-AF44-2EA7C95168E5}"/>
    <cellStyle name="แสดงผล 7 2 2 4 2 2" xfId="37621" xr:uid="{62CC7A8B-7772-4FB8-BA9A-E28B77C73A88}"/>
    <cellStyle name="แสดงผล 7 2 2 4 3" xfId="27518" xr:uid="{CD2D7A79-9634-4E7F-8FFC-4C2DB41F63A7}"/>
    <cellStyle name="แสดงผล 7 2 2 5" xfId="6019" xr:uid="{82824A30-28AB-411D-B9DF-8F7BA505E79F}"/>
    <cellStyle name="แสดงผล 7 2 2 5 2" xfId="16527" xr:uid="{81DCE0C2-50C9-49D8-A233-74E213247BA3}"/>
    <cellStyle name="แสดงผล 7 2 2 5 2 2" xfId="38064" xr:uid="{A6A2B56E-5AD6-4971-923C-08B8B80E463D}"/>
    <cellStyle name="แสดงผล 7 2 2 5 3" xfId="27961" xr:uid="{8D9BEC3F-72D6-4E59-9185-41AD07576A68}"/>
    <cellStyle name="แสดงผล 7 2 2 6" xfId="6457" xr:uid="{7EAE75C1-05C5-4ED4-824E-306077E13C74}"/>
    <cellStyle name="แสดงผล 7 2 2 6 2" xfId="16965" xr:uid="{29F18783-FAC8-4422-B838-FCC09BA0333C}"/>
    <cellStyle name="แสดงผล 7 2 2 6 2 2" xfId="38502" xr:uid="{3A8B78D1-4978-4CD8-A47D-3501B723C56E}"/>
    <cellStyle name="แสดงผล 7 2 2 6 3" xfId="28399" xr:uid="{09C19F71-BDF2-495D-B52A-C12B6EE66CA9}"/>
    <cellStyle name="แสดงผล 7 2 2 7" xfId="6887" xr:uid="{75A81031-4543-40B8-A0A0-1CEF5B00EB29}"/>
    <cellStyle name="แสดงผล 7 2 2 7 2" xfId="17395" xr:uid="{0FC9A251-5C7C-4702-823F-4B31431307E6}"/>
    <cellStyle name="แสดงผล 7 2 2 7 2 2" xfId="38932" xr:uid="{D6B8E9D5-88BF-40A0-93E4-21C8F013A6E7}"/>
    <cellStyle name="แสดงผล 7 2 2 7 3" xfId="28829" xr:uid="{3609B5C4-9954-4BC8-8EA7-D1789BD049DF}"/>
    <cellStyle name="แสดงผล 7 2 2 8" xfId="7301" xr:uid="{5F6D7A87-3A77-41AB-8A6A-F706300276C1}"/>
    <cellStyle name="แสดงผล 7 2 2 8 2" xfId="17809" xr:uid="{9A8E9342-7E03-4748-AF04-EB1CE0B8AA3E}"/>
    <cellStyle name="แสดงผล 7 2 2 8 2 2" xfId="39346" xr:uid="{F94BB382-C516-44F8-9806-B2362EDA167C}"/>
    <cellStyle name="แสดงผล 7 2 2 8 3" xfId="29243" xr:uid="{4C54EE0A-21A1-486E-B8F5-38D009EBDD1E}"/>
    <cellStyle name="แสดงผล 7 2 2 9" xfId="8652" xr:uid="{5C309D60-387B-477C-B79A-142AE223517E}"/>
    <cellStyle name="แสดงผล 7 2 2 9 2" xfId="19161" xr:uid="{8E7C146E-F44D-43D5-81E5-B412A6E9B1B7}"/>
    <cellStyle name="แสดงผล 7 2 2 9 2 2" xfId="40528" xr:uid="{FDA1EDAA-BD45-4809-A973-8C52497A3B11}"/>
    <cellStyle name="แสดงผล 7 2 2 9 3" xfId="30423" xr:uid="{3C81B25C-908D-462B-B8B8-5C59FE6E409C}"/>
    <cellStyle name="แสดงผล 7 2 20" xfId="11360" xr:uid="{572B6A82-6CE4-428D-98CC-4D25E02B731D}"/>
    <cellStyle name="แสดงผล 7 2 20 2" xfId="21868" xr:uid="{7CA8C24C-5B69-4D4B-B5B1-9D4234CD6DA1}"/>
    <cellStyle name="แสดงผล 7 2 20 2 2" xfId="43235" xr:uid="{5298AEE0-E6A7-4DB8-9DC6-DD7C99A7FF2C}"/>
    <cellStyle name="แสดงผล 7 2 20 3" xfId="33130" xr:uid="{A4FA941E-9726-417A-B4D3-EE1171A42BAC}"/>
    <cellStyle name="แสดงผล 7 2 21" xfId="11837" xr:uid="{5AAEDA82-82B2-454D-B5D9-15CA906EFF3C}"/>
    <cellStyle name="แสดงผล 7 2 21 2" xfId="22345" xr:uid="{2A340330-D4F9-4AF8-A052-69CBED2C8F1A}"/>
    <cellStyle name="แสดงผล 7 2 21 2 2" xfId="43711" xr:uid="{A5DE7F6C-4768-4BE4-897D-E8612E0A870F}"/>
    <cellStyle name="แสดงผล 7 2 21 3" xfId="33606" xr:uid="{96D819D8-2AAF-47BB-ACEA-48174B47E326}"/>
    <cellStyle name="แสดงผล 7 2 22" xfId="12302" xr:uid="{E2DA2DD9-064C-4668-9AA0-269548294DA0}"/>
    <cellStyle name="แสดงผล 7 2 22 2" xfId="22810" xr:uid="{5BB781C1-2A78-4B3A-BA3B-12FACECDC591}"/>
    <cellStyle name="แสดงผล 7 2 22 2 2" xfId="44176" xr:uid="{7FF97494-BBFE-401F-91B6-E97A5CAD6FFA}"/>
    <cellStyle name="แสดงผล 7 2 22 3" xfId="34071" xr:uid="{A13880E6-805C-405C-9F6A-B8D32D827C29}"/>
    <cellStyle name="แสดงผล 7 2 23" xfId="12765" xr:uid="{4C0E3396-ECDD-4473-BB1C-1703F223FCF7}"/>
    <cellStyle name="แสดงผล 7 2 23 2" xfId="23273" xr:uid="{3937487B-9380-45EB-95BF-9F4EF4DF8A50}"/>
    <cellStyle name="แสดงผล 7 2 23 2 2" xfId="44639" xr:uid="{58F63547-B40E-4ED9-8CB5-FABAB3BFAA9E}"/>
    <cellStyle name="แสดงผล 7 2 23 3" xfId="34534" xr:uid="{671ED975-ECCB-44BA-97D5-7D02450990B6}"/>
    <cellStyle name="แสดงผล 7 2 24" xfId="10868" xr:uid="{5C8B2EE9-3C5D-485A-A9B0-62515E3A5088}"/>
    <cellStyle name="แสดงผล 7 2 24 2" xfId="21376" xr:uid="{C8DBD5B4-2BC7-432B-83F1-FC34E20D1CA8}"/>
    <cellStyle name="แสดงผล 7 2 24 2 2" xfId="42743" xr:uid="{CEEE92F9-A843-46A1-B2D6-ACDB25EEE8F9}"/>
    <cellStyle name="แสดงผล 7 2 24 3" xfId="32638" xr:uid="{D18EF0FC-6873-410F-9AFA-7CC6C024DDAB}"/>
    <cellStyle name="แสดงผล 7 2 25" xfId="13388" xr:uid="{CB7C9F7A-0385-4093-941A-9E03CB81A384}"/>
    <cellStyle name="แสดงผล 7 2 25 2" xfId="23895" xr:uid="{B3DCCBAE-65B1-4B6F-AEA7-49CE836F9C14}"/>
    <cellStyle name="แสดงผล 7 2 25 2 2" xfId="45259" xr:uid="{3ED89B16-14D8-45F3-B2CC-5260FE44F77E}"/>
    <cellStyle name="แสดงผล 7 2 25 3" xfId="35154" xr:uid="{69BBDF33-C4A9-4A2E-9FCF-ADFC6B3D72D6}"/>
    <cellStyle name="แสดงผล 7 2 26" xfId="14245" xr:uid="{228284D0-14AC-4ED6-933E-A68648A88FBC}"/>
    <cellStyle name="แสดงผล 7 2 26 2" xfId="35821" xr:uid="{E46A0EAA-2A0D-4704-9CEF-37FE27D476EB}"/>
    <cellStyle name="แสดงผล 7 2 27" xfId="24594" xr:uid="{0B95B8B9-FE59-41CD-8C2A-AE11E1215FF7}"/>
    <cellStyle name="แสดงผล 7 2 27 2" xfId="45832" xr:uid="{2F0E500C-9B6B-4475-AEAF-16753492289D}"/>
    <cellStyle name="แสดงผล 7 2 28" xfId="24722" xr:uid="{B179B014-6B03-4EC0-9497-3C155DDF135C}"/>
    <cellStyle name="แสดงผล 7 2 28 2" xfId="45921" xr:uid="{13824F4A-6B0F-4EFB-871E-0B241E101E07}"/>
    <cellStyle name="แสดงผล 7 2 29" xfId="24767" xr:uid="{C5019DAE-D72F-4BD7-A2DE-1B9B7D80713B}"/>
    <cellStyle name="แสดงผล 7 2 29 2" xfId="45966" xr:uid="{4F9752BC-CBBC-48B1-952E-F54A8C7F1BB3}"/>
    <cellStyle name="แสดงผล 7 2 3" xfId="1333" xr:uid="{80A6EEFA-4D50-40BC-BBFB-D870B6B89348}"/>
    <cellStyle name="แสดงผล 7 2 3 10" xfId="9395" xr:uid="{5D2D20B0-25EF-44D0-9B18-51EA8B7534DF}"/>
    <cellStyle name="แสดงผล 7 2 3 10 2" xfId="19904" xr:uid="{729B0790-088D-410B-8597-192EE863CB7D}"/>
    <cellStyle name="แสดงผล 7 2 3 10 2 2" xfId="41271" xr:uid="{C2F44771-E3BA-49FD-807A-B5B6001E45DB}"/>
    <cellStyle name="แสดงผล 7 2 3 10 3" xfId="31166" xr:uid="{7EF767DF-3E58-4C1C-B73B-1A4840967E28}"/>
    <cellStyle name="แสดงผล 7 2 3 11" xfId="9891" xr:uid="{CE471302-A9F8-4831-98CD-6F70E7C1BA5C}"/>
    <cellStyle name="แสดงผล 7 2 3 11 2" xfId="20400" xr:uid="{D5ECCE17-21F6-412E-B901-80F4FF6EAC77}"/>
    <cellStyle name="แสดงผล 7 2 3 11 2 2" xfId="41767" xr:uid="{402FDF35-72B9-47D2-9E5C-EA3B3443DA56}"/>
    <cellStyle name="แสดงผล 7 2 3 11 3" xfId="31662" xr:uid="{F7F09BFB-60F6-40E1-9C70-2DE09218AF41}"/>
    <cellStyle name="แสดงผล 7 2 3 12" xfId="7723" xr:uid="{6DE3EA2C-B5EE-443B-8122-28D016D3D968}"/>
    <cellStyle name="แสดงผล 7 2 3 12 2" xfId="18231" xr:uid="{B793CB1F-F97E-4A5C-AEA3-0BBB4E58FACA}"/>
    <cellStyle name="แสดงผล 7 2 3 12 2 2" xfId="39765" xr:uid="{263B47CD-693C-46D3-9878-31F25038059A}"/>
    <cellStyle name="แสดงผล 7 2 3 12 3" xfId="29661" xr:uid="{371F4D9D-A371-46F1-9C37-188E558843D2}"/>
    <cellStyle name="แสดงผล 7 2 3 13" xfId="10335" xr:uid="{19B89144-74FA-43BB-99F4-A79767C73DF7}"/>
    <cellStyle name="แสดงผล 7 2 3 13 2" xfId="20844" xr:uid="{9D2A2C28-BA22-48C9-8CE0-35950704C0E6}"/>
    <cellStyle name="แสดงผล 7 2 3 13 2 2" xfId="42211" xr:uid="{01FA4851-F13F-423C-AF85-6EDC1507BF0A}"/>
    <cellStyle name="แสดงผล 7 2 3 13 3" xfId="32106" xr:uid="{709E9AA8-ADF2-4801-86A2-62583386C14E}"/>
    <cellStyle name="แสดงผล 7 2 3 14" xfId="11159" xr:uid="{E30AEBB2-513C-4204-BE2C-2B4F20691DB9}"/>
    <cellStyle name="แสดงผล 7 2 3 14 2" xfId="21667" xr:uid="{42A7F427-4B18-4792-979F-6920A5D99B27}"/>
    <cellStyle name="แสดงผล 7 2 3 14 2 2" xfId="43034" xr:uid="{3733CD6A-9122-4772-8AA6-83E9B64836E9}"/>
    <cellStyle name="แสดงผล 7 2 3 14 3" xfId="32929" xr:uid="{C4E9590C-B54A-4205-BD72-85EA9D89563E}"/>
    <cellStyle name="แสดงผล 7 2 3 15" xfId="11631" xr:uid="{C385D21B-605A-43B9-81D2-D2DE2FC36DC5}"/>
    <cellStyle name="แสดงผล 7 2 3 15 2" xfId="22139" xr:uid="{4F8A6AB5-7AEE-427F-8553-B42347A741C9}"/>
    <cellStyle name="แสดงผล 7 2 3 15 2 2" xfId="43506" xr:uid="{FC8A216B-F63C-40F7-B911-AEC7D25CC561}"/>
    <cellStyle name="แสดงผล 7 2 3 15 3" xfId="33401" xr:uid="{49902987-690F-4613-A2D7-0827D504FEC8}"/>
    <cellStyle name="แสดงผล 7 2 3 16" xfId="12101" xr:uid="{D7680F28-3FC7-4C3A-8ACB-EC96D974EF0B}"/>
    <cellStyle name="แสดงผล 7 2 3 16 2" xfId="22609" xr:uid="{A104E7A7-3A96-4EE5-A61D-79EB463E0565}"/>
    <cellStyle name="แสดงผล 7 2 3 16 2 2" xfId="43975" xr:uid="{79C440F1-1597-4EAE-B285-628F7463EBA6}"/>
    <cellStyle name="แสดงผล 7 2 3 16 3" xfId="33870" xr:uid="{2CF4933B-1320-4340-B913-993D83148D42}"/>
    <cellStyle name="แสดงผล 7 2 3 17" xfId="12567" xr:uid="{2A798F61-1985-4CBA-B5A1-B29CC7DE076F}"/>
    <cellStyle name="แสดงผล 7 2 3 17 2" xfId="23075" xr:uid="{F7AD3CBC-72B3-4B33-A3C2-58755084CF54}"/>
    <cellStyle name="แสดงผล 7 2 3 17 2 2" xfId="44441" xr:uid="{18D8A4B7-2FEC-4951-B709-AA0E631D774C}"/>
    <cellStyle name="แสดงผล 7 2 3 17 3" xfId="34336" xr:uid="{0A5AD312-221B-47D3-A54A-B8E620C3E422}"/>
    <cellStyle name="แสดงผล 7 2 3 18" xfId="13032" xr:uid="{06939A70-8F94-42E4-8CF4-C696963B6116}"/>
    <cellStyle name="แสดงผล 7 2 3 18 2" xfId="23540" xr:uid="{AB017D34-7736-4569-B7C3-92C5D319C153}"/>
    <cellStyle name="แสดงผล 7 2 3 18 2 2" xfId="44906" xr:uid="{7368B7AD-1758-487E-817C-22B2EAD5D757}"/>
    <cellStyle name="แสดงผล 7 2 3 18 3" xfId="34801" xr:uid="{B1AEE82A-92A0-455E-87E2-4ED02E95C39D}"/>
    <cellStyle name="แสดงผล 7 2 3 19" xfId="10749" xr:uid="{E1E25DFA-B342-4B66-9900-C5EA329B0E28}"/>
    <cellStyle name="แสดงผล 7 2 3 19 2" xfId="21257" xr:uid="{D9D0E7FC-30C3-4618-A15F-C77A9510E662}"/>
    <cellStyle name="แสดงผล 7 2 3 19 2 2" xfId="42624" xr:uid="{D01A80CC-1885-486D-BDC1-7C0DC8E389BB}"/>
    <cellStyle name="แสดงผล 7 2 3 19 3" xfId="32519" xr:uid="{369D7314-E5D1-4463-BB9D-91915A636FEC}"/>
    <cellStyle name="แสดงผล 7 2 3 2" xfId="2273" xr:uid="{1AAB5504-8466-4FC1-992D-BCD37C6F7BF7}"/>
    <cellStyle name="แสดงผล 7 2 3 2 2" xfId="15265" xr:uid="{AA0E023E-0608-41F6-B719-C76F584A1C95}"/>
    <cellStyle name="แสดงผล 7 2 3 2 2 2" xfId="36802" xr:uid="{95CF209C-7417-409B-A7D6-CC19713E226B}"/>
    <cellStyle name="แสดงผล 7 2 3 2 3" xfId="26716" xr:uid="{F6249914-C0B9-4995-A041-71CB55BE67B6}"/>
    <cellStyle name="แสดงผล 7 2 3 2 4" xfId="5132" xr:uid="{2164B500-AE8B-418B-A60E-E3A391EFBC06}"/>
    <cellStyle name="แสดงผล 7 2 3 20" xfId="13630" xr:uid="{CC65D401-553C-492D-BCD6-98CEAE361D12}"/>
    <cellStyle name="แสดงผล 7 2 3 20 2" xfId="24137" xr:uid="{D08E8E70-B4DB-43D5-AD76-ECF63EC35EF2}"/>
    <cellStyle name="แสดงผล 7 2 3 20 2 2" xfId="45501" xr:uid="{89B1B218-B75C-4754-B11A-8E876EC03EF9}"/>
    <cellStyle name="แสดงผล 7 2 3 20 3" xfId="35396" xr:uid="{72830EF1-AF11-4DB0-A342-D68CE9B4EF97}"/>
    <cellStyle name="แสดงผล 7 2 3 21" xfId="14526" xr:uid="{74109632-D7C4-4456-BA3C-28B074968168}"/>
    <cellStyle name="แสดงผล 7 2 3 21 2" xfId="36063" xr:uid="{FD5EB2E3-F8D7-4F12-A5F8-FA0328C5D2AC}"/>
    <cellStyle name="แสดงผล 7 2 3 22" xfId="26066" xr:uid="{9C4A0AB1-2031-4F3F-8619-6D113ECFB3CD}"/>
    <cellStyle name="แสดงผล 7 2 3 23" xfId="4428" xr:uid="{0747C54E-4DCD-4AEB-B152-ADF7478C4F6A}"/>
    <cellStyle name="แสดงผล 7 2 3 24" xfId="46462" xr:uid="{3602C187-FE21-4EB4-9CD2-E6A30B404FE3}"/>
    <cellStyle name="แสดงผล 7 2 3 25" xfId="47802" xr:uid="{47F6BF85-7B1E-4311-B1CC-C19C7E5B7A88}"/>
    <cellStyle name="แสดงผล 7 2 3 26" xfId="47457" xr:uid="{34BAA2DF-31EC-41DF-8608-6421E3016469}"/>
    <cellStyle name="แสดงผล 7 2 3 27" xfId="48956" xr:uid="{F8024B2C-4B67-440F-9190-26E131D3045C}"/>
    <cellStyle name="แสดงผล 7 2 3 28" xfId="48215" xr:uid="{489DE487-AFDA-49BA-86C2-1F9022AEAEA2}"/>
    <cellStyle name="แสดงผล 7 2 3 29" xfId="49376" xr:uid="{595BCBBC-9F07-4317-80D3-B77D454337FF}"/>
    <cellStyle name="แสดงผล 7 2 3 3" xfId="2764" xr:uid="{EF62A938-8703-4A0C-8FFA-10B66E0C5F37}"/>
    <cellStyle name="แสดงผล 7 2 3 3 2" xfId="15722" xr:uid="{5472429B-5C06-4BA3-906F-255ABE813C44}"/>
    <cellStyle name="แสดงผล 7 2 3 3 2 2" xfId="37259" xr:uid="{B466AFFA-EC7E-4BF1-AA71-C636E8BA33B1}"/>
    <cellStyle name="แสดงผล 7 2 3 3 3" xfId="27156" xr:uid="{1EF384BB-CAD2-4506-8FF1-AAF93C959CCF}"/>
    <cellStyle name="แสดงผล 7 2 3 3 4" xfId="5521" xr:uid="{5991B0B2-37E3-4F51-AD18-ABEE85BA23F2}"/>
    <cellStyle name="แสดงผล 7 2 3 30" xfId="49574" xr:uid="{28B10306-4A7F-44DE-B3A6-3874B1F41102}"/>
    <cellStyle name="แสดงผล 7 2 3 31" xfId="50239" xr:uid="{5B06D3EC-42B1-42C0-A3CB-460BEABDE464}"/>
    <cellStyle name="แสดงผล 7 2 3 32" xfId="50710" xr:uid="{691778F1-1789-4F4F-98FE-F01CAAAF8031}"/>
    <cellStyle name="แสดงผล 7 2 3 4" xfId="3162" xr:uid="{C39BB38B-3DED-4F8A-A35E-F266D025954C}"/>
    <cellStyle name="แสดงผล 7 2 3 4 2" xfId="16171" xr:uid="{DAA2A19A-201F-4CFD-A582-9714DF6CFAC9}"/>
    <cellStyle name="แสดงผล 7 2 3 4 2 2" xfId="37708" xr:uid="{00F9041B-73CB-4FA5-B35B-9BAADDC59968}"/>
    <cellStyle name="แสดงผล 7 2 3 4 3" xfId="27605" xr:uid="{AA50BA48-DAA5-4853-AA31-EBFA23DC0D13}"/>
    <cellStyle name="แสดงผล 7 2 3 5" xfId="6106" xr:uid="{329BB8EC-FADC-4190-931F-E4914CF8C292}"/>
    <cellStyle name="แสดงผล 7 2 3 5 2" xfId="16614" xr:uid="{1D9442A2-BBCC-4B1D-B5A9-42F2ACF0C600}"/>
    <cellStyle name="แสดงผล 7 2 3 5 2 2" xfId="38151" xr:uid="{FBED329F-1017-4A15-849C-CDEC934CCF22}"/>
    <cellStyle name="แสดงผล 7 2 3 5 3" xfId="28048" xr:uid="{C943DC49-B63E-402A-8CEA-AA91E42EAD99}"/>
    <cellStyle name="แสดงผล 7 2 3 6" xfId="6544" xr:uid="{4E7D91BB-DAF1-49EF-A3B3-F04244B4EA63}"/>
    <cellStyle name="แสดงผล 7 2 3 6 2" xfId="17052" xr:uid="{2EBE65F7-CAAE-4201-BCEE-3A743D69D597}"/>
    <cellStyle name="แสดงผล 7 2 3 6 2 2" xfId="38589" xr:uid="{8BA46006-1C9E-4890-BB1D-68EE5957A69B}"/>
    <cellStyle name="แสดงผล 7 2 3 6 3" xfId="28486" xr:uid="{6EE37D48-F90A-4009-8D72-FEDD8DC87B92}"/>
    <cellStyle name="แสดงผล 7 2 3 7" xfId="6974" xr:uid="{8060F210-C5F2-43CC-867A-09C77B7F86F0}"/>
    <cellStyle name="แสดงผล 7 2 3 7 2" xfId="17482" xr:uid="{B5496976-7BFE-4E46-BBB4-9CA986334BD5}"/>
    <cellStyle name="แสดงผล 7 2 3 7 2 2" xfId="39019" xr:uid="{A6A4B802-3A9D-48CE-AFE8-49E8159D3E55}"/>
    <cellStyle name="แสดงผล 7 2 3 7 3" xfId="28916" xr:uid="{0FB3FB0E-96DC-46DE-AF0A-3CD1F10504E8}"/>
    <cellStyle name="แสดงผล 7 2 3 8" xfId="7388" xr:uid="{8F96E6D8-8364-4B1A-B7B6-24A0CC05D185}"/>
    <cellStyle name="แสดงผล 7 2 3 8 2" xfId="17896" xr:uid="{557393EA-D1DC-438D-8212-3CEEE5448EF8}"/>
    <cellStyle name="แสดงผล 7 2 3 8 2 2" xfId="39433" xr:uid="{EFFA5533-7E13-4FE9-8028-A300F315645A}"/>
    <cellStyle name="แสดงผล 7 2 3 8 3" xfId="29330" xr:uid="{0F7A2BB1-E9A6-434C-9E81-9206CA30D193}"/>
    <cellStyle name="แสดงผล 7 2 3 9" xfId="8739" xr:uid="{9B73ECF8-7322-4946-AC61-B97CE1783462}"/>
    <cellStyle name="แสดงผล 7 2 3 9 2" xfId="19248" xr:uid="{44F5F80C-6CD0-440E-B75E-A0906F9B4BA4}"/>
    <cellStyle name="แสดงผล 7 2 3 9 2 2" xfId="40615" xr:uid="{7691597F-E0F9-452A-8A13-4EF0C189DE8E}"/>
    <cellStyle name="แสดงผล 7 2 3 9 3" xfId="30510" xr:uid="{2ABAC9A2-186F-47F4-AB4D-4D7C9F2DBA72}"/>
    <cellStyle name="แสดงผล 7 2 30" xfId="24809" xr:uid="{A38C0B8E-13BA-4FCC-92C5-8108BBAD323D}"/>
    <cellStyle name="แสดงผล 7 2 30 2" xfId="46008" xr:uid="{95483976-D092-4214-8A4B-E1756B36A581}"/>
    <cellStyle name="แสดงผล 7 2 31" xfId="24847" xr:uid="{C58E0AEE-D2BC-4A8F-BE19-07B7CF4AD0BA}"/>
    <cellStyle name="แสดงผล 7 2 31 2" xfId="46046" xr:uid="{A370A604-C1FD-4750-9D2A-330FA5DD18ED}"/>
    <cellStyle name="แสดงผล 7 2 32" xfId="25083" xr:uid="{2EDA2DE9-7610-4999-B222-EA1E14A9F683}"/>
    <cellStyle name="แสดงผล 7 2 32 2" xfId="46154" xr:uid="{F035F8CA-1E39-432B-8863-6E5E8EB970BE}"/>
    <cellStyle name="แสดงผล 7 2 33" xfId="25182" xr:uid="{8C8F57B9-F07C-4C55-A4DA-FACA17DD3B63}"/>
    <cellStyle name="แสดงผล 7 2 33 2" xfId="46214" xr:uid="{E3D47B0E-4742-4205-A8AF-9237BB046C54}"/>
    <cellStyle name="แสดงผล 7 2 34" xfId="25407" xr:uid="{6B31AF79-2F11-46D6-8DE6-C7F08F4D0711}"/>
    <cellStyle name="แสดงผล 7 2 34 2" xfId="46317" xr:uid="{01107B01-D989-476F-BAD4-1938F82E38ED}"/>
    <cellStyle name="แสดงผล 7 2 35" xfId="25511" xr:uid="{ADDE8DE3-2F82-45D9-88D3-A71AED202395}"/>
    <cellStyle name="แสดงผล 7 2 35 2" xfId="46382" xr:uid="{2DFE5F22-B677-462F-906A-6A15EEFC9BEE}"/>
    <cellStyle name="แสดงผล 7 2 36" xfId="25824" xr:uid="{C6418F39-EE0F-4BDD-B7B0-4AB78A722628}"/>
    <cellStyle name="แสดงผล 7 2 37" xfId="4146" xr:uid="{3F274135-C6B6-47CB-B5D3-36907A91DC33}"/>
    <cellStyle name="แสดงผล 7 2 38" xfId="47200" xr:uid="{7C846853-5658-46A9-9611-79A12B5B68A0}"/>
    <cellStyle name="แสดงผล 7 2 39" xfId="48641" xr:uid="{23A1D81F-017E-4DF1-84F0-DEE59E2D1895}"/>
    <cellStyle name="แสดงผล 7 2 4" xfId="1380" xr:uid="{9404C05F-E9FF-4310-A28C-414F9F88073C}"/>
    <cellStyle name="แสดงผล 7 2 4 10" xfId="9439" xr:uid="{EC979371-A2C9-4416-86AC-3E6DF3311EEE}"/>
    <cellStyle name="แสดงผล 7 2 4 10 2" xfId="19948" xr:uid="{50AB4792-2E17-4A8E-839F-1A170EE88051}"/>
    <cellStyle name="แสดงผล 7 2 4 10 2 2" xfId="41315" xr:uid="{E36468F0-60B9-4CF4-AE56-53A30719124A}"/>
    <cellStyle name="แสดงผล 7 2 4 10 3" xfId="31210" xr:uid="{577B4E42-AC9A-42E7-85A6-DB01D45E2944}"/>
    <cellStyle name="แสดงผล 7 2 4 11" xfId="9935" xr:uid="{C7CF4639-D204-40B7-94F3-CB9D8C9B2793}"/>
    <cellStyle name="แสดงผล 7 2 4 11 2" xfId="20444" xr:uid="{8B958701-2188-4D25-8E3B-D7E8A7FC6DDF}"/>
    <cellStyle name="แสดงผล 7 2 4 11 2 2" xfId="41811" xr:uid="{A3F486D5-0909-47E1-B39D-0BEA4BB2280E}"/>
    <cellStyle name="แสดงผล 7 2 4 11 3" xfId="31706" xr:uid="{B1654491-ED83-4BDE-90D7-1C15007A6EE5}"/>
    <cellStyle name="แสดงผล 7 2 4 12" xfId="7846" xr:uid="{8CB3261A-7179-4E81-AD80-48B4168F8EC5}"/>
    <cellStyle name="แสดงผล 7 2 4 12 2" xfId="18354" xr:uid="{A3584BD9-B82D-4CF0-884C-FDA24C639BBF}"/>
    <cellStyle name="แสดงผล 7 2 4 12 2 2" xfId="39884" xr:uid="{A0DA1CFC-5349-4D72-AE85-0E40DDD30B5E}"/>
    <cellStyle name="แสดงผล 7 2 4 12 3" xfId="29780" xr:uid="{A886BDD3-D510-425D-A59C-B97170D8942F}"/>
    <cellStyle name="แสดงผล 7 2 4 13" xfId="8172" xr:uid="{0F45D579-BA52-4742-9938-44E950215847}"/>
    <cellStyle name="แสดงผล 7 2 4 13 2" xfId="18681" xr:uid="{C08F5D51-593F-476E-85FA-F2E486CB526F}"/>
    <cellStyle name="แสดงผล 7 2 4 13 2 2" xfId="40169" xr:uid="{B3D177BD-B802-4573-AA0F-D74141EA2668}"/>
    <cellStyle name="แสดงผล 7 2 4 13 3" xfId="30065" xr:uid="{B50B142D-3B94-4BD5-A660-159311345EEE}"/>
    <cellStyle name="แสดงผล 7 2 4 14" xfId="11203" xr:uid="{4A85B5BC-D35E-4E2E-AB90-A0685BFBD040}"/>
    <cellStyle name="แสดงผล 7 2 4 14 2" xfId="21711" xr:uid="{BC9F81BC-1035-4658-9F0C-7CBF76AD351C}"/>
    <cellStyle name="แสดงผล 7 2 4 14 2 2" xfId="43078" xr:uid="{4AAC70B2-7BC1-4832-A945-5F963900DFB2}"/>
    <cellStyle name="แสดงผล 7 2 4 14 3" xfId="32973" xr:uid="{0D82F8C0-AF40-468D-ABD3-6CA7BBE16722}"/>
    <cellStyle name="แสดงผล 7 2 4 15" xfId="11675" xr:uid="{7B952FA2-9BC7-4766-89FD-DA4E1716F7E6}"/>
    <cellStyle name="แสดงผล 7 2 4 15 2" xfId="22183" xr:uid="{25949489-9CB2-4250-B442-9F8825F114F5}"/>
    <cellStyle name="แสดงผล 7 2 4 15 2 2" xfId="43550" xr:uid="{E6A6EC12-9B33-4626-8179-8FF456C1FB81}"/>
    <cellStyle name="แสดงผล 7 2 4 15 3" xfId="33445" xr:uid="{FEF6F1ED-83C1-4DAB-9217-53571BEBDCA6}"/>
    <cellStyle name="แสดงผล 7 2 4 16" xfId="12145" xr:uid="{3B9E2A83-8CFF-4A42-9743-0BD296F6B8FC}"/>
    <cellStyle name="แสดงผล 7 2 4 16 2" xfId="22653" xr:uid="{A24F8EA9-33D9-45BE-ACDE-9A4E18B26DE8}"/>
    <cellStyle name="แสดงผล 7 2 4 16 2 2" xfId="44019" xr:uid="{10F6B7B0-EA5F-4F5A-A40B-83B126F34825}"/>
    <cellStyle name="แสดงผล 7 2 4 16 3" xfId="33914" xr:uid="{BBAFE1ED-5BF1-4AC1-9632-DC1B52670D5F}"/>
    <cellStyle name="แสดงผล 7 2 4 17" xfId="12611" xr:uid="{18C7E238-6BBB-47DA-A258-39A8069F74D8}"/>
    <cellStyle name="แสดงผล 7 2 4 17 2" xfId="23119" xr:uid="{917992BF-1C29-43F7-BAED-E6AFCF6EEEC0}"/>
    <cellStyle name="แสดงผล 7 2 4 17 2 2" xfId="44485" xr:uid="{B99ED2C9-5CC8-4FFC-AE5A-B026699F0400}"/>
    <cellStyle name="แสดงผล 7 2 4 17 3" xfId="34380" xr:uid="{8477DC9B-A021-4F60-BD40-37C1A015AE6A}"/>
    <cellStyle name="แสดงผล 7 2 4 18" xfId="13076" xr:uid="{D3A819AA-7F9E-4FBE-9C6B-DB24C98212C3}"/>
    <cellStyle name="แสดงผล 7 2 4 18 2" xfId="23584" xr:uid="{1CADD6D2-D779-47F2-BCB1-6A5541B03FB1}"/>
    <cellStyle name="แสดงผล 7 2 4 18 2 2" xfId="44950" xr:uid="{73E36C90-4EF6-4DE9-936A-2F49CF92BD5C}"/>
    <cellStyle name="แสดงผล 7 2 4 18 3" xfId="34845" xr:uid="{5F355F26-7AB9-4B5A-9A65-A6E94682003A}"/>
    <cellStyle name="แสดงผล 7 2 4 19" xfId="10889" xr:uid="{2E6B2413-E439-49DD-AFB6-436B03FE18BA}"/>
    <cellStyle name="แสดงผล 7 2 4 19 2" xfId="21397" xr:uid="{22D17B61-7C4E-4BCD-BDAC-8E8215D094CD}"/>
    <cellStyle name="แสดงผล 7 2 4 19 2 2" xfId="42764" xr:uid="{C90F5966-1DDF-4621-AD1A-E0CB9A7573CC}"/>
    <cellStyle name="แสดงผล 7 2 4 19 3" xfId="32659" xr:uid="{616A943F-67BE-4D57-B245-33DF45F7FA61}"/>
    <cellStyle name="แสดงผล 7 2 4 2" xfId="2320" xr:uid="{AD3165C3-EAF9-440D-A9D3-E8CB24F5A05E}"/>
    <cellStyle name="แสดงผล 7 2 4 2 2" xfId="15309" xr:uid="{4B15E8C5-73B3-4B18-8345-D81525A772A9}"/>
    <cellStyle name="แสดงผล 7 2 4 2 2 2" xfId="36846" xr:uid="{64DF0706-70EB-450F-A1D3-C3A3291243B7}"/>
    <cellStyle name="แสดงผล 7 2 4 2 3" xfId="26760" xr:uid="{08ED0B5B-6E71-4ABA-AD3C-5774680B93C8}"/>
    <cellStyle name="แสดงผล 7 2 4 2 4" xfId="5176" xr:uid="{F4F35B24-3AB3-4887-89D4-A597757ABF2E}"/>
    <cellStyle name="แสดงผล 7 2 4 20" xfId="13674" xr:uid="{47D9AC15-34EA-48E7-9C0F-4722222D376F}"/>
    <cellStyle name="แสดงผล 7 2 4 20 2" xfId="24181" xr:uid="{1837A64D-8557-49FF-A530-76909621934B}"/>
    <cellStyle name="แสดงผล 7 2 4 20 2 2" xfId="45545" xr:uid="{C7737F67-5DD5-411B-AA5F-748484B6EB82}"/>
    <cellStyle name="แสดงผล 7 2 4 20 3" xfId="35440" xr:uid="{8502ABA2-BE47-4F39-B82E-5AFA8B308FE8}"/>
    <cellStyle name="แสดงผล 7 2 4 21" xfId="14570" xr:uid="{F8742C8F-C83B-4C56-9D91-904F5C1347A8}"/>
    <cellStyle name="แสดงผล 7 2 4 21 2" xfId="36107" xr:uid="{6A4B8F42-A98E-4818-8201-5BB7E235FFE8}"/>
    <cellStyle name="แสดงผล 7 2 4 22" xfId="26110" xr:uid="{407AC969-29FE-40BD-8684-92F13CAE7403}"/>
    <cellStyle name="แสดงผล 7 2 4 23" xfId="4472" xr:uid="{99B1724E-87F1-468F-95D5-68B58AFDB7F3}"/>
    <cellStyle name="แสดงผล 7 2 4 24" xfId="46909" xr:uid="{047882E3-82AB-4622-B975-F53C880618A1}"/>
    <cellStyle name="แสดงผล 7 2 4 25" xfId="47839" xr:uid="{FC2301AF-614A-4D32-81DD-011CC1CADDED}"/>
    <cellStyle name="แสดงผล 7 2 4 26" xfId="47980" xr:uid="{2C583148-F04D-459A-9969-748C1655723B}"/>
    <cellStyle name="แสดงผล 7 2 4 27" xfId="48998" xr:uid="{7BE840C2-F31E-4EBF-810A-EAEBC21EC9DD}"/>
    <cellStyle name="แสดงผล 7 2 4 28" xfId="48369" xr:uid="{4E862E43-F955-462A-8A62-28F29743F4F9}"/>
    <cellStyle name="แสดงผล 7 2 4 29" xfId="49414" xr:uid="{2021EAD8-2EE9-43E8-BDE1-EBE9E998C879}"/>
    <cellStyle name="แสดงผล 7 2 4 3" xfId="2811" xr:uid="{0596C3C4-C998-43FD-8FF6-08F4CFC5597D}"/>
    <cellStyle name="แสดงผล 7 2 4 3 2" xfId="15766" xr:uid="{2E9B82A9-07A5-4237-8450-8C1827B1A573}"/>
    <cellStyle name="แสดงผล 7 2 4 3 2 2" xfId="37303" xr:uid="{9EF2A609-7069-46A6-90D4-31210F2186F3}"/>
    <cellStyle name="แสดงผล 7 2 4 3 3" xfId="27200" xr:uid="{6C580FBC-5118-4BE9-85E9-C7A3048EB2D6}"/>
    <cellStyle name="แสดงผล 7 2 4 3 4" xfId="5560" xr:uid="{4FBFC8A9-AA2E-4FE0-9AB7-39C919FD52E3}"/>
    <cellStyle name="แสดงผล 7 2 4 30" xfId="49621" xr:uid="{367E5D3C-8AA1-4DD2-B996-633FE3446025}"/>
    <cellStyle name="แสดงผล 7 2 4 31" xfId="50286" xr:uid="{52E51BE5-8A78-4885-9B23-0E30E8F9550B}"/>
    <cellStyle name="แสดงผล 7 2 4 32" xfId="50751" xr:uid="{4416F085-4250-4274-93FB-9514CFC879B3}"/>
    <cellStyle name="แสดงผล 7 2 4 4" xfId="3198" xr:uid="{499AA370-61A3-4657-A111-1E2C9902218E}"/>
    <cellStyle name="แสดงผล 7 2 4 4 2" xfId="16215" xr:uid="{EBF4B8DB-250D-4EBC-BC6A-5DBFDC574C0F}"/>
    <cellStyle name="แสดงผล 7 2 4 4 2 2" xfId="37752" xr:uid="{BA683DED-FA3B-4CE0-B78E-5AA66456BBB1}"/>
    <cellStyle name="แสดงผล 7 2 4 4 3" xfId="27649" xr:uid="{17DB1457-BB52-47EB-A10A-1D892C72D50F}"/>
    <cellStyle name="แสดงผล 7 2 4 5" xfId="6150" xr:uid="{22D4EE0D-44D2-40D9-B0E4-0586611C6ACA}"/>
    <cellStyle name="แสดงผล 7 2 4 5 2" xfId="16658" xr:uid="{8C916B33-EEA1-44B2-8854-2ED7F9E0B7A1}"/>
    <cellStyle name="แสดงผล 7 2 4 5 2 2" xfId="38195" xr:uid="{A7CF8020-7827-49CD-A4FA-DB7A7C5780E6}"/>
    <cellStyle name="แสดงผล 7 2 4 5 3" xfId="28092" xr:uid="{6BD57A1C-D1CC-42D8-BFAD-47AD7324DE13}"/>
    <cellStyle name="แสดงผล 7 2 4 6" xfId="6588" xr:uid="{FEA19645-DE4E-4497-B705-484DAA8FFCE0}"/>
    <cellStyle name="แสดงผล 7 2 4 6 2" xfId="17096" xr:uid="{C14B506C-43F8-4FC9-98DB-B9E22D900A24}"/>
    <cellStyle name="แสดงผล 7 2 4 6 2 2" xfId="38633" xr:uid="{B8094870-D21A-4C1C-ABA2-5DBB103E5602}"/>
    <cellStyle name="แสดงผล 7 2 4 6 3" xfId="28530" xr:uid="{01156865-F647-4264-A67B-A714F4BCB0D9}"/>
    <cellStyle name="แสดงผล 7 2 4 7" xfId="7018" xr:uid="{F015029C-A741-4727-A88A-C278CC2A3FD5}"/>
    <cellStyle name="แสดงผล 7 2 4 7 2" xfId="17526" xr:uid="{D380E8C3-005F-4C5C-B62F-09DF88E586C0}"/>
    <cellStyle name="แสดงผล 7 2 4 7 2 2" xfId="39063" xr:uid="{6F3C71D0-0588-49AC-B2F9-C6515CD0C197}"/>
    <cellStyle name="แสดงผล 7 2 4 7 3" xfId="28960" xr:uid="{D2F3E042-2EF4-446C-B841-30F238856E3C}"/>
    <cellStyle name="แสดงผล 7 2 4 8" xfId="7432" xr:uid="{FCA71ACC-73DB-452C-9A40-E54C64BB2996}"/>
    <cellStyle name="แสดงผล 7 2 4 8 2" xfId="17940" xr:uid="{98440E54-EE6B-44E4-ABF2-D5357F23F13C}"/>
    <cellStyle name="แสดงผล 7 2 4 8 2 2" xfId="39477" xr:uid="{FC0BBB7F-0AA1-4A0C-809C-8DC5AFD7F291}"/>
    <cellStyle name="แสดงผล 7 2 4 8 3" xfId="29374" xr:uid="{1D91B05E-3451-4786-B54E-621848A6BDF7}"/>
    <cellStyle name="แสดงผล 7 2 4 9" xfId="8783" xr:uid="{8F879D3A-A9C9-437B-AC4C-15A38B5FB0BC}"/>
    <cellStyle name="แสดงผล 7 2 4 9 2" xfId="19292" xr:uid="{2BF8EFED-69B3-4EB9-8558-8D3704FDFBF3}"/>
    <cellStyle name="แสดงผล 7 2 4 9 2 2" xfId="40659" xr:uid="{8DB79DAB-E47D-4462-8712-F8D63B7B13F3}"/>
    <cellStyle name="แสดงผล 7 2 4 9 3" xfId="30554" xr:uid="{352D90F2-DFA9-4219-8BDD-CCE40AF7D8FB}"/>
    <cellStyle name="แสดงผล 7 2 40" xfId="47878" xr:uid="{625AB8D3-2F96-42B0-B629-C5325B8946D9}"/>
    <cellStyle name="แสดงผล 7 2 41" xfId="48597" xr:uid="{C527500C-4D09-443A-B703-16A3ACAAF268}"/>
    <cellStyle name="แสดงผล 7 2 42" xfId="49295" xr:uid="{D40F2005-FF61-4FCC-844E-7CFF8B07D6CB}"/>
    <cellStyle name="แสดงผล 7 2 43" xfId="49920" xr:uid="{62446018-DD4D-4238-BE46-19F5D4F25EEC}"/>
    <cellStyle name="แสดงผล 7 2 5" xfId="1421" xr:uid="{D7BD6B05-82AE-40CE-8502-9B090C5D8F11}"/>
    <cellStyle name="แสดงผล 7 2 5 10" xfId="9482" xr:uid="{EB7380E3-E951-4426-A3FF-5A9C8AA9F556}"/>
    <cellStyle name="แสดงผล 7 2 5 10 2" xfId="19991" xr:uid="{730259B8-EFE0-4209-839E-BCCFAA6A370B}"/>
    <cellStyle name="แสดงผล 7 2 5 10 2 2" xfId="41358" xr:uid="{B04CA192-217A-41F4-A44D-60A03A4FC986}"/>
    <cellStyle name="แสดงผล 7 2 5 10 3" xfId="31253" xr:uid="{9F29AC8A-E963-4A61-AD91-E4015BAEED44}"/>
    <cellStyle name="แสดงผล 7 2 5 11" xfId="9978" xr:uid="{B2812847-4431-4677-A07F-60B09AE18404}"/>
    <cellStyle name="แสดงผล 7 2 5 11 2" xfId="20487" xr:uid="{A50C895E-71CC-488A-A885-B74F931EABF0}"/>
    <cellStyle name="แสดงผล 7 2 5 11 2 2" xfId="41854" xr:uid="{A9B83209-F106-462E-866A-34FEC1BEF705}"/>
    <cellStyle name="แสดงผล 7 2 5 11 3" xfId="31749" xr:uid="{0AAF3459-B33A-4F5E-8393-AF0EFE7BEEA8}"/>
    <cellStyle name="แสดงผล 7 2 5 12" xfId="9097" xr:uid="{60BA7984-B3AA-4083-AB1A-B745C433C38C}"/>
    <cellStyle name="แสดงผล 7 2 5 12 2" xfId="19606" xr:uid="{DC6CE14B-E42B-40CF-8412-D1C50F5C7753}"/>
    <cellStyle name="แสดงผล 7 2 5 12 2 2" xfId="40973" xr:uid="{018278AB-6D8B-43EF-B6C3-C8F7462E170B}"/>
    <cellStyle name="แสดงผล 7 2 5 12 3" xfId="30868" xr:uid="{4B0FC262-53B0-40DE-A928-D4EF4D874EE5}"/>
    <cellStyle name="แสดงผล 7 2 5 13" xfId="10237" xr:uid="{6D2F8A4C-EF19-41A3-BEAD-F532C39B21FE}"/>
    <cellStyle name="แสดงผล 7 2 5 13 2" xfId="20746" xr:uid="{9CB976D2-B8B2-4FF9-B83C-F59BA98AECEB}"/>
    <cellStyle name="แสดงผล 7 2 5 13 2 2" xfId="42113" xr:uid="{9F385D58-8A75-4277-A4C6-7C01FD1B0DE9}"/>
    <cellStyle name="แสดงผล 7 2 5 13 3" xfId="32008" xr:uid="{BE3D935E-0B26-4346-A2FF-EBEE03641761}"/>
    <cellStyle name="แสดงผล 7 2 5 14" xfId="11246" xr:uid="{6A94CFC7-FD52-4F35-B2D6-D0C8445266DD}"/>
    <cellStyle name="แสดงผล 7 2 5 14 2" xfId="21754" xr:uid="{E4FCC4F7-BBF2-4538-99BE-E3914D829063}"/>
    <cellStyle name="แสดงผล 7 2 5 14 2 2" xfId="43121" xr:uid="{8E125FF1-B0D7-4E0C-B6DF-16B5A35D468F}"/>
    <cellStyle name="แสดงผล 7 2 5 14 3" xfId="33016" xr:uid="{181C326C-25C9-4693-905D-1A8DE8D43FEA}"/>
    <cellStyle name="แสดงผล 7 2 5 15" xfId="11718" xr:uid="{E052706E-2AD0-4DCD-A0E8-8477F73A2050}"/>
    <cellStyle name="แสดงผล 7 2 5 15 2" xfId="22226" xr:uid="{4D4948A8-C0FC-4780-9493-2A9E051AB9FB}"/>
    <cellStyle name="แสดงผล 7 2 5 15 2 2" xfId="43593" xr:uid="{D9D895FC-892D-4838-8301-BBB3B0E9BA42}"/>
    <cellStyle name="แสดงผล 7 2 5 15 3" xfId="33488" xr:uid="{97422BAF-9A02-481B-837C-D84E0B662FF7}"/>
    <cellStyle name="แสดงผล 7 2 5 16" xfId="12188" xr:uid="{40F49EC1-110D-4DA1-997E-AC732C71B86A}"/>
    <cellStyle name="แสดงผล 7 2 5 16 2" xfId="22696" xr:uid="{6B8C1A97-40B1-44D6-BC6B-B09C4154A433}"/>
    <cellStyle name="แสดงผล 7 2 5 16 2 2" xfId="44062" xr:uid="{14CE65AA-648A-4AA3-969C-000D3FE41DCC}"/>
    <cellStyle name="แสดงผล 7 2 5 16 3" xfId="33957" xr:uid="{AA4B9E8C-7347-49BB-9972-25A167F52912}"/>
    <cellStyle name="แสดงผล 7 2 5 17" xfId="12654" xr:uid="{A38884CB-6689-4079-ABC6-7AC33EEEF689}"/>
    <cellStyle name="แสดงผล 7 2 5 17 2" xfId="23162" xr:uid="{43FA726C-C60E-4814-8CB8-FD8BDC32766D}"/>
    <cellStyle name="แสดงผล 7 2 5 17 2 2" xfId="44528" xr:uid="{7477B6A9-94FB-4C08-A9F0-CB29F2F53C4D}"/>
    <cellStyle name="แสดงผล 7 2 5 17 3" xfId="34423" xr:uid="{E7A75A6A-DB0C-4AE8-9956-A0FCA2CB7225}"/>
    <cellStyle name="แสดงผล 7 2 5 18" xfId="13119" xr:uid="{246CB048-91A7-4D05-B457-40B6A126A7F5}"/>
    <cellStyle name="แสดงผล 7 2 5 18 2" xfId="23627" xr:uid="{07FD4BB8-36EE-418A-B837-A47166D9070A}"/>
    <cellStyle name="แสดงผล 7 2 5 18 2 2" xfId="44993" xr:uid="{15CDFCE2-CA18-4F5F-AC01-74F9F94C226E}"/>
    <cellStyle name="แสดงผล 7 2 5 18 3" xfId="34888" xr:uid="{57B92ADE-767B-4E91-B89D-9F4C5C8B27B6}"/>
    <cellStyle name="แสดงผล 7 2 5 19" xfId="10866" xr:uid="{C0996A89-1CE7-456D-B310-95E80A99DF83}"/>
    <cellStyle name="แสดงผล 7 2 5 19 2" xfId="21374" xr:uid="{EFD4B7EF-E9F0-4236-A57B-11E7393A8F92}"/>
    <cellStyle name="แสดงผล 7 2 5 19 2 2" xfId="42741" xr:uid="{99C925A7-B6FA-4E7D-85FB-64BB89683829}"/>
    <cellStyle name="แสดงผล 7 2 5 19 3" xfId="32636" xr:uid="{73CAC157-255C-4699-B5CD-C8141C951CCD}"/>
    <cellStyle name="แสดงผล 7 2 5 2" xfId="2360" xr:uid="{7427FC72-2707-479A-A58F-BFB3341AE55C}"/>
    <cellStyle name="แสดงผล 7 2 5 2 2" xfId="15352" xr:uid="{FC734FCA-E4A9-46B1-B596-2AE4F7A6551C}"/>
    <cellStyle name="แสดงผล 7 2 5 2 2 2" xfId="36889" xr:uid="{C2639F03-8260-4915-9111-D94A6C057595}"/>
    <cellStyle name="แสดงผล 7 2 5 2 3" xfId="26803" xr:uid="{89514E07-A063-4F8E-B5AC-D1919875BFBD}"/>
    <cellStyle name="แสดงผล 7 2 5 2 4" xfId="5219" xr:uid="{F1B9781B-989B-4E4A-89D6-8C04E9A93D0D}"/>
    <cellStyle name="แสดงผล 7 2 5 20" xfId="13717" xr:uid="{03BFED3F-C722-4E94-B1A4-BF78103E2EDE}"/>
    <cellStyle name="แสดงผล 7 2 5 20 2" xfId="24224" xr:uid="{32432FE4-CC4C-4ED3-BC04-4E47444D102F}"/>
    <cellStyle name="แสดงผล 7 2 5 20 2 2" xfId="45588" xr:uid="{BEEE0865-7E2D-4754-872B-8411CD71E02C}"/>
    <cellStyle name="แสดงผล 7 2 5 20 3" xfId="35483" xr:uid="{770C3708-59B4-49FA-B2EC-DAC02CD1DDEA}"/>
    <cellStyle name="แสดงผล 7 2 5 21" xfId="14613" xr:uid="{4115FC38-830C-4EB5-BCEF-E9CA6A886D1B}"/>
    <cellStyle name="แสดงผล 7 2 5 21 2" xfId="36150" xr:uid="{90B853F8-8030-469D-AC05-56508679335A}"/>
    <cellStyle name="แสดงผล 7 2 5 22" xfId="26153" xr:uid="{A66F3F1B-1BC8-4572-8188-65B783CD98F7}"/>
    <cellStyle name="แสดงผล 7 2 5 23" xfId="4515" xr:uid="{EE1F64B2-AE21-4CAA-B777-7F6223D8A0B2}"/>
    <cellStyle name="แสดงผล 7 2 5 24" xfId="46659" xr:uid="{B5E04974-1385-44EF-9A0D-960C664D86FC}"/>
    <cellStyle name="แสดงผล 7 2 5 25" xfId="46949" xr:uid="{A9E0C514-F5C3-42A8-9440-DB8DFC3B6247}"/>
    <cellStyle name="แสดงผล 7 2 5 26" xfId="48020" xr:uid="{4E529189-678B-4B32-B4F3-A0AFEC9A3368}"/>
    <cellStyle name="แสดงผล 7 2 5 27" xfId="49223" xr:uid="{5406F43A-7202-4966-9915-95D1333B1986}"/>
    <cellStyle name="แสดงผล 7 2 5 28" xfId="49444" xr:uid="{57A4CF39-EB8C-4E6B-A61E-5B4CEEDE7414}"/>
    <cellStyle name="แสดงผล 7 2 5 29" xfId="49661" xr:uid="{C2EA616F-1449-4EF8-820E-C87E025D103D}"/>
    <cellStyle name="แสดงผล 7 2 5 3" xfId="2851" xr:uid="{1A4FDB65-1A79-40A7-A4CE-69373999CE0B}"/>
    <cellStyle name="แสดงผล 7 2 5 3 2" xfId="15809" xr:uid="{28FAD1A6-D7A4-4E75-BF2D-52CDCF95BD00}"/>
    <cellStyle name="แสดงผล 7 2 5 3 2 2" xfId="37346" xr:uid="{56DC8EAD-595B-4728-96F7-AFC31A8AEA88}"/>
    <cellStyle name="แสดงผล 7 2 5 3 3" xfId="27243" xr:uid="{C9F7EC80-6E36-4996-861C-DFDCFF46C516}"/>
    <cellStyle name="แสดงผล 7 2 5 30" xfId="50326" xr:uid="{74093807-8ED1-4525-8D9B-55081D87E525}"/>
    <cellStyle name="แสดงผล 7 2 5 31" xfId="50787" xr:uid="{7BE28B5C-DD06-4417-A4BC-A7B315892DA6}"/>
    <cellStyle name="แสดงผล 7 2 5 4" xfId="5750" xr:uid="{C1E22281-8C9A-4D0B-8DEA-344B005F7D0A}"/>
    <cellStyle name="แสดงผล 7 2 5 4 2" xfId="16258" xr:uid="{ABB136F7-5C1A-494F-B1E2-84C035AE9613}"/>
    <cellStyle name="แสดงผล 7 2 5 4 2 2" xfId="37795" xr:uid="{C6C46084-7B2C-4204-8474-99E50B1CCD99}"/>
    <cellStyle name="แสดงผล 7 2 5 4 3" xfId="27692" xr:uid="{66D2A5B4-C5E0-4CC7-8C6F-29A2400585B0}"/>
    <cellStyle name="แสดงผล 7 2 5 5" xfId="6193" xr:uid="{12EB9383-72BB-439F-83AE-F9529E699CD1}"/>
    <cellStyle name="แสดงผล 7 2 5 5 2" xfId="16701" xr:uid="{63E9066C-70E1-448D-9A44-E038E8B3389B}"/>
    <cellStyle name="แสดงผล 7 2 5 5 2 2" xfId="38238" xr:uid="{A240A6BB-BC55-4144-8C08-A64F6D243A58}"/>
    <cellStyle name="แสดงผล 7 2 5 5 3" xfId="28135" xr:uid="{C5FBBABB-635C-43AA-968F-3FD2ED4FA427}"/>
    <cellStyle name="แสดงผล 7 2 5 6" xfId="6631" xr:uid="{FE30F890-C487-4DB0-AC82-EBE4907EDA5E}"/>
    <cellStyle name="แสดงผล 7 2 5 6 2" xfId="17139" xr:uid="{DFA77BD3-1EEA-4548-8E75-395A7E77557C}"/>
    <cellStyle name="แสดงผล 7 2 5 6 2 2" xfId="38676" xr:uid="{07BFC3D5-4E53-4A77-952D-2380EBDD5A40}"/>
    <cellStyle name="แสดงผล 7 2 5 6 3" xfId="28573" xr:uid="{6DC41602-E2F8-414A-9C5F-E0F2D8299618}"/>
    <cellStyle name="แสดงผล 7 2 5 7" xfId="7061" xr:uid="{2FF6D7F8-9BC6-42DE-8ABF-A821788E236F}"/>
    <cellStyle name="แสดงผล 7 2 5 7 2" xfId="17569" xr:uid="{8C724A70-C9C3-42C9-8B7D-477448973354}"/>
    <cellStyle name="แสดงผล 7 2 5 7 2 2" xfId="39106" xr:uid="{DD03CD6C-2308-40AA-BBE5-972DB6558C59}"/>
    <cellStyle name="แสดงผล 7 2 5 7 3" xfId="29003" xr:uid="{EA352531-79F1-4E7F-A6B8-4E5F30FCF54C}"/>
    <cellStyle name="แสดงผล 7 2 5 8" xfId="7475" xr:uid="{194FC3DA-7307-4308-B0EA-56749B07DBC3}"/>
    <cellStyle name="แสดงผล 7 2 5 8 2" xfId="17983" xr:uid="{2B8EEA99-EC40-495A-804B-732F7AE5122C}"/>
    <cellStyle name="แสดงผล 7 2 5 8 2 2" xfId="39520" xr:uid="{EE9B6835-631B-4CD2-8FC8-43585033CD6A}"/>
    <cellStyle name="แสดงผล 7 2 5 8 3" xfId="29417" xr:uid="{AB83828F-44FE-457B-B7C8-5C5E48B984F0}"/>
    <cellStyle name="แสดงผล 7 2 5 9" xfId="8826" xr:uid="{AD4DF6AD-BF20-49F6-920B-66BD66800C49}"/>
    <cellStyle name="แสดงผล 7 2 5 9 2" xfId="19335" xr:uid="{97D97E57-801B-487B-AB81-B08CE19A4489}"/>
    <cellStyle name="แสดงผล 7 2 5 9 2 2" xfId="40702" xr:uid="{9BA7B41B-5840-4255-8271-AB41C368A570}"/>
    <cellStyle name="แสดงผล 7 2 5 9 3" xfId="30597" xr:uid="{39F9F6FD-D3A8-41C9-BC56-9E4468300E5F}"/>
    <cellStyle name="แสดงผล 7 2 6" xfId="1498" xr:uid="{0EAD56D1-2D52-4C94-A3AC-2F3DDBE452D0}"/>
    <cellStyle name="แสดงผล 7 2 6 10" xfId="9520" xr:uid="{9026537A-72BC-4D19-B819-D1FBD3E2908E}"/>
    <cellStyle name="แสดงผล 7 2 6 10 2" xfId="20029" xr:uid="{4375EDDF-E8A1-4813-AB61-D79517F37788}"/>
    <cellStyle name="แสดงผล 7 2 6 10 2 2" xfId="41396" xr:uid="{5AFB955C-8E79-42C1-8CA3-7CA570561BFD}"/>
    <cellStyle name="แสดงผล 7 2 6 10 3" xfId="31291" xr:uid="{57A1C681-05BE-42B4-A07A-B60398CFB373}"/>
    <cellStyle name="แสดงผล 7 2 6 11" xfId="10016" xr:uid="{26D7D777-5083-405E-8497-2009AF55883F}"/>
    <cellStyle name="แสดงผล 7 2 6 11 2" xfId="20525" xr:uid="{18CCBE08-BFE4-432F-A73F-80B476D72DE4}"/>
    <cellStyle name="แสดงผล 7 2 6 11 2 2" xfId="41892" xr:uid="{67E56D1B-6037-423D-B718-ADBD45D1E447}"/>
    <cellStyle name="แสดงผล 7 2 6 11 3" xfId="31787" xr:uid="{C98AE1EC-0F4C-40C4-A306-A980F1F5D02C}"/>
    <cellStyle name="แสดงผล 7 2 6 12" xfId="9080" xr:uid="{31A20874-766E-4AEE-A5B4-29FF4A7DF2B9}"/>
    <cellStyle name="แสดงผล 7 2 6 12 2" xfId="19589" xr:uid="{9C7C16D3-C1F8-4F91-AE3F-3061C48E4E47}"/>
    <cellStyle name="แสดงผล 7 2 6 12 2 2" xfId="40956" xr:uid="{27C9D46D-68B0-4BC8-9D1E-9657028DBFBB}"/>
    <cellStyle name="แสดงผล 7 2 6 12 3" xfId="30851" xr:uid="{94A49B37-0BBA-4DC2-9D26-D133CAB11881}"/>
    <cellStyle name="แสดงผล 7 2 6 13" xfId="10166" xr:uid="{03A7B926-B5F5-4C2D-8595-F0C87170A5EF}"/>
    <cellStyle name="แสดงผล 7 2 6 13 2" xfId="20675" xr:uid="{0FBDE5D4-0D91-4479-B5F6-0B1B604C94F1}"/>
    <cellStyle name="แสดงผล 7 2 6 13 2 2" xfId="42042" xr:uid="{2DF8361B-5E6E-48BC-9F5E-FDBB1F236908}"/>
    <cellStyle name="แสดงผล 7 2 6 13 3" xfId="31937" xr:uid="{16C9DCE2-E004-47A3-8DDD-225E8B5AA2B0}"/>
    <cellStyle name="แสดงผล 7 2 6 14" xfId="11284" xr:uid="{D5D31ACF-6951-431E-A467-FF1B38CCFA79}"/>
    <cellStyle name="แสดงผล 7 2 6 14 2" xfId="21792" xr:uid="{4B6827A2-526A-4CAE-A7FC-D8713E54CB1B}"/>
    <cellStyle name="แสดงผล 7 2 6 14 2 2" xfId="43159" xr:uid="{A9E8F220-19CE-4E3B-883E-304B401F82CF}"/>
    <cellStyle name="แสดงผล 7 2 6 14 3" xfId="33054" xr:uid="{338242B9-E729-44E8-9781-41F7193C0161}"/>
    <cellStyle name="แสดงผล 7 2 6 15" xfId="11756" xr:uid="{1EED10A3-CCD1-4531-8E22-A967F68D0627}"/>
    <cellStyle name="แสดงผล 7 2 6 15 2" xfId="22264" xr:uid="{15016C74-70D4-4E77-A133-2F0B9E0119D9}"/>
    <cellStyle name="แสดงผล 7 2 6 15 2 2" xfId="43631" xr:uid="{511E0FEA-E76F-4F9A-B6C1-6614C8A43D08}"/>
    <cellStyle name="แสดงผล 7 2 6 15 3" xfId="33526" xr:uid="{FDE6F0AD-7FFD-4DB3-BA4F-2BFC85198F23}"/>
    <cellStyle name="แสดงผล 7 2 6 16" xfId="12226" xr:uid="{B21549B3-E4C3-4006-9271-676EA8EF945B}"/>
    <cellStyle name="แสดงผล 7 2 6 16 2" xfId="22734" xr:uid="{9B369D24-EA16-4C20-971F-25206FDFB0A6}"/>
    <cellStyle name="แสดงผล 7 2 6 16 2 2" xfId="44100" xr:uid="{0B6B1A2B-F35C-4C21-8389-3009A2CDA9F6}"/>
    <cellStyle name="แสดงผล 7 2 6 16 3" xfId="33995" xr:uid="{FE7F9441-291F-4B5E-8652-98BFCD0C37BA}"/>
    <cellStyle name="แสดงผล 7 2 6 17" xfId="12692" xr:uid="{0BAA2536-0227-47E5-AAF2-5866C00CCC73}"/>
    <cellStyle name="แสดงผล 7 2 6 17 2" xfId="23200" xr:uid="{29F34E0E-BA27-4D70-96D0-47C08D085E5E}"/>
    <cellStyle name="แสดงผล 7 2 6 17 2 2" xfId="44566" xr:uid="{86E22AEA-F486-4502-A5D8-DAF3412DFF06}"/>
    <cellStyle name="แสดงผล 7 2 6 17 3" xfId="34461" xr:uid="{CF499FD1-C698-4ABB-96B2-D35FED30F3A0}"/>
    <cellStyle name="แสดงผล 7 2 6 18" xfId="13157" xr:uid="{4E8777AB-1AEC-49A8-9222-1666E29FF567}"/>
    <cellStyle name="แสดงผล 7 2 6 18 2" xfId="23665" xr:uid="{E8C3B577-59E0-476C-98FA-06D349F513E2}"/>
    <cellStyle name="แสดงผล 7 2 6 18 2 2" xfId="45031" xr:uid="{5A693DA6-94E3-472B-BBAF-F71E15C4D303}"/>
    <cellStyle name="แสดงผล 7 2 6 18 3" xfId="34926" xr:uid="{66237FD9-DE4C-4B4C-AF0C-E3817CB95CE4}"/>
    <cellStyle name="แสดงผล 7 2 6 19" xfId="11354" xr:uid="{979B10B1-7032-426A-96A3-019035B6ECF4}"/>
    <cellStyle name="แสดงผล 7 2 6 19 2" xfId="21862" xr:uid="{6E5A6EA4-FA6A-4DBD-BF0D-43C6AA9C23EE}"/>
    <cellStyle name="แสดงผล 7 2 6 19 2 2" xfId="43229" xr:uid="{CECC71C4-7719-449A-94CA-E5962457B936}"/>
    <cellStyle name="แสดงผล 7 2 6 19 3" xfId="33124" xr:uid="{BF8EE112-D502-46C6-8A0B-8DB4693B7BBC}"/>
    <cellStyle name="แสดงผล 7 2 6 2" xfId="2436" xr:uid="{ED723709-3A67-4307-AFBF-49A021C64C30}"/>
    <cellStyle name="แสดงผล 7 2 6 2 2" xfId="15390" xr:uid="{243BC6FA-B27C-4141-AA88-9925FC5A4C06}"/>
    <cellStyle name="แสดงผล 7 2 6 2 2 2" xfId="36927" xr:uid="{37A663ED-F3E2-4F84-BF1E-689FBD1707C6}"/>
    <cellStyle name="แสดงผล 7 2 6 2 3" xfId="26841" xr:uid="{8F2E8F52-D2C0-4A22-B8FA-70808F323A24}"/>
    <cellStyle name="แสดงผล 7 2 6 2 4" xfId="5257" xr:uid="{9218F92B-E86F-4212-A36A-CEF7369EEA39}"/>
    <cellStyle name="แสดงผล 7 2 6 20" xfId="13755" xr:uid="{D8B4BA6F-ECF6-4BBE-9C9F-B168418FD4C4}"/>
    <cellStyle name="แสดงผล 7 2 6 20 2" xfId="24262" xr:uid="{1C62C66A-1DAF-44CB-9094-A4C5B7491086}"/>
    <cellStyle name="แสดงผล 7 2 6 20 2 2" xfId="45626" xr:uid="{26F8400A-3A68-456C-81AC-D99894E28472}"/>
    <cellStyle name="แสดงผล 7 2 6 20 3" xfId="35521" xr:uid="{C508D5E9-0724-496A-BB59-AF62E68757CE}"/>
    <cellStyle name="แสดงผล 7 2 6 21" xfId="14651" xr:uid="{9D90EACD-A5F1-47DC-B2AE-F0B32A0853B1}"/>
    <cellStyle name="แสดงผล 7 2 6 21 2" xfId="36188" xr:uid="{CE27440D-6A3A-48C0-AB80-94EF76D31110}"/>
    <cellStyle name="แสดงผล 7 2 6 22" xfId="26191" xr:uid="{F70B73F9-BFFC-4293-96CE-796878742370}"/>
    <cellStyle name="แสดงผล 7 2 6 23" xfId="4553" xr:uid="{FFF320C7-1A3E-4DCB-A851-B395F52AAD2D}"/>
    <cellStyle name="แสดงผล 7 2 6 24" xfId="46734" xr:uid="{F78111E7-60E7-4087-8C01-6215631C1F54}"/>
    <cellStyle name="แสดงผล 7 2 6 25" xfId="47023" xr:uid="{67C342D1-855A-4282-9B8D-93AF4DE4963C}"/>
    <cellStyle name="แสดงผล 7 2 6 26" xfId="48094" xr:uid="{B79C1A4B-FD39-47DD-A49A-A24DF03143D7}"/>
    <cellStyle name="แสดงผล 7 2 6 27" xfId="49261" xr:uid="{14E9E3DB-0437-4D62-9ABF-088A1038FF08}"/>
    <cellStyle name="แสดงผล 7 2 6 28" xfId="49466" xr:uid="{0223F8DE-20B8-440E-81EC-EA45A11836BC}"/>
    <cellStyle name="แสดงผล 7 2 6 29" xfId="49735" xr:uid="{3AA305A6-A3DB-440B-BF40-860CE725BDAD}"/>
    <cellStyle name="แสดงผล 7 2 6 3" xfId="2926" xr:uid="{CB5B6ADD-9685-4CD5-AA98-F0544EEB9978}"/>
    <cellStyle name="แสดงผล 7 2 6 3 2" xfId="15847" xr:uid="{34E4B62F-8758-4181-9C3B-F6190BA29124}"/>
    <cellStyle name="แสดงผล 7 2 6 3 2 2" xfId="37384" xr:uid="{76D867B6-FD0F-45CC-B325-FD980AA0A40A}"/>
    <cellStyle name="แสดงผล 7 2 6 3 3" xfId="27281" xr:uid="{32E9C6F2-A91C-4EEF-B7BD-7347A98E91D0}"/>
    <cellStyle name="แสดงผล 7 2 6 30" xfId="50401" xr:uid="{09572516-9C8A-4EF1-830D-9BC1941A7BD5}"/>
    <cellStyle name="แสดงผล 7 2 6 4" xfId="5788" xr:uid="{6A00AD5B-5813-4B15-91CF-6C2A36D73110}"/>
    <cellStyle name="แสดงผล 7 2 6 4 2" xfId="16296" xr:uid="{F3BF0940-47F8-40DD-A586-CCA2FA5B72D4}"/>
    <cellStyle name="แสดงผล 7 2 6 4 2 2" xfId="37833" xr:uid="{05558B7F-7129-4944-8CC2-0582360AC894}"/>
    <cellStyle name="แสดงผล 7 2 6 4 3" xfId="27730" xr:uid="{68E46AF9-A94C-4819-BF2A-F7ECA93B4AD0}"/>
    <cellStyle name="แสดงผล 7 2 6 5" xfId="6231" xr:uid="{6E9D0C48-0E4B-49D5-A83E-E7D55FB39E20}"/>
    <cellStyle name="แสดงผล 7 2 6 5 2" xfId="16739" xr:uid="{64B7BB18-F8D5-4346-9477-995120C7DF0E}"/>
    <cellStyle name="แสดงผล 7 2 6 5 2 2" xfId="38276" xr:uid="{BF789112-3664-4FDA-B955-4CB30386EB7A}"/>
    <cellStyle name="แสดงผล 7 2 6 5 3" xfId="28173" xr:uid="{60A2AA2D-4CD1-4D2E-8E26-BFE58CFC0FAE}"/>
    <cellStyle name="แสดงผล 7 2 6 6" xfId="6669" xr:uid="{0B0F866F-7930-4F2E-85DB-DA60E6D9FF42}"/>
    <cellStyle name="แสดงผล 7 2 6 6 2" xfId="17177" xr:uid="{722E3E65-C124-4D08-B39F-FD081F0FDEE8}"/>
    <cellStyle name="แสดงผล 7 2 6 6 2 2" xfId="38714" xr:uid="{17CD18B2-6B03-48DD-92C8-2DD026773F3D}"/>
    <cellStyle name="แสดงผล 7 2 6 6 3" xfId="28611" xr:uid="{7E1F3F61-68DF-4BD7-B190-5EF8185714B6}"/>
    <cellStyle name="แสดงผล 7 2 6 7" xfId="7099" xr:uid="{EDAC29A8-BA37-4D15-B1C4-71289C2FC05F}"/>
    <cellStyle name="แสดงผล 7 2 6 7 2" xfId="17607" xr:uid="{359DDACE-E9B2-4193-A7A9-C576B42B4AF6}"/>
    <cellStyle name="แสดงผล 7 2 6 7 2 2" xfId="39144" xr:uid="{B158F071-8C3F-4468-A846-F402BFFC125B}"/>
    <cellStyle name="แสดงผล 7 2 6 7 3" xfId="29041" xr:uid="{C6D3BBCB-80D2-4F6D-BE19-D2DD682CF2A6}"/>
    <cellStyle name="แสดงผล 7 2 6 8" xfId="7513" xr:uid="{4139EDB3-3BF4-4B73-B04A-BE9801F8B813}"/>
    <cellStyle name="แสดงผล 7 2 6 8 2" xfId="18021" xr:uid="{CD107544-14C5-4C53-A438-3AFA106AA144}"/>
    <cellStyle name="แสดงผล 7 2 6 8 2 2" xfId="39558" xr:uid="{AB316B93-D99F-4967-B88B-A4CBE834B61E}"/>
    <cellStyle name="แสดงผล 7 2 6 8 3" xfId="29455" xr:uid="{0F5628EF-A1B4-42CF-A03D-473EE32A7CF2}"/>
    <cellStyle name="แสดงผล 7 2 6 9" xfId="8864" xr:uid="{91606A58-0F8E-4F3E-A52C-F1EACF171377}"/>
    <cellStyle name="แสดงผล 7 2 6 9 2" xfId="19373" xr:uid="{8FBAABF5-B802-4BB9-832F-2754777F3B43}"/>
    <cellStyle name="แสดงผล 7 2 6 9 2 2" xfId="40740" xr:uid="{6DE347C3-A34E-4B8D-8BC1-A75A58E6EFD8}"/>
    <cellStyle name="แสดงผล 7 2 6 9 3" xfId="30635" xr:uid="{3C8C8781-5884-4319-BCF1-8A8366CC24BE}"/>
    <cellStyle name="แสดงผล 7 2 7" xfId="1536" xr:uid="{C6F5F156-9890-4F20-83C7-3192701A84E5}"/>
    <cellStyle name="แสดงผล 7 2 7 10" xfId="49772" xr:uid="{B8CE1545-9ABA-4AD8-836A-38BC0426A952}"/>
    <cellStyle name="แสดงผล 7 2 7 11" xfId="50438" xr:uid="{1708E8E2-9147-4592-86B8-AB548FA3DBF3}"/>
    <cellStyle name="แสดงผล 7 2 7 2" xfId="2473" xr:uid="{2162BF89-2265-41D0-923F-62081C878D07}"/>
    <cellStyle name="แสดงผล 7 2 7 2 2" xfId="36537" xr:uid="{F47A4166-5CBC-475C-AC7E-4AD165A549C1}"/>
    <cellStyle name="แสดงผล 7 2 7 2 3" xfId="15000" xr:uid="{D556BE5D-EA93-4632-9DCD-3F4278AFA4E3}"/>
    <cellStyle name="แสดงผล 7 2 7 3" xfId="2963" xr:uid="{2F04A925-8134-465A-836E-98D89CF27449}"/>
    <cellStyle name="แสดงผล 7 2 7 4" xfId="4871" xr:uid="{E83E9388-380D-41D4-9607-1A5C4A0A378C}"/>
    <cellStyle name="แสดงผล 7 2 7 5" xfId="46771" xr:uid="{6ACFB3C1-9C80-4C32-8752-AAF5CEA02A46}"/>
    <cellStyle name="แสดงผล 7 2 7 6" xfId="47060" xr:uid="{FDD419A0-77AB-4672-A9D7-2FB874521C82}"/>
    <cellStyle name="แสดงผล 7 2 7 7" xfId="48131" xr:uid="{B5405D9C-AD85-44AC-BC25-D863E62E2AE1}"/>
    <cellStyle name="แสดงผล 7 2 7 8" xfId="49281" xr:uid="{3447836A-B801-4A04-92EC-A7F0EECBB548}"/>
    <cellStyle name="แสดงผล 7 2 7 9" xfId="49475" xr:uid="{8C62E96F-9D60-4478-824B-7CCE073B2039}"/>
    <cellStyle name="แสดงผล 7 2 8" xfId="1568" xr:uid="{11890031-B3AF-448F-BD43-849FED7F413B}"/>
    <cellStyle name="แสดงผล 7 2 8 10" xfId="49802" xr:uid="{A98103D4-B828-45AB-ABD2-E88D2756E88B}"/>
    <cellStyle name="แสดงผล 7 2 8 11" xfId="50468" xr:uid="{BF5D9B49-2B20-4398-B697-9EFA6666D3BB}"/>
    <cellStyle name="แสดงผล 7 2 8 2" xfId="2503" xr:uid="{E6957475-1E74-4B79-85DA-E613E9CB3874}"/>
    <cellStyle name="แสดงผล 7 2 8 2 2" xfId="36994" xr:uid="{D5BDDF5D-60DA-40C8-86D3-430886E1CF9D}"/>
    <cellStyle name="แสดงผล 7 2 8 2 3" xfId="15457" xr:uid="{E049A300-BD40-469F-A0C3-60D3AE638B38}"/>
    <cellStyle name="แสดงผล 7 2 8 3" xfId="2993" xr:uid="{995357A6-FE7B-4CB7-B632-2A1F95802BB4}"/>
    <cellStyle name="แสดงผล 7 2 8 4" xfId="5323" xr:uid="{30876DE1-9B4D-4AD9-9847-53EBAF13A7F6}"/>
    <cellStyle name="แสดงผล 7 2 8 5" xfId="46802" xr:uid="{D9FDAED9-FD91-4BF8-8B8E-2E0E47A28186}"/>
    <cellStyle name="แสดงผล 7 2 8 6" xfId="47090" xr:uid="{2BEAC518-9BA8-4406-9C69-B8065B1D016D}"/>
    <cellStyle name="แสดงผล 7 2 8 7" xfId="48161" xr:uid="{0AC28DB9-D82B-4300-AE1C-89F6C57F950B}"/>
    <cellStyle name="แสดงผล 7 2 8 8" xfId="49293" xr:uid="{9357B0DE-8D99-434E-989D-140E3A9B5F4F}"/>
    <cellStyle name="แสดงผล 7 2 8 9" xfId="49482" xr:uid="{FC519DA5-8ADF-4B0A-AE99-4212C446402A}"/>
    <cellStyle name="แสดงผล 7 2 9" xfId="1942" xr:uid="{505D3D31-54E0-402D-A804-4676217C4F95}"/>
    <cellStyle name="แสดงผล 7 2 9 2" xfId="15908" xr:uid="{B53C28C9-7DD4-4799-A7F0-D98178CA8D3F}"/>
    <cellStyle name="แสดงผล 7 2 9 2 2" xfId="37445" xr:uid="{3F74B56A-07DF-4E33-B572-FF334FA11E5D}"/>
    <cellStyle name="แสดงผล 7 2 9 3" xfId="27342" xr:uid="{E46B1384-1BBF-4ABF-93AE-459A84FD3A97}"/>
    <cellStyle name="แสดงผล 7 2 9 4" xfId="5621" xr:uid="{DF10EDA3-39F6-41A4-9D73-7E7759AB160D}"/>
    <cellStyle name="แสดงผล 7 20" xfId="10246" xr:uid="{47ACCDFC-7A30-4B2D-BF94-C4A200455CBD}"/>
    <cellStyle name="แสดงผล 7 20 2" xfId="20755" xr:uid="{4B84920C-0EA4-48F0-8271-110DD308F8DF}"/>
    <cellStyle name="แสดงผล 7 20 2 2" xfId="42122" xr:uid="{99B7C2A4-C8CC-4062-87DD-0CBB11C6A034}"/>
    <cellStyle name="แสดงผล 7 20 3" xfId="32017" xr:uid="{238E7DAA-2E1F-4A2E-B9A6-1D1DD94BDF0E}"/>
    <cellStyle name="แสดงผล 7 21" xfId="10505" xr:uid="{75D53261-DAE3-487F-9E89-DC4C10317A33}"/>
    <cellStyle name="แสดงผล 7 21 2" xfId="21014" xr:uid="{85020AF6-8A0A-469C-8C22-22D74C992FCA}"/>
    <cellStyle name="แสดงผล 7 21 2 2" xfId="42381" xr:uid="{8C06817E-4C32-40F4-BAF8-3490B53435BD}"/>
    <cellStyle name="แสดงผล 7 21 3" xfId="32276" xr:uid="{502E8222-BBAC-4BA0-B334-3BFE3AF68D3D}"/>
    <cellStyle name="แสดงผล 7 22" xfId="10334" xr:uid="{864D2BB9-F458-486E-9AFF-C39ECC522F7A}"/>
    <cellStyle name="แสดงผล 7 22 2" xfId="20843" xr:uid="{E6AB8F08-5813-45ED-B54A-9984DA599FE2}"/>
    <cellStyle name="แสดงผล 7 22 2 2" xfId="42210" xr:uid="{217230BD-75A8-4755-9810-4BE0B47E9FEB}"/>
    <cellStyle name="แสดงผล 7 22 3" xfId="32105" xr:uid="{D525D60F-048A-4604-8C94-DA56B4C79267}"/>
    <cellStyle name="แสดงผล 7 23" xfId="11397" xr:uid="{F2663F76-588F-46D4-A72B-DB1559D18B6F}"/>
    <cellStyle name="แสดงผล 7 23 2" xfId="21905" xr:uid="{A448A7CF-D33A-4736-A981-B571150E60C1}"/>
    <cellStyle name="แสดงผล 7 23 2 2" xfId="43272" xr:uid="{0D4C3528-2706-415D-8F80-404326EDDBFB}"/>
    <cellStyle name="แสดงผล 7 23 3" xfId="33167" xr:uid="{C9657A97-56A3-427F-A12F-122987505743}"/>
    <cellStyle name="แสดงผล 7 24" xfId="11806" xr:uid="{5FAAF8D5-1DA1-41F7-8D7B-99DF1BC2F68B}"/>
    <cellStyle name="แสดงผล 7 24 2" xfId="22314" xr:uid="{47269C10-9AF0-45DB-984E-2B73A77A6C6B}"/>
    <cellStyle name="แสดงผล 7 24 2 2" xfId="43681" xr:uid="{621C8F98-B20C-49A4-A334-F7A72BA503FE}"/>
    <cellStyle name="แสดงผล 7 24 3" xfId="33576" xr:uid="{DEF7107B-7624-4DF2-A8A1-F2DA9FC5D46E}"/>
    <cellStyle name="แสดงผล 7 25" xfId="12757" xr:uid="{A9A7F4E3-9471-4507-8D74-E6053217EE75}"/>
    <cellStyle name="แสดงผล 7 25 2" xfId="23265" xr:uid="{4DB48AEC-9AC1-4F29-BF19-B9C0A6AA7482}"/>
    <cellStyle name="แสดงผล 7 25 2 2" xfId="44631" xr:uid="{61649990-8EE2-435E-83D9-0BF2AA3DD7F1}"/>
    <cellStyle name="แสดงผล 7 25 3" xfId="34526" xr:uid="{86690F15-CBF3-4754-B5C1-4DAD0B579E08}"/>
    <cellStyle name="แสดงผล 7 26" xfId="13346" xr:uid="{05F1E43D-88A5-4170-A4B6-0608B1EEEF81}"/>
    <cellStyle name="แสดงผล 7 26 2" xfId="23853" xr:uid="{3A9F3700-6AA0-4FBA-839A-DA9E5A3318B9}"/>
    <cellStyle name="แสดงผล 7 26 2 2" xfId="45217" xr:uid="{4924C3C6-9051-44E8-9C17-2CE6F6CCA6DA}"/>
    <cellStyle name="แสดงผล 7 26 3" xfId="35112" xr:uid="{58CC7FC6-05B6-4F31-812B-569F7BE40085}"/>
    <cellStyle name="แสดงผล 7 27" xfId="14146" xr:uid="{24CCB879-0C88-4757-9E40-C493011A3567}"/>
    <cellStyle name="แสดงผล 7 27 2" xfId="35779" xr:uid="{9E92B377-EE85-4E06-93AE-6E8A15B947CE}"/>
    <cellStyle name="แสดงผล 7 28" xfId="24484" xr:uid="{E50CEDE7-8414-41B7-9F78-7F8A9EC68E4D}"/>
    <cellStyle name="แสดงผล 7 28 2" xfId="45779" xr:uid="{B93DDDC0-82FC-458C-A6B9-941F9213D551}"/>
    <cellStyle name="แสดงผล 7 29" xfId="24663" xr:uid="{3E35B1D5-79D5-4211-905B-610AF124B94E}"/>
    <cellStyle name="แสดงผล 7 29 2" xfId="45862" xr:uid="{07A1682D-AC4A-4D8F-B478-A06A0F7C7F0B}"/>
    <cellStyle name="แสดงผล 7 3" xfId="1207" xr:uid="{010E6866-22F0-490E-8843-85A936E2DB41}"/>
    <cellStyle name="แสดงผล 7 3 10" xfId="9262" xr:uid="{8AAD27FA-3006-4153-A142-EB3058D8DE63}"/>
    <cellStyle name="แสดงผล 7 3 10 2" xfId="19771" xr:uid="{DF9AC33A-ABE9-43CA-B07F-3FBE0D646ECB}"/>
    <cellStyle name="แสดงผล 7 3 10 2 2" xfId="41138" xr:uid="{1470D314-2D5D-4FEA-87E1-1DDF8EB7E03D}"/>
    <cellStyle name="แสดงผล 7 3 10 3" xfId="31033" xr:uid="{4726E03D-A13E-4655-A791-3AD48C19FB63}"/>
    <cellStyle name="แสดงผล 7 3 11" xfId="9758" xr:uid="{C50CF438-51CF-43AA-8746-0CF4A5CA9820}"/>
    <cellStyle name="แสดงผล 7 3 11 2" xfId="20267" xr:uid="{9CB1E3A2-E783-4841-ADCA-6D8671531580}"/>
    <cellStyle name="แสดงผล 7 3 11 2 2" xfId="41634" xr:uid="{800D8072-E3D4-4BA5-9C8E-992D5A04EC26}"/>
    <cellStyle name="แสดงผล 7 3 11 3" xfId="31529" xr:uid="{30038C98-06CD-449C-8082-063372DF600D}"/>
    <cellStyle name="แสดงผล 7 3 12" xfId="10076" xr:uid="{744E01FC-9B6C-466C-99C4-F21F4628EEC8}"/>
    <cellStyle name="แสดงผล 7 3 12 2" xfId="20585" xr:uid="{3B5BC451-2CAB-4535-BEF0-1A338A6441D9}"/>
    <cellStyle name="แสดงผล 7 3 12 2 2" xfId="41952" xr:uid="{07B10E64-8C7C-4EA8-B69F-E92D89AF6463}"/>
    <cellStyle name="แสดงผล 7 3 12 3" xfId="31847" xr:uid="{416F1C8B-C26F-42EF-90D9-429894D390A2}"/>
    <cellStyle name="แสดงผล 7 3 13" xfId="10506" xr:uid="{87944C89-5015-47CA-8293-9DA17A366B02}"/>
    <cellStyle name="แสดงผล 7 3 13 2" xfId="21015" xr:uid="{FF020F0F-B486-469A-9AF4-C5CA2679A0E9}"/>
    <cellStyle name="แสดงผล 7 3 13 2 2" xfId="42382" xr:uid="{E8E87FAA-8B4D-4AA1-A338-8D484B109B19}"/>
    <cellStyle name="แสดงผล 7 3 13 3" xfId="32277" xr:uid="{EC9688B2-88B1-487A-966B-8E8FC7D09F57}"/>
    <cellStyle name="แสดงผล 7 3 14" xfId="11026" xr:uid="{ED615C53-AFFB-4237-9CD6-54FCB0CEC3A0}"/>
    <cellStyle name="แสดงผล 7 3 14 2" xfId="21534" xr:uid="{47F2617D-BCA7-4B07-84BC-FF9CC25421FA}"/>
    <cellStyle name="แสดงผล 7 3 14 2 2" xfId="42901" xr:uid="{2B407A3A-69DC-4E05-BD89-2FADF40A31EB}"/>
    <cellStyle name="แสดงผล 7 3 14 3" xfId="32796" xr:uid="{16DE1B2D-01BD-4B6D-81F0-019755B8DB6B}"/>
    <cellStyle name="แสดงผล 7 3 15" xfId="11498" xr:uid="{86BC8F01-13DA-40F1-9C36-54EABFB55BAC}"/>
    <cellStyle name="แสดงผล 7 3 15 2" xfId="22006" xr:uid="{63D0F80B-49EE-4D6B-BDF3-C7C9E2EF8A2C}"/>
    <cellStyle name="แสดงผล 7 3 15 2 2" xfId="43373" xr:uid="{B12FD7AE-D429-452C-84C1-5CF1C132D8E9}"/>
    <cellStyle name="แสดงผล 7 3 15 3" xfId="33268" xr:uid="{1E700229-1A6B-4102-8B95-2EA2D58780BF}"/>
    <cellStyle name="แสดงผล 7 3 16" xfId="11968" xr:uid="{24915568-0ED0-4A2D-9AE7-5F7868F7905B}"/>
    <cellStyle name="แสดงผล 7 3 16 2" xfId="22476" xr:uid="{798412B1-6BDF-46AA-81E9-4296101A208C}"/>
    <cellStyle name="แสดงผล 7 3 16 2 2" xfId="43842" xr:uid="{B90372C7-37CA-4438-B165-2F0D78B2B1EC}"/>
    <cellStyle name="แสดงผล 7 3 16 3" xfId="33737" xr:uid="{A1530D98-5826-492E-B422-94ACC7F53654}"/>
    <cellStyle name="แสดงผล 7 3 17" xfId="12434" xr:uid="{14BA429C-8C3F-4731-BE53-407187ACE7F8}"/>
    <cellStyle name="แสดงผล 7 3 17 2" xfId="22942" xr:uid="{7008C640-0515-4515-A2D9-290A47A10C9A}"/>
    <cellStyle name="แสดงผล 7 3 17 2 2" xfId="44308" xr:uid="{F2A77493-D394-488B-A3B6-A1BC33F35658}"/>
    <cellStyle name="แสดงผล 7 3 17 3" xfId="34203" xr:uid="{612BC397-FB83-4832-88E7-759C0AD37C1A}"/>
    <cellStyle name="แสดงผล 7 3 18" xfId="12899" xr:uid="{77A09F72-130F-4F79-863B-93804D23DDF2}"/>
    <cellStyle name="แสดงผล 7 3 18 2" xfId="23407" xr:uid="{EE85A2FF-C837-4705-A7FD-015BF965ADA6}"/>
    <cellStyle name="แสดงผล 7 3 18 2 2" xfId="44773" xr:uid="{6B5DE472-7D6C-4887-AABB-248A10600A04}"/>
    <cellStyle name="แสดงผล 7 3 18 3" xfId="34668" xr:uid="{DAA5A534-B107-4EDD-BEB9-D56292D91C92}"/>
    <cellStyle name="แสดงผล 7 3 19" xfId="13201" xr:uid="{668E84BD-630D-44A5-A169-B332263DB4A2}"/>
    <cellStyle name="แสดงผล 7 3 19 2" xfId="23709" xr:uid="{8DBEAAA1-7AEC-4B62-BD69-405737076A9B}"/>
    <cellStyle name="แสดงผล 7 3 19 2 2" xfId="45074" xr:uid="{14B3B58A-E7F7-48F2-BE03-9AC87953EDF0}"/>
    <cellStyle name="แสดงผล 7 3 19 3" xfId="34969" xr:uid="{72711B33-6F3C-4415-B658-96366315C916}"/>
    <cellStyle name="แสดงผล 7 3 2" xfId="2151" xr:uid="{FA161B0D-8D5E-482F-A7E4-84F7FFAD55F0}"/>
    <cellStyle name="แสดงผล 7 3 2 2" xfId="15132" xr:uid="{25D79500-5BCC-40D9-A2B1-6F3C4759F4DC}"/>
    <cellStyle name="แสดงผล 7 3 2 2 2" xfId="36669" xr:uid="{4D1B0BE4-50B9-4159-8B8A-C7370C4FE6E9}"/>
    <cellStyle name="แสดงผล 7 3 2 3" xfId="26583" xr:uid="{1362C9F6-DF19-4B9F-B4C0-EBACA49CB652}"/>
    <cellStyle name="แสดงผล 7 3 2 4" xfId="4999" xr:uid="{DCCEBE5F-F124-41B5-A987-6BCB30466A4C}"/>
    <cellStyle name="แสดงผล 7 3 20" xfId="13497" xr:uid="{D8630F8C-38FA-4DB2-9633-8C96A483B2DB}"/>
    <cellStyle name="แสดงผล 7 3 20 2" xfId="24004" xr:uid="{0EF5992B-061F-478D-9F04-76898642055D}"/>
    <cellStyle name="แสดงผล 7 3 20 2 2" xfId="45368" xr:uid="{E81B91DA-7135-4A6A-8D68-A0E11AD2535D}"/>
    <cellStyle name="แสดงผล 7 3 20 3" xfId="35263" xr:uid="{0E43D521-45A0-4864-8346-8CED21000D69}"/>
    <cellStyle name="แสดงผล 7 3 21" xfId="14393" xr:uid="{612A969A-721F-4841-8D73-C1E43861711F}"/>
    <cellStyle name="แสดงผล 7 3 21 2" xfId="35930" xr:uid="{E4044DB6-7A8D-48F7-80E4-DC428C7BCD3E}"/>
    <cellStyle name="แสดงผล 7 3 22" xfId="25933" xr:uid="{91D1B628-BA95-463D-9360-501D71089C79}"/>
    <cellStyle name="แสดงผล 7 3 23" xfId="4295" xr:uid="{87B2F7FE-A55C-4C99-8406-3F6358F180EA}"/>
    <cellStyle name="แสดงผล 7 3 24" xfId="3928" xr:uid="{C3A3BC5D-93A7-4FB4-B388-E116BFAB0586}"/>
    <cellStyle name="แสดงผล 7 3 25" xfId="47706" xr:uid="{F7A3EB7E-F122-4E40-8292-FE6956CED918}"/>
    <cellStyle name="แสดงผล 7 3 26" xfId="47212" xr:uid="{267ADF36-2C37-4198-BF1E-183D5E9BEC4A}"/>
    <cellStyle name="แสดงผล 7 3 27" xfId="48848" xr:uid="{B4F93CD3-5E5F-4ECF-A9F3-F14D318BB2F3}"/>
    <cellStyle name="แสดงผล 7 3 28" xfId="48410" xr:uid="{FBD4AB39-DAF1-4507-8F63-612D63D81B40}"/>
    <cellStyle name="แสดงผล 7 3 29" xfId="47614" xr:uid="{44B825EE-7F48-437B-8C45-2E35D20F1BBE}"/>
    <cellStyle name="แสดงผล 7 3 3" xfId="2643" xr:uid="{EE2B6707-7138-44F3-B5BB-52FE91C7F217}"/>
    <cellStyle name="แสดงผล 7 3 3 2" xfId="15589" xr:uid="{6B958AD0-4879-4F24-B17E-B429FE5EF132}"/>
    <cellStyle name="แสดงผล 7 3 3 2 2" xfId="37126" xr:uid="{9562B5C2-924E-4653-A4D4-29368EA71232}"/>
    <cellStyle name="แสดงผล 7 3 3 3" xfId="27023" xr:uid="{5905A84A-161A-46EF-8FE0-FA7FDB38D0CE}"/>
    <cellStyle name="แสดงผล 7 3 3 4" xfId="5413" xr:uid="{E7A092F2-24F6-41E9-B10C-457EB3D69FD1}"/>
    <cellStyle name="แสดงผล 7 3 30" xfId="48946" xr:uid="{8072E1D0-D29A-4974-B40F-3D65B9BE7CB3}"/>
    <cellStyle name="แสดงผล 7 3 31" xfId="50117" xr:uid="{DD0D5A1D-9B4E-4730-BE3F-F6964260612A}"/>
    <cellStyle name="แสดงผล 7 3 32" xfId="50606" xr:uid="{729627DB-55D3-43DB-97FC-55FC4E6D76A2}"/>
    <cellStyle name="แสดงผล 7 3 4" xfId="3071" xr:uid="{C7D2E3D7-96D0-4C27-A33C-12D0BFE7C37F}"/>
    <cellStyle name="แสดงผล 7 3 4 2" xfId="16038" xr:uid="{BC521F88-8E99-4DD2-A12D-616EFDA36930}"/>
    <cellStyle name="แสดงผล 7 3 4 2 2" xfId="37575" xr:uid="{8AA1F4CF-4A68-4BD0-B57A-33EC84A72A20}"/>
    <cellStyle name="แสดงผล 7 3 4 3" xfId="27472" xr:uid="{78BF58CE-DECC-4074-9F07-71CD7F5A49D9}"/>
    <cellStyle name="แสดงผล 7 3 5" xfId="5973" xr:uid="{563E4786-BB93-40C7-A6D1-D3AD4C7D11D9}"/>
    <cellStyle name="แสดงผล 7 3 5 2" xfId="16481" xr:uid="{59704AA7-E5F0-4E83-95B2-BC9A77D9DCDA}"/>
    <cellStyle name="แสดงผล 7 3 5 2 2" xfId="38018" xr:uid="{627F3CE9-EB54-4F8D-B926-7ABF8B51445E}"/>
    <cellStyle name="แสดงผล 7 3 5 3" xfId="27915" xr:uid="{666DA6B2-5F35-4DE5-9AC9-E03AAB73AFA2}"/>
    <cellStyle name="แสดงผล 7 3 6" xfId="6411" xr:uid="{B8AD37DA-F7B2-4708-B0E5-4042F2E8C314}"/>
    <cellStyle name="แสดงผล 7 3 6 2" xfId="16919" xr:uid="{ADDE189A-C510-4C52-B975-3ACD9B3B2101}"/>
    <cellStyle name="แสดงผล 7 3 6 2 2" xfId="38456" xr:uid="{04CC0E93-5655-4E54-BEF1-C599DA647411}"/>
    <cellStyle name="แสดงผล 7 3 6 3" xfId="28353" xr:uid="{524B7651-52EE-4E17-B3B2-9A7797714CE1}"/>
    <cellStyle name="แสดงผล 7 3 7" xfId="6841" xr:uid="{D37F915A-A616-476D-BD06-54218D6DB05F}"/>
    <cellStyle name="แสดงผล 7 3 7 2" xfId="17349" xr:uid="{3DC78655-AE8A-46F6-8E66-AC150ADAB590}"/>
    <cellStyle name="แสดงผล 7 3 7 2 2" xfId="38886" xr:uid="{4EFDFDC5-1AD4-40B1-A0AF-42CECBA81041}"/>
    <cellStyle name="แสดงผล 7 3 7 3" xfId="28783" xr:uid="{D05D4CD3-453E-47DD-9B54-9907BC6BC4B7}"/>
    <cellStyle name="แสดงผล 7 3 8" xfId="7255" xr:uid="{3A757A63-C1D6-4512-8578-7981F150167B}"/>
    <cellStyle name="แสดงผล 7 3 8 2" xfId="17763" xr:uid="{EC756E78-275B-47AA-A9F4-0999EEEE4795}"/>
    <cellStyle name="แสดงผล 7 3 8 2 2" xfId="39300" xr:uid="{DEDB4AA8-DA6D-4F8F-BB71-2390C0C04261}"/>
    <cellStyle name="แสดงผล 7 3 8 3" xfId="29197" xr:uid="{8A506934-4E71-430B-8587-0185133AC18F}"/>
    <cellStyle name="แสดงผล 7 3 9" xfId="8606" xr:uid="{0704A27B-A13F-42E5-B187-8C112B9ABF73}"/>
    <cellStyle name="แสดงผล 7 3 9 2" xfId="19115" xr:uid="{2966594C-F585-4691-A60A-B4DA43A1C727}"/>
    <cellStyle name="แสดงผล 7 3 9 2 2" xfId="40482" xr:uid="{946040DC-87D5-46AA-A1E0-867C95E2ADEC}"/>
    <cellStyle name="แสดงผล 7 3 9 3" xfId="30377" xr:uid="{9203D96B-AA39-4E88-9729-C77583C1506E}"/>
    <cellStyle name="แสดงผล 7 30" xfId="24368" xr:uid="{C66FEFCE-3C7A-4084-B95D-119FADABAB44}"/>
    <cellStyle name="แสดงผล 7 30 2" xfId="45692" xr:uid="{FA00BBF7-0E7F-4606-B4D6-4FD2CA3EC7E5}"/>
    <cellStyle name="แสดงผล 7 31" xfId="24399" xr:uid="{89DEC460-7FAC-49B9-B67C-740817919373}"/>
    <cellStyle name="แสดงผล 7 31 2" xfId="45722" xr:uid="{0686A1C6-93C4-4C36-8087-3FEACCA88120}"/>
    <cellStyle name="แสดงผล 7 32" xfId="24406" xr:uid="{C4A939D7-74A8-4B0D-9761-FB86A5C8DA4C}"/>
    <cellStyle name="แสดงผล 7 32 2" xfId="45728" xr:uid="{C7AFABBC-2BE9-4308-83B6-873A6B418F31}"/>
    <cellStyle name="แสดงผล 7 33" xfId="24990" xr:uid="{87FC2F1D-4193-4A58-8C23-A62EE8B25DD1}"/>
    <cellStyle name="แสดงผล 7 33 2" xfId="46118" xr:uid="{0C65C5C1-3059-4073-A1BD-55C08AD45133}"/>
    <cellStyle name="แสดงผล 7 34" xfId="24925" xr:uid="{B553C8F7-FC03-4B78-B136-66724EAE2687}"/>
    <cellStyle name="แสดงผล 7 34 2" xfId="46081" xr:uid="{1983849A-0E5B-400B-AB32-20C6CC2E7723}"/>
    <cellStyle name="แสดงผล 7 35" xfId="25312" xr:uid="{F2A55E5D-8815-49F0-837E-93D6363222CC}"/>
    <cellStyle name="แสดงผล 7 35 2" xfId="46279" xr:uid="{63BCD6CA-CE09-44E7-82C0-E04BEFB72D38}"/>
    <cellStyle name="แสดงผล 7 36" xfId="25476" xr:uid="{607C8BEA-64F1-4D7B-9B2A-6BC30BCEC6C8}"/>
    <cellStyle name="แสดงผล 7 36 2" xfId="46347" xr:uid="{ECDA5084-6DE1-47F6-B4EC-26C2163B46CF}"/>
    <cellStyle name="แสดงผล 7 37" xfId="25782" xr:uid="{A7B2A7C5-CBEB-4DE5-8E3A-E6B512CE8ADE}"/>
    <cellStyle name="แสดงผล 7 38" xfId="4035" xr:uid="{0C5DC4AE-4E19-48FA-8039-9B29AF6E4B94}"/>
    <cellStyle name="แสดงผล 7 39" xfId="47501" xr:uid="{96AC2B85-3E71-4A21-A676-F9A88F4C12A8}"/>
    <cellStyle name="แสดงผล 7 4" xfId="1141" xr:uid="{5A6B4EE3-3275-421D-B883-E2367F6C82D8}"/>
    <cellStyle name="แสดงผล 7 4 10" xfId="7631" xr:uid="{06BD4DDA-0719-40C8-A773-9383D948F087}"/>
    <cellStyle name="แสดงผล 7 4 10 2" xfId="18140" xr:uid="{5E200288-BB65-4ADB-A516-5E6094191EA9}"/>
    <cellStyle name="แสดงผล 7 4 10 2 2" xfId="39674" xr:uid="{ACC1A40C-80F4-4ACF-88C1-B12F0C3A03D9}"/>
    <cellStyle name="แสดงผล 7 4 10 3" xfId="29570" xr:uid="{1ED60B8E-CE29-42FA-A70F-44605A39D847}"/>
    <cellStyle name="แสดงผล 7 4 11" xfId="9020" xr:uid="{7E604B25-CD93-4D4C-8631-7DA3EEFEC387}"/>
    <cellStyle name="แสดงผล 7 4 11 2" xfId="19529" xr:uid="{7457BE36-AF3E-493E-8D9E-477E8D74FEB3}"/>
    <cellStyle name="แสดงผล 7 4 11 2 2" xfId="40896" xr:uid="{E59462D8-98EB-4537-A3E1-C6E35DAEAD23}"/>
    <cellStyle name="แสดงผล 7 4 11 3" xfId="30791" xr:uid="{34A4DA0C-7174-4412-AB99-3AAF731D6F00}"/>
    <cellStyle name="แสดงผล 7 4 12" xfId="7830" xr:uid="{E271CDA1-A142-4D96-B9DD-7D8E2130C897}"/>
    <cellStyle name="แสดงผล 7 4 12 2" xfId="18338" xr:uid="{86629805-000E-40BB-8CE2-8F37A1F09DE4}"/>
    <cellStyle name="แสดงผล 7 4 12 2 2" xfId="39868" xr:uid="{3792FA20-43F7-4F08-95AB-0213E68901A0}"/>
    <cellStyle name="แสดงผล 7 4 12 3" xfId="29764" xr:uid="{DF964B62-EEED-4700-A61D-F308BD3373D3}"/>
    <cellStyle name="แสดงผล 7 4 13" xfId="10420" xr:uid="{438AAB4E-788C-4A90-920C-214BAFF61967}"/>
    <cellStyle name="แสดงผล 7 4 13 2" xfId="20929" xr:uid="{73903EB2-EF93-4984-A161-BB4F78ED18FC}"/>
    <cellStyle name="แสดงผล 7 4 13 2 2" xfId="42296" xr:uid="{FFFDD104-8DFE-4003-AE92-F31852276AE6}"/>
    <cellStyle name="แสดงผล 7 4 13 3" xfId="32191" xr:uid="{CFC02439-918C-4824-855D-8628DD04C5E4}"/>
    <cellStyle name="แสดงผล 7 4 14" xfId="8939" xr:uid="{F5548314-2814-451A-8B63-192747E100EC}"/>
    <cellStyle name="แสดงผล 7 4 14 2" xfId="19448" xr:uid="{D003BB76-DF1A-43C8-B941-8257D17585D1}"/>
    <cellStyle name="แสดงผล 7 4 14 2 2" xfId="40815" xr:uid="{CBBA6B8A-00BB-4B7E-92F4-F06AA1D1CAF4}"/>
    <cellStyle name="แสดงผล 7 4 14 3" xfId="30710" xr:uid="{EA6DBA7E-ACD8-4C10-A0FD-8180A1BF05C7}"/>
    <cellStyle name="แสดงผล 7 4 15" xfId="10688" xr:uid="{6A4C371D-238F-4CAA-B195-5CF26644F338}"/>
    <cellStyle name="แสดงผล 7 4 15 2" xfId="21196" xr:uid="{4E28BF5D-E95C-46F3-B58A-C52DB976B994}"/>
    <cellStyle name="แสดงผล 7 4 15 2 2" xfId="42563" xr:uid="{D949E515-A6EC-4946-9C58-975E17BBEBEF}"/>
    <cellStyle name="แสดงผล 7 4 15 3" xfId="32458" xr:uid="{27FF40D0-F2A8-47CE-B181-B3A3E983042B}"/>
    <cellStyle name="แสดงผล 7 4 16" xfId="10323" xr:uid="{BBDBC583-F1F7-408E-8EE6-83FB30361EC5}"/>
    <cellStyle name="แสดงผล 7 4 16 2" xfId="20832" xr:uid="{AE7F7836-1CAF-431F-AD79-BB3DCF9D4508}"/>
    <cellStyle name="แสดงผล 7 4 16 2 2" xfId="42199" xr:uid="{AEF24F0C-9CD3-4DAF-93B5-1026C5B70A92}"/>
    <cellStyle name="แสดงผล 7 4 16 3" xfId="32094" xr:uid="{060F7DE3-7261-4607-ACE4-88487FDFE507}"/>
    <cellStyle name="แสดงผล 7 4 17" xfId="10312" xr:uid="{C606B273-CA77-4020-8B8A-C28EBEFC9D74}"/>
    <cellStyle name="แสดงผล 7 4 17 2" xfId="20821" xr:uid="{FB227570-574A-4082-B6B6-6710D6DC27ED}"/>
    <cellStyle name="แสดงผล 7 4 17 2 2" xfId="42188" xr:uid="{AC43BBBD-FB6A-4F22-B014-1AA444360560}"/>
    <cellStyle name="แสดงผล 7 4 17 3" xfId="32083" xr:uid="{131F396D-7781-45B6-81BA-6088B67DFFB2}"/>
    <cellStyle name="แสดงผล 7 4 18" xfId="10690" xr:uid="{6AABC702-C187-4D4F-8E73-E5AF6B2ED67C}"/>
    <cellStyle name="แสดงผล 7 4 18 2" xfId="21198" xr:uid="{BDF8720B-E653-41F3-B809-A1EA76D49B9F}"/>
    <cellStyle name="แสดงผล 7 4 18 2 2" xfId="42565" xr:uid="{8EF3A09E-580E-4AA8-B731-5B8D9ACCB4A5}"/>
    <cellStyle name="แสดงผล 7 4 18 3" xfId="32460" xr:uid="{1EB84802-9AC9-4350-9E92-F0F701D14CAF}"/>
    <cellStyle name="แสดงผล 7 4 19" xfId="10711" xr:uid="{B39AC809-4A64-49DA-88A3-8980E62790E3}"/>
    <cellStyle name="แสดงผล 7 4 19 2" xfId="21219" xr:uid="{17A5B45B-E411-4C3F-A9EB-367735B20F83}"/>
    <cellStyle name="แสดงผล 7 4 19 2 2" xfId="42586" xr:uid="{2AC4E096-C360-4C99-A329-AF4D58B635F1}"/>
    <cellStyle name="แสดงผล 7 4 19 3" xfId="32481" xr:uid="{CC94BE7C-66B4-4EE1-BC8F-B005247CFE93}"/>
    <cellStyle name="แสดงผล 7 4 2" xfId="2089" xr:uid="{7F059F96-AEAA-4B22-B3EA-F2F010FD53B3}"/>
    <cellStyle name="แสดงผล 7 4 2 2" xfId="14772" xr:uid="{B38DE1ED-E122-4C56-8716-383219D2069F}"/>
    <cellStyle name="แสดงผล 7 4 2 2 2" xfId="36309" xr:uid="{4FB03338-D095-401C-B141-FBF62D34BC2F}"/>
    <cellStyle name="แสดงผล 7 4 2 3" xfId="26311" xr:uid="{7600DC86-5BAF-4906-896C-2ED1E14B7595}"/>
    <cellStyle name="แสดงผล 7 4 2 4" xfId="4665" xr:uid="{77972E4E-5C42-41BE-B21F-15BCF6CB3D7A}"/>
    <cellStyle name="แสดงผล 7 4 20" xfId="13315" xr:uid="{04E033E7-AB83-48D2-91E3-F5A0CB898220}"/>
    <cellStyle name="แสดงผล 7 4 20 2" xfId="23822" xr:uid="{D05C1FB7-3E8F-4E0A-A48A-BCF65A96F56F}"/>
    <cellStyle name="แสดงผล 7 4 20 2 2" xfId="45186" xr:uid="{A55AF13F-F996-409F-9E7F-8B9464AD5E23}"/>
    <cellStyle name="แสดงผล 7 4 20 3" xfId="35081" xr:uid="{CFE85373-662C-4370-874A-F60D1E9D105B}"/>
    <cellStyle name="แสดงผล 7 4 21" xfId="14086" xr:uid="{5A8E72BA-E06F-46B4-885A-4593B9FB17B2}"/>
    <cellStyle name="แสดงผล 7 4 21 2" xfId="35748" xr:uid="{3D4D2BD0-134F-4ED7-9BFC-E1715239394A}"/>
    <cellStyle name="แสดงผล 7 4 22" xfId="25751" xr:uid="{C2941A99-18F8-4E94-975C-EB449B24CED4}"/>
    <cellStyle name="แสดงผล 7 4 23" xfId="3894" xr:uid="{E08E01EE-FDAE-414B-A7AC-9F2BC76CF8FE}"/>
    <cellStyle name="แสดงผล 7 4 24" xfId="3492" xr:uid="{63CCEF7A-EC1E-4A23-A86E-2020AD54D97F}"/>
    <cellStyle name="แสดงผล 7 4 25" xfId="47663" xr:uid="{99ADD67A-FD1A-4B7F-B65C-D59BBA2E9852}"/>
    <cellStyle name="แสดงผล 7 4 26" xfId="47896" xr:uid="{4C798860-E9DF-483A-94E9-6401553662B8}"/>
    <cellStyle name="แสดงผล 7 4 27" xfId="48795" xr:uid="{FE30CB32-E6BB-4524-947F-7D4D7FC4C956}"/>
    <cellStyle name="แสดงผล 7 4 28" xfId="47328" xr:uid="{334D41B4-26E2-4FD7-AC25-AD15119D9C32}"/>
    <cellStyle name="แสดงผล 7 4 29" xfId="48316" xr:uid="{740E0989-3397-4141-96C4-CAACA7CE895B}"/>
    <cellStyle name="แสดงผล 7 4 3" xfId="2583" xr:uid="{C5A6F8A0-70D9-4D40-97BF-EE274EE6D600}"/>
    <cellStyle name="แสดงผล 7 4 3 2" xfId="14937" xr:uid="{728255ED-4108-4E0D-861E-29770DC5E5F3}"/>
    <cellStyle name="แสดงผล 7 4 3 2 2" xfId="36474" xr:uid="{507178C8-9778-44C8-AF65-E1F73435A5C9}"/>
    <cellStyle name="แสดงผล 7 4 3 3" xfId="26450" xr:uid="{EECB0AD2-77E9-41E6-9F8B-0BE92D1A4F61}"/>
    <cellStyle name="แสดงผล 7 4 3 4" xfId="4812" xr:uid="{74B1E30E-0744-4530-B2A3-C6687CD93E6D}"/>
    <cellStyle name="แสดงผล 7 4 30" xfId="48833" xr:uid="{2FFBE32C-1EFB-43EA-B2B6-F155E714A127}"/>
    <cellStyle name="แสดงผล 7 4 31" xfId="50057" xr:uid="{C150B0B0-8ED4-4019-8020-68B214990994}"/>
    <cellStyle name="แสดงผล 7 4 32" xfId="50560" xr:uid="{C1064695-0B01-47F6-862E-D2B2CDE75A26}"/>
    <cellStyle name="แสดงผล 7 4 4" xfId="3037" xr:uid="{82008000-C319-4036-8A59-96199B8A9C89}"/>
    <cellStyle name="แสดงผล 7 4 4 2" xfId="14844" xr:uid="{F721E0F3-D174-43C9-A22F-539D1FE44A1E}"/>
    <cellStyle name="แสดงผล 7 4 4 2 2" xfId="36381" xr:uid="{4EEE9B8F-8FD7-4DEB-8675-A5729CEB4BA1}"/>
    <cellStyle name="แสดงผล 7 4 4 3" xfId="26375" xr:uid="{003F7771-EEF4-4996-8B76-300BAB7819AD}"/>
    <cellStyle name="แสดงผล 7 4 5" xfId="4651" xr:uid="{DBE165CF-E569-4D60-B945-70E276B75E9C}"/>
    <cellStyle name="แสดงผล 7 4 5 2" xfId="14756" xr:uid="{49051284-B854-402C-9613-5FCEE382B0D8}"/>
    <cellStyle name="แสดงผล 7 4 5 2 2" xfId="36293" xr:uid="{30A63627-4CF3-46C0-8B68-FE868686AB61}"/>
    <cellStyle name="แสดงผล 7 4 5 3" xfId="26295" xr:uid="{55E119EA-BAD1-4F04-BE15-EA9992D8E42B}"/>
    <cellStyle name="แสดงผล 7 4 6" xfId="5284" xr:uid="{0BE18A2C-690B-4532-A22F-00F507688C04}"/>
    <cellStyle name="แสดงผล 7 4 6 2" xfId="15417" xr:uid="{E76AEA3F-7DA9-4022-94C2-BCFB09B5165E}"/>
    <cellStyle name="แสดงผล 7 4 6 2 2" xfId="36954" xr:uid="{84C24233-D0D3-4A80-9FE7-7DF40B3104FC}"/>
    <cellStyle name="แสดงผล 7 4 6 3" xfId="26868" xr:uid="{7BF3C62F-38BE-4D5E-AC0A-726228E68A67}"/>
    <cellStyle name="แสดงผล 7 4 7" xfId="6262" xr:uid="{1DC83981-2D34-4A62-8979-C42A01F59A36}"/>
    <cellStyle name="แสดงผล 7 4 7 2" xfId="16770" xr:uid="{A71BED54-1818-4D76-94A1-9F5FA4077029}"/>
    <cellStyle name="แสดงผล 7 4 7 2 2" xfId="38307" xr:uid="{9C31ADE7-6D98-4BCD-BC68-F290C785468F}"/>
    <cellStyle name="แสดงผล 7 4 7 3" xfId="28204" xr:uid="{4829769F-2E55-4E15-B17E-058082AB076A}"/>
    <cellStyle name="แสดงผล 7 4 8" xfId="6701" xr:uid="{92E39394-3908-4DA3-AD31-CFDA2E3DA76D}"/>
    <cellStyle name="แสดงผล 7 4 8 2" xfId="17209" xr:uid="{1282B5A1-422E-43A0-8234-BFBFCBDB9D4B}"/>
    <cellStyle name="แสดงผล 7 4 8 2 2" xfId="38746" xr:uid="{48CE9D4E-2F74-4627-9A4B-1D8A2B3908EB}"/>
    <cellStyle name="แสดงผล 7 4 8 3" xfId="28643" xr:uid="{FC05178A-AD6F-4CEF-B9AF-6598C2CC369A}"/>
    <cellStyle name="แสดงผล 7 4 9" xfId="8052" xr:uid="{F9CB52A7-8F15-48E0-A4EE-6773CC1D30DD}"/>
    <cellStyle name="แสดงผล 7 4 9 2" xfId="18561" xr:uid="{A2964CC9-9D60-4EE7-8FB2-E76DCC9E0A0B}"/>
    <cellStyle name="แสดงผล 7 4 9 2 2" xfId="40052" xr:uid="{37E8ED60-4AAD-498F-BB57-937F5647AB5D}"/>
    <cellStyle name="แสดงผล 7 4 9 3" xfId="29948" xr:uid="{2356CADC-23D5-4309-829F-21C11B682013}"/>
    <cellStyle name="แสดงผล 7 40" xfId="48529" xr:uid="{A5385013-0523-4225-97B2-93B9C463C6BE}"/>
    <cellStyle name="แสดงผล 7 41" xfId="48791" xr:uid="{918B404A-4CC6-4C3B-A641-394E18E74BFE}"/>
    <cellStyle name="แสดงผล 7 42" xfId="49188" xr:uid="{CE36AD91-CF11-4159-B038-7F0EAB89D095}"/>
    <cellStyle name="แสดงผล 7 43" xfId="48509" xr:uid="{1A5E85F4-36EB-4193-B63D-A96A5A9D49D2}"/>
    <cellStyle name="แสดงผล 7 44" xfId="49885" xr:uid="{4757C64A-F4D6-4F2A-A0F1-A1B941B1B403}"/>
    <cellStyle name="แสดงผล 7 5" xfId="1287" xr:uid="{F6286EB8-D241-419D-9372-DEE42E3781B2}"/>
    <cellStyle name="แสดงผล 7 5 10" xfId="9312" xr:uid="{1788995F-2E97-449F-B139-3AE9256C9EF7}"/>
    <cellStyle name="แสดงผล 7 5 10 2" xfId="19821" xr:uid="{063FCEC9-CC27-49F1-A3EE-0C7A898B257A}"/>
    <cellStyle name="แสดงผล 7 5 10 2 2" xfId="41188" xr:uid="{DFDD742C-832D-4111-8820-9B50B953CBE0}"/>
    <cellStyle name="แสดงผล 7 5 10 3" xfId="31083" xr:uid="{1426ECCE-B06E-4121-B2B1-B2BF1450AF7A}"/>
    <cellStyle name="แสดงผล 7 5 11" xfId="9808" xr:uid="{BBE73A41-3A79-439A-8ECE-A0F972F0FE41}"/>
    <cellStyle name="แสดงผล 7 5 11 2" xfId="20317" xr:uid="{F90C9CBB-5831-46F5-8132-FF707CB95526}"/>
    <cellStyle name="แสดงผล 7 5 11 2 2" xfId="41684" xr:uid="{A21C4944-2E02-4AEC-809B-6EF36999B878}"/>
    <cellStyle name="แสดงผล 7 5 11 3" xfId="31579" xr:uid="{4643FF51-35DB-4A3E-8C7E-3DFD652EA51B}"/>
    <cellStyle name="แสดงผล 7 5 12" xfId="10204" xr:uid="{2F27CF19-3A8E-4770-B2F3-BD352879E979}"/>
    <cellStyle name="แสดงผล 7 5 12 2" xfId="20713" xr:uid="{566943AE-E611-48CE-8D1A-39AB06E50F35}"/>
    <cellStyle name="แสดงผล 7 5 12 2 2" xfId="42080" xr:uid="{4B3F94F3-F374-43EA-BA23-3BB1A13B37F9}"/>
    <cellStyle name="แสดงผล 7 5 12 3" xfId="31975" xr:uid="{83D85D74-9577-4139-ACF0-5C8345FC6BF6}"/>
    <cellStyle name="แสดงผล 7 5 13" xfId="10615" xr:uid="{A63905F2-F05E-4EB1-90A7-C10AC6C0A449}"/>
    <cellStyle name="แสดงผล 7 5 13 2" xfId="21123" xr:uid="{52CE2381-185C-4E76-BBCE-4FD3898C39DE}"/>
    <cellStyle name="แสดงผล 7 5 13 2 2" xfId="42490" xr:uid="{08BA5FD3-CFD3-42C1-BB75-85CE516B8AE7}"/>
    <cellStyle name="แสดงผล 7 5 13 3" xfId="32385" xr:uid="{01E29AE2-8AF0-494E-8A9C-7AF01B59C442}"/>
    <cellStyle name="แสดงผล 7 5 14" xfId="11076" xr:uid="{8280B234-A5DF-4C19-8415-5BD3483C0750}"/>
    <cellStyle name="แสดงผล 7 5 14 2" xfId="21584" xr:uid="{C3DF7537-B5BC-4DB1-8F19-C4BC44562D42}"/>
    <cellStyle name="แสดงผล 7 5 14 2 2" xfId="42951" xr:uid="{C0E0F349-01B2-4CEB-A37B-0D70E90ACBDA}"/>
    <cellStyle name="แสดงผล 7 5 14 3" xfId="32846" xr:uid="{4F224133-8ED7-4E8E-899A-4FF6D321D555}"/>
    <cellStyle name="แสดงผล 7 5 15" xfId="11548" xr:uid="{E3D32B5E-2735-4F48-BDA3-6CDA457555E5}"/>
    <cellStyle name="แสดงผล 7 5 15 2" xfId="22056" xr:uid="{2CDDB3FF-6AB5-4A3E-8E2F-3821B266A746}"/>
    <cellStyle name="แสดงผล 7 5 15 2 2" xfId="43423" xr:uid="{20ED2869-0BBA-41B3-B7E4-DCE434612EE2}"/>
    <cellStyle name="แสดงผล 7 5 15 3" xfId="33318" xr:uid="{6D50F8F2-CE20-4BF6-8B09-31B6843E173B}"/>
    <cellStyle name="แสดงผล 7 5 16" xfId="12018" xr:uid="{B3B1AB67-E7A2-4E8E-82CC-886995C3F122}"/>
    <cellStyle name="แสดงผล 7 5 16 2" xfId="22526" xr:uid="{334ACCBD-AD82-4643-A50F-134C19937162}"/>
    <cellStyle name="แสดงผล 7 5 16 2 2" xfId="43892" xr:uid="{55467EA9-5118-42B0-8334-4D0D63BD4615}"/>
    <cellStyle name="แสดงผล 7 5 16 3" xfId="33787" xr:uid="{1C192A7F-7C4D-41D7-8D4E-9E7604D931CF}"/>
    <cellStyle name="แสดงผล 7 5 17" xfId="12484" xr:uid="{652EB260-755E-47A1-AD92-354267FD1950}"/>
    <cellStyle name="แสดงผล 7 5 17 2" xfId="22992" xr:uid="{97DB398A-7F63-41A5-A20C-1947F542FCB6}"/>
    <cellStyle name="แสดงผล 7 5 17 2 2" xfId="44358" xr:uid="{E1E03AF2-8B85-4776-AAAB-E19FD970584B}"/>
    <cellStyle name="แสดงผล 7 5 17 3" xfId="34253" xr:uid="{B0E048C1-1611-48C0-89C0-CAFA00F2BE57}"/>
    <cellStyle name="แสดงผล 7 5 18" xfId="12949" xr:uid="{2963ACD9-455C-4EFC-BC36-4F7790CD09AF}"/>
    <cellStyle name="แสดงผล 7 5 18 2" xfId="23457" xr:uid="{4EACF946-203D-43D9-8046-13E1C3D1A377}"/>
    <cellStyle name="แสดงผล 7 5 18 2 2" xfId="44823" xr:uid="{D508C774-FA9F-4780-B0B5-7D6D4BA1DF6E}"/>
    <cellStyle name="แสดงผล 7 5 18 3" xfId="34718" xr:uid="{4A636318-8A32-4D82-8741-BD365C5771A6}"/>
    <cellStyle name="แสดงผล 7 5 19" xfId="10742" xr:uid="{0A85DDE8-2E56-48D2-A78D-218CA6E374A2}"/>
    <cellStyle name="แสดงผล 7 5 19 2" xfId="21250" xr:uid="{48706E74-6303-4433-84A1-165A1BCD59A9}"/>
    <cellStyle name="แสดงผล 7 5 19 2 2" xfId="42617" xr:uid="{B5EA72EB-132A-4D95-AEFD-0B6934764505}"/>
    <cellStyle name="แสดงผล 7 5 19 3" xfId="32512" xr:uid="{4582CAE0-9D92-43D4-9398-E556881562CF}"/>
    <cellStyle name="แสดงผล 7 5 2" xfId="2229" xr:uid="{95609790-7379-42CF-9215-0E6D50F3C5AE}"/>
    <cellStyle name="แสดงผล 7 5 2 2" xfId="15182" xr:uid="{ABE25623-91CB-41A7-B85A-B007E8BBDC01}"/>
    <cellStyle name="แสดงผล 7 5 2 2 2" xfId="36719" xr:uid="{B3B44089-BAA7-4F30-A814-E6989F79083D}"/>
    <cellStyle name="แสดงผล 7 5 2 3" xfId="26633" xr:uid="{DC06F38B-9591-4046-BA5E-0F5DAC5B88C9}"/>
    <cellStyle name="แสดงผล 7 5 2 4" xfId="5049" xr:uid="{EDF8F6D1-90C0-4B30-96AC-EB026AD61C8E}"/>
    <cellStyle name="แสดงผล 7 5 20" xfId="13547" xr:uid="{53A1F07C-5852-42ED-B9BB-F8675F04D960}"/>
    <cellStyle name="แสดงผล 7 5 20 2" xfId="24054" xr:uid="{DB80E6F4-BD6B-44B8-9E56-9C2DF69C5E9E}"/>
    <cellStyle name="แสดงผล 7 5 20 2 2" xfId="45418" xr:uid="{D843B8EF-38C5-4EE6-AB05-60CD835F978C}"/>
    <cellStyle name="แสดงผล 7 5 20 3" xfId="35313" xr:uid="{EB9274E7-0BD2-4EBD-98A6-A31B0DE1BE5C}"/>
    <cellStyle name="แสดงผล 7 5 21" xfId="14443" xr:uid="{79C04C61-F4F2-40F7-B0A8-2E650810D65B}"/>
    <cellStyle name="แสดงผล 7 5 21 2" xfId="35980" xr:uid="{FA9E446F-4E15-4760-8A16-7CAF3819468D}"/>
    <cellStyle name="แสดงผล 7 5 22" xfId="25983" xr:uid="{1BED2CAA-659D-4AEA-B9A1-4790907D62D1}"/>
    <cellStyle name="แสดงผล 7 5 23" xfId="4345" xr:uid="{E9B636EA-4346-4172-B6FD-027A9F47730A}"/>
    <cellStyle name="แสดงผล 7 5 24" xfId="3438" xr:uid="{06E85C0B-EEF1-42C9-B781-72A19324F73D}"/>
    <cellStyle name="แสดงผล 7 5 25" xfId="47764" xr:uid="{E75BCE8C-F8E4-4A24-98B3-653B0F709AD6}"/>
    <cellStyle name="แสดงผล 7 5 26" xfId="47391" xr:uid="{72C69DC0-88FD-4324-B83C-0898DD0CC34B}"/>
    <cellStyle name="แสดงผล 7 5 27" xfId="48915" xr:uid="{684873A9-DD7D-48CB-A2A1-674284C5B8BA}"/>
    <cellStyle name="แสดงผล 7 5 28" xfId="48579" xr:uid="{9862C95F-873B-4BAB-A4CB-FCA669159AE4}"/>
    <cellStyle name="แสดงผล 7 5 29" xfId="49048" xr:uid="{0B0E605C-CD20-4C5F-A83E-743DFDB33A36}"/>
    <cellStyle name="แสดงผล 7 5 3" xfId="2720" xr:uid="{190C4E5A-40AA-4BBF-A93D-7ACBC30618DE}"/>
    <cellStyle name="แสดงผล 7 5 3 2" xfId="15639" xr:uid="{C71211DA-749D-4C4F-983E-1D1B2CC2A258}"/>
    <cellStyle name="แสดงผล 7 5 3 2 2" xfId="37176" xr:uid="{7194343F-AF18-4140-88F0-9D4857CB78AB}"/>
    <cellStyle name="แสดงผล 7 5 3 3" xfId="27073" xr:uid="{7F042069-3FB2-4EA5-9F98-76D6CFA288D7}"/>
    <cellStyle name="แสดงผล 7 5 3 4" xfId="5454" xr:uid="{A04742D2-C38A-4102-B81B-BE4572B63B49}"/>
    <cellStyle name="แสดงผล 7 5 30" xfId="49530" xr:uid="{065D4EE0-A80B-4359-AF31-5187E334D56B}"/>
    <cellStyle name="แสดงผล 7 5 31" xfId="50194" xr:uid="{0BCCF8C8-B8E0-4304-BBB1-59C2BAEBC3B1}"/>
    <cellStyle name="แสดงผล 7 5 32" xfId="50670" xr:uid="{95C17B9A-67D5-4BB8-B54F-CD4DAF5F8A3C}"/>
    <cellStyle name="แสดงผล 7 5 4" xfId="3125" xr:uid="{793762C5-3A8E-47F5-AB16-172DB443474A}"/>
    <cellStyle name="แสดงผล 7 5 4 2" xfId="16088" xr:uid="{6697EE36-191C-4A7C-A9BB-48724770C2E6}"/>
    <cellStyle name="แสดงผล 7 5 4 2 2" xfId="37625" xr:uid="{31CCBF89-7B51-4D56-8F4B-1BEDCF6D7A68}"/>
    <cellStyle name="แสดงผล 7 5 4 3" xfId="27522" xr:uid="{950C74D9-9D85-438B-82C6-8035FD2E1D4A}"/>
    <cellStyle name="แสดงผล 7 5 5" xfId="6023" xr:uid="{BDF89FC3-FCBC-40EB-A0B1-B5653F1AD759}"/>
    <cellStyle name="แสดงผล 7 5 5 2" xfId="16531" xr:uid="{62BF04BA-2F9E-4198-BA25-7F52638BC453}"/>
    <cellStyle name="แสดงผล 7 5 5 2 2" xfId="38068" xr:uid="{D86BD066-7F2A-4778-B138-83F2851418AF}"/>
    <cellStyle name="แสดงผล 7 5 5 3" xfId="27965" xr:uid="{6B5826E7-8512-4CF7-9D77-7CE4C05F59E5}"/>
    <cellStyle name="แสดงผล 7 5 6" xfId="6461" xr:uid="{F6E4C67F-130C-4C84-A3C9-041D7E3AF809}"/>
    <cellStyle name="แสดงผล 7 5 6 2" xfId="16969" xr:uid="{72F51DEB-0A10-4BDC-8106-9BBC3F846CBD}"/>
    <cellStyle name="แสดงผล 7 5 6 2 2" xfId="38506" xr:uid="{BB30B0EC-13F0-4FE2-B653-CF01BE024FE6}"/>
    <cellStyle name="แสดงผล 7 5 6 3" xfId="28403" xr:uid="{029E11EA-23D1-42A7-9934-E80655598775}"/>
    <cellStyle name="แสดงผล 7 5 7" xfId="6891" xr:uid="{ECC45EB0-90CB-475D-B485-250AA66462AF}"/>
    <cellStyle name="แสดงผล 7 5 7 2" xfId="17399" xr:uid="{5ABFAF6E-B117-45A1-82E1-F081EEFCF3F2}"/>
    <cellStyle name="แสดงผล 7 5 7 2 2" xfId="38936" xr:uid="{2919CFB6-5C9F-463F-9795-CCE0DAFA91E1}"/>
    <cellStyle name="แสดงผล 7 5 7 3" xfId="28833" xr:uid="{497858A9-9D2E-4822-9D18-EA2CB648D0E3}"/>
    <cellStyle name="แสดงผล 7 5 8" xfId="7305" xr:uid="{FE5BB128-87A6-4099-A147-C259FB137D05}"/>
    <cellStyle name="แสดงผล 7 5 8 2" xfId="17813" xr:uid="{0960BDE8-0271-4DD6-9C97-91068F2DD869}"/>
    <cellStyle name="แสดงผล 7 5 8 2 2" xfId="39350" xr:uid="{DF437935-AF45-454E-A08A-2AA2A7E61D79}"/>
    <cellStyle name="แสดงผล 7 5 8 3" xfId="29247" xr:uid="{870374C3-7995-4477-97DF-700D8B1E4F95}"/>
    <cellStyle name="แสดงผล 7 5 9" xfId="8656" xr:uid="{B76A4ED9-DCFD-4394-AF6F-E15A4B5D280D}"/>
    <cellStyle name="แสดงผล 7 5 9 2" xfId="19165" xr:uid="{7D581F8B-325E-4936-87F3-F86C43170B07}"/>
    <cellStyle name="แสดงผล 7 5 9 2 2" xfId="40532" xr:uid="{8EF9C35B-3D6C-4ABB-8ECD-00AFECD88595}"/>
    <cellStyle name="แสดงผล 7 5 9 3" xfId="30427" xr:uid="{BCDD58B7-1468-45E9-ADA3-A074AA29D786}"/>
    <cellStyle name="แสดงผล 7 6" xfId="1041" xr:uid="{904B9682-ED26-43BE-A32B-11AF16D36AF1}"/>
    <cellStyle name="แสดงผล 7 6 10" xfId="9315" xr:uid="{468F208D-D03B-459B-BB9C-2A1BDCDD10C5}"/>
    <cellStyle name="แสดงผล 7 6 10 2" xfId="19824" xr:uid="{3587BAD5-29C9-4FC8-A7BA-40F764F9A60D}"/>
    <cellStyle name="แสดงผล 7 6 10 2 2" xfId="41191" xr:uid="{6D09B7C8-05FC-43DE-9399-CBE78402A7BC}"/>
    <cellStyle name="แสดงผล 7 6 10 3" xfId="31086" xr:uid="{C0EA1395-9693-479B-B41A-3854174675F8}"/>
    <cellStyle name="แสดงผล 7 6 11" xfId="9811" xr:uid="{15D37B82-4DB3-4252-8497-51F5BDC80A42}"/>
    <cellStyle name="แสดงผล 7 6 11 2" xfId="20320" xr:uid="{BB50BA4D-F444-4AFF-A348-284B4008E8E4}"/>
    <cellStyle name="แสดงผล 7 6 11 2 2" xfId="41687" xr:uid="{22B2A894-DB46-4DEA-9073-4D2E5EFA045A}"/>
    <cellStyle name="แสดงผล 7 6 11 3" xfId="31582" xr:uid="{721127C0-9A41-4C61-9444-006F410004CB}"/>
    <cellStyle name="แสดงผล 7 6 12" xfId="7618" xr:uid="{A3E5F15E-4C9B-4BA4-85AF-26B879F3AA48}"/>
    <cellStyle name="แสดงผล 7 6 12 2" xfId="18127" xr:uid="{BCA7B1FF-EA3F-48E5-A69D-FA2BEB132F9B}"/>
    <cellStyle name="แสดงผล 7 6 12 2 2" xfId="39661" xr:uid="{048DA55B-E226-48E5-A936-B447D1A849FC}"/>
    <cellStyle name="แสดงผล 7 6 12 3" xfId="29557" xr:uid="{755AC898-91AA-4C2F-BB96-0584A2F27F1F}"/>
    <cellStyle name="แสดงผล 7 6 13" xfId="8913" xr:uid="{724593FE-B266-44A6-A6E9-E8A9380E25D6}"/>
    <cellStyle name="แสดงผล 7 6 13 2" xfId="19422" xr:uid="{02E3FA37-31EB-47C0-9878-4D8E50728BF0}"/>
    <cellStyle name="แสดงผล 7 6 13 2 2" xfId="40789" xr:uid="{A7EDF8FC-6CE4-46B0-A31E-ACF09E2169D0}"/>
    <cellStyle name="แสดงผล 7 6 13 3" xfId="30684" xr:uid="{18B31C9E-FF89-4B13-AC10-C80CAA0B56A0}"/>
    <cellStyle name="แสดงผล 7 6 14" xfId="11079" xr:uid="{C6C651EE-4C52-4F57-9CF6-067E253C231A}"/>
    <cellStyle name="แสดงผล 7 6 14 2" xfId="21587" xr:uid="{E4956752-2871-4CEF-9A26-4F7DCCFAC25E}"/>
    <cellStyle name="แสดงผล 7 6 14 2 2" xfId="42954" xr:uid="{6552BD44-4B5E-41F0-9658-F19C1353CF3F}"/>
    <cellStyle name="แสดงผล 7 6 14 3" xfId="32849" xr:uid="{52E688A3-327B-4D18-BE5E-EB93AE1E92C8}"/>
    <cellStyle name="แสดงผล 7 6 15" xfId="11551" xr:uid="{CB330181-A326-4B1B-8E9A-5A4DC22E7DBF}"/>
    <cellStyle name="แสดงผล 7 6 15 2" xfId="22059" xr:uid="{65BA7ED3-541A-41C3-ABDC-DB63EAC8DCFD}"/>
    <cellStyle name="แสดงผล 7 6 15 2 2" xfId="43426" xr:uid="{B898C831-9D15-42B1-BF74-5052F2047088}"/>
    <cellStyle name="แสดงผล 7 6 15 3" xfId="33321" xr:uid="{0FDD6D4D-ACE7-4A20-BEB6-29A872EC6FFE}"/>
    <cellStyle name="แสดงผล 7 6 16" xfId="12021" xr:uid="{10BCFA7A-343D-4C24-9645-C9C2E1F0A85C}"/>
    <cellStyle name="แสดงผล 7 6 16 2" xfId="22529" xr:uid="{3934F782-AE9C-43F6-9CF7-FB00A04B2A6F}"/>
    <cellStyle name="แสดงผล 7 6 16 2 2" xfId="43895" xr:uid="{AF7746DA-9C3D-4493-BCA8-9FC177A10449}"/>
    <cellStyle name="แสดงผล 7 6 16 3" xfId="33790" xr:uid="{FA553F72-5C51-4C42-9648-B07B8F41DBA2}"/>
    <cellStyle name="แสดงผล 7 6 17" xfId="12487" xr:uid="{290384D2-68FB-42AC-8A88-E35D456609A4}"/>
    <cellStyle name="แสดงผล 7 6 17 2" xfId="22995" xr:uid="{AC7D5480-D861-4E92-B273-9EFAB5A5D3DF}"/>
    <cellStyle name="แสดงผล 7 6 17 2 2" xfId="44361" xr:uid="{E2BF0110-72A8-4B31-8B54-431269C51178}"/>
    <cellStyle name="แสดงผล 7 6 17 3" xfId="34256" xr:uid="{763E8B79-59EA-459B-955E-A208523E702E}"/>
    <cellStyle name="แสดงผล 7 6 18" xfId="12952" xr:uid="{11707BAC-49EF-42A9-9D41-A5F09E5A0312}"/>
    <cellStyle name="แสดงผล 7 6 18 2" xfId="23460" xr:uid="{589B3917-B6D3-41FD-8CFD-184F7D66595D}"/>
    <cellStyle name="แสดงผล 7 6 18 2 2" xfId="44826" xr:uid="{B79E0F00-AA37-49DD-A7A3-1FF33644BAC0}"/>
    <cellStyle name="แสดงผล 7 6 18 3" xfId="34721" xr:uid="{F8E573DB-6BD9-4563-B7DC-647F434A7981}"/>
    <cellStyle name="แสดงผล 7 6 19" xfId="12767" xr:uid="{165246A2-90FD-4D7F-B631-C7CC1E86FD97}"/>
    <cellStyle name="แสดงผล 7 6 19 2" xfId="23275" xr:uid="{3B9E6CFB-F7F2-4A9B-BC2E-3A4F5141D666}"/>
    <cellStyle name="แสดงผล 7 6 19 2 2" xfId="44641" xr:uid="{A7FCC0B5-0FE8-450B-A187-C212397FB99C}"/>
    <cellStyle name="แสดงผล 7 6 19 3" xfId="34536" xr:uid="{51255ABE-5E63-43F1-889E-BEDE2867667F}"/>
    <cellStyle name="แสดงผล 7 6 2" xfId="1995" xr:uid="{5F079B10-735A-4B58-995C-32B17E9603D4}"/>
    <cellStyle name="แสดงผล 7 6 2 2" xfId="15185" xr:uid="{64044D55-2977-40CF-8E42-CE7A9A1FA09A}"/>
    <cellStyle name="แสดงผล 7 6 2 2 2" xfId="36722" xr:uid="{053827C7-8C5C-43DC-8E58-6D8531D7172E}"/>
    <cellStyle name="แสดงผล 7 6 2 3" xfId="26636" xr:uid="{E8560596-E734-4085-AB72-E95FE7BD9BD7}"/>
    <cellStyle name="แสดงผล 7 6 2 4" xfId="5052" xr:uid="{3F3D3473-1B91-4E03-AFF7-C75B6426A80A}"/>
    <cellStyle name="แสดงผล 7 6 20" xfId="13550" xr:uid="{4B302B4E-D9B9-47A1-A3E9-647FDBED10E5}"/>
    <cellStyle name="แสดงผล 7 6 20 2" xfId="24057" xr:uid="{CB7B4A37-B4DA-4EAF-B599-F96E69A4F415}"/>
    <cellStyle name="แสดงผล 7 6 20 2 2" xfId="45421" xr:uid="{D78E6E4F-AA9C-4F80-9C59-209A0386C590}"/>
    <cellStyle name="แสดงผล 7 6 20 3" xfId="35316" xr:uid="{A111E99F-5E54-4CFD-8E7A-035F3CEC8C06}"/>
    <cellStyle name="แสดงผล 7 6 21" xfId="14446" xr:uid="{F28A5E1C-5544-4200-A9B5-BEE7C01C56BC}"/>
    <cellStyle name="แสดงผล 7 6 21 2" xfId="35983" xr:uid="{613D4F1F-93C9-43FB-9917-CFC196D287C7}"/>
    <cellStyle name="แสดงผล 7 6 22" xfId="25986" xr:uid="{4487640C-3AC4-4440-A410-A478C81C560C}"/>
    <cellStyle name="แสดงผล 7 6 23" xfId="4348" xr:uid="{BA6B52D7-38EE-4CC7-8C5D-BA878E459C4B}"/>
    <cellStyle name="แสดงผล 7 6 24" xfId="46522" xr:uid="{825F6495-21DC-441F-933D-0F0E59F00E1F}"/>
    <cellStyle name="แสดงผล 7 6 25" xfId="3977" xr:uid="{1DDE343C-B2CF-4EDB-9062-9968995D6933}"/>
    <cellStyle name="แสดงผล 7 6 26" xfId="47142" xr:uid="{0B957D7F-540F-40D3-82D4-2FEC77ECFC81}"/>
    <cellStyle name="แสดงผล 7 6 27" xfId="47512" xr:uid="{06E4DA7B-4880-48E7-8123-B15E0B660464}"/>
    <cellStyle name="แสดงผล 7 6 28" xfId="48619" xr:uid="{CF4BB778-A6B1-4797-AE7D-9382255299E7}"/>
    <cellStyle name="แสดงผล 7 6 29" xfId="49527" xr:uid="{2D884CFC-D442-4005-8C8E-2A9D2F3D987D}"/>
    <cellStyle name="แสดงผล 7 6 3" xfId="1856" xr:uid="{1307885F-E4EF-4B0A-BFEC-CDC6D6ACB6E1}"/>
    <cellStyle name="แสดงผล 7 6 3 2" xfId="15642" xr:uid="{56ACB1C0-AB49-4978-952B-390262E5C01A}"/>
    <cellStyle name="แสดงผล 7 6 3 2 2" xfId="37179" xr:uid="{D7D4852A-8A13-4A05-8141-615C8510C104}"/>
    <cellStyle name="แสดงผล 7 6 3 3" xfId="27076" xr:uid="{A3F9D81E-1123-4EC6-A28A-8DBBA3601ED2}"/>
    <cellStyle name="แสดงผล 7 6 30" xfId="49965" xr:uid="{FCC922E8-B587-436E-99BE-9C14A1190554}"/>
    <cellStyle name="แสดงผล 7 6 31" xfId="50496" xr:uid="{6EF1A4DD-933A-43F1-B847-BEE9ABBA1261}"/>
    <cellStyle name="แสดงผล 7 6 4" xfId="5713" xr:uid="{B72CFE8A-DCAD-4AB4-8FDF-C1537BE1160A}"/>
    <cellStyle name="แสดงผล 7 6 4 2" xfId="16091" xr:uid="{E9744222-A41E-448E-83A8-35497D40919B}"/>
    <cellStyle name="แสดงผล 7 6 4 2 2" xfId="37628" xr:uid="{1ED6D3F1-77DC-450D-999C-8996022562D8}"/>
    <cellStyle name="แสดงผล 7 6 4 3" xfId="27525" xr:uid="{631DC640-95E3-48B3-89C8-9B6D470DE510}"/>
    <cellStyle name="แสดงผล 7 6 5" xfId="6026" xr:uid="{DDA25B21-BFA2-4837-B77F-AF51FF9ED02E}"/>
    <cellStyle name="แสดงผล 7 6 5 2" xfId="16534" xr:uid="{CA654C13-2C23-4488-BFEF-D558BA4E8096}"/>
    <cellStyle name="แสดงผล 7 6 5 2 2" xfId="38071" xr:uid="{5E158CF9-1412-426F-82CC-FB35FA2C0908}"/>
    <cellStyle name="แสดงผล 7 6 5 3" xfId="27968" xr:uid="{D15726EA-B2B2-409C-9C0E-5D01543EE17E}"/>
    <cellStyle name="แสดงผล 7 6 6" xfId="6464" xr:uid="{FB5178A3-B72C-4E2E-B104-5417CF032AB5}"/>
    <cellStyle name="แสดงผล 7 6 6 2" xfId="16972" xr:uid="{99A6FB31-8930-4D0D-BDE1-948F70E8E1DC}"/>
    <cellStyle name="แสดงผล 7 6 6 2 2" xfId="38509" xr:uid="{53BE8930-4A48-4556-8FC0-A263CD39DBC6}"/>
    <cellStyle name="แสดงผล 7 6 6 3" xfId="28406" xr:uid="{4682801C-147E-461B-A3C2-0BC98A03143F}"/>
    <cellStyle name="แสดงผล 7 6 7" xfId="6894" xr:uid="{AA791680-5A56-4F23-BF55-2350B46CA4E8}"/>
    <cellStyle name="แสดงผล 7 6 7 2" xfId="17402" xr:uid="{033AE20B-C86B-4E43-A7A6-94B0F5F61249}"/>
    <cellStyle name="แสดงผล 7 6 7 2 2" xfId="38939" xr:uid="{23276E10-1C49-43C9-8890-4E9BE8D90C05}"/>
    <cellStyle name="แสดงผล 7 6 7 3" xfId="28836" xr:uid="{0EF5FFF3-1D1E-4921-A278-0128A4D3715A}"/>
    <cellStyle name="แสดงผล 7 6 8" xfId="7308" xr:uid="{84A91CDD-E1DB-4B4A-A055-0518E6CC9198}"/>
    <cellStyle name="แสดงผล 7 6 8 2" xfId="17816" xr:uid="{214E990C-4EC6-4901-8B3D-9661E2ED952F}"/>
    <cellStyle name="แสดงผล 7 6 8 2 2" xfId="39353" xr:uid="{046A274A-47A1-48A8-800E-D1C24F3886A3}"/>
    <cellStyle name="แสดงผล 7 6 8 3" xfId="29250" xr:uid="{127B32B1-C78B-4B04-BFEF-5DB4F7E18E8A}"/>
    <cellStyle name="แสดงผล 7 6 9" xfId="8659" xr:uid="{8EFDCD47-5030-42A1-964A-B5687659B9FA}"/>
    <cellStyle name="แสดงผล 7 6 9 2" xfId="19168" xr:uid="{F1744E15-BF54-4456-B7AA-B58603DE284B}"/>
    <cellStyle name="แสดงผล 7 6 9 2 2" xfId="40535" xr:uid="{C04BAD07-F321-4F36-A365-F186FE4CD19C}"/>
    <cellStyle name="แสดงผล 7 6 9 3" xfId="30430" xr:uid="{90D1FC2D-611B-4AF7-AC83-EEC7C8543610}"/>
    <cellStyle name="แสดงผล 7 7" xfId="1212" xr:uid="{357D7069-6526-4F98-81A7-357D022ECE1B}"/>
    <cellStyle name="แสดงผล 7 7 10" xfId="9205" xr:uid="{224B2FB6-399B-4512-9C04-EB0FF117A905}"/>
    <cellStyle name="แสดงผล 7 7 10 2" xfId="19714" xr:uid="{9DA322A8-6CC8-4D2C-A38A-C901D406CBDC}"/>
    <cellStyle name="แสดงผล 7 7 10 2 2" xfId="41081" xr:uid="{779FC70D-A152-480F-AFF0-C0731993C26E}"/>
    <cellStyle name="แสดงผล 7 7 10 3" xfId="30976" xr:uid="{25BDD527-6EDF-4FC4-B674-D022D7202DB6}"/>
    <cellStyle name="แสดงผล 7 7 11" xfId="9701" xr:uid="{5E043AA8-3059-4533-B642-E76E0C08F00F}"/>
    <cellStyle name="แสดงผล 7 7 11 2" xfId="20210" xr:uid="{E2025A83-3005-4297-8E62-1B13128C5C05}"/>
    <cellStyle name="แสดงผล 7 7 11 2 2" xfId="41577" xr:uid="{9F4F45C6-FD72-420B-BEA6-B93EC3BD23EF}"/>
    <cellStyle name="แสดงผล 7 7 11 3" xfId="31472" xr:uid="{B608AB9C-16C6-4107-82A9-AA9FAB690D18}"/>
    <cellStyle name="แสดงผล 7 7 12" xfId="8296" xr:uid="{F59E1A3F-2E9A-4E26-A101-4AA9D4E1AF60}"/>
    <cellStyle name="แสดงผล 7 7 12 2" xfId="18805" xr:uid="{BB914803-92F0-4D59-9654-55B32A540FEE}"/>
    <cellStyle name="แสดงผล 7 7 12 2 2" xfId="40268" xr:uid="{E6234EC5-5A0E-4BF5-8B98-A28AFC365BCD}"/>
    <cellStyle name="แสดงผล 7 7 12 3" xfId="30163" xr:uid="{31FB6315-CD9A-4A79-A6F0-C353D8443A0B}"/>
    <cellStyle name="แสดงผล 7 7 13" xfId="10388" xr:uid="{C1ECC187-E0BA-4ADF-8A31-CC62290FFD16}"/>
    <cellStyle name="แสดงผล 7 7 13 2" xfId="20897" xr:uid="{177CECE4-AB01-4761-9B28-25B9006CDE1E}"/>
    <cellStyle name="แสดงผล 7 7 13 2 2" xfId="42264" xr:uid="{84D8C78D-987A-441B-9388-AEAB34320126}"/>
    <cellStyle name="แสดงผล 7 7 13 3" xfId="32159" xr:uid="{1EA544D5-9E5E-4B7D-9928-846EE8D8EB7D}"/>
    <cellStyle name="แสดงผล 7 7 14" xfId="10969" xr:uid="{A5D9A99B-79F3-4B4F-9C74-D318576781CB}"/>
    <cellStyle name="แสดงผล 7 7 14 2" xfId="21477" xr:uid="{5011A89E-1F11-45BF-9BBF-70D1EB76F32A}"/>
    <cellStyle name="แสดงผล 7 7 14 2 2" xfId="42844" xr:uid="{9EB4F7EA-1536-4347-A2A2-0F9EDF03F38F}"/>
    <cellStyle name="แสดงผล 7 7 14 3" xfId="32739" xr:uid="{D03CF7F6-5301-4163-8498-15924371BB32}"/>
    <cellStyle name="แสดงผล 7 7 15" xfId="11441" xr:uid="{B38CFAF1-053B-46CD-A9AC-9C83C299DA36}"/>
    <cellStyle name="แสดงผล 7 7 15 2" xfId="21949" xr:uid="{ECC23F5E-E97E-4F69-8C3E-7E163ECDE9CD}"/>
    <cellStyle name="แสดงผล 7 7 15 2 2" xfId="43316" xr:uid="{18D8A9F9-ECDA-4A42-86F9-015CF5C5825E}"/>
    <cellStyle name="แสดงผล 7 7 15 3" xfId="33211" xr:uid="{AFAAA309-3E3A-41C2-9780-4F4120905B0F}"/>
    <cellStyle name="แสดงผล 7 7 16" xfId="11911" xr:uid="{CBCB527D-B00C-43A0-A6EA-180F72BC7F17}"/>
    <cellStyle name="แสดงผล 7 7 16 2" xfId="22419" xr:uid="{8DE0FC2E-EA6D-4EE4-B54F-5787361E9806}"/>
    <cellStyle name="แสดงผล 7 7 16 2 2" xfId="43785" xr:uid="{653D4DB5-42D2-4FC9-96B6-04BB7D91FF93}"/>
    <cellStyle name="แสดงผล 7 7 16 3" xfId="33680" xr:uid="{E15FCF17-E8EC-4087-A3D7-C7ED3F17E7C5}"/>
    <cellStyle name="แสดงผล 7 7 17" xfId="12377" xr:uid="{66823585-DE2D-44F5-9F0A-D7098B583D47}"/>
    <cellStyle name="แสดงผล 7 7 17 2" xfId="22885" xr:uid="{F9E80864-811A-4743-A77D-3468E91C426A}"/>
    <cellStyle name="แสดงผล 7 7 17 2 2" xfId="44251" xr:uid="{DC84AE95-5289-469F-A692-CB2428F81276}"/>
    <cellStyle name="แสดงผล 7 7 17 3" xfId="34146" xr:uid="{B0F96D52-2A48-4987-9E1D-9C67B609877B}"/>
    <cellStyle name="แสดงผล 7 7 18" xfId="12842" xr:uid="{295A9729-686A-436D-AD5C-D46661D7BBC4}"/>
    <cellStyle name="แสดงผล 7 7 18 2" xfId="23350" xr:uid="{FABB8E35-EB24-4B6F-AEFF-38BFFC92EE95}"/>
    <cellStyle name="แสดงผล 7 7 18 2 2" xfId="44716" xr:uid="{91336BDE-E9D5-4D2F-8F6A-3D72CAA77CC0}"/>
    <cellStyle name="แสดงผล 7 7 18 3" xfId="34611" xr:uid="{84C1C39F-8055-4F3E-9D61-EE8688AA8EA4}"/>
    <cellStyle name="แสดงผล 7 7 19" xfId="10350" xr:uid="{7DD20A95-4F30-4EDD-8205-4674530BCF8E}"/>
    <cellStyle name="แสดงผล 7 7 19 2" xfId="20859" xr:uid="{C239982D-24C9-4DBC-A4C1-11E9687FBA32}"/>
    <cellStyle name="แสดงผล 7 7 19 2 2" xfId="42226" xr:uid="{E8883603-6D9E-4890-A3E7-E71F8EA6700C}"/>
    <cellStyle name="แสดงผล 7 7 19 3" xfId="32121" xr:uid="{DE2FA940-A999-4DA8-9729-5F9856B00063}"/>
    <cellStyle name="แสดงผล 7 7 2" xfId="2156" xr:uid="{A4CDDADE-3D4B-4BBE-AFFB-F8E0EAF4241F}"/>
    <cellStyle name="แสดงผล 7 7 2 2" xfId="15075" xr:uid="{A89AAC0B-8A7A-48D1-85F7-CFFF37431700}"/>
    <cellStyle name="แสดงผล 7 7 2 2 2" xfId="36612" xr:uid="{833915BB-0E53-4B5F-88FC-C58DDBB4A395}"/>
    <cellStyle name="แสดงผล 7 7 2 3" xfId="26526" xr:uid="{A14E0EB7-5129-40D3-97D2-CBBFA6EC6BCD}"/>
    <cellStyle name="แสดงผล 7 7 2 4" xfId="4942" xr:uid="{5A18D7FB-5100-451B-961D-708668CB1959}"/>
    <cellStyle name="แสดงผล 7 7 20" xfId="13440" xr:uid="{106E8B04-222C-4F30-8B57-9048879CE692}"/>
    <cellStyle name="แสดงผล 7 7 20 2" xfId="23947" xr:uid="{E619B579-D97E-4CB0-A28A-75F683B10730}"/>
    <cellStyle name="แสดงผล 7 7 20 2 2" xfId="45311" xr:uid="{C3135B72-A920-4D5E-9F5D-1FC6D17C8C59}"/>
    <cellStyle name="แสดงผล 7 7 20 3" xfId="35206" xr:uid="{A7987890-E777-4A79-9DFB-7B2E7223D351}"/>
    <cellStyle name="แสดงผล 7 7 21" xfId="14336" xr:uid="{CFB3AFD7-2769-4015-AB56-7C8C33D107F7}"/>
    <cellStyle name="แสดงผล 7 7 21 2" xfId="35873" xr:uid="{F14F7A12-7BFA-469E-938A-3BBDD0EEF849}"/>
    <cellStyle name="แสดงผล 7 7 22" xfId="25876" xr:uid="{54D333C5-8D4E-4C62-AA65-A5720D1CDC01}"/>
    <cellStyle name="แสดงผล 7 7 23" xfId="4238" xr:uid="{A46D8283-8B95-4BC5-A3EB-44FC6D3DB479}"/>
    <cellStyle name="แสดงผล 7 7 24" xfId="46602" xr:uid="{8BC02A24-BD7E-4FA3-9B73-D867E12480B3}"/>
    <cellStyle name="แสดงผล 7 7 25" xfId="4030" xr:uid="{8EB781ED-4BED-42D9-A24B-15E690BFF46B}"/>
    <cellStyle name="แสดงผล 7 7 26" xfId="47303" xr:uid="{1E1D0464-E433-4FAB-B7C6-C9516B784BD7}"/>
    <cellStyle name="แสดงผล 7 7 27" xfId="48408" xr:uid="{1107B601-AAB6-4B0A-B2A8-819DE66C4E98}"/>
    <cellStyle name="แสดงผล 7 7 28" xfId="47470" xr:uid="{EAF0A06C-D1DD-4124-933E-EA1CE844BE7C}"/>
    <cellStyle name="แสดงผล 7 7 29" xfId="48494" xr:uid="{6622BB44-0611-4B1C-BBE7-23AE06A2412E}"/>
    <cellStyle name="แสดงผล 7 7 3" xfId="2648" xr:uid="{917CE942-B6FF-47A1-A44F-A76AB2169CE0}"/>
    <cellStyle name="แสดงผล 7 7 3 2" xfId="15532" xr:uid="{6F0EE421-BEE9-464C-A60E-33EB77AB9DE1}"/>
    <cellStyle name="แสดงผล 7 7 3 2 2" xfId="37069" xr:uid="{94569051-F0D7-4E51-B0E8-3F47D401CD15}"/>
    <cellStyle name="แสดงผล 7 7 3 3" xfId="26966" xr:uid="{69D7995D-6680-4709-AC26-9BF11D6DE539}"/>
    <cellStyle name="แสดงผล 7 7 30" xfId="50122" xr:uid="{4838A211-3B78-4973-B750-DC01AB01848B}"/>
    <cellStyle name="แสดงผล 7 7 4" xfId="5681" xr:uid="{B1DDA117-FF4C-4B26-AD3C-2E528B3E2E96}"/>
    <cellStyle name="แสดงผล 7 7 4 2" xfId="15981" xr:uid="{EF348B05-C90B-45D3-A9FB-78229B4F746F}"/>
    <cellStyle name="แสดงผล 7 7 4 2 2" xfId="37518" xr:uid="{032BE03A-31FA-4D5F-9044-DCAA3D9EA2A6}"/>
    <cellStyle name="แสดงผล 7 7 4 3" xfId="27415" xr:uid="{CABF8810-D8B0-4049-AD8A-6995F52106CF}"/>
    <cellStyle name="แสดงผล 7 7 5" xfId="5916" xr:uid="{9DB2C250-7CBE-4652-BAEA-4F858F10C935}"/>
    <cellStyle name="แสดงผล 7 7 5 2" xfId="16424" xr:uid="{A6DBA1D1-ADFE-406D-B420-38302329E6D4}"/>
    <cellStyle name="แสดงผล 7 7 5 2 2" xfId="37961" xr:uid="{0165B6C1-6801-4CAE-B60E-20A268F2DD31}"/>
    <cellStyle name="แสดงผล 7 7 5 3" xfId="27858" xr:uid="{7FE42164-FF88-443B-9BFA-05A021479B47}"/>
    <cellStyle name="แสดงผล 7 7 6" xfId="6354" xr:uid="{8EEFBAE3-7A90-4748-9FAB-AF675B4C0D60}"/>
    <cellStyle name="แสดงผล 7 7 6 2" xfId="16862" xr:uid="{F974AFDC-6058-4597-8A8B-CF0035A4D363}"/>
    <cellStyle name="แสดงผล 7 7 6 2 2" xfId="38399" xr:uid="{A613268A-C0A5-420E-8FD9-6AC1C1BA52C2}"/>
    <cellStyle name="แสดงผล 7 7 6 3" xfId="28296" xr:uid="{5049FC82-4230-4923-B447-099BF1657879}"/>
    <cellStyle name="แสดงผล 7 7 7" xfId="6784" xr:uid="{F57E48B0-107E-41B4-A74F-C46AE3185835}"/>
    <cellStyle name="แสดงผล 7 7 7 2" xfId="17292" xr:uid="{B49F21B7-8FC3-4C46-814A-0BF46B39851C}"/>
    <cellStyle name="แสดงผล 7 7 7 2 2" xfId="38829" xr:uid="{4AC885A2-4D77-4120-A637-AB85A787293B}"/>
    <cellStyle name="แสดงผล 7 7 7 3" xfId="28726" xr:uid="{A8FDADED-ACFD-47D9-958A-57658146D2CB}"/>
    <cellStyle name="แสดงผล 7 7 8" xfId="7198" xr:uid="{A4BC53AD-E855-4ED8-9880-CEB8B2C37F1E}"/>
    <cellStyle name="แสดงผล 7 7 8 2" xfId="17706" xr:uid="{282D0C5F-7C4A-4FAC-BF93-C691D5F6FF7D}"/>
    <cellStyle name="แสดงผล 7 7 8 2 2" xfId="39243" xr:uid="{21E4AE2F-8D98-4489-98B2-1D6FD67F7B78}"/>
    <cellStyle name="แสดงผล 7 7 8 3" xfId="29140" xr:uid="{482C369E-6B64-41FF-B602-BB7C95A7579A}"/>
    <cellStyle name="แสดงผล 7 7 9" xfId="8549" xr:uid="{BB4E3AA7-847E-4FC6-96AC-0214D7D4B19F}"/>
    <cellStyle name="แสดงผล 7 7 9 2" xfId="19058" xr:uid="{74A41677-7C82-4970-8116-834092AAF8FF}"/>
    <cellStyle name="แสดงผล 7 7 9 2 2" xfId="40425" xr:uid="{A91FDF34-8C59-4577-A08A-66C2B263FB06}"/>
    <cellStyle name="แสดงผล 7 7 9 3" xfId="30320" xr:uid="{29C059D0-EF45-4390-BED6-0698F4459769}"/>
    <cellStyle name="แสดงผล 7 8" xfId="1231" xr:uid="{EBF82F70-EA9A-432B-85EB-8744DAFDAA81}"/>
    <cellStyle name="แสดงผล 7 8 10" xfId="47906" xr:uid="{B98729B6-3A59-4331-B369-96A5CA6E2D64}"/>
    <cellStyle name="แสดงผล 7 8 11" xfId="50139" xr:uid="{30F8AC52-17B6-4F71-B667-73D42663A12E}"/>
    <cellStyle name="แสดงผล 7 8 2" xfId="2174" xr:uid="{456AF6F2-1655-4A3C-8D08-7DD76E21D5A3}"/>
    <cellStyle name="แสดงผล 7 8 2 2" xfId="36446" xr:uid="{242C52A9-1CD1-422D-9810-ADC352271A0E}"/>
    <cellStyle name="แสดงผล 7 8 2 3" xfId="14909" xr:uid="{A456B107-D6B7-4B1C-B942-82F62EB67442}"/>
    <cellStyle name="แสดงผล 7 8 3" xfId="2665" xr:uid="{E716BA0B-8A5D-4413-B526-AD66F71E2D26}"/>
    <cellStyle name="แสดงผล 7 8 4" xfId="4788" xr:uid="{8CB99F4E-1530-4E04-AC87-A312F0E3060F}"/>
    <cellStyle name="แสดงผล 7 8 5" xfId="46610" xr:uid="{5DB54F82-1113-450E-A877-9671EEBBE1BA}"/>
    <cellStyle name="แสดงผล 7 8 6" xfId="3999" xr:uid="{ECAD08EE-4627-4028-8BA3-7E04358189AD}"/>
    <cellStyle name="แสดงผล 7 8 7" xfId="47408" xr:uid="{DF0A2B53-28B5-40C3-A1FB-23D8E6FBE3DF}"/>
    <cellStyle name="แสดงผล 7 8 8" xfId="48246" xr:uid="{A6840461-18A0-4C9D-8520-B7380DC98EA2}"/>
    <cellStyle name="แสดงผล 7 8 9" xfId="48269" xr:uid="{3ED55CDD-7CDE-45D0-97A5-B7E649FBA3C3}"/>
    <cellStyle name="แสดงผล 7 9" xfId="1501" xr:uid="{7E43AA53-C43B-4410-872E-950EE8208047}"/>
    <cellStyle name="แสดงผล 7 9 10" xfId="49738" xr:uid="{E7CAF8CD-32DB-4F9F-B67F-99FF23E68715}"/>
    <cellStyle name="แสดงผล 7 9 11" xfId="50404" xr:uid="{EFAAE9DE-E44E-4F5A-8D68-E625B6C02DB6}"/>
    <cellStyle name="แสดงผล 7 9 2" xfId="2439" xr:uid="{9E5F044C-9C25-4BAB-ADDE-E4E02E16E612}"/>
    <cellStyle name="แสดงผล 7 9 2 2" xfId="36252" xr:uid="{DDF0E292-DA3A-4BF4-8D55-5392580F123D}"/>
    <cellStyle name="แสดงผล 7 9 2 3" xfId="14715" xr:uid="{263014E0-C556-4E45-B3C8-509F77C20FCC}"/>
    <cellStyle name="แสดงผล 7 9 3" xfId="2929" xr:uid="{C3A92968-FB36-4B62-8D65-1AAC3916FACA}"/>
    <cellStyle name="แสดงผล 7 9 4" xfId="4613" xr:uid="{15C4DF05-3930-44A4-9A6E-4FA9AF816990}"/>
    <cellStyle name="แสดงผล 7 9 5" xfId="46737" xr:uid="{558DE3AE-119D-4B63-8BBD-9D9F172DAC4B}"/>
    <cellStyle name="แสดงผล 7 9 6" xfId="47026" xr:uid="{1E2A7B86-9A01-4DBF-AD99-910B551CE0BD}"/>
    <cellStyle name="แสดงผล 7 9 7" xfId="48097" xr:uid="{BDC6C6CD-EC4C-40DA-827F-4B094088A80D}"/>
    <cellStyle name="แสดงผล 7 9 8" xfId="49264" xr:uid="{6380CC7E-6DCA-435F-8A26-C64EC785930F}"/>
    <cellStyle name="แสดงผล 7 9 9" xfId="49468" xr:uid="{41DCB689-2B36-4321-A5D6-F1F4EB07FA1E}"/>
    <cellStyle name="แสดงผล 8" xfId="946" xr:uid="{18ECB661-9ECF-4A06-B8AE-74E9FB05BC07}"/>
    <cellStyle name="แสดงผล 8 10" xfId="1788" xr:uid="{EF2C5DB2-3131-4324-A1BB-71E42F0FF85B}"/>
    <cellStyle name="แสดงผล 8 10 2" xfId="16350" xr:uid="{A11FF235-D4E7-4AE6-8CDE-37C5FA2B42B6}"/>
    <cellStyle name="แสดงผล 8 10 2 2" xfId="37887" xr:uid="{D2C48A38-8E79-4438-8C02-5FFE14BB9F12}"/>
    <cellStyle name="แสดงผล 8 10 3" xfId="27784" xr:uid="{EC53B870-E0EC-49AD-B370-B8FFD1381D91}"/>
    <cellStyle name="แสดงผล 8 10 4" xfId="5842" xr:uid="{05495B25-9637-4250-A125-DFC7C2CBC3D6}"/>
    <cellStyle name="แสดงผล 8 11" xfId="6283" xr:uid="{DBA5490A-DA00-4D31-BF82-7E8938012460}"/>
    <cellStyle name="แสดงผล 8 11 2" xfId="16791" xr:uid="{E74DA93C-A19C-473A-A672-C2B014E6C05C}"/>
    <cellStyle name="แสดงผล 8 11 2 2" xfId="38328" xr:uid="{D598DE7A-1AB9-4B75-82FC-F5085F3491F2}"/>
    <cellStyle name="แสดงผล 8 11 3" xfId="28225" xr:uid="{C1D4161C-9B17-409B-B290-28FAD186C8E7}"/>
    <cellStyle name="แสดงผล 8 12" xfId="6718" xr:uid="{4ED7795D-A871-44E1-BE69-F7EEE391695A}"/>
    <cellStyle name="แสดงผล 8 12 2" xfId="17226" xr:uid="{5B2FBEE9-C72C-45E4-A6FD-9EFA84F8E1DD}"/>
    <cellStyle name="แสดงผล 8 12 2 2" xfId="38763" xr:uid="{E359273A-6271-4B62-B846-920A46912206}"/>
    <cellStyle name="แสดงผล 8 12 3" xfId="28660" xr:uid="{E013EBDD-5DC0-4E3C-AE94-331321886D43}"/>
    <cellStyle name="แสดงผล 8 13" xfId="7141" xr:uid="{B208E02D-C71D-464B-BEED-015254BC3278}"/>
    <cellStyle name="แสดงผล 8 13 2" xfId="17649" xr:uid="{B6D56392-BB92-468C-8574-66EFFD53BF58}"/>
    <cellStyle name="แสดงผล 8 13 2 2" xfId="39186" xr:uid="{ACA60A0E-1C5E-4C71-A7FE-AD94E6B46461}"/>
    <cellStyle name="แสดงผล 8 13 3" xfId="29083" xr:uid="{2CC66055-55DA-4127-A470-80B65156CF4F}"/>
    <cellStyle name="แสดงผล 8 14" xfId="8444" xr:uid="{5C36CE3D-C2E8-4097-8413-3FC13762FB64}"/>
    <cellStyle name="แสดงผล 8 14 2" xfId="18953" xr:uid="{A40CFDA5-73B4-4A9A-955E-1EFE48BEE5E3}"/>
    <cellStyle name="แสดงผล 8 14 2 2" xfId="40366" xr:uid="{401BAE42-D21E-4705-ADB0-64B1224635E9}"/>
    <cellStyle name="แสดงผล 8 14 3" xfId="30261" xr:uid="{AAEFCE42-17C1-4060-93EC-AFCED44E69BA}"/>
    <cellStyle name="แสดงผล 8 15" xfId="9105" xr:uid="{34A8C301-809B-47C4-A79A-FA0DA4AE7FCF}"/>
    <cellStyle name="แสดงผล 8 15 2" xfId="19614" xr:uid="{8489E16D-E813-44A6-BCC9-C5D9D3D5BAAE}"/>
    <cellStyle name="แสดงผล 8 15 2 2" xfId="40981" xr:uid="{A2C72A05-DC8C-4E6F-A515-294D4A815A84}"/>
    <cellStyle name="แสดงผล 8 15 3" xfId="30876" xr:uid="{ABDD789D-AD9B-4635-BF0A-DAEB3023BF58}"/>
    <cellStyle name="แสดงผล 8 16" xfId="9600" xr:uid="{913A45A3-AA3E-42C9-A7C4-DF7DA314F59D}"/>
    <cellStyle name="แสดงผล 8 16 2" xfId="20109" xr:uid="{67C015E1-3930-43B9-832E-62F1E17F3AE6}"/>
    <cellStyle name="แสดงผล 8 16 2 2" xfId="41476" xr:uid="{0810C5BB-6BF0-42BE-9E3F-9206B0EFAF7B}"/>
    <cellStyle name="แสดงผล 8 16 3" xfId="31371" xr:uid="{573FB6C3-C04C-4DF2-87ED-37B22B726DE7}"/>
    <cellStyle name="แสดงผล 8 17" xfId="7754" xr:uid="{8D97597F-2165-4DE4-835D-34BD62044DF4}"/>
    <cellStyle name="แสดงผล 8 17 2" xfId="18262" xr:uid="{8F696BA7-F6BD-4493-9301-A6808572D420}"/>
    <cellStyle name="แสดงผล 8 17 2 2" xfId="39796" xr:uid="{41FF001C-CF26-4DBC-957D-55D811F80589}"/>
    <cellStyle name="แสดงผล 8 17 3" xfId="29692" xr:uid="{955728C2-309C-46BB-B652-2724085ABBD2}"/>
    <cellStyle name="แสดงผล 8 18" xfId="9621" xr:uid="{AE74F791-0DEC-4DA3-966B-6608C35B78D0}"/>
    <cellStyle name="แสดงผล 8 18 2" xfId="20130" xr:uid="{E5FB36D1-FE1F-4438-9CD3-9C8FBE81D3DD}"/>
    <cellStyle name="แสดงผล 8 18 2 2" xfId="41497" xr:uid="{A2DB2CF6-1929-4A71-A601-82A7E2B2E8BF}"/>
    <cellStyle name="แสดงผล 8 18 3" xfId="31392" xr:uid="{E07F3B59-56C8-4763-B074-802DAED1434D}"/>
    <cellStyle name="แสดงผล 8 19" xfId="10877" xr:uid="{4DFCFC94-A745-4CED-9EC9-96FA50466CD2}"/>
    <cellStyle name="แสดงผล 8 19 2" xfId="21385" xr:uid="{0EB56E7B-F032-47A4-944C-4E9FF113FF32}"/>
    <cellStyle name="แสดงผล 8 19 2 2" xfId="42752" xr:uid="{57D8B1A2-30F9-480D-9015-2CDD5E7FC536}"/>
    <cellStyle name="แสดงผล 8 19 3" xfId="32647" xr:uid="{B52ABFCF-0A17-4F41-AE79-0215D7FF2B30}"/>
    <cellStyle name="แสดงผล 8 2" xfId="1278" xr:uid="{F207C068-54EE-434B-AFD6-A5A25316B59A}"/>
    <cellStyle name="แสดงผล 8 2 10" xfId="9301" xr:uid="{3C370B6E-0D62-4702-9D13-09D7EC3EE4EA}"/>
    <cellStyle name="แสดงผล 8 2 10 2" xfId="19810" xr:uid="{88DAE16F-43F8-4F48-A028-AACA5C8EA94E}"/>
    <cellStyle name="แสดงผล 8 2 10 2 2" xfId="41177" xr:uid="{833C6324-A536-481F-A7C7-A9DE6FAC0EB7}"/>
    <cellStyle name="แสดงผล 8 2 10 3" xfId="31072" xr:uid="{87B0F94E-145B-4BE4-9B97-7B2B274F4A35}"/>
    <cellStyle name="แสดงผล 8 2 11" xfId="9797" xr:uid="{52B4DE65-CD94-4DAD-82AE-123EF4989559}"/>
    <cellStyle name="แสดงผล 8 2 11 2" xfId="20306" xr:uid="{4D7A416F-D3EE-423F-B31E-2015559BE327}"/>
    <cellStyle name="แสดงผล 8 2 11 2 2" xfId="41673" xr:uid="{0E8E6E0B-4480-442F-BDD5-FB0C9753A91D}"/>
    <cellStyle name="แสดงผล 8 2 11 3" xfId="31568" xr:uid="{529E4708-044E-43CF-8893-DA762D091E41}"/>
    <cellStyle name="แสดงผล 8 2 12" xfId="8038" xr:uid="{A03244DF-1BDE-438B-80F8-19853222BB32}"/>
    <cellStyle name="แสดงผล 8 2 12 2" xfId="18547" xr:uid="{061F0E0F-1231-48CB-ABFF-27CE45A51881}"/>
    <cellStyle name="แสดงผล 8 2 12 2 2" xfId="40038" xr:uid="{06C778EC-30E5-4744-BDD3-9A3681D4E374}"/>
    <cellStyle name="แสดงผล 8 2 12 3" xfId="29934" xr:uid="{240EEC44-7CD1-413C-8C84-7BF7EE6E79D5}"/>
    <cellStyle name="แสดงผล 8 2 13" xfId="8931" xr:uid="{0576902C-6858-4171-8FEC-40CDA2AA1656}"/>
    <cellStyle name="แสดงผล 8 2 13 2" xfId="19440" xr:uid="{C1481022-62A6-4393-B7D1-27039B9884A3}"/>
    <cellStyle name="แสดงผล 8 2 13 2 2" xfId="40807" xr:uid="{4C749591-F593-4B40-9C70-E23456C2E767}"/>
    <cellStyle name="แสดงผล 8 2 13 3" xfId="30702" xr:uid="{1FCCF662-2976-4AF9-9B4E-7DAF566C7518}"/>
    <cellStyle name="แสดงผล 8 2 14" xfId="11065" xr:uid="{83184186-2393-4CB5-8DB5-86289DA19D3C}"/>
    <cellStyle name="แสดงผล 8 2 14 2" xfId="21573" xr:uid="{2B27EEE9-04E1-4C7C-A297-19CB9056B579}"/>
    <cellStyle name="แสดงผล 8 2 14 2 2" xfId="42940" xr:uid="{C632552D-F2EA-4564-AC8E-3D633E7E9E28}"/>
    <cellStyle name="แสดงผล 8 2 14 3" xfId="32835" xr:uid="{2B7F7B30-539E-4FD5-B6DD-E9D0027DE681}"/>
    <cellStyle name="แสดงผล 8 2 15" xfId="11537" xr:uid="{259E9A4D-B1AA-49E7-B340-06A375CCE805}"/>
    <cellStyle name="แสดงผล 8 2 15 2" xfId="22045" xr:uid="{F48D7783-47BB-482A-AD8C-8D98C65BA863}"/>
    <cellStyle name="แสดงผล 8 2 15 2 2" xfId="43412" xr:uid="{5868DB96-B04B-4394-8F7E-FC0291415952}"/>
    <cellStyle name="แสดงผล 8 2 15 3" xfId="33307" xr:uid="{8E00D59F-2328-4B04-B8BC-4DD237C1A464}"/>
    <cellStyle name="แสดงผล 8 2 16" xfId="12007" xr:uid="{4CE3AAE8-43F0-4A26-87C3-CC6A92E68044}"/>
    <cellStyle name="แสดงผล 8 2 16 2" xfId="22515" xr:uid="{902DE1BA-C592-47F7-83BE-48E42212BCEE}"/>
    <cellStyle name="แสดงผล 8 2 16 2 2" xfId="43881" xr:uid="{17C698CE-8AD8-4ACC-BED4-141FD55487DE}"/>
    <cellStyle name="แสดงผล 8 2 16 3" xfId="33776" xr:uid="{2305BDA9-E433-4585-A546-BB1980B8F2BF}"/>
    <cellStyle name="แสดงผล 8 2 17" xfId="12473" xr:uid="{96D5EC8B-5CD8-47DB-8EF0-C2ED7083F9C8}"/>
    <cellStyle name="แสดงผล 8 2 17 2" xfId="22981" xr:uid="{8C10E8C5-DD61-4A29-9A47-AD8B0B5D3609}"/>
    <cellStyle name="แสดงผล 8 2 17 2 2" xfId="44347" xr:uid="{83622999-2C9C-4119-9136-65C95AE95C8E}"/>
    <cellStyle name="แสดงผล 8 2 17 3" xfId="34242" xr:uid="{8098AD79-7164-4A1F-B87E-34979A3B45D5}"/>
    <cellStyle name="แสดงผล 8 2 18" xfId="12938" xr:uid="{EDF384B3-6983-4F03-8D7A-E85F7217586A}"/>
    <cellStyle name="แสดงผล 8 2 18 2" xfId="23446" xr:uid="{7B9CEDE4-CE4F-4B7B-9847-2E03A502600B}"/>
    <cellStyle name="แสดงผล 8 2 18 2 2" xfId="44812" xr:uid="{BEDC404A-3716-49F7-8632-7BB14480EC46}"/>
    <cellStyle name="แสดงผล 8 2 18 3" xfId="34707" xr:uid="{EA46C4A5-FCED-4B23-8BC9-6185C054EAFD}"/>
    <cellStyle name="แสดงผล 8 2 19" xfId="10828" xr:uid="{39E4297E-ED0D-4B03-9E6C-E9EF548322E6}"/>
    <cellStyle name="แสดงผล 8 2 19 2" xfId="21336" xr:uid="{19D3E59B-69C9-4E7A-9E91-F9FFF5B665A0}"/>
    <cellStyle name="แสดงผล 8 2 19 2 2" xfId="42703" xr:uid="{F4326655-4C42-4CBF-B5FA-7CB58214000D}"/>
    <cellStyle name="แสดงผล 8 2 19 3" xfId="32598" xr:uid="{86BBFE46-46D1-4BA3-B053-6A46EEBFAF18}"/>
    <cellStyle name="แสดงผล 8 2 2" xfId="2220" xr:uid="{2AA8CD1B-DF8B-40E9-B920-007D77C47707}"/>
    <cellStyle name="แสดงผล 8 2 2 2" xfId="15171" xr:uid="{D855ADCF-F4FA-4F89-B03C-DC28A8B36A25}"/>
    <cellStyle name="แสดงผล 8 2 2 2 2" xfId="36708" xr:uid="{99F41691-514D-41E1-AFBA-6A473FF20D2B}"/>
    <cellStyle name="แสดงผล 8 2 2 3" xfId="26622" xr:uid="{89EE057C-E515-42A2-B2B7-2ED81C71AAE6}"/>
    <cellStyle name="แสดงผล 8 2 2 4" xfId="5038" xr:uid="{DF8340EB-794F-4C9B-BA94-D5D22535965F}"/>
    <cellStyle name="แสดงผล 8 2 20" xfId="13536" xr:uid="{5AD7C88A-BFC4-4B37-A5F9-6AEE7D546E3F}"/>
    <cellStyle name="แสดงผล 8 2 20 2" xfId="24043" xr:uid="{0F27248B-66E5-474B-A911-DE52598C3625}"/>
    <cellStyle name="แสดงผล 8 2 20 2 2" xfId="45407" xr:uid="{54E6DFE9-2CC6-42DF-B61B-C5CECEB90846}"/>
    <cellStyle name="แสดงผล 8 2 20 3" xfId="35302" xr:uid="{A31506EB-BCDB-4C1E-AD74-5FB50F933211}"/>
    <cellStyle name="แสดงผล 8 2 21" xfId="14432" xr:uid="{0E30BB9E-1428-4C3B-82CD-5ECB5011CC52}"/>
    <cellStyle name="แสดงผล 8 2 21 2" xfId="35969" xr:uid="{E4F33AFB-5512-4A68-8613-F7D44B779CA8}"/>
    <cellStyle name="แสดงผล 8 2 22" xfId="25972" xr:uid="{7F3CB1C0-45FE-4B83-8FB0-2F0B7AA300DF}"/>
    <cellStyle name="แสดงผล 8 2 23" xfId="4334" xr:uid="{9837E98B-A772-4B22-A689-3CE9E4E28155}"/>
    <cellStyle name="แสดงผล 8 2 24" xfId="3916" xr:uid="{B16A9CA0-5296-416A-9E8E-9A7E6CFA3E95}"/>
    <cellStyle name="แสดงผล 8 2 25" xfId="47755" xr:uid="{497B202F-0B7E-49A6-8593-89BB107496EA}"/>
    <cellStyle name="แสดงผล 8 2 26" xfId="47392" xr:uid="{DE048264-FB75-4486-A3AA-13222C9A48AE}"/>
    <cellStyle name="แสดงผล 8 2 27" xfId="48906" xr:uid="{CA76204F-04B8-4DE5-A577-F46C571E4E34}"/>
    <cellStyle name="แสดงผล 8 2 28" xfId="48524" xr:uid="{0C5012AD-DB4D-47A1-BA0B-D7344C397C7D}"/>
    <cellStyle name="แสดงผล 8 2 29" xfId="48306" xr:uid="{2264E364-050E-4308-BDAA-4AD6D6AE9428}"/>
    <cellStyle name="แสดงผล 8 2 3" xfId="2711" xr:uid="{23E7CD8A-CC0B-487B-AC51-A98B95A1F3F1}"/>
    <cellStyle name="แสดงผล 8 2 3 2" xfId="15628" xr:uid="{03E6EC61-20BA-47FA-AB80-0985B9995FA2}"/>
    <cellStyle name="แสดงผล 8 2 3 2 2" xfId="37165" xr:uid="{77133B52-5594-44F5-A675-0B2E4864D720}"/>
    <cellStyle name="แสดงผล 8 2 3 3" xfId="27062" xr:uid="{4284D67F-B31C-4845-BDFE-6E381487C610}"/>
    <cellStyle name="แสดงผล 8 2 3 4" xfId="5446" xr:uid="{275CC501-176B-48EC-AA74-4896CE136B44}"/>
    <cellStyle name="แสดงผล 8 2 30" xfId="48545" xr:uid="{B01182CF-4606-4DFA-B05D-BB4C598C9D93}"/>
    <cellStyle name="แสดงผล 8 2 31" xfId="50185" xr:uid="{A9E5371F-FFB2-4FA2-BEE9-3B9081456CA7}"/>
    <cellStyle name="แสดงผล 8 2 32" xfId="50661" xr:uid="{2A560A10-170C-4901-83FA-9965105E2A88}"/>
    <cellStyle name="แสดงผล 8 2 4" xfId="3116" xr:uid="{3FCC323A-99A2-4414-A766-11B3103FCE89}"/>
    <cellStyle name="แสดงผล 8 2 4 2" xfId="16077" xr:uid="{D8A67415-B7E8-444D-A6EC-F7B5543D5622}"/>
    <cellStyle name="แสดงผล 8 2 4 2 2" xfId="37614" xr:uid="{2C1245A9-8F73-4743-A9B3-77ABBA75289F}"/>
    <cellStyle name="แสดงผล 8 2 4 3" xfId="27511" xr:uid="{9D3E1D4C-D687-41E1-BB12-51E00CD0F1FC}"/>
    <cellStyle name="แสดงผล 8 2 5" xfId="6012" xr:uid="{E5C87A72-B6DC-46C2-9AA6-C485FA02972B}"/>
    <cellStyle name="แสดงผล 8 2 5 2" xfId="16520" xr:uid="{C5DD075C-9829-44FC-ABBA-86038D57BCD4}"/>
    <cellStyle name="แสดงผล 8 2 5 2 2" xfId="38057" xr:uid="{8EEBA8FC-70CB-4B2F-965F-805E6C3CFE24}"/>
    <cellStyle name="แสดงผล 8 2 5 3" xfId="27954" xr:uid="{8B15A1C9-55F6-4A69-809B-95CD2A9D62DA}"/>
    <cellStyle name="แสดงผล 8 2 6" xfId="6450" xr:uid="{BF688E58-89D8-41AF-BE17-9DAA8C4F01F1}"/>
    <cellStyle name="แสดงผล 8 2 6 2" xfId="16958" xr:uid="{C0F1FB41-08F0-45B9-9394-3C76261853A7}"/>
    <cellStyle name="แสดงผล 8 2 6 2 2" xfId="38495" xr:uid="{E2AE8726-655F-44FF-A009-1D45F796A6B0}"/>
    <cellStyle name="แสดงผล 8 2 6 3" xfId="28392" xr:uid="{F618AACD-D274-42F1-890F-FB8574042A34}"/>
    <cellStyle name="แสดงผล 8 2 7" xfId="6880" xr:uid="{3CE3D168-DEE1-47C5-AC18-2A9E9D333058}"/>
    <cellStyle name="แสดงผล 8 2 7 2" xfId="17388" xr:uid="{D86FCCDF-D3F7-4BF4-9FE9-BD93B7DB2139}"/>
    <cellStyle name="แสดงผล 8 2 7 2 2" xfId="38925" xr:uid="{14E0E430-86B3-4950-BAA0-CAD361A47795}"/>
    <cellStyle name="แสดงผล 8 2 7 3" xfId="28822" xr:uid="{D6BB8FCD-FB39-47EF-A520-D0C66C746096}"/>
    <cellStyle name="แสดงผล 8 2 8" xfId="7294" xr:uid="{21D94795-9B2F-4E2A-984D-F6BCD5879067}"/>
    <cellStyle name="แสดงผล 8 2 8 2" xfId="17802" xr:uid="{CC9F1E97-10F0-4CD9-852D-CD5257FE1FB3}"/>
    <cellStyle name="แสดงผล 8 2 8 2 2" xfId="39339" xr:uid="{40F5DC94-F639-48F3-9239-FD059DF39ECA}"/>
    <cellStyle name="แสดงผล 8 2 8 3" xfId="29236" xr:uid="{6EE2B35A-87CD-4C64-9275-A58ABB2BE3FE}"/>
    <cellStyle name="แสดงผล 8 2 9" xfId="8645" xr:uid="{11D00899-3AC9-4D80-9032-3F5D46A10BF7}"/>
    <cellStyle name="แสดงผล 8 2 9 2" xfId="19154" xr:uid="{9D5705F0-B212-46F0-A211-B27472CAA44D}"/>
    <cellStyle name="แสดงผล 8 2 9 2 2" xfId="40521" xr:uid="{C9FCD9DD-13CF-4369-A067-5D4F96CDBAE0}"/>
    <cellStyle name="แสดงผล 8 2 9 3" xfId="30416" xr:uid="{7597EA40-D6E5-4BD3-AC74-C691753927F4}"/>
    <cellStyle name="แสดงผล 8 20" xfId="11350" xr:uid="{8B109367-C56F-43D5-BBD9-EA4836B3FF92}"/>
    <cellStyle name="แสดงผล 8 20 2" xfId="21858" xr:uid="{A4959958-1960-4B25-9851-A0DF4E234E2A}"/>
    <cellStyle name="แสดงผล 8 20 2 2" xfId="43225" xr:uid="{AEA2B5C9-7F36-4687-A020-48C770BC0F85}"/>
    <cellStyle name="แสดงผล 8 20 3" xfId="33120" xr:uid="{96EAC627-B022-4EF0-80FF-B5EFF2B977F2}"/>
    <cellStyle name="แสดงผล 8 21" xfId="11826" xr:uid="{EC163114-8F83-402C-99BB-E0EA52E7BBFF}"/>
    <cellStyle name="แสดงผล 8 21 2" xfId="22334" xr:uid="{FFFE1E05-969A-40B3-BA16-62900A3A364C}"/>
    <cellStyle name="แสดงผล 8 21 2 2" xfId="43700" xr:uid="{811DE40F-2621-4005-8E2A-E3351CB1C7D4}"/>
    <cellStyle name="แสดงผล 8 21 3" xfId="33595" xr:uid="{1342E60E-D707-435B-A757-58929CCFC921}"/>
    <cellStyle name="แสดงผล 8 22" xfId="12293" xr:uid="{3E83448E-83FC-49F4-A77A-74592D29788F}"/>
    <cellStyle name="แสดงผล 8 22 2" xfId="22801" xr:uid="{2516D195-048F-4DE5-B3A5-9AAB7C58F12A}"/>
    <cellStyle name="แสดงผล 8 22 2 2" xfId="44167" xr:uid="{CCF24A6F-D193-4171-846B-A9D8DD72838B}"/>
    <cellStyle name="แสดงผล 8 22 3" xfId="34062" xr:uid="{FA00746C-900D-4F6B-BF51-F4ED72CC266E}"/>
    <cellStyle name="แสดงผล 8 23" xfId="12755" xr:uid="{598CFAB0-28D6-463C-B939-F288BB37F89E}"/>
    <cellStyle name="แสดงผล 8 23 2" xfId="23263" xr:uid="{5147A7D3-0DC2-466D-8BB8-FFB0F123A690}"/>
    <cellStyle name="แสดงผล 8 23 2 2" xfId="44629" xr:uid="{332BBB24-3C15-4766-82E3-C23CECDBD6BA}"/>
    <cellStyle name="แสดงผล 8 23 3" xfId="34524" xr:uid="{F59E5A00-F32E-413F-A79E-4965CB316F02}"/>
    <cellStyle name="แสดงผล 8 24" xfId="10778" xr:uid="{C0E018F5-9C7B-4E73-8C61-1C9BFDF778CE}"/>
    <cellStyle name="แสดงผล 8 24 2" xfId="21286" xr:uid="{FFB202DA-0EFD-4194-8513-C64FD0C8036D}"/>
    <cellStyle name="แสดงผล 8 24 2 2" xfId="42653" xr:uid="{62C516EE-5438-495A-8C71-B4DDE71672C8}"/>
    <cellStyle name="แสดงผล 8 24 3" xfId="32548" xr:uid="{23FA1C06-A84E-42A3-93C9-BA5A01EA765E}"/>
    <cellStyle name="แสดงผล 8 25" xfId="13383" xr:uid="{BB1C6C4A-BB7E-4965-A1CF-614326A983FB}"/>
    <cellStyle name="แสดงผล 8 25 2" xfId="23890" xr:uid="{A5CFE320-3EDD-45A9-9C72-4BDE18546924}"/>
    <cellStyle name="แสดงผล 8 25 2 2" xfId="45254" xr:uid="{429E84E5-4B63-467A-A18D-8AA55773F07D}"/>
    <cellStyle name="แสดงผล 8 25 3" xfId="35149" xr:uid="{DBD8D2B5-B796-4AC9-B3CB-831A8F74ABAD}"/>
    <cellStyle name="แสดงผล 8 26" xfId="14233" xr:uid="{1BA577DF-CC24-48DF-8451-8DBD0269883D}"/>
    <cellStyle name="แสดงผล 8 26 2" xfId="35816" xr:uid="{FB4A1F84-99C7-447A-A178-C801C7169F83}"/>
    <cellStyle name="แสดงผล 8 27" xfId="24582" xr:uid="{4E39230F-B8BA-4800-91BC-5D45A12FDB86}"/>
    <cellStyle name="แสดงผล 8 27 2" xfId="45827" xr:uid="{64131A25-9E48-4F3B-8B72-539A4EF05C43}"/>
    <cellStyle name="แสดงผล 8 28" xfId="24714" xr:uid="{E61000A8-7E42-4130-96C6-120E2DDA9B0C}"/>
    <cellStyle name="แสดงผล 8 28 2" xfId="45913" xr:uid="{C96ACB32-6AC5-40FA-B20C-4F661206EDE1}"/>
    <cellStyle name="แสดงผล 8 29" xfId="24761" xr:uid="{62F05719-2C5A-41A6-8340-72787A35ACC9}"/>
    <cellStyle name="แสดงผล 8 29 2" xfId="45960" xr:uid="{AE4FD26F-8B04-4BD1-9942-42B143F9FA23}"/>
    <cellStyle name="แสดงผล 8 3" xfId="1326" xr:uid="{75F4549C-2DCD-4088-B269-73B450B65676}"/>
    <cellStyle name="แสดงผล 8 3 10" xfId="9387" xr:uid="{81F6558D-BDDF-4990-83ED-E77AB688E1CB}"/>
    <cellStyle name="แสดงผล 8 3 10 2" xfId="19896" xr:uid="{270D16CB-127F-498D-9BE1-DDBCC4B1A4E0}"/>
    <cellStyle name="แสดงผล 8 3 10 2 2" xfId="41263" xr:uid="{76744B34-E9AF-4E75-A7EC-CD399C8A40C1}"/>
    <cellStyle name="แสดงผล 8 3 10 3" xfId="31158" xr:uid="{B2F3BB40-E518-41D4-AEA2-7167F27E00AA}"/>
    <cellStyle name="แสดงผล 8 3 11" xfId="9883" xr:uid="{D2596A51-E0BC-443B-9365-0BC82FDF1F0C}"/>
    <cellStyle name="แสดงผล 8 3 11 2" xfId="20392" xr:uid="{66D21E68-A960-4735-9848-BEDA9737DEFD}"/>
    <cellStyle name="แสดงผล 8 3 11 2 2" xfId="41759" xr:uid="{C5C23DC9-B719-4546-B92D-ED1CDA097DAD}"/>
    <cellStyle name="แสดงผล 8 3 11 3" xfId="31654" xr:uid="{403E3015-4A5D-4C34-85F9-8E3379F5BB16}"/>
    <cellStyle name="แสดงผล 8 3 12" xfId="7858" xr:uid="{7BAE0E99-EF6D-4C8B-A087-9509DA4A2D3A}"/>
    <cellStyle name="แสดงผล 8 3 12 2" xfId="18366" xr:uid="{E20C8FB3-7525-40D6-A2F0-B1EBF387726B}"/>
    <cellStyle name="แสดงผล 8 3 12 2 2" xfId="39896" xr:uid="{1CB04D74-AA9A-4462-ADA0-5B09B997C014}"/>
    <cellStyle name="แสดงผล 8 3 12 3" xfId="29792" xr:uid="{4D7F56AC-B46B-4B11-A7CE-184B623E1F95}"/>
    <cellStyle name="แสดงผล 8 3 13" xfId="10368" xr:uid="{D3E81DB9-F75B-4213-B1D4-84D83FC9CB28}"/>
    <cellStyle name="แสดงผล 8 3 13 2" xfId="20877" xr:uid="{D0F4719B-B215-4C28-A2EC-23A6F40CE31E}"/>
    <cellStyle name="แสดงผล 8 3 13 2 2" xfId="42244" xr:uid="{41417E93-E503-41F7-B555-276AEA5F37FC}"/>
    <cellStyle name="แสดงผล 8 3 13 3" xfId="32139" xr:uid="{13C50814-3506-41E7-964B-7D48F3A0DF76}"/>
    <cellStyle name="แสดงผล 8 3 14" xfId="11151" xr:uid="{96E49642-5C9D-47C7-90E5-236CCA285DFF}"/>
    <cellStyle name="แสดงผล 8 3 14 2" xfId="21659" xr:uid="{5A499D20-2C4C-4426-B2B5-5512EA650FD3}"/>
    <cellStyle name="แสดงผล 8 3 14 2 2" xfId="43026" xr:uid="{48BFE480-9A51-4490-A43D-B02CD952AE2E}"/>
    <cellStyle name="แสดงผล 8 3 14 3" xfId="32921" xr:uid="{B00F5DDD-B8FD-4275-BDFB-2C15CFBEDED0}"/>
    <cellStyle name="แสดงผล 8 3 15" xfId="11623" xr:uid="{7C985C7C-0E21-4FC6-9BBD-B29B60AF5F95}"/>
    <cellStyle name="แสดงผล 8 3 15 2" xfId="22131" xr:uid="{D5188892-8B1C-4805-A364-65E726571313}"/>
    <cellStyle name="แสดงผล 8 3 15 2 2" xfId="43498" xr:uid="{01E5BBF2-355D-4808-85B0-D25FCAB6E093}"/>
    <cellStyle name="แสดงผล 8 3 15 3" xfId="33393" xr:uid="{BB0590A0-3F0F-421A-9602-E22665C4598A}"/>
    <cellStyle name="แสดงผล 8 3 16" xfId="12093" xr:uid="{70AC8362-ACD7-41E7-ADFC-E9307A089229}"/>
    <cellStyle name="แสดงผล 8 3 16 2" xfId="22601" xr:uid="{5E173606-AC17-4208-B1C0-5DACA4AD2B73}"/>
    <cellStyle name="แสดงผล 8 3 16 2 2" xfId="43967" xr:uid="{CEF82F9F-AB75-4285-82CA-61BBE6F89400}"/>
    <cellStyle name="แสดงผล 8 3 16 3" xfId="33862" xr:uid="{D7924CEB-2B09-4D38-9B70-CD9459507D67}"/>
    <cellStyle name="แสดงผล 8 3 17" xfId="12559" xr:uid="{08957051-902D-4CD7-B226-5E843C611C2B}"/>
    <cellStyle name="แสดงผล 8 3 17 2" xfId="23067" xr:uid="{A438C389-B798-4BEB-AA17-A0010F532A07}"/>
    <cellStyle name="แสดงผล 8 3 17 2 2" xfId="44433" xr:uid="{FEFB0DDA-3885-4A76-B8C6-BA75661F1769}"/>
    <cellStyle name="แสดงผล 8 3 17 3" xfId="34328" xr:uid="{ECB5647F-DAE8-4F51-AC76-09BA39465625}"/>
    <cellStyle name="แสดงผล 8 3 18" xfId="13024" xr:uid="{25079129-CBAB-46DF-A4B5-552CAC3AB0F6}"/>
    <cellStyle name="แสดงผล 8 3 18 2" xfId="23532" xr:uid="{5CF925A1-94BB-4B42-9AD1-191B3C404913}"/>
    <cellStyle name="แสดงผล 8 3 18 2 2" xfId="44898" xr:uid="{FBC77491-B9AC-4A1C-A99D-04605CFE978D}"/>
    <cellStyle name="แสดงผล 8 3 18 3" xfId="34793" xr:uid="{30FD60A6-FE86-4D78-9FBE-99F115685707}"/>
    <cellStyle name="แสดงผล 8 3 19" xfId="12749" xr:uid="{F7CE7439-6ADA-4F15-BEAA-9C2FE06C9AEA}"/>
    <cellStyle name="แสดงผล 8 3 19 2" xfId="23257" xr:uid="{7E71B28E-4AC9-4809-85B6-EF5C5FE50305}"/>
    <cellStyle name="แสดงผล 8 3 19 2 2" xfId="44623" xr:uid="{BE17A35B-A1AD-440F-A586-8CD71E277C47}"/>
    <cellStyle name="แสดงผล 8 3 19 3" xfId="34518" xr:uid="{4785A7A0-7EC4-4D53-8C99-0B92A2A65AF3}"/>
    <cellStyle name="แสดงผล 8 3 2" xfId="2266" xr:uid="{9DA42905-555B-4C0B-B3A8-6486DE67D005}"/>
    <cellStyle name="แสดงผล 8 3 2 2" xfId="15257" xr:uid="{60F0F20F-0B89-4C23-808B-DF898C2B8F27}"/>
    <cellStyle name="แสดงผล 8 3 2 2 2" xfId="36794" xr:uid="{E792F294-5071-4CCC-A175-09FD158450A5}"/>
    <cellStyle name="แสดงผล 8 3 2 3" xfId="26708" xr:uid="{815C1544-3075-46C3-A073-0580B9A64368}"/>
    <cellStyle name="แสดงผล 8 3 2 4" xfId="5124" xr:uid="{A8901874-F12C-4DAE-89E0-550940884E7C}"/>
    <cellStyle name="แสดงผล 8 3 20" xfId="13622" xr:uid="{6E4E7CBC-6E89-48E9-97E3-C039E46CEEF6}"/>
    <cellStyle name="แสดงผล 8 3 20 2" xfId="24129" xr:uid="{183866BE-1B13-45CA-9589-4D8816CC8828}"/>
    <cellStyle name="แสดงผล 8 3 20 2 2" xfId="45493" xr:uid="{C347704F-6E4E-4F07-8906-B6F52D80F63E}"/>
    <cellStyle name="แสดงผล 8 3 20 3" xfId="35388" xr:uid="{6943924C-9AD6-4290-BDB8-5209B5F7DB1F}"/>
    <cellStyle name="แสดงผล 8 3 21" xfId="14518" xr:uid="{FD247932-8E27-404B-AD24-DA717BDBDAF3}"/>
    <cellStyle name="แสดงผล 8 3 21 2" xfId="36055" xr:uid="{2B1B965F-25C8-4B11-A164-5C92B1E9A47C}"/>
    <cellStyle name="แสดงผล 8 3 22" xfId="26058" xr:uid="{48897906-DF06-435D-B995-10ABD844B6B6}"/>
    <cellStyle name="แสดงผล 8 3 23" xfId="4420" xr:uid="{EFBC56D6-56C8-44A0-87D2-CD2783ABAFCB}"/>
    <cellStyle name="แสดงผล 8 3 24" xfId="46483" xr:uid="{184E4400-90FB-4CCC-9D14-533567693A7E}"/>
    <cellStyle name="แสดงผล 8 3 25" xfId="47795" xr:uid="{1F85E046-8E67-45D6-A52F-46FA477759F7}"/>
    <cellStyle name="แสดงผล 8 3 26" xfId="47453" xr:uid="{E25086AE-2870-467D-B841-0F7EEB7E8A90}"/>
    <cellStyle name="แสดงผล 8 3 27" xfId="48950" xr:uid="{2E54A74B-FF42-4C57-ABA4-06A4D404B3A9}"/>
    <cellStyle name="แสดงผล 8 3 28" xfId="48372" xr:uid="{B165B368-3482-46C2-AB27-F029943813ED}"/>
    <cellStyle name="แสดงผล 8 3 29" xfId="49370" xr:uid="{6C532291-3237-4EBA-B58F-BA627A7B4559}"/>
    <cellStyle name="แสดงผล 8 3 3" xfId="2757" xr:uid="{408291A6-C96C-49F9-A809-9C40DD2EACF2}"/>
    <cellStyle name="แสดงผล 8 3 3 2" xfId="15714" xr:uid="{FEF62B1E-263B-4D86-B919-91E415940EF8}"/>
    <cellStyle name="แสดงผล 8 3 3 2 2" xfId="37251" xr:uid="{B4D74E21-01D5-4F80-8B8F-78CF03354D28}"/>
    <cellStyle name="แสดงผล 8 3 3 3" xfId="27148" xr:uid="{F6846199-E93E-4643-B962-4BCF8CA8C39B}"/>
    <cellStyle name="แสดงผล 8 3 3 4" xfId="5514" xr:uid="{A886B3C6-C088-4F01-BD4F-D85082CC573C}"/>
    <cellStyle name="แสดงผล 8 3 30" xfId="49567" xr:uid="{1F3FEAE9-A481-4E2E-A11D-FAEF9334DFA5}"/>
    <cellStyle name="แสดงผล 8 3 31" xfId="50232" xr:uid="{A7FA3206-07BA-4AF9-91CB-D92D65EB7DD6}"/>
    <cellStyle name="แสดงผล 8 3 32" xfId="50704" xr:uid="{50DFCA19-63B7-4529-9526-F2EC25B333E5}"/>
    <cellStyle name="แสดงผล 8 3 4" xfId="3156" xr:uid="{5BA613E7-A294-4AD9-92AE-528062746BD3}"/>
    <cellStyle name="แสดงผล 8 3 4 2" xfId="16163" xr:uid="{245DE421-5012-4C13-9B41-F16947AAB9A8}"/>
    <cellStyle name="แสดงผล 8 3 4 2 2" xfId="37700" xr:uid="{B878B787-DA24-49BD-9CF4-E8BF778EB609}"/>
    <cellStyle name="แสดงผล 8 3 4 3" xfId="27597" xr:uid="{46BF6827-5FEA-4A6B-8F05-B855B546EAC3}"/>
    <cellStyle name="แสดงผล 8 3 5" xfId="6098" xr:uid="{8AC375B5-32AA-491B-B35B-BB27B91F0E82}"/>
    <cellStyle name="แสดงผล 8 3 5 2" xfId="16606" xr:uid="{0BB4A568-5B33-4E7E-9405-B0DEA3682CD1}"/>
    <cellStyle name="แสดงผล 8 3 5 2 2" xfId="38143" xr:uid="{165D6E30-FA43-49A9-B78E-A3D030CC650E}"/>
    <cellStyle name="แสดงผล 8 3 5 3" xfId="28040" xr:uid="{FE4AC749-C34B-4CBF-84C6-66AE63F7485B}"/>
    <cellStyle name="แสดงผล 8 3 6" xfId="6536" xr:uid="{689276FA-D705-4D2E-8372-ED081B0677CC}"/>
    <cellStyle name="แสดงผล 8 3 6 2" xfId="17044" xr:uid="{508D1DC4-41E0-4FA0-A169-03A7BE98D108}"/>
    <cellStyle name="แสดงผล 8 3 6 2 2" xfId="38581" xr:uid="{262E257D-BB86-4609-A27B-27E4A20AEC43}"/>
    <cellStyle name="แสดงผล 8 3 6 3" xfId="28478" xr:uid="{B15BAE3A-9F60-4B85-98C8-E5DE2D2C5B9C}"/>
    <cellStyle name="แสดงผล 8 3 7" xfId="6966" xr:uid="{3FA4F249-469B-4267-9EF0-C98211C17B25}"/>
    <cellStyle name="แสดงผล 8 3 7 2" xfId="17474" xr:uid="{4F49655C-FD27-4070-8CA6-4CA00245FE68}"/>
    <cellStyle name="แสดงผล 8 3 7 2 2" xfId="39011" xr:uid="{72ED4B00-65C3-45C6-9179-A65B42CA17B6}"/>
    <cellStyle name="แสดงผล 8 3 7 3" xfId="28908" xr:uid="{6033FEE7-9E79-4AA3-92AF-EBD254AF928A}"/>
    <cellStyle name="แสดงผล 8 3 8" xfId="7380" xr:uid="{61A8762A-3AD7-4548-BDA4-B9D63EFAA525}"/>
    <cellStyle name="แสดงผล 8 3 8 2" xfId="17888" xr:uid="{EAEE8306-3D49-4CD8-8865-1F4716455C53}"/>
    <cellStyle name="แสดงผล 8 3 8 2 2" xfId="39425" xr:uid="{83201882-22C4-45B4-A966-CFC5C5A80F31}"/>
    <cellStyle name="แสดงผล 8 3 8 3" xfId="29322" xr:uid="{B43CC05E-EA47-430D-AC29-21D935A7492D}"/>
    <cellStyle name="แสดงผล 8 3 9" xfId="8731" xr:uid="{806E8E5B-0DD3-424D-9FBC-75F7A7EF09A9}"/>
    <cellStyle name="แสดงผล 8 3 9 2" xfId="19240" xr:uid="{9044105C-770A-4F84-9454-1CA557B6BF65}"/>
    <cellStyle name="แสดงผล 8 3 9 2 2" xfId="40607" xr:uid="{DCA50B0B-51BD-4D8A-BDB9-E3DFAFFA3897}"/>
    <cellStyle name="แสดงผล 8 3 9 3" xfId="30502" xr:uid="{68C161EE-F932-447E-80B6-F78B440D9B1D}"/>
    <cellStyle name="แสดงผล 8 30" xfId="24804" xr:uid="{00BAC6FF-85FB-4127-8748-6D76F7B7F88B}"/>
    <cellStyle name="แสดงผล 8 30 2" xfId="46003" xr:uid="{CD5D0801-368E-448A-B0BC-DD714A77B26D}"/>
    <cellStyle name="แสดงผล 8 31" xfId="24842" xr:uid="{3981E26D-0B01-440A-9DEC-8716FA77237D}"/>
    <cellStyle name="แสดงผล 8 31 2" xfId="46041" xr:uid="{27C670F1-03B4-4986-87F5-F1225B9F5D95}"/>
    <cellStyle name="แสดงผล 8 32" xfId="25071" xr:uid="{FFE237E2-374A-4745-BE56-73FA96E7B7BC}"/>
    <cellStyle name="แสดงผล 8 32 2" xfId="46149" xr:uid="{815E1591-AD64-4914-88B8-1B0A27B73546}"/>
    <cellStyle name="แสดงผล 8 33" xfId="25177" xr:uid="{3CD857DD-D47B-4A44-90F8-00CB704F8E65}"/>
    <cellStyle name="แสดงผล 8 33 2" xfId="46209" xr:uid="{706E1053-94B9-4C8F-AC38-FC5AE5948596}"/>
    <cellStyle name="แสดงผล 8 34" xfId="25395" xr:uid="{009972C6-3C65-4EC1-83C4-C844A8A80113}"/>
    <cellStyle name="แสดงผล 8 34 2" xfId="46312" xr:uid="{91DDB203-0518-49A6-9A27-E85177BE549B}"/>
    <cellStyle name="แสดงผล 8 35" xfId="25506" xr:uid="{4E0169FC-17E4-4E24-9FDF-5594AE7FDA01}"/>
    <cellStyle name="แสดงผล 8 35 2" xfId="46377" xr:uid="{464E47E1-A5FF-421C-9191-EFECC95414C7}"/>
    <cellStyle name="แสดงผล 8 36" xfId="25819" xr:uid="{46FB6844-C4CB-4B7C-8B33-DEFA534E2773}"/>
    <cellStyle name="แสดงผล 8 37" xfId="4134" xr:uid="{A0DBCA37-B88D-4470-9C85-C854CD20997A}"/>
    <cellStyle name="แสดงผล 8 38" xfId="47571" xr:uid="{2449307F-69E0-4602-A68D-299A8458528D}"/>
    <cellStyle name="แสดงผล 8 39" xfId="48632" xr:uid="{DFEEE4A2-D9E5-4686-A0D5-F6C97C112703}"/>
    <cellStyle name="แสดงผล 8 4" xfId="1374" xr:uid="{502C4BA1-16BE-4A20-9B17-3A018CC9BDB7}"/>
    <cellStyle name="แสดงผล 8 4 10" xfId="9434" xr:uid="{E6317621-8BF8-4349-8CE3-8B1BB36148FB}"/>
    <cellStyle name="แสดงผล 8 4 10 2" xfId="19943" xr:uid="{40339A24-1FAE-40D6-B335-5EC711E74137}"/>
    <cellStyle name="แสดงผล 8 4 10 2 2" xfId="41310" xr:uid="{FC9DB206-2992-4BA5-92E7-DE2309B5F0A0}"/>
    <cellStyle name="แสดงผล 8 4 10 3" xfId="31205" xr:uid="{713FF010-A2AB-4377-A999-C7097D066B65}"/>
    <cellStyle name="แสดงผล 8 4 11" xfId="9930" xr:uid="{4A762D03-F1E9-4D13-90BF-64B5DBBDC79D}"/>
    <cellStyle name="แสดงผล 8 4 11 2" xfId="20439" xr:uid="{280B947C-936C-41C8-B408-81E8D3A130D4}"/>
    <cellStyle name="แสดงผล 8 4 11 2 2" xfId="41806" xr:uid="{0D36A367-B438-497A-A321-99CBF98F9576}"/>
    <cellStyle name="แสดงผล 8 4 11 3" xfId="31701" xr:uid="{B432CF29-1899-40FF-BDA3-953896B8EB54}"/>
    <cellStyle name="แสดงผล 8 4 12" xfId="8427" xr:uid="{60657BBE-C543-47DD-9862-0358A99D0517}"/>
    <cellStyle name="แสดงผล 8 4 12 2" xfId="18936" xr:uid="{0E82C047-0D8D-44CE-B8D8-464CB32BB6A3}"/>
    <cellStyle name="แสดงผล 8 4 12 2 2" xfId="40353" xr:uid="{D595D52D-E86B-4025-87BA-6429A43F39C5}"/>
    <cellStyle name="แสดงผล 8 4 12 3" xfId="30248" xr:uid="{542B1C1A-51B4-43EB-B04A-C92C18A24C8A}"/>
    <cellStyle name="แสดงผล 8 4 13" xfId="10319" xr:uid="{2D1FE1A7-8E52-4EE2-984A-9EA0A4804605}"/>
    <cellStyle name="แสดงผล 8 4 13 2" xfId="20828" xr:uid="{4024E64B-19E7-4BA2-B879-11B948446C5B}"/>
    <cellStyle name="แสดงผล 8 4 13 2 2" xfId="42195" xr:uid="{48F33397-4256-4F91-9232-51160814F7BD}"/>
    <cellStyle name="แสดงผล 8 4 13 3" xfId="32090" xr:uid="{23231790-678D-4046-A4E3-59EC36CB6B3C}"/>
    <cellStyle name="แสดงผล 8 4 14" xfId="11198" xr:uid="{B33C8801-2404-42E9-876D-19EF4FBA7A11}"/>
    <cellStyle name="แสดงผล 8 4 14 2" xfId="21706" xr:uid="{F70BAB56-2448-4F24-A2F2-DBCB983529F8}"/>
    <cellStyle name="แสดงผล 8 4 14 2 2" xfId="43073" xr:uid="{474E42E9-AB0A-4F58-8DB8-DA67DB339B57}"/>
    <cellStyle name="แสดงผล 8 4 14 3" xfId="32968" xr:uid="{C281C02F-E7EB-4AE5-BE71-A02809B6D1A6}"/>
    <cellStyle name="แสดงผล 8 4 15" xfId="11670" xr:uid="{87D5DAAB-268E-4641-BCC0-461F9190847D}"/>
    <cellStyle name="แสดงผล 8 4 15 2" xfId="22178" xr:uid="{A9079920-36BF-4F99-B837-78F172C52E50}"/>
    <cellStyle name="แสดงผล 8 4 15 2 2" xfId="43545" xr:uid="{BC9324E1-B145-4054-8037-94034C30BA66}"/>
    <cellStyle name="แสดงผล 8 4 15 3" xfId="33440" xr:uid="{ABB9ADA5-524F-41DE-A0FD-31AFB18709DC}"/>
    <cellStyle name="แสดงผล 8 4 16" xfId="12140" xr:uid="{39AA54C1-214D-4839-94EF-927C44F729E6}"/>
    <cellStyle name="แสดงผล 8 4 16 2" xfId="22648" xr:uid="{81316EC9-9F44-42EA-85AE-1AE4199E8745}"/>
    <cellStyle name="แสดงผล 8 4 16 2 2" xfId="44014" xr:uid="{BFA6226A-81E9-498E-B261-25D5777A16E8}"/>
    <cellStyle name="แสดงผล 8 4 16 3" xfId="33909" xr:uid="{C59E97BE-EFCF-424E-9BEF-A2CC233DF343}"/>
    <cellStyle name="แสดงผล 8 4 17" xfId="12606" xr:uid="{E35C44C3-B5B0-45C9-AB2A-673340B02557}"/>
    <cellStyle name="แสดงผล 8 4 17 2" xfId="23114" xr:uid="{167DB7F8-A3EC-4736-AEE9-DD7778947EDB}"/>
    <cellStyle name="แสดงผล 8 4 17 2 2" xfId="44480" xr:uid="{5EFB7F4F-DAB2-45D4-ABE2-070EDD75BCB5}"/>
    <cellStyle name="แสดงผล 8 4 17 3" xfId="34375" xr:uid="{A4D5D48E-526F-4AC7-8BF7-7B721D3524D3}"/>
    <cellStyle name="แสดงผล 8 4 18" xfId="13071" xr:uid="{30794AB8-433A-4752-B51E-4181CEE06343}"/>
    <cellStyle name="แสดงผล 8 4 18 2" xfId="23579" xr:uid="{FB9F8669-0ADF-4EE4-8BCE-6D6F94D4573D}"/>
    <cellStyle name="แสดงผล 8 4 18 2 2" xfId="44945" xr:uid="{EAF3D086-AAFD-4901-A209-8877C17F1D0A}"/>
    <cellStyle name="แสดงผล 8 4 18 3" xfId="34840" xr:uid="{7A404ADF-6C48-4F11-8047-7F7C7319CECF}"/>
    <cellStyle name="แสดงผล 8 4 19" xfId="10044" xr:uid="{6063770A-CC66-489A-A3E4-A001BB6522A6}"/>
    <cellStyle name="แสดงผล 8 4 19 2" xfId="20553" xr:uid="{598FE85C-5CFB-4ED0-AB89-A07201058582}"/>
    <cellStyle name="แสดงผล 8 4 19 2 2" xfId="41920" xr:uid="{80E0CE6A-BDCC-4ECD-BC67-3CBE1E6662BC}"/>
    <cellStyle name="แสดงผล 8 4 19 3" xfId="31815" xr:uid="{AF67E6F2-32EC-4399-85AF-7F9B18B75D54}"/>
    <cellStyle name="แสดงผล 8 4 2" xfId="2314" xr:uid="{715F2F08-13AE-4F1E-A032-86CC498CE602}"/>
    <cellStyle name="แสดงผล 8 4 2 2" xfId="15304" xr:uid="{8D5DDBF4-44D3-42FA-88C2-376D3552E9A8}"/>
    <cellStyle name="แสดงผล 8 4 2 2 2" xfId="36841" xr:uid="{8660D79E-B9D4-4E2E-864A-3A6443800316}"/>
    <cellStyle name="แสดงผล 8 4 2 3" xfId="26755" xr:uid="{6CE36B94-3512-4B06-81F3-4273FD7B7931}"/>
    <cellStyle name="แสดงผล 8 4 2 4" xfId="5171" xr:uid="{FD7A4EF5-DEAF-4615-990A-DF0336A85387}"/>
    <cellStyle name="แสดงผล 8 4 20" xfId="13669" xr:uid="{100982C6-7C97-4CFD-BE03-C5B3CDC7F349}"/>
    <cellStyle name="แสดงผล 8 4 20 2" xfId="24176" xr:uid="{A2C2B12D-A6E9-43A0-93B9-E5B7567642A8}"/>
    <cellStyle name="แสดงผล 8 4 20 2 2" xfId="45540" xr:uid="{CA8F27AE-545B-41AE-9817-533E2B09E1A1}"/>
    <cellStyle name="แสดงผล 8 4 20 3" xfId="35435" xr:uid="{ADE7CAD9-A858-40F7-B171-AE45F5761920}"/>
    <cellStyle name="แสดงผล 8 4 21" xfId="14565" xr:uid="{9FC5AF52-4FF9-4EF8-B688-FDEBD99FFC51}"/>
    <cellStyle name="แสดงผล 8 4 21 2" xfId="36102" xr:uid="{5ABAC480-86A0-4C90-A2A5-E49422A99BB8}"/>
    <cellStyle name="แสดงผล 8 4 22" xfId="26105" xr:uid="{140DA274-A69B-4D91-A718-08C6BF0B8EAE}"/>
    <cellStyle name="แสดงผล 8 4 23" xfId="4467" xr:uid="{E2BFFA14-E105-4E36-B429-CEC89F2C42B5}"/>
    <cellStyle name="แสดงผล 8 4 24" xfId="46903" xr:uid="{E8658850-3E97-4524-ADF5-84E1C144D76F}"/>
    <cellStyle name="แสดงผล 8 4 25" xfId="47834" xr:uid="{D9567097-F405-4765-AF32-AA4696E857FB}"/>
    <cellStyle name="แสดงผล 8 4 26" xfId="47249" xr:uid="{7076F00E-2F10-4826-9E99-FAE8E94B61DD}"/>
    <cellStyle name="แสดงผล 8 4 27" xfId="48992" xr:uid="{AA461FE8-3FA3-46ED-9E87-EF69ECDB1CCC}"/>
    <cellStyle name="แสดงผล 8 4 28" xfId="48206" xr:uid="{CBD612BA-A413-47C1-87E0-32599254C4C0}"/>
    <cellStyle name="แสดงผล 8 4 29" xfId="49408" xr:uid="{BAE1918E-8632-43FF-9087-85D4349C176C}"/>
    <cellStyle name="แสดงผล 8 4 3" xfId="2805" xr:uid="{EF37D807-6C40-4F34-9DA6-D283F5026263}"/>
    <cellStyle name="แสดงผล 8 4 3 2" xfId="15761" xr:uid="{75A57517-6E32-41A0-90BD-6FC41E0F76CA}"/>
    <cellStyle name="แสดงผล 8 4 3 2 2" xfId="37298" xr:uid="{EF2C309D-C044-4422-89DB-7A3D05F6A0E5}"/>
    <cellStyle name="แสดงผล 8 4 3 3" xfId="27195" xr:uid="{F8CAD5FF-36C2-42AD-9F7A-5AF1BC589A86}"/>
    <cellStyle name="แสดงผล 8 4 3 4" xfId="5555" xr:uid="{3ADC18C0-4018-43F7-8FB5-C5B0E8590295}"/>
    <cellStyle name="แสดงผล 8 4 30" xfId="49615" xr:uid="{CBB56989-F5DF-43B7-AF6C-62A8B121D2FB}"/>
    <cellStyle name="แสดงผล 8 4 31" xfId="50280" xr:uid="{6CBFB9A6-39C1-4944-B1E9-916BC403C8FF}"/>
    <cellStyle name="แสดงผล 8 4 32" xfId="50746" xr:uid="{F426A21A-489F-4455-A922-286B61EC53D1}"/>
    <cellStyle name="แสดงผล 8 4 4" xfId="3193" xr:uid="{3E8C5EF1-760D-495F-B21E-04503ED56989}"/>
    <cellStyle name="แสดงผล 8 4 4 2" xfId="16210" xr:uid="{FADBDDF3-CEA6-4B55-BA53-86D0D24E84CA}"/>
    <cellStyle name="แสดงผล 8 4 4 2 2" xfId="37747" xr:uid="{82CAB3CB-65B5-4FCE-B869-F16640697C9F}"/>
    <cellStyle name="แสดงผล 8 4 4 3" xfId="27644" xr:uid="{979BEBEA-65A6-45D1-8B9B-278026C0E958}"/>
    <cellStyle name="แสดงผล 8 4 5" xfId="6145" xr:uid="{FB10D5A8-7794-4F94-91C0-5BF12BF1E12D}"/>
    <cellStyle name="แสดงผล 8 4 5 2" xfId="16653" xr:uid="{1B19C91C-346B-4E86-9F1D-6486A2DFD016}"/>
    <cellStyle name="แสดงผล 8 4 5 2 2" xfId="38190" xr:uid="{6D2817F7-A71C-4ADF-9362-B10243D7CE50}"/>
    <cellStyle name="แสดงผล 8 4 5 3" xfId="28087" xr:uid="{0E889F84-3343-46B1-8124-63D2E07323FF}"/>
    <cellStyle name="แสดงผล 8 4 6" xfId="6583" xr:uid="{BB1CA91A-B642-4AF3-BB8F-037DE683F297}"/>
    <cellStyle name="แสดงผล 8 4 6 2" xfId="17091" xr:uid="{A9A1B0D3-AB57-4F76-B272-AF9D06462461}"/>
    <cellStyle name="แสดงผล 8 4 6 2 2" xfId="38628" xr:uid="{32376BCB-68DE-4272-835E-F389310B402F}"/>
    <cellStyle name="แสดงผล 8 4 6 3" xfId="28525" xr:uid="{028CD265-2B4B-4918-AF60-1481C701CBF0}"/>
    <cellStyle name="แสดงผล 8 4 7" xfId="7013" xr:uid="{11BE1123-F0A0-43F8-A33A-7D8D43BDCF00}"/>
    <cellStyle name="แสดงผล 8 4 7 2" xfId="17521" xr:uid="{5615BA8E-448E-4760-BB41-58576723F9F8}"/>
    <cellStyle name="แสดงผล 8 4 7 2 2" xfId="39058" xr:uid="{58DC39C2-0EFE-43B3-B1C5-3F3F0279F983}"/>
    <cellStyle name="แสดงผล 8 4 7 3" xfId="28955" xr:uid="{DDC2EEB9-5BD8-4042-96C5-7AE68E1ABEF4}"/>
    <cellStyle name="แสดงผล 8 4 8" xfId="7427" xr:uid="{0EA7ACB0-7AED-4A6C-80B3-281A6CB41049}"/>
    <cellStyle name="แสดงผล 8 4 8 2" xfId="17935" xr:uid="{F720E396-6A69-4497-8D27-2165652614C6}"/>
    <cellStyle name="แสดงผล 8 4 8 2 2" xfId="39472" xr:uid="{E941F282-3BFF-4DBE-824D-37E65A917544}"/>
    <cellStyle name="แสดงผล 8 4 8 3" xfId="29369" xr:uid="{B40D5141-E62E-4727-9B48-415C86F9F516}"/>
    <cellStyle name="แสดงผล 8 4 9" xfId="8778" xr:uid="{6732AC78-5A73-4990-8DAB-F9308EC2E73F}"/>
    <cellStyle name="แสดงผล 8 4 9 2" xfId="19287" xr:uid="{44A57004-5F9B-4DAB-A547-8DBA8EAC60A3}"/>
    <cellStyle name="แสดงผล 8 4 9 2 2" xfId="40654" xr:uid="{BD37DF13-3EA9-453E-B22F-49023B39A012}"/>
    <cellStyle name="แสดงผล 8 4 9 3" xfId="30549" xr:uid="{E145CEAB-91E7-40AC-B21C-573DF2F51378}"/>
    <cellStyle name="แสดงผล 8 40" xfId="48563" xr:uid="{35BBD9BE-60BA-4F84-A8CC-E5AF16B9AD52}"/>
    <cellStyle name="แสดงผล 8 41" xfId="49074" xr:uid="{6CC9C04A-5C0D-4832-8ECE-EBBB66BBDCBB}"/>
    <cellStyle name="แสดงผล 8 42" xfId="49221" xr:uid="{B863C8BF-A818-470C-9514-B4CA0EC31096}"/>
    <cellStyle name="แสดงผล 8 43" xfId="49915" xr:uid="{31A31A23-0FD4-4A28-ABAA-9345C9FEF7E5}"/>
    <cellStyle name="แสดงผล 8 5" xfId="1416" xr:uid="{2E8ABB0D-8A5F-4AC5-AB62-896E5A3D092D}"/>
    <cellStyle name="แสดงผล 8 5 10" xfId="9477" xr:uid="{B2FBF169-4109-4D25-81F1-E6E986E8D617}"/>
    <cellStyle name="แสดงผล 8 5 10 2" xfId="19986" xr:uid="{DB3F2D6E-36D8-4434-AC79-0485BBAFE6D9}"/>
    <cellStyle name="แสดงผล 8 5 10 2 2" xfId="41353" xr:uid="{EB3E0D18-18EA-4A26-A740-66D1D8A0FED8}"/>
    <cellStyle name="แสดงผล 8 5 10 3" xfId="31248" xr:uid="{6120040A-388C-47F7-8D03-6DA7AA22E05F}"/>
    <cellStyle name="แสดงผล 8 5 11" xfId="9973" xr:uid="{DAADA799-83D3-4538-8B44-8F216D015C25}"/>
    <cellStyle name="แสดงผล 8 5 11 2" xfId="20482" xr:uid="{460B197F-0BC9-4559-AF8B-B8021D5FC695}"/>
    <cellStyle name="แสดงผล 8 5 11 2 2" xfId="41849" xr:uid="{D3BF0C2E-5767-465C-A14E-2AC439811E50}"/>
    <cellStyle name="แสดงผล 8 5 11 3" xfId="31744" xr:uid="{9A6A66C2-9ACF-4938-B33F-B04E509D062A}"/>
    <cellStyle name="แสดงผล 8 5 12" xfId="9575" xr:uid="{04A89A5B-70B7-42CC-9C8A-1DBCA4066214}"/>
    <cellStyle name="แสดงผล 8 5 12 2" xfId="20084" xr:uid="{EE67F0C7-9269-4E35-B2B5-19054FBFECE2}"/>
    <cellStyle name="แสดงผล 8 5 12 2 2" xfId="41451" xr:uid="{48AE0F60-E63A-4821-A9B0-CB931F6CE5F7}"/>
    <cellStyle name="แสดงผล 8 5 12 3" xfId="31346" xr:uid="{52D09C03-BD50-45A9-AB78-7F06EC06F484}"/>
    <cellStyle name="แสดงผล 8 5 13" xfId="10437" xr:uid="{9FCBB38D-3398-480D-BA54-243E75963BC0}"/>
    <cellStyle name="แสดงผล 8 5 13 2" xfId="20946" xr:uid="{39F88C7C-C3ED-4DC1-A1AF-EF058E69B386}"/>
    <cellStyle name="แสดงผล 8 5 13 2 2" xfId="42313" xr:uid="{E876B17B-BC76-466A-ABEC-AEA0D82EBC3B}"/>
    <cellStyle name="แสดงผล 8 5 13 3" xfId="32208" xr:uid="{CE787411-1991-4371-AC92-D7281E9CB90E}"/>
    <cellStyle name="แสดงผล 8 5 14" xfId="11241" xr:uid="{92F15DFA-C84E-43D3-9095-83D9D2D3EACF}"/>
    <cellStyle name="แสดงผล 8 5 14 2" xfId="21749" xr:uid="{9ADBE9D1-41B3-4863-A34A-08B478333FAD}"/>
    <cellStyle name="แสดงผล 8 5 14 2 2" xfId="43116" xr:uid="{B82CABAC-2F73-457F-BFC1-03086E1B38A1}"/>
    <cellStyle name="แสดงผล 8 5 14 3" xfId="33011" xr:uid="{81358B91-BD67-417C-AAA8-CDA0F2A21734}"/>
    <cellStyle name="แสดงผล 8 5 15" xfId="11713" xr:uid="{E8744BB5-9D02-4AF8-A366-5F8DB9AD9507}"/>
    <cellStyle name="แสดงผล 8 5 15 2" xfId="22221" xr:uid="{B559576C-A7FB-453E-AAD5-2ED2ECA040AF}"/>
    <cellStyle name="แสดงผล 8 5 15 2 2" xfId="43588" xr:uid="{F0D7D954-8B95-4B9F-827E-DD3819023C7E}"/>
    <cellStyle name="แสดงผล 8 5 15 3" xfId="33483" xr:uid="{A01001D3-817C-4095-8C8A-6E2C2D0CF5A7}"/>
    <cellStyle name="แสดงผล 8 5 16" xfId="12183" xr:uid="{AE5DE6D7-1224-4E76-87F1-EA3EF8B4BFF9}"/>
    <cellStyle name="แสดงผล 8 5 16 2" xfId="22691" xr:uid="{22522339-9AC6-4346-ABB1-ED1DE9B46F45}"/>
    <cellStyle name="แสดงผล 8 5 16 2 2" xfId="44057" xr:uid="{BF2591BE-7018-4B48-BB90-C9B6B55D6F89}"/>
    <cellStyle name="แสดงผล 8 5 16 3" xfId="33952" xr:uid="{6928F201-4D6E-400D-BCF0-75810000B1B0}"/>
    <cellStyle name="แสดงผล 8 5 17" xfId="12649" xr:uid="{94BE8EC2-6B71-4548-A076-884803183BE2}"/>
    <cellStyle name="แสดงผล 8 5 17 2" xfId="23157" xr:uid="{27A63BBB-3BAF-4E6C-9764-CB1D36060E1F}"/>
    <cellStyle name="แสดงผล 8 5 17 2 2" xfId="44523" xr:uid="{3D10D21F-CCC3-422E-A19B-3E6808678428}"/>
    <cellStyle name="แสดงผล 8 5 17 3" xfId="34418" xr:uid="{53ADC6DF-B25E-4C2C-A165-EFB1FFF18966}"/>
    <cellStyle name="แสดงผล 8 5 18" xfId="13114" xr:uid="{C09067E7-5AD5-44C5-A330-750742FA1A77}"/>
    <cellStyle name="แสดงผล 8 5 18 2" xfId="23622" xr:uid="{474BEB37-DE22-4D99-B43C-284A0629AF20}"/>
    <cellStyle name="แสดงผล 8 5 18 2 2" xfId="44988" xr:uid="{8E233560-CD6A-406F-97F0-883BA321BCAF}"/>
    <cellStyle name="แสดงผล 8 5 18 3" xfId="34883" xr:uid="{365DD528-9F69-4B8D-9D42-E39ACF3A1589}"/>
    <cellStyle name="แสดงผล 8 5 19" xfId="12799" xr:uid="{2E68EAB2-6B6F-47A1-A32B-EE2C599FECC9}"/>
    <cellStyle name="แสดงผล 8 5 19 2" xfId="23307" xr:uid="{31B597A2-3DFF-4834-80D1-79E4950D7D50}"/>
    <cellStyle name="แสดงผล 8 5 19 2 2" xfId="44673" xr:uid="{FD4EF692-FCCD-4583-B45C-BDD77F6DF27F}"/>
    <cellStyle name="แสดงผล 8 5 19 3" xfId="34568" xr:uid="{C3F3AE76-D671-4022-9F2F-DE90B6F68385}"/>
    <cellStyle name="แสดงผล 8 5 2" xfId="2355" xr:uid="{B30E9828-231E-4CC0-A1A6-5FDC59D57D5A}"/>
    <cellStyle name="แสดงผล 8 5 2 2" xfId="15347" xr:uid="{676A7CA0-5AEC-40D2-B377-CED52A2D1242}"/>
    <cellStyle name="แสดงผล 8 5 2 2 2" xfId="36884" xr:uid="{2B5A9BD8-24E6-40CB-9FC5-02B5B0C6237C}"/>
    <cellStyle name="แสดงผล 8 5 2 3" xfId="26798" xr:uid="{A536D6CC-ADC9-4FA6-8BDE-69432B9FB9F8}"/>
    <cellStyle name="แสดงผล 8 5 2 4" xfId="5214" xr:uid="{89AB5585-7A08-41E0-AF8A-99DA88E347A0}"/>
    <cellStyle name="แสดงผล 8 5 20" xfId="13712" xr:uid="{43694837-E6BF-48A1-B1D1-A2F077301C02}"/>
    <cellStyle name="แสดงผล 8 5 20 2" xfId="24219" xr:uid="{1BE9AF57-EB7E-4B52-937F-0C74B93E6E0C}"/>
    <cellStyle name="แสดงผล 8 5 20 2 2" xfId="45583" xr:uid="{E28B1875-AF14-46AF-B3F1-443F344DF76B}"/>
    <cellStyle name="แสดงผล 8 5 20 3" xfId="35478" xr:uid="{411D3183-F3D1-4DC4-8E76-04E2DB6E9552}"/>
    <cellStyle name="แสดงผล 8 5 21" xfId="14608" xr:uid="{38260E09-5C07-49FC-9718-564ECAFA25A9}"/>
    <cellStyle name="แสดงผล 8 5 21 2" xfId="36145" xr:uid="{81FB36E8-0117-4DE5-AC3B-284CFFAF0F07}"/>
    <cellStyle name="แสดงผล 8 5 22" xfId="26148" xr:uid="{991AFAD8-7622-4712-9ABF-4C0AB22CB48A}"/>
    <cellStyle name="แสดงผล 8 5 23" xfId="4510" xr:uid="{2E570D4E-E7C0-44D4-850B-A3F98DCFD1C5}"/>
    <cellStyle name="แสดงผล 8 5 24" xfId="46654" xr:uid="{FF5A670C-1745-447C-8DBB-D42862AA7E8F}"/>
    <cellStyle name="แสดงผล 8 5 25" xfId="46944" xr:uid="{6C4FE5E5-30BB-46C9-8961-82F740154F5E}"/>
    <cellStyle name="แสดงผล 8 5 26" xfId="48015" xr:uid="{08A20B06-0EDC-4477-8834-8F4ED9817992}"/>
    <cellStyle name="แสดงผล 8 5 27" xfId="49222" xr:uid="{3393E9F3-31BE-4689-AB49-FE8F1C0965D4}"/>
    <cellStyle name="แสดงผล 8 5 28" xfId="49443" xr:uid="{A4A51ECA-764D-4530-BCCB-5FC20A984B69}"/>
    <cellStyle name="แสดงผล 8 5 29" xfId="49656" xr:uid="{94B0CB15-C167-4CAA-ADD3-CB12AF3F85B6}"/>
    <cellStyle name="แสดงผล 8 5 3" xfId="2846" xr:uid="{BE497C6A-8C63-4E51-86F2-11E360735D79}"/>
    <cellStyle name="แสดงผล 8 5 3 2" xfId="15804" xr:uid="{B095BB44-7CEA-4203-8A7B-C3DB3E873B8C}"/>
    <cellStyle name="แสดงผล 8 5 3 2 2" xfId="37341" xr:uid="{57CFB2BA-253F-4EE4-B18F-54E32A24E29C}"/>
    <cellStyle name="แสดงผล 8 5 3 3" xfId="27238" xr:uid="{2C792C3A-3733-4912-86BF-C57CAAD9C401}"/>
    <cellStyle name="แสดงผล 8 5 30" xfId="50321" xr:uid="{EA4E9719-C683-479C-A6D4-90ED2EF15A4B}"/>
    <cellStyle name="แสดงผล 8 5 31" xfId="50782" xr:uid="{E71A227D-49BD-4884-A329-832310B58A96}"/>
    <cellStyle name="แสดงผล 8 5 4" xfId="5745" xr:uid="{CA99CEE6-4F9E-4372-A541-26506D111E54}"/>
    <cellStyle name="แสดงผล 8 5 4 2" xfId="16253" xr:uid="{DD5069E1-E69B-4189-ABEC-DC774C92D4B1}"/>
    <cellStyle name="แสดงผล 8 5 4 2 2" xfId="37790" xr:uid="{92B513D1-E519-4647-8670-9E1293A931C5}"/>
    <cellStyle name="แสดงผล 8 5 4 3" xfId="27687" xr:uid="{89D82D27-CDD3-4BBC-88A1-297BC4DFA21F}"/>
    <cellStyle name="แสดงผล 8 5 5" xfId="6188" xr:uid="{E7504CEC-1ED6-4496-BA8A-C66095DF59B5}"/>
    <cellStyle name="แสดงผล 8 5 5 2" xfId="16696" xr:uid="{C1A2E462-1895-4F33-A843-A34D1C4BCB7F}"/>
    <cellStyle name="แสดงผล 8 5 5 2 2" xfId="38233" xr:uid="{0CF72DD5-3E03-4FCD-9139-5272C3DADA61}"/>
    <cellStyle name="แสดงผล 8 5 5 3" xfId="28130" xr:uid="{573F0006-01DF-4AD8-A577-4AC56BF1EB8A}"/>
    <cellStyle name="แสดงผล 8 5 6" xfId="6626" xr:uid="{12594F52-7E01-44C4-812A-A016200133E0}"/>
    <cellStyle name="แสดงผล 8 5 6 2" xfId="17134" xr:uid="{5EB0DC3A-B8A6-462A-BFF4-14F6BAD851BC}"/>
    <cellStyle name="แสดงผล 8 5 6 2 2" xfId="38671" xr:uid="{7A28621C-BC59-4F17-BC3E-5EC49240B9F5}"/>
    <cellStyle name="แสดงผล 8 5 6 3" xfId="28568" xr:uid="{3C13F387-F0BE-4366-8C19-ACCD6B4EB0F9}"/>
    <cellStyle name="แสดงผล 8 5 7" xfId="7056" xr:uid="{41133983-A248-4D32-ADBE-4BDC7B148D9C}"/>
    <cellStyle name="แสดงผล 8 5 7 2" xfId="17564" xr:uid="{9EA398FA-063F-45FB-8C0D-4246DCB0C11C}"/>
    <cellStyle name="แสดงผล 8 5 7 2 2" xfId="39101" xr:uid="{F82A4FB0-6D4D-4A05-B367-E15AE464DDB3}"/>
    <cellStyle name="แสดงผล 8 5 7 3" xfId="28998" xr:uid="{D17869E3-5B27-4324-8441-E84442D3C282}"/>
    <cellStyle name="แสดงผล 8 5 8" xfId="7470" xr:uid="{DA453E86-8777-4ECE-BC7C-176ED938332D}"/>
    <cellStyle name="แสดงผล 8 5 8 2" xfId="17978" xr:uid="{C86F0AB9-A221-4759-BCB6-B6D945A87472}"/>
    <cellStyle name="แสดงผล 8 5 8 2 2" xfId="39515" xr:uid="{4C65120F-3161-41B3-ADB6-9290451DE0C7}"/>
    <cellStyle name="แสดงผล 8 5 8 3" xfId="29412" xr:uid="{1D752DD7-E0C6-4182-9473-BA468D63F7E5}"/>
    <cellStyle name="แสดงผล 8 5 9" xfId="8821" xr:uid="{FAFFB865-D1AA-4A96-90FD-1CF6F8106F76}"/>
    <cellStyle name="แสดงผล 8 5 9 2" xfId="19330" xr:uid="{658F49A0-B4B6-42C7-BB8D-CF806087C030}"/>
    <cellStyle name="แสดงผล 8 5 9 2 2" xfId="40697" xr:uid="{CF395012-042F-4ACE-8A49-8132BC490FD6}"/>
    <cellStyle name="แสดงผล 8 5 9 3" xfId="30592" xr:uid="{73D16305-E47C-41EF-B3A8-FF66DF1D00AE}"/>
    <cellStyle name="แสดงผล 8 6" xfId="1491" xr:uid="{954A1B20-5872-4A82-8F32-52100822166A}"/>
    <cellStyle name="แสดงผล 8 6 10" xfId="9515" xr:uid="{DF66F8E4-5C50-4B9A-9432-92D687D3B293}"/>
    <cellStyle name="แสดงผล 8 6 10 2" xfId="20024" xr:uid="{E13D29B3-A5CF-476F-BB1D-65859F3BE921}"/>
    <cellStyle name="แสดงผล 8 6 10 2 2" xfId="41391" xr:uid="{C764E3D4-9FAA-40A7-A07E-EA816F376A73}"/>
    <cellStyle name="แสดงผล 8 6 10 3" xfId="31286" xr:uid="{7A3F1C67-79A2-42B9-B379-BEA06438205F}"/>
    <cellStyle name="แสดงผล 8 6 11" xfId="10011" xr:uid="{E7677074-3EB4-4139-ADF1-816B4C515BAB}"/>
    <cellStyle name="แสดงผล 8 6 11 2" xfId="20520" xr:uid="{A010D5B6-0B7F-4355-9E44-464068072652}"/>
    <cellStyle name="แสดงผล 8 6 11 2 2" xfId="41887" xr:uid="{7AC009C4-E2C2-4FB2-B751-00DA9A9A554D}"/>
    <cellStyle name="แสดงผล 8 6 11 3" xfId="31782" xr:uid="{DE123E1C-D4E7-49FE-B673-DBA4AAC2607E}"/>
    <cellStyle name="แสดงผล 8 6 12" xfId="8103" xr:uid="{AE3341E0-01C8-4FC4-AAED-B2566D0AA53B}"/>
    <cellStyle name="แสดงผล 8 6 12 2" xfId="18612" xr:uid="{E3D65DB1-1ED0-4EB1-BE11-F5B31DD77965}"/>
    <cellStyle name="แสดงผล 8 6 12 2 2" xfId="40101" xr:uid="{75E19A1C-1C80-4A6B-A070-7D6478C1E9E3}"/>
    <cellStyle name="แสดงผล 8 6 12 3" xfId="29997" xr:uid="{54692274-575D-4CD2-A85F-1593B30CEA6C}"/>
    <cellStyle name="แสดงผล 8 6 13" xfId="7811" xr:uid="{65F53C44-15EF-46AC-A547-286C21D87898}"/>
    <cellStyle name="แสดงผล 8 6 13 2" xfId="18319" xr:uid="{02195D2E-E087-400D-BD11-7EA367587FB3}"/>
    <cellStyle name="แสดงผล 8 6 13 2 2" xfId="39853" xr:uid="{98647905-133C-4483-8B45-D46D2C7A1AC6}"/>
    <cellStyle name="แสดงผล 8 6 13 3" xfId="29749" xr:uid="{CC6DFE3C-4CC6-4E4F-B8ED-3AB79093A391}"/>
    <cellStyle name="แสดงผล 8 6 14" xfId="11279" xr:uid="{DB41EDB8-B7F7-4B2E-A26E-F8C0E4BD1ABD}"/>
    <cellStyle name="แสดงผล 8 6 14 2" xfId="21787" xr:uid="{9143F6CC-DD36-4EEF-8E7F-96B933B3D8CE}"/>
    <cellStyle name="แสดงผล 8 6 14 2 2" xfId="43154" xr:uid="{16657976-2318-4878-AB90-C04831CB5F85}"/>
    <cellStyle name="แสดงผล 8 6 14 3" xfId="33049" xr:uid="{8ED26C45-018D-4E38-8358-CAB4E2210847}"/>
    <cellStyle name="แสดงผล 8 6 15" xfId="11751" xr:uid="{9D957BB4-3BF8-49BA-BFA2-C165C4365A97}"/>
    <cellStyle name="แสดงผล 8 6 15 2" xfId="22259" xr:uid="{2619B544-3DB8-4A11-91EE-C4D071A22C9F}"/>
    <cellStyle name="แสดงผล 8 6 15 2 2" xfId="43626" xr:uid="{49A755F1-FFD7-43F8-95B6-E76624AE6244}"/>
    <cellStyle name="แสดงผล 8 6 15 3" xfId="33521" xr:uid="{66B97FA7-9B54-4EF1-848C-391E79FF2660}"/>
    <cellStyle name="แสดงผล 8 6 16" xfId="12221" xr:uid="{49884805-C5A5-4496-AD96-DC095913AEA9}"/>
    <cellStyle name="แสดงผล 8 6 16 2" xfId="22729" xr:uid="{31DF1D32-8A1D-424D-AED3-75F18506773D}"/>
    <cellStyle name="แสดงผล 8 6 16 2 2" xfId="44095" xr:uid="{9719364A-9A53-41DE-B5D8-2E3C47092FCF}"/>
    <cellStyle name="แสดงผล 8 6 16 3" xfId="33990" xr:uid="{9D0B50F1-2ADF-4862-B424-796B9BE8963A}"/>
    <cellStyle name="แสดงผล 8 6 17" xfId="12687" xr:uid="{46EA9FCF-F098-4BEE-A88A-01BD02F96690}"/>
    <cellStyle name="แสดงผล 8 6 17 2" xfId="23195" xr:uid="{338C599F-2F95-4543-94C4-F8F41305B899}"/>
    <cellStyle name="แสดงผล 8 6 17 2 2" xfId="44561" xr:uid="{EC15C360-ADAD-48C0-BFE6-98443E4CFEA2}"/>
    <cellStyle name="แสดงผล 8 6 17 3" xfId="34456" xr:uid="{83A27471-B385-47A1-9897-B804397DF559}"/>
    <cellStyle name="แสดงผล 8 6 18" xfId="13152" xr:uid="{D3F853AD-E284-405F-81A4-81617656C8D3}"/>
    <cellStyle name="แสดงผล 8 6 18 2" xfId="23660" xr:uid="{B77052DE-A9D8-456E-9B39-87D9CE93F75D}"/>
    <cellStyle name="แสดงผล 8 6 18 2 2" xfId="45026" xr:uid="{9745E360-651F-451E-BD72-6AB9667C491B}"/>
    <cellStyle name="แสดงผล 8 6 18 3" xfId="34921" xr:uid="{8DCBC38D-EF4E-4A65-892C-1A5287AE6E21}"/>
    <cellStyle name="แสดงผล 8 6 19" xfId="10375" xr:uid="{F6A1F2FD-3A83-451E-BB3D-F8B7D2DB422B}"/>
    <cellStyle name="แสดงผล 8 6 19 2" xfId="20884" xr:uid="{B262DA1B-B146-4368-A829-0AA552F25939}"/>
    <cellStyle name="แสดงผล 8 6 19 2 2" xfId="42251" xr:uid="{FADC0DF5-6252-4839-BBE3-1E0A1C5C3228}"/>
    <cellStyle name="แสดงผล 8 6 19 3" xfId="32146" xr:uid="{99F341D5-75A0-4707-902A-4549ACEE8BB7}"/>
    <cellStyle name="แสดงผล 8 6 2" xfId="2429" xr:uid="{236E454C-98BF-445F-9C77-87888C7680D3}"/>
    <cellStyle name="แสดงผล 8 6 2 2" xfId="15385" xr:uid="{9DA9C05D-87FD-44E5-85C0-DEC76BB60D1D}"/>
    <cellStyle name="แสดงผล 8 6 2 2 2" xfId="36922" xr:uid="{C5F79283-0845-4095-97CE-4FB1362D726F}"/>
    <cellStyle name="แสดงผล 8 6 2 3" xfId="26836" xr:uid="{218B4473-D70D-4AAB-8E62-6CD584EFBDE4}"/>
    <cellStyle name="แสดงผล 8 6 2 4" xfId="5252" xr:uid="{73BE8D32-497D-4EC5-8A9C-A9E73A752953}"/>
    <cellStyle name="แสดงผล 8 6 20" xfId="13750" xr:uid="{9DB8856E-1BE8-409C-9D35-4BA61EA9A659}"/>
    <cellStyle name="แสดงผล 8 6 20 2" xfId="24257" xr:uid="{767F0013-8368-49CB-A3EA-15F855B9AF2C}"/>
    <cellStyle name="แสดงผล 8 6 20 2 2" xfId="45621" xr:uid="{2A48E683-AAAE-478F-947F-8BF4ADBDA6CA}"/>
    <cellStyle name="แสดงผล 8 6 20 3" xfId="35516" xr:uid="{F77067FD-BA18-4F7B-8D5D-3D91D43D3901}"/>
    <cellStyle name="แสดงผล 8 6 21" xfId="14646" xr:uid="{1894EAB9-B947-410F-9D83-6A4E7A1E3AB6}"/>
    <cellStyle name="แสดงผล 8 6 21 2" xfId="36183" xr:uid="{C3F5629A-DEE9-4151-AF54-0F646A412E47}"/>
    <cellStyle name="แสดงผล 8 6 22" xfId="26186" xr:uid="{5190DD2D-5C96-47C7-9DED-49D865B8F56B}"/>
    <cellStyle name="แสดงผล 8 6 23" xfId="4548" xr:uid="{FA2429A4-EB26-488C-A9AB-00B36E128584}"/>
    <cellStyle name="แสดงผล 8 6 24" xfId="46727" xr:uid="{6F963A00-9B07-41B0-B007-039085FEAE65}"/>
    <cellStyle name="แสดงผล 8 6 25" xfId="47016" xr:uid="{8C9DC581-B53B-4BCC-9B99-FCA8FE5874B4}"/>
    <cellStyle name="แสดงผล 8 6 26" xfId="48087" xr:uid="{50EC64A6-C121-4D3E-816C-3F0E93DF3178}"/>
    <cellStyle name="แสดงผล 8 6 27" xfId="49258" xr:uid="{A26B0675-AD05-4C54-868A-3AEB819B7A12}"/>
    <cellStyle name="แสดงผล 8 6 28" xfId="49464" xr:uid="{40EC0E98-E217-48F6-A13F-BE3DDDBA4FE7}"/>
    <cellStyle name="แสดงผล 8 6 29" xfId="49728" xr:uid="{7E2A2C68-5188-4BC6-AC8F-09E2F0518DC5}"/>
    <cellStyle name="แสดงผล 8 6 3" xfId="2919" xr:uid="{FB11ECAF-0158-4688-86E4-393187AE8A15}"/>
    <cellStyle name="แสดงผล 8 6 3 2" xfId="15842" xr:uid="{D6393024-D3B7-4CF3-8203-32FDA49A03DB}"/>
    <cellStyle name="แสดงผล 8 6 3 2 2" xfId="37379" xr:uid="{4C213DA9-A79B-40B4-821E-1D4B51EF5B3A}"/>
    <cellStyle name="แสดงผล 8 6 3 3" xfId="27276" xr:uid="{508DF506-47DB-4A5E-8A37-8C90C7BCCC45}"/>
    <cellStyle name="แสดงผล 8 6 30" xfId="50394" xr:uid="{F5A7EB63-87E2-41B8-A79F-BD01AA872A4D}"/>
    <cellStyle name="แสดงผล 8 6 4" xfId="5783" xr:uid="{7DAEB162-B83D-4F2F-8E55-45ECA7DC7376}"/>
    <cellStyle name="แสดงผล 8 6 4 2" xfId="16291" xr:uid="{8D907594-E5AF-4D75-8506-C1941D55288E}"/>
    <cellStyle name="แสดงผล 8 6 4 2 2" xfId="37828" xr:uid="{E299C73F-BDE0-4634-AB75-4DDE0FDAB534}"/>
    <cellStyle name="แสดงผล 8 6 4 3" xfId="27725" xr:uid="{7DB21846-1077-4406-A3EA-56AB4532D469}"/>
    <cellStyle name="แสดงผล 8 6 5" xfId="6226" xr:uid="{FA936046-4761-452C-8B94-5A40CDF5EC23}"/>
    <cellStyle name="แสดงผล 8 6 5 2" xfId="16734" xr:uid="{2084E3AB-685F-4FC9-9EE3-D2711DFA7ADA}"/>
    <cellStyle name="แสดงผล 8 6 5 2 2" xfId="38271" xr:uid="{122EC4CB-8D8C-4C41-B2ED-AFDCCDD5D371}"/>
    <cellStyle name="แสดงผล 8 6 5 3" xfId="28168" xr:uid="{976DB6A2-3004-42C2-A7DA-13E383413CA7}"/>
    <cellStyle name="แสดงผล 8 6 6" xfId="6664" xr:uid="{850C13E4-BB85-41A4-97E8-69531A3B1CDC}"/>
    <cellStyle name="แสดงผล 8 6 6 2" xfId="17172" xr:uid="{DEF5C49D-EF13-4C30-A9A0-1A94633B262B}"/>
    <cellStyle name="แสดงผล 8 6 6 2 2" xfId="38709" xr:uid="{CA267B45-E19E-4B64-B7E0-F496C8513B6E}"/>
    <cellStyle name="แสดงผล 8 6 6 3" xfId="28606" xr:uid="{AEB08928-0FB0-4940-A3FE-A672ED2E10AF}"/>
    <cellStyle name="แสดงผล 8 6 7" xfId="7094" xr:uid="{F40463F9-6BCB-4F39-B7A8-B1A52B2C3EDC}"/>
    <cellStyle name="แสดงผล 8 6 7 2" xfId="17602" xr:uid="{B7D3A4F3-FDF0-4F2D-993F-378638F4E494}"/>
    <cellStyle name="แสดงผล 8 6 7 2 2" xfId="39139" xr:uid="{A80A0AA3-C945-4830-8B5E-BA05AC2ECA0A}"/>
    <cellStyle name="แสดงผล 8 6 7 3" xfId="29036" xr:uid="{461298FA-AE8C-4378-866B-03E15C16C1B7}"/>
    <cellStyle name="แสดงผล 8 6 8" xfId="7508" xr:uid="{63B8FDC5-3BFF-4252-B68D-0A9B2792E81F}"/>
    <cellStyle name="แสดงผล 8 6 8 2" xfId="18016" xr:uid="{FC939078-5D37-4DAD-A136-4C6C6966EC48}"/>
    <cellStyle name="แสดงผล 8 6 8 2 2" xfId="39553" xr:uid="{9FC5629B-22D7-499C-BE57-E03EA0EBC3DB}"/>
    <cellStyle name="แสดงผล 8 6 8 3" xfId="29450" xr:uid="{C7802B8A-6323-4E33-8A93-45DAE5EC94C8}"/>
    <cellStyle name="แสดงผล 8 6 9" xfId="8859" xr:uid="{76B47B99-38EB-44A8-A5CA-B4E5AAE78594}"/>
    <cellStyle name="แสดงผล 8 6 9 2" xfId="19368" xr:uid="{FA24C68B-B368-443E-875E-BF569672CB2E}"/>
    <cellStyle name="แสดงผล 8 6 9 2 2" xfId="40735" xr:uid="{CDAA5DF7-D58E-43F7-8227-D6BE68B0EC6D}"/>
    <cellStyle name="แสดงผล 8 6 9 3" xfId="30630" xr:uid="{51B3A50D-77BF-4C15-910F-6930FA1167DE}"/>
    <cellStyle name="แสดงผล 8 7" xfId="1531" xr:uid="{A3206E25-CA29-4C0E-9B0E-6D3E7CC701BE}"/>
    <cellStyle name="แสดงผล 8 7 10" xfId="49767" xr:uid="{B2C31029-3473-48E8-A6F9-7DD4406FDCE6}"/>
    <cellStyle name="แสดงผล 8 7 11" xfId="50433" xr:uid="{20849D55-F849-4EAD-8D78-9D19749F101E}"/>
    <cellStyle name="แสดงผล 8 7 2" xfId="2468" xr:uid="{6276EA15-453B-4D87-B8FE-9E21DC3D151B}"/>
    <cellStyle name="แสดงผล 8 7 2 2" xfId="36529" xr:uid="{C1C72A35-F4EC-450A-979F-DE7BAE669336}"/>
    <cellStyle name="แสดงผล 8 7 2 3" xfId="14992" xr:uid="{CCCAFB82-B410-4F79-A602-A63285082C67}"/>
    <cellStyle name="แสดงผล 8 7 3" xfId="2958" xr:uid="{4A6CCC14-CCE1-4F9E-B0D0-FAD1D7B2053C}"/>
    <cellStyle name="แสดงผล 8 7 4" xfId="4864" xr:uid="{2F07841B-B710-4EE5-9055-334E28EC4133}"/>
    <cellStyle name="แสดงผล 8 7 5" xfId="46766" xr:uid="{22CC5173-AFB6-4396-9581-06E52F059C85}"/>
    <cellStyle name="แสดงผล 8 7 6" xfId="47055" xr:uid="{7E66475D-4819-4297-9F3A-0B2AA9BC3A2D}"/>
    <cellStyle name="แสดงผล 8 7 7" xfId="48126" xr:uid="{55BA0012-52DB-40B3-AF57-613DF82F9288}"/>
    <cellStyle name="แสดงผล 8 7 8" xfId="49280" xr:uid="{FFD249D7-CE8B-4406-AA25-65FE54ACF1C5}"/>
    <cellStyle name="แสดงผล 8 7 9" xfId="49474" xr:uid="{D73A16A1-7154-4EC6-9461-3F68361B584D}"/>
    <cellStyle name="แสดงผล 8 8" xfId="1566" xr:uid="{CB4F3B90-2B19-4B17-A61C-920354417440}"/>
    <cellStyle name="แสดงผล 8 8 10" xfId="49800" xr:uid="{2830A6FC-104A-4DB1-833A-FE2C344EEC2C}"/>
    <cellStyle name="แสดงผล 8 8 11" xfId="50466" xr:uid="{E1B700AB-A252-4441-A7BE-51FFBED1F788}"/>
    <cellStyle name="แสดงผล 8 8 2" xfId="2501" xr:uid="{5B842C6E-0F87-48E0-9984-F4C66616BF82}"/>
    <cellStyle name="แสดงผล 8 8 2 2" xfId="36986" xr:uid="{25134277-29F2-42B1-9D7D-6388AD3AC54C}"/>
    <cellStyle name="แสดงผล 8 8 2 3" xfId="15449" xr:uid="{0906DEC2-DE1F-4137-AD32-5E877ADA8A79}"/>
    <cellStyle name="แสดงผล 8 8 3" xfId="2991" xr:uid="{4B9E8180-9E31-4387-9991-6DD71D638353}"/>
    <cellStyle name="แสดงผล 8 8 4" xfId="5315" xr:uid="{DE8B8DFB-4B37-48C7-AA55-6C8F0547E409}"/>
    <cellStyle name="แสดงผล 8 8 5" xfId="46800" xr:uid="{350B40B3-872A-4D7F-96C8-C46F65A0635F}"/>
    <cellStyle name="แสดงผล 8 8 6" xfId="47088" xr:uid="{2E1109BA-1489-40A9-A975-8B79C7EE5376}"/>
    <cellStyle name="แสดงผล 8 8 7" xfId="48159" xr:uid="{113F4DAB-2F8D-42E2-A4FB-48009A478981}"/>
    <cellStyle name="แสดงผล 8 8 8" xfId="49292" xr:uid="{FE102E89-A616-4AA7-91E0-41391C9A14D1}"/>
    <cellStyle name="แสดงผล 8 8 9" xfId="49481" xr:uid="{ED5D84D9-3496-4C49-92DE-C0134320EEAC}"/>
    <cellStyle name="แสดงผล 8 9" xfId="1936" xr:uid="{EB96DD33-84E7-446F-839B-FBCE5BE6C52B}"/>
    <cellStyle name="แสดงผล 8 9 2" xfId="15902" xr:uid="{94DEBDD5-8E53-4661-9A5A-8D93559037C1}"/>
    <cellStyle name="แสดงผล 8 9 2 2" xfId="37439" xr:uid="{99279531-5E87-4FDB-AE69-F33B3395243A}"/>
    <cellStyle name="แสดงผล 8 9 3" xfId="27336" xr:uid="{AFCC2715-54E2-42B0-9BF7-FCEBF6DF91DB}"/>
    <cellStyle name="แสดงผล 8 9 4" xfId="5615" xr:uid="{AF0FBD97-CFBB-4ECB-A6B3-536B7A1962AA}"/>
    <cellStyle name="แสดงผล 9" xfId="1129" xr:uid="{7EA9AD28-8C28-4EC9-8851-0C94EB765006}"/>
    <cellStyle name="แสดงผล 9 10" xfId="7970" xr:uid="{28D7F2C0-12C6-41D8-8B1D-F03B99674065}"/>
    <cellStyle name="แสดงผล 9 10 2" xfId="18479" xr:uid="{6759122D-31A1-4FE3-8A8E-6C37F2063D29}"/>
    <cellStyle name="แสดงผล 9 10 2 2" xfId="39978" xr:uid="{1FF223C0-A9C3-4DE8-B46D-919432614A31}"/>
    <cellStyle name="แสดงผล 9 10 3" xfId="29874" xr:uid="{CAA12618-B035-4CC2-A217-A66083F06974}"/>
    <cellStyle name="แสดงผล 9 11" xfId="8246" xr:uid="{BEFFDBD5-D813-4DFD-A97C-95797A989729}"/>
    <cellStyle name="แสดงผล 9 11 2" xfId="18755" xr:uid="{749236D8-1B4A-488C-805E-0F92FC06024B}"/>
    <cellStyle name="แสดงผล 9 11 2 2" xfId="40235" xr:uid="{AEA48391-31F1-4889-93F0-3FF47BB7886C}"/>
    <cellStyle name="แสดงผล 9 11 3" xfId="30130" xr:uid="{CCB4EB0E-7624-4E24-8F39-E2F53817894E}"/>
    <cellStyle name="แสดงผล 9 12" xfId="10197" xr:uid="{E5138ACD-7A69-44E4-8D85-8865FF901EC8}"/>
    <cellStyle name="แสดงผล 9 12 2" xfId="20706" xr:uid="{921FDBAB-720B-4506-9245-F6F737F8F0A8}"/>
    <cellStyle name="แสดงผล 9 12 2 2" xfId="42073" xr:uid="{B4227659-ED12-427F-ACAA-AB554F35166C}"/>
    <cellStyle name="แสดงผล 9 12 3" xfId="31968" xr:uid="{EEB7B4D9-0A6A-472A-BAF4-666AD956F942}"/>
    <cellStyle name="แสดงผล 9 13" xfId="10608" xr:uid="{4022B8C7-D614-4982-A6CB-7BE353CC6D0A}"/>
    <cellStyle name="แสดงผล 9 13 2" xfId="21116" xr:uid="{72C23896-F76B-4A17-A6E5-1B0D3751CF15}"/>
    <cellStyle name="แสดงผล 9 13 2 2" xfId="42483" xr:uid="{D2DED09F-A884-428D-A155-40797683F1EB}"/>
    <cellStyle name="แสดงผล 9 13 3" xfId="32378" xr:uid="{09EB388A-813A-4BD1-8B5C-79763DAC85DF}"/>
    <cellStyle name="แสดงผล 9 14" xfId="10446" xr:uid="{1B57900F-5321-42FD-A7F9-28B95AE57B46}"/>
    <cellStyle name="แสดงผล 9 14 2" xfId="20955" xr:uid="{9ADF5AE4-C009-420C-A317-2055F5D9ADAA}"/>
    <cellStyle name="แสดงผล 9 14 2 2" xfId="42322" xr:uid="{4F829349-5536-40E7-9B8F-CFAF73A1BFC9}"/>
    <cellStyle name="แสดงผล 9 14 3" xfId="32217" xr:uid="{16DBB520-9694-48D6-8216-596B6ED6EBC5}"/>
    <cellStyle name="แสดงผล 9 15" xfId="7720" xr:uid="{87D19DF6-228E-4446-87A0-16738EC6B325}"/>
    <cellStyle name="แสดงผล 9 15 2" xfId="18228" xr:uid="{B13CDB00-9717-4073-8B1A-91B828DC2CFD}"/>
    <cellStyle name="แสดงผล 9 15 2 2" xfId="39762" xr:uid="{2099AD9A-E8D3-46DA-AB34-1A84A15250BC}"/>
    <cellStyle name="แสดงผล 9 15 3" xfId="29658" xr:uid="{AA09BF6F-74F0-4ED4-B036-442DC3CF7F25}"/>
    <cellStyle name="แสดงผล 9 16" xfId="9582" xr:uid="{FBA37F7A-249C-4B0A-821F-8CA74C3642C4}"/>
    <cellStyle name="แสดงผล 9 16 2" xfId="20091" xr:uid="{4C4B2BE7-4A30-4F85-BA8E-5C9C7C8861B8}"/>
    <cellStyle name="แสดงผล 9 16 2 2" xfId="41458" xr:uid="{65A75514-2D8F-45CD-BB71-344AFE319217}"/>
    <cellStyle name="แสดงผล 9 16 3" xfId="31353" xr:uid="{B16F9295-A28C-4E94-B850-9C81962FF024}"/>
    <cellStyle name="แสดงผล 9 17" xfId="10558" xr:uid="{75209FDE-C220-405D-9BA4-7123776DDE7B}"/>
    <cellStyle name="แสดงผล 9 17 2" xfId="21067" xr:uid="{F39F5C24-B627-40F9-934E-E4A577E1CF39}"/>
    <cellStyle name="แสดงผล 9 17 2 2" xfId="42434" xr:uid="{5969E7E2-E60D-4485-9FD7-6E31F8C8F0EC}"/>
    <cellStyle name="แสดงผล 9 17 3" xfId="32329" xr:uid="{E64C95B2-FB86-43D5-89E8-1DB17D7F3716}"/>
    <cellStyle name="แสดงผล 9 18" xfId="11311" xr:uid="{42CDEB37-AA54-4DF1-AA84-249A6C883E96}"/>
    <cellStyle name="แสดงผล 9 18 2" xfId="21819" xr:uid="{6DA557B1-8E83-47D5-A49D-9FEA340181E3}"/>
    <cellStyle name="แสดงผล 9 18 2 2" xfId="43186" xr:uid="{202B12C8-2028-4136-B8B7-C33CDC3BB3CA}"/>
    <cellStyle name="แสดงผล 9 18 3" xfId="33081" xr:uid="{A14F6F1B-FF07-4A76-B35E-84F3A734A4EF}"/>
    <cellStyle name="แสดงผล 9 19" xfId="13271" xr:uid="{26B92471-31F0-4F0A-A1BD-E322394AE201}"/>
    <cellStyle name="แสดงผล 9 19 2" xfId="23778" xr:uid="{3DB16704-147B-4182-9D3B-BC92FAE3BE1F}"/>
    <cellStyle name="แสดงผล 9 19 2 2" xfId="45142" xr:uid="{DF83A884-28AE-4D49-B42D-45802439265D}"/>
    <cellStyle name="แสดงผล 9 19 3" xfId="35037" xr:uid="{21124A36-3CAC-460A-9298-F26F4D0ECCF0}"/>
    <cellStyle name="แสดงผล 9 2" xfId="2079" xr:uid="{0A5224D4-EE9A-4A77-BCF2-E5C4ABF2FD92}"/>
    <cellStyle name="แสดงผล 9 2 2" xfId="14791" xr:uid="{BBABE6DA-5DC9-4B3C-977D-FD7045536A71}"/>
    <cellStyle name="แสดงผล 9 2 2 2" xfId="36328" xr:uid="{BD338BBB-ABF7-4D16-9566-75D266828613}"/>
    <cellStyle name="แสดงผล 9 2 3" xfId="26330" xr:uid="{52B81F18-05D0-468B-95B7-7BFA66B85676}"/>
    <cellStyle name="แสดงผล 9 2 4" xfId="4684" xr:uid="{C570BA30-87B7-41E8-8B6F-93A880FC2514}"/>
    <cellStyle name="แสดงผล 9 20" xfId="13327" xr:uid="{DFBF0E85-DE2B-45CE-8153-67EF940CF328}"/>
    <cellStyle name="แสดงผล 9 20 2" xfId="23834" xr:uid="{BCE901AA-9D30-4954-B22E-9AD5265C592F}"/>
    <cellStyle name="แสดงผล 9 20 2 2" xfId="45198" xr:uid="{2B555F6E-F6D1-4493-A6B9-8DBC4B2B6A59}"/>
    <cellStyle name="แสดงผล 9 20 3" xfId="35093" xr:uid="{ABA8025B-CD47-43C3-A231-9256404D978F}"/>
    <cellStyle name="แสดงผล 9 21" xfId="14098" xr:uid="{29341ACB-4B91-4201-84B3-45CCE5DEFA1A}"/>
    <cellStyle name="แสดงผล 9 21 2" xfId="35760" xr:uid="{D31005F0-7613-4703-88A7-A76D0F71ABD3}"/>
    <cellStyle name="แสดงผล 9 22" xfId="25763" xr:uid="{6D363CAE-229D-4BB2-852A-EBD7193E0D56}"/>
    <cellStyle name="แสดงผล 9 23" xfId="3911" xr:uid="{55705918-A399-4934-B8DE-E8E7781D3472}"/>
    <cellStyle name="แสดงผล 9 24" xfId="46476" xr:uid="{A7EA4621-0995-477E-8DC2-D1519CF51C82}"/>
    <cellStyle name="แสดงผล 9 25" xfId="47655" xr:uid="{27245569-9FEC-430B-A65D-85C31EC4CDD0}"/>
    <cellStyle name="แสดงผล 9 26" xfId="47504" xr:uid="{EDD0E221-42AC-4D66-999A-E7AE6A8DDC6C}"/>
    <cellStyle name="แสดงผล 9 27" xfId="48783" xr:uid="{28CF081B-87EA-4181-8A79-8676F7EE6937}"/>
    <cellStyle name="แสดงผล 9 28" xfId="47124" xr:uid="{06D243FD-E447-42C0-98F1-A9E6038F1B12}"/>
    <cellStyle name="แสดงผล 9 29" xfId="48551" xr:uid="{2A70B284-394A-4437-8AF2-E95A3718D71A}"/>
    <cellStyle name="แสดงผล 9 3" xfId="2573" xr:uid="{335FDF57-1E6B-488D-B933-7429F4F4369F}"/>
    <cellStyle name="แสดงผล 9 3 2" xfId="13958" xr:uid="{2A9F9D57-3590-405F-BCC0-18F17629055A}"/>
    <cellStyle name="แสดงผล 9 3 2 2" xfId="35673" xr:uid="{A32035D9-24EB-4C58-A0E6-EBA44F391DF8}"/>
    <cellStyle name="แสดงผล 9 3 3" xfId="25681" xr:uid="{24CB428E-863A-453E-AE9C-2759CCB7C5A4}"/>
    <cellStyle name="แสดงผล 9 3 4" xfId="3709" xr:uid="{7A7A23F7-8850-4507-85B8-C4AE9C2D24B3}"/>
    <cellStyle name="แสดงผล 9 30" xfId="48693" xr:uid="{2D2C9093-19BA-4861-8E86-D21ADA1C1276}"/>
    <cellStyle name="แสดงผล 9 31" xfId="50047" xr:uid="{499BFCA6-1E15-494A-94C5-39836C03C2B9}"/>
    <cellStyle name="แสดงผล 9 32" xfId="50553" xr:uid="{D79BF0C3-6BAF-4FD3-9423-A5203B3FE7FC}"/>
    <cellStyle name="แสดงผล 9 4" xfId="3030" xr:uid="{C69CB3CB-51C7-462C-8758-9F5746E475BC}"/>
    <cellStyle name="แสดงผล 9 4 2" xfId="14874" xr:uid="{A566A468-D0E2-468A-BA1E-64F98B49F5C0}"/>
    <cellStyle name="แสดงผล 9 4 2 2" xfId="36411" xr:uid="{D8AB51E0-02C4-4D45-8376-513EB03CA6DE}"/>
    <cellStyle name="แสดงผล 9 4 3" xfId="26393" xr:uid="{7D584F6F-9E86-412B-9BDC-BA1F105BD375}"/>
    <cellStyle name="แสดงผล 9 5" xfId="4617" xr:uid="{1F3BEC20-D4E4-4FDC-A511-7A064980A55B}"/>
    <cellStyle name="แสดงผล 9 5 2" xfId="14719" xr:uid="{99261C38-B65A-4338-B1C3-5D9C7D9AA106}"/>
    <cellStyle name="แสดงผล 9 5 2 2" xfId="36256" xr:uid="{046A0BBF-FB7D-4609-B4C1-4B7A3B2C0E95}"/>
    <cellStyle name="แสดงผล 9 5 3" xfId="26258" xr:uid="{06E1C618-5A15-48C4-9DAC-94A5CE1480F9}"/>
    <cellStyle name="แสดงผล 9 6" xfId="5879" xr:uid="{61FDE5CB-6CF4-477F-B79F-06EE439E19E2}"/>
    <cellStyle name="แสดงผล 9 6 2" xfId="16387" xr:uid="{3FAEAD09-73CA-441A-BC50-500F003821B0}"/>
    <cellStyle name="แสดงผล 9 6 2 2" xfId="37924" xr:uid="{E335BDDD-2A00-4584-9197-24E972FD6820}"/>
    <cellStyle name="แสดงผล 9 6 3" xfId="27821" xr:uid="{C6FA57AA-234E-4A73-A3BD-0A6D4C956B36}"/>
    <cellStyle name="แสดงผล 9 7" xfId="3632" xr:uid="{0B9D41A3-5DE4-4CF2-8456-F1A65350098A}"/>
    <cellStyle name="แสดงผล 9 7 2" xfId="13872" xr:uid="{94A44ECA-30F1-4C6B-AEA3-13B052B65DDD}"/>
    <cellStyle name="แสดงผล 9 7 2 2" xfId="35587" xr:uid="{C048598B-1686-4B39-9E77-1E715F4CDE6D}"/>
    <cellStyle name="แสดงผล 9 7 3" xfId="25597" xr:uid="{E6AD85C8-CD11-4D27-90F4-7F5F10D7CBFB}"/>
    <cellStyle name="แสดงผล 9 8" xfId="3719" xr:uid="{FAED81AA-3248-4724-82B6-79A7580EE6B0}"/>
    <cellStyle name="แสดงผล 9 8 2" xfId="13968" xr:uid="{D3FF0CB6-8D47-4C43-B4BA-DB6A43A10A0D}"/>
    <cellStyle name="แสดงผล 9 8 2 2" xfId="35679" xr:uid="{42E37A63-79C5-41A5-A796-3B7FC2E33BC0}"/>
    <cellStyle name="แสดงผล 9 8 3" xfId="25685" xr:uid="{C506134E-870C-4C44-80A2-9217D60E8666}"/>
    <cellStyle name="แสดงผล 9 9" xfId="8078" xr:uid="{7654C365-F933-4823-A1E9-7750E097A32E}"/>
    <cellStyle name="แสดงผล 9 9 2" xfId="18587" xr:uid="{6FA42F69-EDBF-49DC-83D0-B99570BC53B6}"/>
    <cellStyle name="แสดงผล 9 9 2 2" xfId="40078" xr:uid="{4F6D5E20-743D-4321-BDCB-448AB518C5D6}"/>
    <cellStyle name="แสดงผล 9 9 3" xfId="29974" xr:uid="{1D0B9477-EA41-4426-8C91-C0919BD94727}"/>
    <cellStyle name="การคำนวณ" xfId="522" xr:uid="{9791D8C8-C400-4D2E-83EB-2CC088637F40}"/>
    <cellStyle name="การคำนวณ 10" xfId="1096" xr:uid="{8AF3C066-726D-49C4-923F-4662D29633DA}"/>
    <cellStyle name="การคำนวณ 10 10" xfId="9198" xr:uid="{F361D638-50DB-4537-92B4-E1B1866E6212}"/>
    <cellStyle name="การคำนวณ 10 10 2" xfId="19707" xr:uid="{0F965A3F-7803-4A4A-8AAC-9F5F47CBA9BC}"/>
    <cellStyle name="การคำนวณ 10 10 2 2" xfId="41074" xr:uid="{059DEA09-BF00-4C10-AE88-E986AB9884BB}"/>
    <cellStyle name="การคำนวณ 10 10 3" xfId="30969" xr:uid="{122A90D8-14B7-479F-880B-DD5438E955ED}"/>
    <cellStyle name="การคำนวณ 10 11" xfId="9694" xr:uid="{8A791762-7E36-44D1-B848-0F9284CC8745}"/>
    <cellStyle name="การคำนวณ 10 11 2" xfId="20203" xr:uid="{A1EC0E17-2BBF-4D16-BAC9-0B4F8E0277BC}"/>
    <cellStyle name="การคำนวณ 10 11 2 2" xfId="41570" xr:uid="{1ADC2A52-575B-4EAF-983A-983A09178D68}"/>
    <cellStyle name="การคำนวณ 10 11 3" xfId="31465" xr:uid="{367FE67E-0BA9-4C84-9B97-FF275F10A4AC}"/>
    <cellStyle name="การคำนวณ 10 12" xfId="7637" xr:uid="{1D823694-CAEF-48FF-88A2-FC5E0459D066}"/>
    <cellStyle name="การคำนวณ 10 12 2" xfId="18146" xr:uid="{2AE69133-4CAF-4BA4-B725-3F387FBC53D0}"/>
    <cellStyle name="การคำนวณ 10 12 2 2" xfId="39680" xr:uid="{FE387714-7FD8-4860-847D-D9CE2C9CE3F0}"/>
    <cellStyle name="การคำนวณ 10 12 3" xfId="29576" xr:uid="{DA78A9CE-8E52-422C-8C81-70B0F040FD60}"/>
    <cellStyle name="การคำนวณ 10 13" xfId="10471" xr:uid="{6C807A8A-E0FF-4960-A89F-5BCC10A2D105}"/>
    <cellStyle name="การคำนวณ 10 13 2" xfId="20980" xr:uid="{E4B397F4-009B-4F41-A4C7-D7DD905A191B}"/>
    <cellStyle name="การคำนวณ 10 13 2 2" xfId="42347" xr:uid="{D80D1B9B-B3B0-4EAD-8A16-2D165B332FFD}"/>
    <cellStyle name="การคำนวณ 10 13 3" xfId="32242" xr:uid="{9E7B07EC-AEAB-4EA6-98B7-180E26B214A4}"/>
    <cellStyle name="การคำนวณ 10 14" xfId="10962" xr:uid="{2E91CC13-04EC-4475-904B-B1B300F59F01}"/>
    <cellStyle name="การคำนวณ 10 14 2" xfId="21470" xr:uid="{FB894C7A-AC35-42C7-BA3F-9494E5B3E3B5}"/>
    <cellStyle name="การคำนวณ 10 14 2 2" xfId="42837" xr:uid="{E31415C5-69A2-4F20-AF5F-77463760ACF0}"/>
    <cellStyle name="การคำนวณ 10 14 3" xfId="32732" xr:uid="{5D2700D2-B05E-46EB-9248-61983BAF681F}"/>
    <cellStyle name="การคำนวณ 10 15" xfId="11434" xr:uid="{D2C95862-8A25-4E97-96DB-AF3EA5176421}"/>
    <cellStyle name="การคำนวณ 10 15 2" xfId="21942" xr:uid="{F60F70D7-34AE-4AA1-AA0D-F96BBF634776}"/>
    <cellStyle name="การคำนวณ 10 15 2 2" xfId="43309" xr:uid="{7852766C-5658-49E0-AAD7-1FF00B6A8D01}"/>
    <cellStyle name="การคำนวณ 10 15 3" xfId="33204" xr:uid="{24594420-2AAA-403E-A658-4AC012165338}"/>
    <cellStyle name="การคำนวณ 10 16" xfId="11904" xr:uid="{A887DEF3-01C2-4DF5-9F56-44102FB95F3A}"/>
    <cellStyle name="การคำนวณ 10 16 2" xfId="22412" xr:uid="{2D4502ED-9EB9-4B69-BD2E-39310A31E04D}"/>
    <cellStyle name="การคำนวณ 10 16 2 2" xfId="43778" xr:uid="{5B21AB5B-D191-4C55-90C6-5F6B63813CDD}"/>
    <cellStyle name="การคำนวณ 10 16 3" xfId="33673" xr:uid="{36F05A11-456F-4FDE-93F9-464FE45F6044}"/>
    <cellStyle name="การคำนวณ 10 17" xfId="12370" xr:uid="{5E8865A2-7465-4406-B691-F80D94839A01}"/>
    <cellStyle name="การคำนวณ 10 17 2" xfId="22878" xr:uid="{8E89A778-C0E1-494E-AADC-2F90AC351483}"/>
    <cellStyle name="การคำนวณ 10 17 2 2" xfId="44244" xr:uid="{5C04AC6E-DF7F-4F42-A46A-CAC775BCBDC8}"/>
    <cellStyle name="การคำนวณ 10 17 3" xfId="34139" xr:uid="{BE0350F3-FD85-4D49-8D1C-474D1BE9C344}"/>
    <cellStyle name="การคำนวณ 10 18" xfId="12835" xr:uid="{DEF556A5-3B75-4271-A276-9EA56C20B23E}"/>
    <cellStyle name="การคำนวณ 10 18 2" xfId="23343" xr:uid="{0C4B24D0-38E5-41DE-9462-BC57FA3D8317}"/>
    <cellStyle name="การคำนวณ 10 18 2 2" xfId="44709" xr:uid="{CD43C5B2-605F-4DC8-84C9-8CBCD38511FF}"/>
    <cellStyle name="การคำนวณ 10 18 3" xfId="34604" xr:uid="{950375C0-B04C-4DD1-8BC9-2EE3A61A3BD1}"/>
    <cellStyle name="การคำนวณ 10 19" xfId="13209" xr:uid="{A3B678E1-7CA6-4778-9786-77142393B76E}"/>
    <cellStyle name="การคำนวณ 10 19 2" xfId="23717" xr:uid="{2E821070-D81F-4D52-AD70-0B325BC02C1A}"/>
    <cellStyle name="การคำนวณ 10 19 2 2" xfId="45082" xr:uid="{127B9314-36AE-4BB8-BBE4-3A4743E04AB4}"/>
    <cellStyle name="การคำนวณ 10 19 3" xfId="34977" xr:uid="{85374535-4ED0-41E1-AC8D-B2F775D6AA9F}"/>
    <cellStyle name="การคำนวณ 10 2" xfId="2049" xr:uid="{CF3051C2-B09B-447E-821B-02E4CF7D49AA}"/>
    <cellStyle name="การคำนวณ 10 2 2" xfId="15068" xr:uid="{9F6F832F-4724-4A9D-98C6-783FD8552C6E}"/>
    <cellStyle name="การคำนวณ 10 2 2 2" xfId="36605" xr:uid="{120EEC62-F2D7-4A2D-B9C4-94F5F5CF29C3}"/>
    <cellStyle name="การคำนวณ 10 2 3" xfId="26519" xr:uid="{92665DA5-A69A-48CD-8585-06B4FA101025}"/>
    <cellStyle name="การคำนวณ 10 2 4" xfId="4935" xr:uid="{0A481470-1DA0-427C-9CD5-34FCEA82C163}"/>
    <cellStyle name="การคำนวณ 10 20" xfId="13433" xr:uid="{C399EE8C-0A6D-4902-A94C-39E0EA91F5E0}"/>
    <cellStyle name="การคำนวณ 10 20 2" xfId="23940" xr:uid="{737D81F4-C29A-4E08-92BD-8E588B38FBAD}"/>
    <cellStyle name="การคำนวณ 10 20 2 2" xfId="45304" xr:uid="{2D58529C-085F-4767-84B1-6B77E56C0A31}"/>
    <cellStyle name="การคำนวณ 10 20 3" xfId="35199" xr:uid="{B01EDFBA-7F14-43E7-B658-99EE9BBB18DD}"/>
    <cellStyle name="การคำนวณ 10 21" xfId="14329" xr:uid="{22B6D807-F7A7-446A-8FD2-4308B593FECF}"/>
    <cellStyle name="การคำนวณ 10 21 2" xfId="35866" xr:uid="{3DF61D68-71B3-498A-AE1D-21713585A6C2}"/>
    <cellStyle name="การคำนวณ 10 22" xfId="25869" xr:uid="{6FFCBE28-444D-463F-B157-32C708740A48}"/>
    <cellStyle name="การคำนวณ 10 23" xfId="4231" xr:uid="{F7D2F3FE-222D-475B-8176-338592D8BD6F}"/>
    <cellStyle name="การคำนวณ 10 24" xfId="46458" xr:uid="{529A299B-DAAC-4D98-8F1D-B98FEC567511}"/>
    <cellStyle name="การคำนวณ 10 25" xfId="47640" xr:uid="{B861F6B1-46DE-45BF-BC9C-5CC1ECF6E642}"/>
    <cellStyle name="การคำนวณ 10 26" xfId="47203" xr:uid="{CC969E0F-34EF-4675-A972-776F7C1DB148}"/>
    <cellStyle name="การคำนวณ 10 27" xfId="48757" xr:uid="{3E8ED538-6EAC-49E9-AE67-F757917B7F12}"/>
    <cellStyle name="การคำนวณ 10 28" xfId="47115" xr:uid="{613AB140-A07C-4166-9911-34E327EEAE63}"/>
    <cellStyle name="การคำนวณ 10 29" xfId="49164" xr:uid="{06D2EB29-0F7E-437C-87D1-D87506FA702F}"/>
    <cellStyle name="การคำนวณ 10 3" xfId="2543" xr:uid="{E45769AA-B0A1-4065-A0B9-C1B808360B0C}"/>
    <cellStyle name="การคำนวณ 10 3 2" xfId="15525" xr:uid="{3D17E9E0-AB97-46DA-8B46-31005B57E50B}"/>
    <cellStyle name="การคำนวณ 10 3 2 2" xfId="37062" xr:uid="{8F69E9A4-CBD9-489B-A8AD-55F53E070CE5}"/>
    <cellStyle name="การคำนวณ 10 3 3" xfId="26959" xr:uid="{81873D26-7BA3-4E3A-BB33-FF7C7702CE95}"/>
    <cellStyle name="การคำนวณ 10 3 4" xfId="5373" xr:uid="{C3D02310-BB8B-4666-A94C-56FDDD0D15DB}"/>
    <cellStyle name="การคำนวณ 10 30" xfId="49082" xr:uid="{C82CDCED-8060-40E9-B77A-CE18BC936352}"/>
    <cellStyle name="การคำนวณ 10 31" xfId="50016" xr:uid="{E688A297-222F-4033-B336-3B2F1F5DF876}"/>
    <cellStyle name="การคำนวณ 10 32" xfId="50536" xr:uid="{52EF92F2-31CD-4082-B590-CC02F438708C}"/>
    <cellStyle name="การคำนวณ 10 4" xfId="3017" xr:uid="{DA990B3F-63B7-4E58-AF8E-2C4FB22C4F6E}"/>
    <cellStyle name="การคำนวณ 10 4 2" xfId="15974" xr:uid="{AC2A6315-9BAF-41D0-B9EC-CD0A32852177}"/>
    <cellStyle name="การคำนวณ 10 4 2 2" xfId="37511" xr:uid="{499B4087-5D17-43C0-A128-E623FA7DF147}"/>
    <cellStyle name="การคำนวณ 10 4 3" xfId="27408" xr:uid="{2C17A50E-0725-43DE-A0DD-0B10199558DE}"/>
    <cellStyle name="การคำนวณ 10 5" xfId="5909" xr:uid="{04936AB5-3504-4940-8C78-0C75CC895334}"/>
    <cellStyle name="การคำนวณ 10 5 2" xfId="16417" xr:uid="{612F7D6E-5D4C-44AF-9FED-67D13E46ED48}"/>
    <cellStyle name="การคำนวณ 10 5 2 2" xfId="37954" xr:uid="{C64BBF8C-44CA-4A08-8F29-16D9C1CE5E1F}"/>
    <cellStyle name="การคำนวณ 10 5 3" xfId="27851" xr:uid="{4A8582DD-7D73-4ADB-B286-B1C3B32F1B97}"/>
    <cellStyle name="การคำนวณ 10 6" xfId="6347" xr:uid="{BC41EEC6-8E84-41EE-AA6C-B5B54D87E555}"/>
    <cellStyle name="การคำนวณ 10 6 2" xfId="16855" xr:uid="{B51F975E-5257-47D1-9FBA-03D962A610C1}"/>
    <cellStyle name="การคำนวณ 10 6 2 2" xfId="38392" xr:uid="{D9CED63A-CE66-4652-B889-3AF5C1B88B7C}"/>
    <cellStyle name="การคำนวณ 10 6 3" xfId="28289" xr:uid="{9A18E003-CAC6-4212-B67A-F1E2E7EB2F26}"/>
    <cellStyle name="การคำนวณ 10 7" xfId="6777" xr:uid="{71793F14-C427-487A-975E-31D58789A9E2}"/>
    <cellStyle name="การคำนวณ 10 7 2" xfId="17285" xr:uid="{953EEBD4-74C7-49C0-A28D-88B30FC353B7}"/>
    <cellStyle name="การคำนวณ 10 7 2 2" xfId="38822" xr:uid="{260E562B-7659-4E58-8F98-CCB524C4B24F}"/>
    <cellStyle name="การคำนวณ 10 7 3" xfId="28719" xr:uid="{CA7175C0-B1FE-49CC-9394-E7963DE2AD4A}"/>
    <cellStyle name="การคำนวณ 10 8" xfId="7191" xr:uid="{5D624A5F-7CE2-4619-BDD3-3B61EF4E828F}"/>
    <cellStyle name="การคำนวณ 10 8 2" xfId="17699" xr:uid="{C31F0A2C-A95D-4B55-A13E-9CEE3431131F}"/>
    <cellStyle name="การคำนวณ 10 8 2 2" xfId="39236" xr:uid="{D25E2677-EDF5-4BE8-A4D8-4A0CAF50FC30}"/>
    <cellStyle name="การคำนวณ 10 8 3" xfId="29133" xr:uid="{0B10FF02-C0EE-42D8-8781-DDA2A6013E97}"/>
    <cellStyle name="การคำนวณ 10 9" xfId="8542" xr:uid="{83C3CC86-8B79-4999-8852-7F1896AE3DC3}"/>
    <cellStyle name="การคำนวณ 10 9 2" xfId="19051" xr:uid="{E127BF0D-DEF8-44E0-AB51-3B83964CF707}"/>
    <cellStyle name="การคำนวณ 10 9 2 2" xfId="40418" xr:uid="{48C42228-F8A6-422E-A949-ECD66DE2C525}"/>
    <cellStyle name="การคำนวณ 10 9 3" xfId="30313" xr:uid="{B0ECF781-70B0-42D3-83FE-ADD4DF3BBC0F}"/>
    <cellStyle name="การคำนวณ 11" xfId="1105" xr:uid="{25985689-7859-4F27-B6B2-4BD46B48C78F}"/>
    <cellStyle name="การคำนวณ 11 10" xfId="9249" xr:uid="{EDFBE791-2203-43E2-930C-1B8764610724}"/>
    <cellStyle name="การคำนวณ 11 10 2" xfId="19758" xr:uid="{ABD0D1A3-B2F8-4C32-8FE6-D14B00A5C28D}"/>
    <cellStyle name="การคำนวณ 11 10 2 2" xfId="41125" xr:uid="{7744E5B1-00B6-4695-808B-07E4C992FD24}"/>
    <cellStyle name="การคำนวณ 11 10 3" xfId="31020" xr:uid="{7D4F2DFC-198D-4CD8-BE75-84A6FDB33432}"/>
    <cellStyle name="การคำนวณ 11 11" xfId="9745" xr:uid="{BF76B80C-CF83-475D-AF4C-6BB7DE5FAC01}"/>
    <cellStyle name="การคำนวณ 11 11 2" xfId="20254" xr:uid="{9390E9AA-03FC-4FDF-8E01-7DD2B2E088C6}"/>
    <cellStyle name="การคำนวณ 11 11 2 2" xfId="41621" xr:uid="{78BFE18A-B28B-4D27-9F39-FD9DF4D00B2A}"/>
    <cellStyle name="การคำนวณ 11 11 3" xfId="31516" xr:uid="{B9BA939A-807B-436C-8E81-42123D7662B9}"/>
    <cellStyle name="การคำนวณ 11 12" xfId="10156" xr:uid="{10DBC4CE-825F-44A8-92C7-B371B896A7E4}"/>
    <cellStyle name="การคำนวณ 11 12 2" xfId="20665" xr:uid="{3BEA1BFA-2B62-45C6-AD01-E87EBD3B9912}"/>
    <cellStyle name="การคำนวณ 11 12 2 2" xfId="42032" xr:uid="{A5588FDB-ADB3-498A-80E3-B5A383ACE411}"/>
    <cellStyle name="การคำนวณ 11 12 3" xfId="31927" xr:uid="{6F8AE7E5-6CBF-426E-BFD3-83DB291533D0}"/>
    <cellStyle name="การคำนวณ 11 13" xfId="10574" xr:uid="{280D6751-DC78-41ED-B161-BCFF203E68B1}"/>
    <cellStyle name="การคำนวณ 11 13 2" xfId="21083" xr:uid="{AC90F7FD-BFA3-4B55-94E9-982840AC0296}"/>
    <cellStyle name="การคำนวณ 11 13 2 2" xfId="42450" xr:uid="{AA744C76-2F0C-4A29-93C1-0A83BCB7C3B0}"/>
    <cellStyle name="การคำนวณ 11 13 3" xfId="32345" xr:uid="{00B749F2-B870-4882-B58B-A57D336DD916}"/>
    <cellStyle name="การคำนวณ 11 14" xfId="11013" xr:uid="{BDB0B948-3708-4728-85F3-8094F2E685FD}"/>
    <cellStyle name="การคำนวณ 11 14 2" xfId="21521" xr:uid="{256B3E66-CC46-49FF-9B25-ABC4A237EDFB}"/>
    <cellStyle name="การคำนวณ 11 14 2 2" xfId="42888" xr:uid="{49C72CA0-9DD2-4271-A13D-BEA9D223C57E}"/>
    <cellStyle name="การคำนวณ 11 14 3" xfId="32783" xr:uid="{FF9DE79F-1B3C-4F75-913C-555644155BBE}"/>
    <cellStyle name="การคำนวณ 11 15" xfId="11485" xr:uid="{57BCBB78-1CE6-49FE-901D-89E00062AF84}"/>
    <cellStyle name="การคำนวณ 11 15 2" xfId="21993" xr:uid="{FD2C4D25-7A2B-4F20-B7E2-93245166056C}"/>
    <cellStyle name="การคำนวณ 11 15 2 2" xfId="43360" xr:uid="{F4E7B4BC-49AD-41E9-AA55-A24EE2B56620}"/>
    <cellStyle name="การคำนวณ 11 15 3" xfId="33255" xr:uid="{EDF44244-EC9F-429E-8498-5C34B89A0FCA}"/>
    <cellStyle name="การคำนวณ 11 16" xfId="11955" xr:uid="{9B71E597-4492-4AA4-9951-D5044D4000F9}"/>
    <cellStyle name="การคำนวณ 11 16 2" xfId="22463" xr:uid="{C10EB35A-97CD-4876-BCA4-2214B75E96F8}"/>
    <cellStyle name="การคำนวณ 11 16 2 2" xfId="43829" xr:uid="{AD913CF9-115F-4149-A8FB-9F7B957887D2}"/>
    <cellStyle name="การคำนวณ 11 16 3" xfId="33724" xr:uid="{3BF5D951-66D5-4E05-AE94-9A98A50A4A36}"/>
    <cellStyle name="การคำนวณ 11 17" xfId="12421" xr:uid="{716B5EFF-2B41-4871-96CC-FDEDBBDF99CE}"/>
    <cellStyle name="การคำนวณ 11 17 2" xfId="22929" xr:uid="{0AC150D6-3CD0-431C-8827-90C2FFDB2290}"/>
    <cellStyle name="การคำนวณ 11 17 2 2" xfId="44295" xr:uid="{84CA7B0E-13A6-4803-ADC5-1E1E5BF0A1DB}"/>
    <cellStyle name="การคำนวณ 11 17 3" xfId="34190" xr:uid="{77E5E364-7CC5-49A8-89ED-5752FE5F6B2B}"/>
    <cellStyle name="การคำนวณ 11 18" xfId="12886" xr:uid="{530C82EA-6419-4DAD-B419-A2F69D31CEBA}"/>
    <cellStyle name="การคำนวณ 11 18 2" xfId="23394" xr:uid="{F82D793E-985C-45D8-AD35-DC242B7EB804}"/>
    <cellStyle name="การคำนวณ 11 18 2 2" xfId="44760" xr:uid="{AAD3F972-0655-4527-97CB-D4265F23FA2F}"/>
    <cellStyle name="การคำนวณ 11 18 3" xfId="34655" xr:uid="{6C6B2F52-5B9E-4C9E-8B59-CC15F1935B1E}"/>
    <cellStyle name="การคำนวณ 11 19" xfId="9026" xr:uid="{DC66878C-B106-4311-B291-433F22841341}"/>
    <cellStyle name="การคำนวณ 11 19 2" xfId="19535" xr:uid="{DA6AF247-BC18-485F-AABC-E70FCE9C7BEE}"/>
    <cellStyle name="การคำนวณ 11 19 2 2" xfId="40902" xr:uid="{EBCD0AC3-EBE5-4CB0-8B79-2F87FFD8AF06}"/>
    <cellStyle name="การคำนวณ 11 19 3" xfId="30797" xr:uid="{5A5D8470-83B3-41F2-B52B-DDCB7127A83F}"/>
    <cellStyle name="การคำนวณ 11 2" xfId="2057" xr:uid="{8CD2B399-EAED-4D9E-BBA9-BE74480C48DE}"/>
    <cellStyle name="การคำนวณ 11 2 2" xfId="15119" xr:uid="{E9D9B375-9307-4D44-A7B6-1FC7FF8D5349}"/>
    <cellStyle name="การคำนวณ 11 2 2 2" xfId="36656" xr:uid="{63AF186B-29FD-48E2-B12B-A4E71497E79F}"/>
    <cellStyle name="การคำนวณ 11 2 3" xfId="26570" xr:uid="{EA260286-522F-4020-AD4F-28A55E42D970}"/>
    <cellStyle name="การคำนวณ 11 2 4" xfId="4986" xr:uid="{E93814E0-BD7D-4CFD-9583-2CF19CD4D40A}"/>
    <cellStyle name="การคำนวณ 11 20" xfId="13484" xr:uid="{BA7A2CF5-409B-41C4-8B9F-90415B2935E8}"/>
    <cellStyle name="การคำนวณ 11 20 2" xfId="23991" xr:uid="{AA658653-7645-4D8A-A7F0-AE9617773E28}"/>
    <cellStyle name="การคำนวณ 11 20 2 2" xfId="45355" xr:uid="{6C15604B-9E73-4DC1-86B0-E84E5BA4B73C}"/>
    <cellStyle name="การคำนวณ 11 20 3" xfId="35250" xr:uid="{B0A56AF5-446D-403F-9CED-F6F04150CA4C}"/>
    <cellStyle name="การคำนวณ 11 21" xfId="14380" xr:uid="{5A585BFE-B7F5-45B4-BFB7-C92FFBBB21CC}"/>
    <cellStyle name="การคำนวณ 11 21 2" xfId="35917" xr:uid="{533F08CD-35E5-40D6-AB35-38EF1334378B}"/>
    <cellStyle name="การคำนวณ 11 22" xfId="25920" xr:uid="{1330AE89-537E-4CC9-A81F-5D64D21867B9}"/>
    <cellStyle name="การคำนวณ 11 23" xfId="4282" xr:uid="{EF64988F-DA56-4EEE-BD7C-06DF76C18D6E}"/>
    <cellStyle name="การคำนวณ 11 24" xfId="46507" xr:uid="{B94FDF2B-992A-4937-9C7A-2F0F70C8C01F}"/>
    <cellStyle name="การคำนวณ 11 25" xfId="47642" xr:uid="{B150E64E-EF43-4C88-B1A0-87D73D4FE903}"/>
    <cellStyle name="การคำนวณ 11 26" xfId="47186" xr:uid="{DD05383F-6F58-48BB-83AB-66D938664CDD}"/>
    <cellStyle name="การคำนวณ 11 27" xfId="48764" xr:uid="{B4FA20CD-9D5A-4CE8-AD54-4313B65549BE}"/>
    <cellStyle name="การคำนวณ 11 28" xfId="49177" xr:uid="{ADA4DAC8-4FE3-433C-B652-4B0B1384C7CF}"/>
    <cellStyle name="การคำนวณ 11 29" xfId="48543" xr:uid="{4ABB65CD-49A6-4CDA-AB20-BED39CD2C47A}"/>
    <cellStyle name="การคำนวณ 11 3" xfId="2551" xr:uid="{644AB28C-6D07-4A88-A594-7C8947E4E832}"/>
    <cellStyle name="การคำนวณ 11 3 2" xfId="15576" xr:uid="{3A5EE7F2-8B5D-4753-B7F8-6556367CC3F2}"/>
    <cellStyle name="การคำนวณ 11 3 2 2" xfId="37113" xr:uid="{432E6E88-F679-44CA-9C2D-90C38117A63C}"/>
    <cellStyle name="การคำนวณ 11 3 3" xfId="27010" xr:uid="{4D70F1B2-9CED-4ADB-A3E9-2BE8E7C81DDD}"/>
    <cellStyle name="การคำนวณ 11 3 4" xfId="5408" xr:uid="{5A9E7F9F-8672-4D8E-A654-ABA9D06AA127}"/>
    <cellStyle name="การคำนวณ 11 30" xfId="49309" xr:uid="{DB3D9CFB-42FB-430E-A210-7E0ABB2EE118}"/>
    <cellStyle name="การคำนวณ 11 31" xfId="50024" xr:uid="{E22286AF-5D40-42FA-A998-A1D485E2C54B}"/>
    <cellStyle name="การคำนวณ 11 32" xfId="50538" xr:uid="{06BB6F80-C85B-4BCC-AED7-B15927D6E3B9}"/>
    <cellStyle name="การคำนวณ 11 4" xfId="3018" xr:uid="{3A609469-318A-4B94-A79B-8CCF2F3A4390}"/>
    <cellStyle name="การคำนวณ 11 4 2" xfId="16025" xr:uid="{FB1C63D5-2BBF-4BF6-9978-61ABEE5A5971}"/>
    <cellStyle name="การคำนวณ 11 4 2 2" xfId="37562" xr:uid="{CEC44AF7-E336-47D8-93BA-9145A3DEB27C}"/>
    <cellStyle name="การคำนวณ 11 4 3" xfId="27459" xr:uid="{CCE2C5D0-BE42-4D0A-BC33-5421E54E74D5}"/>
    <cellStyle name="การคำนวณ 11 5" xfId="5960" xr:uid="{57DD465C-2C35-42D3-B266-E1C3394C82DF}"/>
    <cellStyle name="การคำนวณ 11 5 2" xfId="16468" xr:uid="{9A8AC36D-94D1-4B26-981C-10BFA2D05312}"/>
    <cellStyle name="การคำนวณ 11 5 2 2" xfId="38005" xr:uid="{FEDDEF8C-5285-4407-AEB5-DE854E207F6F}"/>
    <cellStyle name="การคำนวณ 11 5 3" xfId="27902" xr:uid="{C1B2D132-4EFA-424B-977B-06A3E8628128}"/>
    <cellStyle name="การคำนวณ 11 6" xfId="6398" xr:uid="{2213BB63-2D58-4260-AB0D-40097206C1F1}"/>
    <cellStyle name="การคำนวณ 11 6 2" xfId="16906" xr:uid="{003BA0B6-D287-4DFA-ABB7-85B03BD5FB14}"/>
    <cellStyle name="การคำนวณ 11 6 2 2" xfId="38443" xr:uid="{71E32987-9C4B-4307-8F8A-BF59EED56376}"/>
    <cellStyle name="การคำนวณ 11 6 3" xfId="28340" xr:uid="{64CEC0A3-73F9-418E-84F9-86952427DD9A}"/>
    <cellStyle name="การคำนวณ 11 7" xfId="6828" xr:uid="{8A035403-7A06-4C6F-8C6A-ECFAE7351B2A}"/>
    <cellStyle name="การคำนวณ 11 7 2" xfId="17336" xr:uid="{BA1E9141-9F21-45DB-BA9C-B28BE640D282}"/>
    <cellStyle name="การคำนวณ 11 7 2 2" xfId="38873" xr:uid="{3C1E08FD-2542-42DE-81DE-81F9BB7D7E51}"/>
    <cellStyle name="การคำนวณ 11 7 3" xfId="28770" xr:uid="{E832D06A-3733-44BF-9544-A723143ACE52}"/>
    <cellStyle name="การคำนวณ 11 8" xfId="7242" xr:uid="{FB22FD00-6537-41C7-8CCE-E97244E348CA}"/>
    <cellStyle name="การคำนวณ 11 8 2" xfId="17750" xr:uid="{11BF4E24-8B9C-4758-B3BD-9AD4C552A245}"/>
    <cellStyle name="การคำนวณ 11 8 2 2" xfId="39287" xr:uid="{63C58B6E-E303-4484-A58D-F90F3CF13435}"/>
    <cellStyle name="การคำนวณ 11 8 3" xfId="29184" xr:uid="{E7D35B79-A650-45B3-B64F-098A6D6FA236}"/>
    <cellStyle name="การคำนวณ 11 9" xfId="8593" xr:uid="{E6275929-526B-4400-8364-581422278CB7}"/>
    <cellStyle name="การคำนวณ 11 9 2" xfId="19102" xr:uid="{359522E8-1D45-4A38-BC44-EB38DB781E69}"/>
    <cellStyle name="การคำนวณ 11 9 2 2" xfId="40469" xr:uid="{1110E350-2305-4CDF-9F42-94D3273E7E9B}"/>
    <cellStyle name="การคำนวณ 11 9 3" xfId="30364" xr:uid="{121F039C-39AB-40BC-9EC6-2BE8BBE85AB7}"/>
    <cellStyle name="การคำนวณ 12" xfId="1124" xr:uid="{7637C595-C128-4A3F-8674-5A8F32D20B27}"/>
    <cellStyle name="การคำนวณ 12 10" xfId="8983" xr:uid="{15FDBBEE-2B77-447E-8ECB-E2FB87FE81BF}"/>
    <cellStyle name="การคำนวณ 12 10 2" xfId="19492" xr:uid="{3BC8606D-AC4E-4FE8-8A6F-50AB8C7702C9}"/>
    <cellStyle name="การคำนวณ 12 10 2 2" xfId="40859" xr:uid="{52940937-AE57-41D3-86A2-A0E931E7F03E}"/>
    <cellStyle name="การคำนวณ 12 10 3" xfId="30754" xr:uid="{0B040521-E5D9-4227-9292-6AA7FF3DFD1C}"/>
    <cellStyle name="การคำนวณ 12 11" xfId="7877" xr:uid="{4C0FA6DA-6236-4BA6-A74F-53247D8876D4}"/>
    <cellStyle name="การคำนวณ 12 11 2" xfId="18385" xr:uid="{450DD1BE-EE4B-4346-871E-1CD3B8DD5D22}"/>
    <cellStyle name="การคำนวณ 12 11 2 2" xfId="39913" xr:uid="{ACF1CC76-7913-4264-B15B-069328153ED6}"/>
    <cellStyle name="การคำนวณ 12 11 3" xfId="29809" xr:uid="{F8DB31EB-E122-40F0-BA63-5E813A5AD9CF}"/>
    <cellStyle name="การคำนวณ 12 12" xfId="9005" xr:uid="{2266BBF5-897F-4C1A-9151-991180977498}"/>
    <cellStyle name="การคำนวณ 12 12 2" xfId="19514" xr:uid="{D1767FE0-6C8D-46B5-895A-0434E46A2B4F}"/>
    <cellStyle name="การคำนวณ 12 12 2 2" xfId="40881" xr:uid="{464E983A-A7B8-4ECE-BB0A-D2752A1C5CC2}"/>
    <cellStyle name="การคำนวณ 12 12 3" xfId="30776" xr:uid="{DE0032D3-A96B-4E96-BF52-B2DBCBAF1CCC}"/>
    <cellStyle name="การคำนวณ 12 13" xfId="10062" xr:uid="{062598D8-FBF4-4499-A0E5-A656B6C79774}"/>
    <cellStyle name="การคำนวณ 12 13 2" xfId="20571" xr:uid="{425209EC-AAF7-44EE-9910-92E7D7207009}"/>
    <cellStyle name="การคำนวณ 12 13 2 2" xfId="41938" xr:uid="{EBAA64B6-38F4-406B-93ED-E9EF24989E3C}"/>
    <cellStyle name="การคำนวณ 12 13 3" xfId="31833" xr:uid="{3B4C559C-835C-4A1E-B997-B99FDF784F18}"/>
    <cellStyle name="การคำนวณ 12 14" xfId="9078" xr:uid="{93176AB0-0878-4606-8B1A-E59E1F976BEA}"/>
    <cellStyle name="การคำนวณ 12 14 2" xfId="19587" xr:uid="{EAC03515-DA4F-4F18-A251-83893A847E6E}"/>
    <cellStyle name="การคำนวณ 12 14 2 2" xfId="40954" xr:uid="{C724A7FC-85F8-42E5-9DEA-764980631248}"/>
    <cellStyle name="การคำนวณ 12 14 3" xfId="30849" xr:uid="{1ECAEA47-2401-4298-8EFA-F26C6D092C07}"/>
    <cellStyle name="การคำนวณ 12 15" xfId="10487" xr:uid="{2DA2E93C-A08C-4D4A-8940-FAA9B79C3D2E}"/>
    <cellStyle name="การคำนวณ 12 15 2" xfId="20996" xr:uid="{3D12E89A-A0ED-467D-BDD9-178BCE4F4F91}"/>
    <cellStyle name="การคำนวณ 12 15 2 2" xfId="42363" xr:uid="{3810E345-9E9B-4DA3-887D-2321E59FA4B3}"/>
    <cellStyle name="การคำนวณ 12 15 3" xfId="32258" xr:uid="{156BA136-DB3E-4993-8CD1-7CC2CCAF2A4C}"/>
    <cellStyle name="การคำนวณ 12 16" xfId="10927" xr:uid="{A17A5CCA-994A-4733-A963-4EB2A354F06D}"/>
    <cellStyle name="การคำนวณ 12 16 2" xfId="21435" xr:uid="{A179C05F-E08D-42D4-A7D5-0BE0B00EF5FB}"/>
    <cellStyle name="การคำนวณ 12 16 2 2" xfId="42802" xr:uid="{F9D436FC-8785-4AC1-A7A4-F2725DE6F913}"/>
    <cellStyle name="การคำนวณ 12 16 3" xfId="32697" xr:uid="{E41DDD20-5A3B-4898-A4FD-036001AD0B3B}"/>
    <cellStyle name="การคำนวณ 12 17" xfId="10629" xr:uid="{3A34E9AB-F198-4FDE-859D-57E9F89452FF}"/>
    <cellStyle name="การคำนวณ 12 17 2" xfId="21137" xr:uid="{00F33357-CD8C-412B-99A8-D8FA11C8068D}"/>
    <cellStyle name="การคำนวณ 12 17 2 2" xfId="42504" xr:uid="{7B40790A-B9AD-4C81-BCFD-93D6C6DC8ABE}"/>
    <cellStyle name="การคำนวณ 12 17 3" xfId="32399" xr:uid="{349F2903-0142-468C-A29D-D1DA0EE976F1}"/>
    <cellStyle name="การคำนวณ 12 18" xfId="11344" xr:uid="{6A568088-D6B9-4A95-A307-F8F6717ED735}"/>
    <cellStyle name="การคำนวณ 12 18 2" xfId="21852" xr:uid="{808AFFCF-6071-4209-B8D8-5EF7702566FE}"/>
    <cellStyle name="การคำนวณ 12 18 2 2" xfId="43219" xr:uid="{827AC77F-86DD-4D4E-B0E6-10801DE31812}"/>
    <cellStyle name="การคำนวณ 12 18 3" xfId="33114" xr:uid="{9A1B02A0-88F8-43A7-A733-13A64BF93272}"/>
    <cellStyle name="การคำนวณ 12 19" xfId="11364" xr:uid="{39032A91-A63F-499C-A11E-7A8F93A43C47}"/>
    <cellStyle name="การคำนวณ 12 19 2" xfId="21872" xr:uid="{1D055CAA-D95D-4CDD-A0D3-6826F73A15CC}"/>
    <cellStyle name="การคำนวณ 12 19 2 2" xfId="43239" xr:uid="{67115A4E-0987-49BC-9A5B-B34294A0F343}"/>
    <cellStyle name="การคำนวณ 12 19 3" xfId="33134" xr:uid="{FC6C855D-4462-46E4-89A0-78884F57492E}"/>
    <cellStyle name="การคำนวณ 12 2" xfId="2075" xr:uid="{CC37BECF-B482-476F-B652-AA51DD39FB0F}"/>
    <cellStyle name="การคำนวณ 12 2 2" xfId="14913" xr:uid="{16321F9C-482A-4F41-9E79-B104FCB5CDC8}"/>
    <cellStyle name="การคำนวณ 12 2 2 2" xfId="36450" xr:uid="{DB1E9704-01A9-4328-9F9F-30665514B849}"/>
    <cellStyle name="การคำนวณ 12 2 3" xfId="26427" xr:uid="{7E5D498D-389A-4D9C-9D4B-8C39C01F11F2}"/>
    <cellStyle name="การคำนวณ 12 2 4" xfId="4792" xr:uid="{1E55CE83-A50F-41C0-8F07-4F399BA6B6A3}"/>
    <cellStyle name="การคำนวณ 12 20" xfId="13349" xr:uid="{2E532078-82BB-4AE0-8E70-BBB89F8626AF}"/>
    <cellStyle name="การคำนวณ 12 20 2" xfId="23856" xr:uid="{19003455-CA83-40C1-A20C-7E2C210A9319}"/>
    <cellStyle name="การคำนวณ 12 20 2 2" xfId="45220" xr:uid="{D893F5EF-7FF2-401E-A15C-4F0F5203D302}"/>
    <cellStyle name="การคำนวณ 12 20 3" xfId="35115" xr:uid="{DB751C71-3E1F-469B-8B0C-417BC9CB00E1}"/>
    <cellStyle name="การคำนวณ 12 21" xfId="14151" xr:uid="{3BCFEC1F-D371-4D13-A0B3-D2EC6C17593B}"/>
    <cellStyle name="การคำนวณ 12 21 2" xfId="35782" xr:uid="{25B9060F-1236-4D60-BC2A-CED5EA752F55}"/>
    <cellStyle name="การคำนวณ 12 22" xfId="25785" xr:uid="{304A2953-9AB3-42BD-8BA9-431F50D2B8F3}"/>
    <cellStyle name="การคำนวณ 12 23" xfId="4040" xr:uid="{184F67CF-2DE0-419B-B4AC-95BBB1713B9E}"/>
    <cellStyle name="การคำนวณ 12 24" xfId="46564" xr:uid="{3340B0BD-675E-4576-823C-7239D821324E}"/>
    <cellStyle name="การคำนวณ 12 25" xfId="46864" xr:uid="{480C1E7F-B43E-4AFB-8F5A-782FC0D959D4}"/>
    <cellStyle name="การคำนวณ 12 26" xfId="47476" xr:uid="{84EE8F7B-47C1-4E88-A5BE-49475CE04309}"/>
    <cellStyle name="การคำนวณ 12 27" xfId="48345" xr:uid="{49FB094A-CDC6-4BDF-8B68-5849D2AF406F}"/>
    <cellStyle name="การคำนวณ 12 28" xfId="50043" xr:uid="{8E770771-8CF2-4DAE-BDEA-B30BEF878137}"/>
    <cellStyle name="การคำนวณ 12 29" xfId="50549" xr:uid="{DB1CB572-1806-4F2C-9420-AD4DE5001E0A}"/>
    <cellStyle name="การคำนวณ 12 3" xfId="2569" xr:uid="{5DE20468-EA56-449F-A503-95AE0E38260E}"/>
    <cellStyle name="การคำนวณ 12 3 2" xfId="14740" xr:uid="{53D6405C-E833-499C-A695-2192956512A8}"/>
    <cellStyle name="การคำนวณ 12 3 2 2" xfId="36277" xr:uid="{53E10AC2-E278-40D7-9162-09357D335E61}"/>
    <cellStyle name="การคำนวณ 12 3 3" xfId="26279" xr:uid="{AADAD445-D1B0-4E79-8F05-25DB2707A1AD}"/>
    <cellStyle name="การคำนวณ 12 4" xfId="4905" xr:uid="{CA407A08-A73F-4AE2-BD9A-0652C17274ED}"/>
    <cellStyle name="การคำนวณ 12 4 2" xfId="15037" xr:uid="{79FF1B62-FDFE-4445-A7E3-22071B40A5A5}"/>
    <cellStyle name="การคำนวณ 12 4 2 2" xfId="36574" xr:uid="{DF0E4052-B249-4C7E-90B6-91B655CF1817}"/>
    <cellStyle name="การคำนวณ 12 4 3" xfId="26496" xr:uid="{16061B96-4C87-497F-8496-646EB4DF101F}"/>
    <cellStyle name="การคำนวณ 12 5" xfId="5353" xr:uid="{D3973817-CA0F-4767-A212-58E27616CA3E}"/>
    <cellStyle name="การคำนวณ 12 5 2" xfId="15493" xr:uid="{CEE615E0-9E6C-47FF-A991-2F63CFA3CD0C}"/>
    <cellStyle name="การคำนวณ 12 5 2 2" xfId="37030" xr:uid="{70CE98E3-21BD-407A-9A18-D5273A7757A0}"/>
    <cellStyle name="การคำนวณ 12 5 3" xfId="26929" xr:uid="{666C2489-997A-4F9F-969F-1FD1B11EF919}"/>
    <cellStyle name="การคำนวณ 12 6" xfId="3690" xr:uid="{485FA77D-CB47-47E0-9899-5BF3734AF024}"/>
    <cellStyle name="การคำนวณ 12 6 2" xfId="13938" xr:uid="{6F9BCD14-53A1-4E02-B3C3-FC084B092203}"/>
    <cellStyle name="การคำนวณ 12 6 2 2" xfId="35653" xr:uid="{4F3D9933-23FE-4F42-829D-389E5D1FAA6F}"/>
    <cellStyle name="การคำนวณ 12 6 3" xfId="25663" xr:uid="{D9695DCF-DE6E-4951-99B8-4E0A2B2E8138}"/>
    <cellStyle name="การคำนวณ 12 7" xfId="3624" xr:uid="{45F73CBD-1C16-45A9-B59C-84836FE08595}"/>
    <cellStyle name="การคำนวณ 12 7 2" xfId="13864" xr:uid="{5C4B8B4C-5E5C-445D-B478-36B703A51A5D}"/>
    <cellStyle name="การคำนวณ 12 7 2 2" xfId="35579" xr:uid="{CEE3236C-742D-43A8-B14A-A61A54CD7111}"/>
    <cellStyle name="การคำนวณ 12 7 3" xfId="25589" xr:uid="{5B884615-DA31-46B2-BECC-D5123C5D3AD7}"/>
    <cellStyle name="การคำนวณ 12 8" xfId="3695" xr:uid="{3488D525-8D2E-4879-8710-FCAA8630A4DA}"/>
    <cellStyle name="การคำนวณ 12 8 2" xfId="13943" xr:uid="{B356D1C6-7331-4497-81EA-7A550B229F93}"/>
    <cellStyle name="การคำนวณ 12 8 2 2" xfId="35658" xr:uid="{99DE290E-F3B9-4D67-A32A-7C7D07CFF1A2}"/>
    <cellStyle name="การคำนวณ 12 8 3" xfId="25667" xr:uid="{1ACCC472-A0CC-4A97-9706-63F2566564CD}"/>
    <cellStyle name="การคำนวณ 12 9" xfId="8321" xr:uid="{25E34680-79F7-408F-BC4F-ADD945902723}"/>
    <cellStyle name="การคำนวณ 12 9 2" xfId="18830" xr:uid="{B135F78A-D0D5-4500-817A-73AC90BBFF45}"/>
    <cellStyle name="การคำนวณ 12 9 2 2" xfId="40291" xr:uid="{FEA73314-4405-4607-9F93-01727728B63D}"/>
    <cellStyle name="การคำนวณ 12 9 3" xfId="30186" xr:uid="{BBFF6F32-6FD8-42C0-B840-78C7C1910C3F}"/>
    <cellStyle name="การคำนวณ 13" xfId="1157" xr:uid="{B9E52303-925C-4245-8D0E-1A82E6C0C6CC}"/>
    <cellStyle name="การคำนวณ 13 10" xfId="9420" xr:uid="{E7F5CE20-813B-475B-A279-D4B05188716D}"/>
    <cellStyle name="การคำนวณ 13 10 2" xfId="19929" xr:uid="{04120353-D9AE-4779-A32A-FAD1AC9232B6}"/>
    <cellStyle name="การคำนวณ 13 10 2 2" xfId="41296" xr:uid="{5229E99D-78CE-42CA-AF86-2C1A60F94107}"/>
    <cellStyle name="การคำนวณ 13 10 3" xfId="31191" xr:uid="{FE8C74DC-55D2-4810-B5D6-2C7A1EC7719D}"/>
    <cellStyle name="การคำนวณ 13 11" xfId="9916" xr:uid="{0D3BC9F5-F9BA-45FA-989C-1D8EA4D841FB}"/>
    <cellStyle name="การคำนวณ 13 11 2" xfId="20425" xr:uid="{56451C56-3E09-44F9-8559-E7291E59DC48}"/>
    <cellStyle name="การคำนวณ 13 11 2 2" xfId="41792" xr:uid="{54C19A8E-2CA1-40B4-94F5-76FE3203B669}"/>
    <cellStyle name="การคำนวณ 13 11 3" xfId="31687" xr:uid="{D96BFF08-6B12-4CCE-A51D-09F50BFE2BFA}"/>
    <cellStyle name="การคำนวณ 13 12" xfId="8245" xr:uid="{6ADC5318-02DB-4CB4-96A5-68C23B3C1E1F}"/>
    <cellStyle name="การคำนวณ 13 12 2" xfId="18754" xr:uid="{11956B8E-22FD-418F-B6A9-87EA067F266F}"/>
    <cellStyle name="การคำนวณ 13 12 2 2" xfId="40234" xr:uid="{2B1C5CB4-02B0-4252-B202-90BF5C764FD6}"/>
    <cellStyle name="การคำนวณ 13 12 3" xfId="30129" xr:uid="{21B7D677-6041-42A2-AFA6-9445088EF887}"/>
    <cellStyle name="การคำนวณ 13 13" xfId="7946" xr:uid="{F3913B6A-7312-4FF7-9F79-A2947A17EF87}"/>
    <cellStyle name="การคำนวณ 13 13 2" xfId="18455" xr:uid="{D7651F98-1F87-481C-B4F6-80133C1746BB}"/>
    <cellStyle name="การคำนวณ 13 13 2 2" xfId="39954" xr:uid="{03716D65-D705-48F5-BF84-0697C4B859A9}"/>
    <cellStyle name="การคำนวณ 13 13 3" xfId="29850" xr:uid="{72496748-B044-433F-B609-FF2ADCAF7663}"/>
    <cellStyle name="การคำนวณ 13 14" xfId="11184" xr:uid="{3ABAC0A1-6309-4CDE-98CB-EAC1FE26B3E9}"/>
    <cellStyle name="การคำนวณ 13 14 2" xfId="21692" xr:uid="{761E925A-F5A9-4178-A1B8-52881B43CC79}"/>
    <cellStyle name="การคำนวณ 13 14 2 2" xfId="43059" xr:uid="{24AD5BDD-F669-44DF-8987-BF04188C4183}"/>
    <cellStyle name="การคำนวณ 13 14 3" xfId="32954" xr:uid="{9620921A-C1C8-4A89-AFA9-BCE2D44009F4}"/>
    <cellStyle name="การคำนวณ 13 15" xfId="11656" xr:uid="{086E9BE3-8EDA-46EA-82A1-0161967B0957}"/>
    <cellStyle name="การคำนวณ 13 15 2" xfId="22164" xr:uid="{7FE7AD67-015A-405D-9F2D-72CF9BA3B643}"/>
    <cellStyle name="การคำนวณ 13 15 2 2" xfId="43531" xr:uid="{5EDE9EA6-068F-40AD-B2F9-676849C7A79B}"/>
    <cellStyle name="การคำนวณ 13 15 3" xfId="33426" xr:uid="{E4ECCBD4-B986-497E-A296-60733FC4D203}"/>
    <cellStyle name="การคำนวณ 13 16" xfId="12126" xr:uid="{BAF9FF70-F7C9-41F2-840A-C8091377B464}"/>
    <cellStyle name="การคำนวณ 13 16 2" xfId="22634" xr:uid="{0F82F046-8C2F-4037-9691-B7D6D6601032}"/>
    <cellStyle name="การคำนวณ 13 16 2 2" xfId="44000" xr:uid="{6118FB14-B1EE-447A-98E5-973265D8E8FB}"/>
    <cellStyle name="การคำนวณ 13 16 3" xfId="33895" xr:uid="{FA90236F-0711-4654-BFFA-B1C514B95428}"/>
    <cellStyle name="การคำนวณ 13 17" xfId="12592" xr:uid="{2FAE77F3-91AA-4F02-A37F-E3E7B32FC8A9}"/>
    <cellStyle name="การคำนวณ 13 17 2" xfId="23100" xr:uid="{8E324F9E-C235-43B8-B468-203423B49DBA}"/>
    <cellStyle name="การคำนวณ 13 17 2 2" xfId="44466" xr:uid="{76FDC742-191F-4355-A9B0-6945377CC297}"/>
    <cellStyle name="การคำนวณ 13 17 3" xfId="34361" xr:uid="{D4BAE1F8-7877-447F-B23A-E9D62730951E}"/>
    <cellStyle name="การคำนวณ 13 18" xfId="13057" xr:uid="{DB0F5601-6E5C-4470-8D6A-5C049934E196}"/>
    <cellStyle name="การคำนวณ 13 18 2" xfId="23565" xr:uid="{0CEA6C00-5F28-466D-9DDD-2DCF6EA30441}"/>
    <cellStyle name="การคำนวณ 13 18 2 2" xfId="44931" xr:uid="{B47B09C1-8FFC-4F00-A341-30876D325819}"/>
    <cellStyle name="การคำนวณ 13 18 3" xfId="34826" xr:uid="{2AAB8C7D-B1A9-4133-8E62-415C22327AB2}"/>
    <cellStyle name="การคำนวณ 13 19" xfId="10826" xr:uid="{3FE68BDE-1213-48C7-8727-D15B8BAF34C5}"/>
    <cellStyle name="การคำนวณ 13 19 2" xfId="21334" xr:uid="{67B4FA7F-74B5-4115-A9AC-2E2F82CF09DF}"/>
    <cellStyle name="การคำนวณ 13 19 2 2" xfId="42701" xr:uid="{0A4703E9-6D90-4197-8FD1-F91D9A70A371}"/>
    <cellStyle name="การคำนวณ 13 19 3" xfId="32596" xr:uid="{71F4264E-94AC-47A3-8F1B-E5EABA8957B2}"/>
    <cellStyle name="การคำนวณ 13 2" xfId="2103" xr:uid="{982C8E82-59AE-4F4C-AA8C-289407FD0941}"/>
    <cellStyle name="การคำนวณ 13 2 2" xfId="15290" xr:uid="{E1E42E0F-5736-40C6-A607-F094B2FE26ED}"/>
    <cellStyle name="การคำนวณ 13 2 2 2" xfId="36827" xr:uid="{95C6ADF2-FF7D-4E24-A581-3BDD7E19FF74}"/>
    <cellStyle name="การคำนวณ 13 2 3" xfId="26741" xr:uid="{DE1873E4-19D7-4C12-900C-F098A6FF0559}"/>
    <cellStyle name="การคำนวณ 13 2 4" xfId="5157" xr:uid="{2A4EA428-F302-4D1B-A42E-45974571FA81}"/>
    <cellStyle name="การคำนวณ 13 20" xfId="13655" xr:uid="{DFB178AA-C23C-4933-9E9D-68CB7B62DD55}"/>
    <cellStyle name="การคำนวณ 13 20 2" xfId="24162" xr:uid="{C906B58F-883F-41D1-84C6-062350633B8C}"/>
    <cellStyle name="การคำนวณ 13 20 2 2" xfId="45526" xr:uid="{6C15654A-61A9-4BB2-A112-1B73B4C5F7F2}"/>
    <cellStyle name="การคำนวณ 13 20 3" xfId="35421" xr:uid="{39C8CF07-8027-4027-9DA7-DB0206B91B66}"/>
    <cellStyle name="การคำนวณ 13 21" xfId="14551" xr:uid="{F831EBF2-0ED0-4797-AD20-C563AF9C5D72}"/>
    <cellStyle name="การคำนวณ 13 21 2" xfId="36088" xr:uid="{E70870AD-E6C9-4C26-9F3B-E08F71C41746}"/>
    <cellStyle name="การคำนวณ 13 22" xfId="26091" xr:uid="{636A6B26-4045-4139-8326-1306FA001DBF}"/>
    <cellStyle name="การคำนวณ 13 23" xfId="4453" xr:uid="{EA949E29-03E4-47B3-BAAB-04F028643E0D}"/>
    <cellStyle name="การคำนวณ 13 24" xfId="46575" xr:uid="{70905312-6662-4ED6-9E43-81F9D8A4EB02}"/>
    <cellStyle name="การคำนวณ 13 25" xfId="3316" xr:uid="{D9F275FA-6A5B-4C2F-8BC4-8B0274E5C8B6}"/>
    <cellStyle name="การคำนวณ 13 26" xfId="47553" xr:uid="{C9FED374-CA4D-4061-8E9B-47DAF16F145F}"/>
    <cellStyle name="การคำนวณ 13 27" xfId="48259" xr:uid="{BE447AE9-1F5B-4047-B6AE-8403F5B39420}"/>
    <cellStyle name="การคำนวณ 13 28" xfId="50070" xr:uid="{10466FD9-60EE-4B25-B182-C8CABEB5044B}"/>
    <cellStyle name="การคำนวณ 13 3" xfId="2596" xr:uid="{DDA28661-E2C4-442D-B2AA-A3E33BC6B14C}"/>
    <cellStyle name="การคำนวณ 13 3 2" xfId="15747" xr:uid="{97BECEA6-7300-432A-BD8A-B68B50361870}"/>
    <cellStyle name="การคำนวณ 13 3 2 2" xfId="37284" xr:uid="{5090FE86-0CB1-4518-8CA9-21B77B55C695}"/>
    <cellStyle name="การคำนวณ 13 3 3" xfId="27181" xr:uid="{9C8E73FA-AE8B-457E-B1DF-F651ABE1E436}"/>
    <cellStyle name="การคำนวณ 13 4" xfId="5733" xr:uid="{B0209DC9-671A-4F09-BE39-FF619DFA94C6}"/>
    <cellStyle name="การคำนวณ 13 4 2" xfId="16196" xr:uid="{3C7C0F1A-3FC0-4A68-807D-995B2489FCB6}"/>
    <cellStyle name="การคำนวณ 13 4 2 2" xfId="37733" xr:uid="{1A8B3B46-9B0D-4C07-878D-5B639BEC89F7}"/>
    <cellStyle name="การคำนวณ 13 4 3" xfId="27630" xr:uid="{473D8E4B-24E7-4F40-A8B9-937AE4F09CBC}"/>
    <cellStyle name="การคำนวณ 13 5" xfId="6131" xr:uid="{15B7C6BF-EAE7-4549-9E4D-4A2C70F3BF67}"/>
    <cellStyle name="การคำนวณ 13 5 2" xfId="16639" xr:uid="{37B459EC-B9A2-4BCC-BA70-967BC7CD16A5}"/>
    <cellStyle name="การคำนวณ 13 5 2 2" xfId="38176" xr:uid="{5895E9AF-AC17-4AC3-923B-DDE86B3C3901}"/>
    <cellStyle name="การคำนวณ 13 5 3" xfId="28073" xr:uid="{72A32CD7-67E1-4D8E-9248-4589F57B42FF}"/>
    <cellStyle name="การคำนวณ 13 6" xfId="6569" xr:uid="{BFC12003-C495-4A24-BDCC-73BAAA01E027}"/>
    <cellStyle name="การคำนวณ 13 6 2" xfId="17077" xr:uid="{878F49E6-3A69-459B-A1D5-8FB86D38568D}"/>
    <cellStyle name="การคำนวณ 13 6 2 2" xfId="38614" xr:uid="{608085A3-0BC0-4865-BD54-2EA6E3735F2F}"/>
    <cellStyle name="การคำนวณ 13 6 3" xfId="28511" xr:uid="{690C31D9-3179-4889-966D-1E236B846E7C}"/>
    <cellStyle name="การคำนวณ 13 7" xfId="6999" xr:uid="{11DFC3D6-CC0A-4C65-940F-7F35882A8513}"/>
    <cellStyle name="การคำนวณ 13 7 2" xfId="17507" xr:uid="{8EFDAF61-7920-4D9B-B658-65D67739B39F}"/>
    <cellStyle name="การคำนวณ 13 7 2 2" xfId="39044" xr:uid="{3D7E38EF-74F2-481D-8837-E228247B886B}"/>
    <cellStyle name="การคำนวณ 13 7 3" xfId="28941" xr:uid="{2C809113-40C8-4877-AC8C-28BADB09261E}"/>
    <cellStyle name="การคำนวณ 13 8" xfId="7413" xr:uid="{B765167D-021E-4FA4-A9B0-915E5A93722D}"/>
    <cellStyle name="การคำนวณ 13 8 2" xfId="17921" xr:uid="{C5D168F2-B6AB-43AF-9A17-4B1918655ECD}"/>
    <cellStyle name="การคำนวณ 13 8 2 2" xfId="39458" xr:uid="{7E67E1FF-2321-4043-B8B0-57950278C9F5}"/>
    <cellStyle name="การคำนวณ 13 8 3" xfId="29355" xr:uid="{696A3283-4F18-434D-86B7-53C8B6B2C9CF}"/>
    <cellStyle name="การคำนวณ 13 9" xfId="8764" xr:uid="{EB669599-2D53-4423-8C59-D27A8F264C1A}"/>
    <cellStyle name="การคำนวณ 13 9 2" xfId="19273" xr:uid="{22EDF1E3-0DF1-4DD9-954B-84CC1764A693}"/>
    <cellStyle name="การคำนวณ 13 9 2 2" xfId="40640" xr:uid="{1EB12B0F-3375-4A9A-A37F-F9DC75B53F48}"/>
    <cellStyle name="การคำนวณ 13 9 3" xfId="30535" xr:uid="{9BE1ED98-3E19-4389-B897-E7118CC3E4D7}"/>
    <cellStyle name="การคำนวณ 14" xfId="1289" xr:uid="{A055C102-F59C-49EA-BF61-EB42A951825F}"/>
    <cellStyle name="การคำนวณ 14 10" xfId="7640" xr:uid="{70E9AECE-FA68-4CAB-9006-647EDF6B5C7E}"/>
    <cellStyle name="การคำนวณ 14 10 2" xfId="18149" xr:uid="{CD850AEC-B3D5-4BE9-B4CB-DBAE8EFB6C27}"/>
    <cellStyle name="การคำนวณ 14 10 2 2" xfId="39683" xr:uid="{9A5C602D-72A3-4C92-81B3-522D7336B620}"/>
    <cellStyle name="การคำนวณ 14 10 3" xfId="29579" xr:uid="{6F894FB6-BBAB-4719-8E21-CF8410558465}"/>
    <cellStyle name="การคำนวณ 14 11" xfId="8927" xr:uid="{12019039-E132-4027-9254-7AEBF9F5914E}"/>
    <cellStyle name="การคำนวณ 14 11 2" xfId="19436" xr:uid="{ADB7F74C-F077-4010-8F28-9128686B972F}"/>
    <cellStyle name="การคำนวณ 14 11 2 2" xfId="40803" xr:uid="{2976583B-FE92-4D7E-ABF7-5FBA2C4BBA14}"/>
    <cellStyle name="การคำนวณ 14 11 3" xfId="30698" xr:uid="{14A338AA-D863-414A-B19E-66847541636F}"/>
    <cellStyle name="การคำนวณ 14 12" xfId="8238" xr:uid="{4D155BE1-D78C-474E-BD26-773B883B57D8}"/>
    <cellStyle name="การคำนวณ 14 12 2" xfId="18747" xr:uid="{7DFF401B-5783-4378-B039-150A1A8400A4}"/>
    <cellStyle name="การคำนวณ 14 12 2 2" xfId="40227" xr:uid="{EFFF3C60-FC7A-4908-A84F-54D4495EE8A7}"/>
    <cellStyle name="การคำนวณ 14 12 3" xfId="30123" xr:uid="{4BA84C55-1ECD-44E9-BCA3-2CB37B9F6C16}"/>
    <cellStyle name="การคำนวณ 14 13" xfId="7954" xr:uid="{424BAC0A-6F26-4B84-B02E-57DA954A63E5}"/>
    <cellStyle name="การคำนวณ 14 13 2" xfId="18463" xr:uid="{7501392F-0E3F-4BD6-816C-351FF26BB951}"/>
    <cellStyle name="การคำนวณ 14 13 2 2" xfId="39962" xr:uid="{8714B1A5-C029-40FD-8193-05494F1182D8}"/>
    <cellStyle name="การคำนวณ 14 13 3" xfId="29858" xr:uid="{6A6FD8B3-4AE0-4B49-A7E1-CD5AD2EB36E9}"/>
    <cellStyle name="การคำนวณ 14 14" xfId="10456" xr:uid="{DB3F8A6C-D218-4921-92EB-F03F7ED7F60A}"/>
    <cellStyle name="การคำนวณ 14 14 2" xfId="20965" xr:uid="{E10925E6-8D36-47D7-A1BD-3167F9E74354}"/>
    <cellStyle name="การคำนวณ 14 14 2 2" xfId="42332" xr:uid="{8C186B70-D3D6-433A-9A54-B7DAF6A587D8}"/>
    <cellStyle name="การคำนวณ 14 14 3" xfId="32227" xr:uid="{B9EC1FB2-B27B-45F6-BC85-4A89FFC4CAC3}"/>
    <cellStyle name="การคำนวณ 14 15" xfId="10635" xr:uid="{6C26574B-EED0-4981-9C22-AB6C88CF0B8F}"/>
    <cellStyle name="การคำนวณ 14 15 2" xfId="21143" xr:uid="{3D196A10-ED85-45C2-B345-3E5201F9BC06}"/>
    <cellStyle name="การคำนวณ 14 15 2 2" xfId="42510" xr:uid="{E7DE3084-C2CB-4C21-A26A-E3F147F55C24}"/>
    <cellStyle name="การคำนวณ 14 15 3" xfId="32405" xr:uid="{F1AD0257-784F-4049-98B2-02818C28616E}"/>
    <cellStyle name="การคำนวณ 14 16" xfId="10654" xr:uid="{2B90137F-BCD3-4F43-931E-EB3FF2AC4A6B}"/>
    <cellStyle name="การคำนวณ 14 16 2" xfId="21162" xr:uid="{86D1920B-66A2-4938-8215-4E0C06188A09}"/>
    <cellStyle name="การคำนวณ 14 16 2 2" xfId="42529" xr:uid="{9B8AA9C0-39E5-412B-8FE6-539FA6DDC49C}"/>
    <cellStyle name="การคำนวณ 14 16 3" xfId="32424" xr:uid="{CB48ECC3-E7AA-46C3-8042-C380375452D4}"/>
    <cellStyle name="การคำนวณ 14 17" xfId="11401" xr:uid="{0EE88082-559B-4127-9A64-EE3AA5907155}"/>
    <cellStyle name="การคำนวณ 14 17 2" xfId="21909" xr:uid="{944DF7AA-3D37-46DE-A63E-986D72217E73}"/>
    <cellStyle name="การคำนวณ 14 17 2 2" xfId="43276" xr:uid="{2E440A74-3697-4624-AFFB-0EA26CD1411F}"/>
    <cellStyle name="การคำนวณ 14 17 3" xfId="33171" xr:uid="{7DAA96B0-1C86-4648-8DA2-32BCF45AF4A0}"/>
    <cellStyle name="การคำนวณ 14 18" xfId="7937" xr:uid="{51F9DF4C-1658-40A8-B424-EC219F46C711}"/>
    <cellStyle name="การคำนวณ 14 18 2" xfId="18446" xr:uid="{03259CC0-0EFD-4E1B-A4AD-3236A821FD2E}"/>
    <cellStyle name="การคำนวณ 14 18 2 2" xfId="39947" xr:uid="{7CEFBF11-8880-4CEE-A122-C531B7D94009}"/>
    <cellStyle name="การคำนวณ 14 18 3" xfId="29843" xr:uid="{8EFEC34C-5227-482D-8335-7D56E1D83B9A}"/>
    <cellStyle name="การคำนวณ 14 19" xfId="10616" xr:uid="{7475FC61-C402-4585-88C8-164B90F0EC1F}"/>
    <cellStyle name="การคำนวณ 14 19 2" xfId="21124" xr:uid="{EDDB41E1-8A68-4B83-B7A7-31C5FD14531A}"/>
    <cellStyle name="การคำนวณ 14 19 2 2" xfId="42491" xr:uid="{B4C0AA76-F2FD-4169-AC25-D306070BC56F}"/>
    <cellStyle name="การคำนวณ 14 19 3" xfId="32386" xr:uid="{726BB4A5-5E43-4C12-926E-B72DF70A674B}"/>
    <cellStyle name="การคำนวณ 14 2" xfId="2231" xr:uid="{4D121A80-B89A-4496-BF14-A7FF4CBB83E8}"/>
    <cellStyle name="การคำนวณ 14 2 2" xfId="14754" xr:uid="{060B1DDF-5208-40B3-9C37-80C0CBEC3489}"/>
    <cellStyle name="การคำนวณ 14 2 2 2" xfId="36291" xr:uid="{90B4B3A2-BDEB-48A6-B532-EF91BCE85408}"/>
    <cellStyle name="การคำนวณ 14 2 3" xfId="26293" xr:uid="{BE39CCD6-3B79-4AEA-B13D-9B0305956B57}"/>
    <cellStyle name="การคำนวณ 14 2 4" xfId="4649" xr:uid="{4F9F0899-9D45-485A-9EB8-A76880415EFD}"/>
    <cellStyle name="การคำนวณ 14 20" xfId="13301" xr:uid="{BE0071F2-B90D-4129-A172-7B553C703039}"/>
    <cellStyle name="การคำนวณ 14 20 2" xfId="23808" xr:uid="{62DF16FA-460D-459E-B711-509D11AEA1D2}"/>
    <cellStyle name="การคำนวณ 14 20 2 2" xfId="45172" xr:uid="{FA6BEC96-E81B-4481-AFE5-C28BF2FA2B2A}"/>
    <cellStyle name="การคำนวณ 14 20 3" xfId="35067" xr:uid="{2A29E1BB-02A3-411B-B6CB-ED9D12B8EE25}"/>
    <cellStyle name="การคำนวณ 14 21" xfId="14072" xr:uid="{80BC7FC7-FA42-4728-816B-DB20EDA6CC84}"/>
    <cellStyle name="การคำนวณ 14 21 2" xfId="35734" xr:uid="{31A79222-8665-4862-B184-C9E56CC8D538}"/>
    <cellStyle name="การคำนวณ 14 22" xfId="25737" xr:uid="{827BD5B9-9E54-4E35-8238-45C3BD346A96}"/>
    <cellStyle name="การคำนวณ 14 23" xfId="3877" xr:uid="{CD9A83FD-4334-455C-93F4-92A5BC0CE95D}"/>
    <cellStyle name="การคำนวณ 14 24" xfId="46625" xr:uid="{7D55EC71-CCDC-4AB6-9E30-E721C3704E78}"/>
    <cellStyle name="การคำนวณ 14 25" xfId="46466" xr:uid="{5592B273-606B-4612-87C0-135855040757}"/>
    <cellStyle name="การคำนวณ 14 26" xfId="47390" xr:uid="{DFDD7C00-062F-4573-AB5B-3C13CBD5E23E}"/>
    <cellStyle name="การคำนวณ 14 27" xfId="49532" xr:uid="{C1FE4E63-2EB0-4158-B903-A2E05468C5B8}"/>
    <cellStyle name="การคำนวณ 14 28" xfId="50196" xr:uid="{CFB381C1-980E-4D92-9B3C-27AF13F8ED02}"/>
    <cellStyle name="การคำนวณ 14 3" xfId="2722" xr:uid="{6A7CE5B3-7232-4FCD-8AA3-A9CD9ED6C653}"/>
    <cellStyle name="การคำนวณ 14 3 2" xfId="14880" xr:uid="{64DF7663-119F-4B33-A236-BB7A59C06521}"/>
    <cellStyle name="การคำนวณ 14 3 2 2" xfId="36417" xr:uid="{0E344460-12CA-405D-8D08-B805596AEC31}"/>
    <cellStyle name="การคำนวณ 14 3 3" xfId="26399" xr:uid="{8672B618-B1B5-4E07-96B9-86F8402000D1}"/>
    <cellStyle name="การคำนวณ 14 4" xfId="4703" xr:uid="{5A6C388A-4382-44B6-AF56-36FA0E5E0BD5}"/>
    <cellStyle name="การคำนวณ 14 4 2" xfId="14811" xr:uid="{0B908878-D0AC-4DBB-BD53-DC30682FBE74}"/>
    <cellStyle name="การคำนวณ 14 4 2 2" xfId="36348" xr:uid="{BDC9318D-2DBE-4735-B835-64AAB299ADFE}"/>
    <cellStyle name="การคำนวณ 14 4 3" xfId="26348" xr:uid="{3531170C-7F1D-47EF-B9CB-3DD72174244E}"/>
    <cellStyle name="การคำนวณ 14 5" xfId="4606" xr:uid="{027CD3BB-D4F6-4506-8A4F-CC52E1E84EEC}"/>
    <cellStyle name="การคำนวณ 14 5 2" xfId="14708" xr:uid="{FC145B1D-C1CB-4714-A3D4-A3801A8CF0F4}"/>
    <cellStyle name="การคำนวณ 14 5 2 2" xfId="36245" xr:uid="{0F4EFF66-A8E1-4126-9DB1-2F53AFE4732B}"/>
    <cellStyle name="การคำนวณ 14 5 3" xfId="26248" xr:uid="{7B1C9724-6076-4B7C-ACD0-5D1D428B730C}"/>
    <cellStyle name="การคำนวณ 14 6" xfId="3725" xr:uid="{2F21867A-8160-4680-B063-9B253363E145}"/>
    <cellStyle name="การคำนวณ 14 6 2" xfId="13975" xr:uid="{CE132EB2-6BEA-4720-94EA-B32ED8CFA949}"/>
    <cellStyle name="การคำนวณ 14 6 2 2" xfId="35685" xr:uid="{FD72045B-FADD-4A5D-8576-10D19B7E08E2}"/>
    <cellStyle name="การคำนวณ 14 6 3" xfId="25691" xr:uid="{11D0185D-DBE1-4E9F-A56B-60F7F5D92C3F}"/>
    <cellStyle name="การคำนวณ 14 7" xfId="4729" xr:uid="{35D8031E-AA18-4BB6-B3EA-9D5B0D005EAB}"/>
    <cellStyle name="การคำนวณ 14 7 2" xfId="14842" xr:uid="{09AC010E-2C23-41B5-8860-6D6794EDDB33}"/>
    <cellStyle name="การคำนวณ 14 7 2 2" xfId="36379" xr:uid="{8EFE9A4E-EF74-42E0-9CF9-17051C54FEB5}"/>
    <cellStyle name="การคำนวณ 14 7 3" xfId="26373" xr:uid="{3A299D63-B54B-459F-9EA8-9647E958EF9D}"/>
    <cellStyle name="การคำนวณ 14 8" xfId="3670" xr:uid="{24AD1FED-4452-4934-8510-12125FD88857}"/>
    <cellStyle name="การคำนวณ 14 8 2" xfId="13914" xr:uid="{26E24D3A-06DD-4E9F-9365-4F91A5E86A6D}"/>
    <cellStyle name="การคำนวณ 14 8 2 2" xfId="35629" xr:uid="{A573FBC0-BA16-400E-AA4E-A497FA238630}"/>
    <cellStyle name="การคำนวณ 14 8 3" xfId="25639" xr:uid="{00641FF2-6890-4E76-8733-8CA65B0C04F5}"/>
    <cellStyle name="การคำนวณ 14 9" xfId="8020" xr:uid="{4D7FABF0-923C-4027-9B1B-CA5D81767CC5}"/>
    <cellStyle name="การคำนวณ 14 9 2" xfId="18529" xr:uid="{04C77831-95B9-40B3-B3E9-AA3CA672841B}"/>
    <cellStyle name="การคำนวณ 14 9 2 2" xfId="40020" xr:uid="{FB29643B-FB57-4F0F-991D-3774E8FE5F14}"/>
    <cellStyle name="การคำนวณ 14 9 3" xfId="29916" xr:uid="{D0B41642-397E-4841-8BA5-E43D534AE39D}"/>
    <cellStyle name="การคำนวณ 15" xfId="1800" xr:uid="{08ADB616-CE8D-46C3-BF56-BAE7247B2417}"/>
    <cellStyle name="การคำนวณ 15 2" xfId="13950" xr:uid="{94EEFD17-2CD8-4A02-BA42-7A2DB419C5D8}"/>
    <cellStyle name="การคำนวณ 15 2 2" xfId="35665" xr:uid="{EF53DF99-1722-423F-8B6B-0492C7C3BD25}"/>
    <cellStyle name="การคำนวณ 15 3" xfId="25674" xr:uid="{CDCD17CB-6ADF-476D-A7FD-90CB504DC86C}"/>
    <cellStyle name="การคำนวณ 15 4" xfId="3701" xr:uid="{5F78F719-8A3B-457F-8400-EF7324F7BAEF}"/>
    <cellStyle name="การคำนวณ 15 5" xfId="3279" xr:uid="{B2C27B82-4FFB-44B1-88D1-2FD18ABCAA15}"/>
    <cellStyle name="การคำนวณ 16" xfId="2518" xr:uid="{E2FC376E-D537-413B-B597-4E13AE5EBB8D}"/>
    <cellStyle name="การคำนวณ 16 2" xfId="18268" xr:uid="{5061C308-CB42-4A8D-81EC-A24D58229877}"/>
    <cellStyle name="การคำนวณ 16 2 2" xfId="39802" xr:uid="{886E230C-B79E-4932-A126-0D00BBDC6EF2}"/>
    <cellStyle name="การคำนวณ 16 3" xfId="29698" xr:uid="{9BCE59C1-5731-4896-9405-1D283D799871}"/>
    <cellStyle name="การคำนวณ 16 4" xfId="7760" xr:uid="{54AC3C39-4C4B-436C-BEDD-BD063BCE5FB0}"/>
    <cellStyle name="การคำนวณ 17" xfId="8272" xr:uid="{3A5D366C-AE06-4093-B91B-645FFFE7630B}"/>
    <cellStyle name="การคำนวณ 17 2" xfId="18781" xr:uid="{50D89AB6-B29C-4687-89C1-0FA0A0B91446}"/>
    <cellStyle name="การคำนวณ 17 2 2" xfId="40249" xr:uid="{C98E275B-0666-4C84-98F8-9BDD15916835}"/>
    <cellStyle name="การคำนวณ 17 3" xfId="30144" xr:uid="{C468D4A6-7A46-4FEE-A852-5373F33CB9CD}"/>
    <cellStyle name="การคำนวณ 18" xfId="10785" xr:uid="{E17895C7-713F-484A-B981-6C6547EC7DA2}"/>
    <cellStyle name="การคำนวณ 18 2" xfId="21293" xr:uid="{3FD325A3-7FC5-4E3D-9E3C-AB5F1BDE22E7}"/>
    <cellStyle name="การคำนวณ 18 2 2" xfId="42660" xr:uid="{E55E29D4-4147-4A0C-A48B-0EB707D26DB1}"/>
    <cellStyle name="การคำนวณ 18 3" xfId="32555" xr:uid="{74C32007-5EBE-423F-9CC4-DC7710E56B5C}"/>
    <cellStyle name="การคำนวณ 19" xfId="13273" xr:uid="{11EE342A-0EEE-4BCF-BE85-503571968C4E}"/>
    <cellStyle name="การคำนวณ 19 2" xfId="23780" xr:uid="{94AA0454-D658-45A1-A152-3237C4362DE0}"/>
    <cellStyle name="การคำนวณ 19 2 2" xfId="45144" xr:uid="{FAF62974-19CD-4E62-B778-3803F779F360}"/>
    <cellStyle name="การคำนวณ 19 3" xfId="35039" xr:uid="{F591979C-B2A3-4C95-BEEE-90658A4F80E5}"/>
    <cellStyle name="การคำนวณ 2" xfId="703" xr:uid="{36C0169F-E48D-4011-A14B-DB8D4199190D}"/>
    <cellStyle name="การคำนวณ 2 10" xfId="1649" xr:uid="{186A246B-DA0A-44CF-8824-5B4B6818F95F}"/>
    <cellStyle name="การคำนวณ 2 10 2" xfId="2526" xr:uid="{6F1FF6F2-FACA-408E-ACDE-6ACADFB28B43}"/>
    <cellStyle name="การคำนวณ 2 10 2 2" xfId="36290" xr:uid="{049F089B-CCEB-4865-BC28-6D04AF86506E}"/>
    <cellStyle name="การคำนวณ 2 10 2 3" xfId="14753" xr:uid="{FED7DEB7-5DBC-4B13-ACA9-4924D800B9E4}"/>
    <cellStyle name="การคำนวณ 2 10 3" xfId="3008" xr:uid="{92280A79-60F3-49A8-8E86-18146D4DF2DD}"/>
    <cellStyle name="การคำนวณ 2 10 3 2" xfId="26292" xr:uid="{4C707131-C75F-47EF-8110-B7610B08D5B5}"/>
    <cellStyle name="การคำนวณ 2 10 4" xfId="4648" xr:uid="{13561873-80F6-4394-88DE-8C4228A9C3AA}"/>
    <cellStyle name="การคำนวณ 2 10 5" xfId="46849" xr:uid="{A7BC3A74-0B25-4585-AD6E-FB4D8381FCBA}"/>
    <cellStyle name="การคำนวณ 2 10 6" xfId="47104" xr:uid="{42740397-442E-40A3-8B4E-EBD644D26798}"/>
    <cellStyle name="การคำนวณ 2 10 7" xfId="48176" xr:uid="{DF58B8BE-8F72-4CF2-81F2-CB6F4409B460}"/>
    <cellStyle name="การคำนวณ 2 10 8" xfId="49816" xr:uid="{96A4F60B-B4D2-4108-BE8A-22422F16C10B}"/>
    <cellStyle name="การคำนวณ 2 10 9" xfId="50485" xr:uid="{FAA9A338-BF3F-411A-A256-75DBAD6739DA}"/>
    <cellStyle name="การคำนวณ 2 11" xfId="1866" xr:uid="{3B3697B5-0474-4FB6-A373-611A79022AAB}"/>
    <cellStyle name="การคำนวณ 2 11 2" xfId="14982" xr:uid="{DE11DDFE-C98C-4841-8101-1456D1D72C45}"/>
    <cellStyle name="การคำนวณ 2 11 2 2" xfId="36519" xr:uid="{01FCDE2E-1279-4EA2-9BE7-3E4AFF5664A1}"/>
    <cellStyle name="การคำนวณ 2 11 3" xfId="26469" xr:uid="{1337A4E2-3D23-421C-9FC4-BB827DD1A739}"/>
    <cellStyle name="การคำนวณ 2 11 4" xfId="4854" xr:uid="{5C60E547-29A6-45B4-92C6-8558DDA54821}"/>
    <cellStyle name="การคำนวณ 2 12" xfId="1948" xr:uid="{2431C3C8-502B-47BD-A952-1B374DB5D267}"/>
    <cellStyle name="การคำนวณ 2 12 2" xfId="15441" xr:uid="{7C986F87-B471-4FB7-B89A-DEB5DE3A6881}"/>
    <cellStyle name="การคำนวณ 2 12 2 2" xfId="36978" xr:uid="{665751E3-E923-4E36-BE1D-9DA6194F6E31}"/>
    <cellStyle name="การคำนวณ 2 12 3" xfId="26890" xr:uid="{2C4387CE-283D-44E4-9B36-F02899AC57DF}"/>
    <cellStyle name="การคำนวณ 2 12 4" xfId="5307" xr:uid="{27ADD264-A197-4804-A599-F5AD991683F0}"/>
    <cellStyle name="การคำนวณ 2 13" xfId="3658" xr:uid="{CBA8CDC2-9556-4911-B7E0-3340832AFB20}"/>
    <cellStyle name="การคำนวณ 2 13 2" xfId="13899" xr:uid="{54EDCE78-3EC0-4D26-BD02-0FD95938B124}"/>
    <cellStyle name="การคำนวณ 2 13 2 2" xfId="35614" xr:uid="{6938B052-6052-4022-A369-57412F43F7E9}"/>
    <cellStyle name="การคำนวณ 2 13 3" xfId="25624" xr:uid="{257000E7-6F4A-4715-910D-1F9E4940AA6B}"/>
    <cellStyle name="การคำนวณ 2 14" xfId="3610" xr:uid="{20788940-22F6-4438-AD15-FF4A50EB667B}"/>
    <cellStyle name="การคำนวณ 2 14 2" xfId="13847" xr:uid="{C04CB336-5982-4B0A-B58A-96A68B121A55}"/>
    <cellStyle name="การคำนวณ 2 14 2 2" xfId="35564" xr:uid="{459726CC-DA94-40A2-834A-5DA60F475AFC}"/>
    <cellStyle name="การคำนวณ 2 14 3" xfId="25574" xr:uid="{05B6AEC8-4F73-4DD5-B8F6-1ECE0D291CF2}"/>
    <cellStyle name="การคำนวณ 2 15" xfId="3657" xr:uid="{FF5C4B11-35C8-4B15-9353-B6D7E298EE25}"/>
    <cellStyle name="การคำนวณ 2 15 2" xfId="13898" xr:uid="{4276C2A6-D6DE-4BEB-B88F-1074B051CDD9}"/>
    <cellStyle name="การคำนวณ 2 15 2 2" xfId="35613" xr:uid="{9AC5AEA1-D1A2-469E-84E5-938623CC893B}"/>
    <cellStyle name="การคำนวณ 2 15 3" xfId="25623" xr:uid="{6F731E38-9D29-4FB1-B95A-7CC0D9E6D7BD}"/>
    <cellStyle name="การคำนวณ 2 16" xfId="8233" xr:uid="{23A68D73-3F60-4CC8-935B-849D78453CF4}"/>
    <cellStyle name="การคำนวณ 2 16 2" xfId="18742" xr:uid="{5CFAE1FF-7510-4355-AD3E-4E4A61A62467}"/>
    <cellStyle name="การคำนวณ 2 16 2 2" xfId="40222" xr:uid="{C7A5CD28-65E8-490E-80CD-9DA36795D674}"/>
    <cellStyle name="การคำนวณ 2 16 3" xfId="30118" xr:uid="{9AB03D81-A7AF-4783-9961-179D92933C0E}"/>
    <cellStyle name="การคำนวณ 2 17" xfId="8895" xr:uid="{3D334D82-A2DC-4153-85C4-60800C273285}"/>
    <cellStyle name="การคำนวณ 2 17 2" xfId="19404" xr:uid="{04D136E9-6C57-4D63-AE69-79D28960C001}"/>
    <cellStyle name="การคำนวณ 2 17 2 2" xfId="40771" xr:uid="{4403156B-9249-4999-B479-FB85BE18E4EB}"/>
    <cellStyle name="การคำนวณ 2 17 3" xfId="30666" xr:uid="{D7D22F07-7CAC-4297-88CC-5478911135B3}"/>
    <cellStyle name="การคำนวณ 2 18" xfId="7641" xr:uid="{DEA578D4-FEDA-49F9-82DB-E60C9F04F54B}"/>
    <cellStyle name="การคำนวณ 2 18 2" xfId="18150" xr:uid="{65824A3F-1C9C-45AA-B7B1-E6C7064DA9CC}"/>
    <cellStyle name="การคำนวณ 2 18 2 2" xfId="39684" xr:uid="{AAA5FE92-CBB9-4E1D-9B44-63308DF4AFF9}"/>
    <cellStyle name="การคำนวณ 2 18 3" xfId="29580" xr:uid="{8DFB3DE1-179A-4C5C-B158-7ACB5EFAEA4A}"/>
    <cellStyle name="การคำนวณ 2 19" xfId="8354" xr:uid="{56F3E0CD-27BF-464B-AB33-0FB8EA036C2F}"/>
    <cellStyle name="การคำนวณ 2 19 2" xfId="18863" xr:uid="{7D2E1AD6-AE45-45E7-AA42-1D27C8CD9573}"/>
    <cellStyle name="การคำนวณ 2 19 2 2" xfId="40306" xr:uid="{6430812C-FEDE-42C9-AB67-C3877C0B8541}"/>
    <cellStyle name="การคำนวณ 2 19 3" xfId="30201" xr:uid="{E297D64D-AA25-42D6-87FB-8AC94065C7DB}"/>
    <cellStyle name="การคำนวณ 2 2" xfId="883" xr:uid="{CA9CFBE2-BE94-4BD2-ABA0-4513B06CD9E3}"/>
    <cellStyle name="การคำนวณ 2 2 10" xfId="4867" xr:uid="{DAE92C35-849E-407E-A57F-8B1715BC5CC1}"/>
    <cellStyle name="การคำนวณ 2 2 10 2" xfId="14995" xr:uid="{4357C0D0-E2C1-4A62-8D18-D204F27EBE27}"/>
    <cellStyle name="การคำนวณ 2 2 10 2 2" xfId="36532" xr:uid="{E76290D7-138B-4773-98BC-AC494B042B7E}"/>
    <cellStyle name="การคำนวณ 2 2 10 3" xfId="26477" xr:uid="{01C9C2A1-A8F6-40FF-A506-822E93B0431A}"/>
    <cellStyle name="การคำนวณ 2 2 11" xfId="5624" xr:uid="{94196F07-BDFB-445C-98E9-7D68CA569389}"/>
    <cellStyle name="การคำนวณ 2 2 11 2" xfId="15911" xr:uid="{52F9A153-33E8-47E3-A4FA-5A31F5E1475A}"/>
    <cellStyle name="การคำนวณ 2 2 11 2 2" xfId="37448" xr:uid="{71EB0E29-E9B8-4A36-AEEF-1E4FA2253244}"/>
    <cellStyle name="การคำนวณ 2 2 11 3" xfId="27345" xr:uid="{AABC22B8-9CA7-4B7A-BE60-75DD67C48C07}"/>
    <cellStyle name="การคำนวณ 2 2 12" xfId="5820" xr:uid="{0CD2F79E-89DA-4EE5-B1EE-379B11EBFDA0}"/>
    <cellStyle name="การคำนวณ 2 2 12 2" xfId="16328" xr:uid="{2AA682A4-4854-4327-BB2F-14EECE031C1B}"/>
    <cellStyle name="การคำนวณ 2 2 12 2 2" xfId="37865" xr:uid="{2329B78C-6E62-49BB-B64F-668849043D59}"/>
    <cellStyle name="การคำนวณ 2 2 12 3" xfId="27762" xr:uid="{6EE48FB6-6A11-4B75-9CD4-86395437F039}"/>
    <cellStyle name="การคำนวณ 2 2 13" xfId="4764" xr:uid="{C70DB0DF-CBC7-48EF-BF0D-6B91E0A35436}"/>
    <cellStyle name="การคำนวณ 2 2 13 2" xfId="14881" xr:uid="{9C95111B-395F-4AA5-941F-EF3D1C1C9A70}"/>
    <cellStyle name="การคำนวณ 2 2 13 2 2" xfId="36418" xr:uid="{FAB23B11-E081-4580-9943-DD64AA8F75E6}"/>
    <cellStyle name="การคำนวณ 2 2 13 3" xfId="26400" xr:uid="{6FFCFA62-90DA-40CE-9CAF-0BD79C8A5C22}"/>
    <cellStyle name="การคำนวณ 2 2 14" xfId="8380" xr:uid="{BC54A226-83E2-427C-9C79-0FA271C125C9}"/>
    <cellStyle name="การคำนวณ 2 2 14 2" xfId="18889" xr:uid="{86AC6B00-EF60-4CE7-AC4C-FD31BF8E998F}"/>
    <cellStyle name="การคำนวณ 2 2 14 2 2" xfId="40330" xr:uid="{64ED89A7-BEB8-44D8-8E74-4909D0ADE426}"/>
    <cellStyle name="การคำนวณ 2 2 14 3" xfId="30225" xr:uid="{0E6DDA03-6237-4375-BD53-A450C90082FF}"/>
    <cellStyle name="การคำนวณ 2 2 15" xfId="9044" xr:uid="{728564A9-14E2-468D-88E4-460623F5FBB1}"/>
    <cellStyle name="การคำนวณ 2 2 15 2" xfId="19553" xr:uid="{A10A3C11-413D-4DF9-B6C2-8EDA400C1BE6}"/>
    <cellStyle name="การคำนวณ 2 2 15 2 2" xfId="40920" xr:uid="{6A73CF80-CD16-466C-A530-E9C548F40D28}"/>
    <cellStyle name="การคำนวณ 2 2 15 3" xfId="30815" xr:uid="{8C3C72CF-4AF4-47F6-B63A-7FC677ABD5A8}"/>
    <cellStyle name="การคำนวณ 2 2 16" xfId="8956" xr:uid="{EDC7B2FA-AB0F-4C6B-9629-31595BAAFCA7}"/>
    <cellStyle name="การคำนวณ 2 2 16 2" xfId="19465" xr:uid="{29BD20C7-FAA0-4733-9579-E86BE38EFF14}"/>
    <cellStyle name="การคำนวณ 2 2 16 2 2" xfId="40832" xr:uid="{D2E0D502-BAEF-4646-BDB8-1361BD782333}"/>
    <cellStyle name="การคำนวณ 2 2 16 3" xfId="30727" xr:uid="{E804DF6F-27B8-4CEE-8DAD-F8264CD9A69D}"/>
    <cellStyle name="การคำนวณ 2 2 17" xfId="10214" xr:uid="{51B83B01-ABAD-4770-8299-44559F276443}"/>
    <cellStyle name="การคำนวณ 2 2 17 2" xfId="20723" xr:uid="{81C3953C-91E1-435B-A924-28EC19EEA600}"/>
    <cellStyle name="การคำนวณ 2 2 17 2 2" xfId="42090" xr:uid="{712C78EA-2EF0-44C2-B8EA-F042AA59D8D9}"/>
    <cellStyle name="การคำนวณ 2 2 17 3" xfId="31985" xr:uid="{AC57AEB3-3914-423B-88EA-5D8CE49F231D}"/>
    <cellStyle name="การคำนวณ 2 2 18" xfId="10623" xr:uid="{ED233700-CE32-4E9F-B1BB-E18E4D44CF0D}"/>
    <cellStyle name="การคำนวณ 2 2 18 2" xfId="21131" xr:uid="{1D961B64-07DD-4618-B13D-A9C1A4A1F9E2}"/>
    <cellStyle name="การคำนวณ 2 2 18 2 2" xfId="42498" xr:uid="{D28A60D8-7964-4641-B602-EB25A84AF74A}"/>
    <cellStyle name="การคำนวณ 2 2 18 3" xfId="32393" xr:uid="{87224A6F-E9A6-4A8A-9C4D-0348AF913923}"/>
    <cellStyle name="การคำนวณ 2 2 19" xfId="10466" xr:uid="{6586721C-5E9B-42FE-B61A-BB0AA9896151}"/>
    <cellStyle name="การคำนวณ 2 2 19 2" xfId="20975" xr:uid="{7DE3C027-286F-46DB-AD5E-C0AB74F3A65E}"/>
    <cellStyle name="การคำนวณ 2 2 19 2 2" xfId="42342" xr:uid="{0C3F29E0-856C-4367-A417-B3A446E92CA6}"/>
    <cellStyle name="การคำนวณ 2 2 19 3" xfId="32237" xr:uid="{EC354B62-2292-477D-8A34-AEBE0095F91E}"/>
    <cellStyle name="การคำนวณ 2 2 2" xfId="1246" xr:uid="{5EF91B7F-32F2-4531-ABA7-AC658491AD37}"/>
    <cellStyle name="การคำนวณ 2 2 2 10" xfId="9280" xr:uid="{D0BF2285-73CE-4F02-93FE-DACB896B4D4F}"/>
    <cellStyle name="การคำนวณ 2 2 2 10 2" xfId="19789" xr:uid="{718C0968-F3F7-43A4-866D-8B4C1B15CBB6}"/>
    <cellStyle name="การคำนวณ 2 2 2 10 2 2" xfId="41156" xr:uid="{7510B052-5B5C-4270-84FC-7496440D2B37}"/>
    <cellStyle name="การคำนวณ 2 2 2 10 3" xfId="31051" xr:uid="{38250461-97DE-47B5-B093-11B058200D67}"/>
    <cellStyle name="การคำนวณ 2 2 2 11" xfId="9776" xr:uid="{CFE862D2-965A-4E97-91BD-AEEA19384670}"/>
    <cellStyle name="การคำนวณ 2 2 2 11 2" xfId="20285" xr:uid="{77077B36-A639-4FCF-8557-7F59AACE1362}"/>
    <cellStyle name="การคำนวณ 2 2 2 11 2 2" xfId="41652" xr:uid="{8796FA16-92E7-491E-A260-FB46B4AC3AFF}"/>
    <cellStyle name="การคำนวณ 2 2 2 11 3" xfId="31547" xr:uid="{00538DD5-977D-4BB8-8D25-6B6C711D4755}"/>
    <cellStyle name="การคำนวณ 2 2 2 12" xfId="8041" xr:uid="{D05CF811-3C2E-4960-901D-466FE7B70435}"/>
    <cellStyle name="การคำนวณ 2 2 2 12 2" xfId="18550" xr:uid="{989770B0-C6EB-43AA-8A06-22083AF9B637}"/>
    <cellStyle name="การคำนวณ 2 2 2 12 2 2" xfId="40041" xr:uid="{96A37DC4-58CD-4D69-B530-1CC9789F5E42}"/>
    <cellStyle name="การคำนวณ 2 2 2 12 3" xfId="29937" xr:uid="{E0F6A224-178C-4192-B231-94C40F2E00D0}"/>
    <cellStyle name="การคำนวณ 2 2 2 13" xfId="8937" xr:uid="{322A4291-5B0A-4454-84DC-4268E5E87FB4}"/>
    <cellStyle name="การคำนวณ 2 2 2 13 2" xfId="19446" xr:uid="{C61CB8D9-7045-45D1-BF93-3964C8F13F11}"/>
    <cellStyle name="การคำนวณ 2 2 2 13 2 2" xfId="40813" xr:uid="{CD55CE2C-D384-430C-88C7-F9DAA5655808}"/>
    <cellStyle name="การคำนวณ 2 2 2 13 3" xfId="30708" xr:uid="{A0ED8E4C-7C56-4773-8ED9-52179AE1D49A}"/>
    <cellStyle name="การคำนวณ 2 2 2 14" xfId="11044" xr:uid="{5175042F-E24D-4BB1-B192-B5AF6CFCF038}"/>
    <cellStyle name="การคำนวณ 2 2 2 14 2" xfId="21552" xr:uid="{1E2E2557-644F-4790-9B47-597378B404AA}"/>
    <cellStyle name="การคำนวณ 2 2 2 14 2 2" xfId="42919" xr:uid="{5A37A354-84EF-4226-8668-25C105E653FF}"/>
    <cellStyle name="การคำนวณ 2 2 2 14 3" xfId="32814" xr:uid="{3674B46A-C322-4EAB-B5A3-F42524A71E88}"/>
    <cellStyle name="การคำนวณ 2 2 2 15" xfId="11516" xr:uid="{D5FF4E2C-A10F-4E53-BFB1-20AC34F8AE56}"/>
    <cellStyle name="การคำนวณ 2 2 2 15 2" xfId="22024" xr:uid="{C93C6CA5-A08C-477C-94AA-506296DDD36F}"/>
    <cellStyle name="การคำนวณ 2 2 2 15 2 2" xfId="43391" xr:uid="{4DD19838-0916-44A2-B002-B3348F34EE82}"/>
    <cellStyle name="การคำนวณ 2 2 2 15 3" xfId="33286" xr:uid="{D87981F5-509C-47B8-A277-79BC4DC8E9D3}"/>
    <cellStyle name="การคำนวณ 2 2 2 16" xfId="11986" xr:uid="{228ECD93-0820-4CAF-9E42-5A1D538AC33F}"/>
    <cellStyle name="การคำนวณ 2 2 2 16 2" xfId="22494" xr:uid="{90EB036B-D3F8-4E44-A9B1-444E94D6DDDE}"/>
    <cellStyle name="การคำนวณ 2 2 2 16 2 2" xfId="43860" xr:uid="{B29F8AA7-2F06-43E7-BE00-36164FD527FC}"/>
    <cellStyle name="การคำนวณ 2 2 2 16 3" xfId="33755" xr:uid="{6D1BD6C7-CCFE-496C-BABC-FD07FDFAC3DB}"/>
    <cellStyle name="การคำนวณ 2 2 2 17" xfId="12452" xr:uid="{6158A62D-0B7A-43D7-A79C-E6A4BA864BAE}"/>
    <cellStyle name="การคำนวณ 2 2 2 17 2" xfId="22960" xr:uid="{16F94B09-D383-46BE-9040-2A4B14F2C0D7}"/>
    <cellStyle name="การคำนวณ 2 2 2 17 2 2" xfId="44326" xr:uid="{C3E1CC9A-665F-4CBD-ADD4-F8BFC2BB4B9C}"/>
    <cellStyle name="การคำนวณ 2 2 2 17 3" xfId="34221" xr:uid="{BD11A1FA-87C4-4CC6-A0B7-E270AAAE8076}"/>
    <cellStyle name="การคำนวณ 2 2 2 18" xfId="12917" xr:uid="{FA26978D-CBA6-4B53-8D4E-B42FA6712ACA}"/>
    <cellStyle name="การคำนวณ 2 2 2 18 2" xfId="23425" xr:uid="{54BDFB5F-696A-4B36-A110-15DA727DB5BB}"/>
    <cellStyle name="การคำนวณ 2 2 2 18 2 2" xfId="44791" xr:uid="{844BA739-120D-4C5D-B93D-BACF88682934}"/>
    <cellStyle name="การคำนวณ 2 2 2 18 3" xfId="34686" xr:uid="{78E0CB6B-EC5F-4C8A-AA01-76F7E433BBBF}"/>
    <cellStyle name="การคำนวณ 2 2 2 19" xfId="13214" xr:uid="{3F53A6F2-6441-411D-AD0F-52F89DCDC3BE}"/>
    <cellStyle name="การคำนวณ 2 2 2 19 2" xfId="23722" xr:uid="{E01C31BD-F39C-43DA-81A1-DEC28465B8B6}"/>
    <cellStyle name="การคำนวณ 2 2 2 19 2 2" xfId="45087" xr:uid="{71A0DEED-AE18-4A17-A90A-D476D5330F64}"/>
    <cellStyle name="การคำนวณ 2 2 2 19 3" xfId="34982" xr:uid="{3AB239FA-7970-466C-8005-391760A3D432}"/>
    <cellStyle name="การคำนวณ 2 2 2 2" xfId="2189" xr:uid="{485D4C6E-6B8E-47B8-B11B-ADBAF37BB658}"/>
    <cellStyle name="การคำนวณ 2 2 2 2 2" xfId="15150" xr:uid="{4D4A482F-6B1A-41F2-8497-C7884A1F5D01}"/>
    <cellStyle name="การคำนวณ 2 2 2 2 2 2" xfId="36687" xr:uid="{A2AB64CA-69E2-4AFD-947C-98713A01C777}"/>
    <cellStyle name="การคำนวณ 2 2 2 2 3" xfId="26601" xr:uid="{593898D6-279B-4869-BE77-0F1C5F0FD109}"/>
    <cellStyle name="การคำนวณ 2 2 2 2 4" xfId="5017" xr:uid="{CB68706E-E6CB-4380-B62C-481CED95443A}"/>
    <cellStyle name="การคำนวณ 2 2 2 20" xfId="13515" xr:uid="{DAC8AE92-E2B0-40E8-A2B9-32C6F3AD09F0}"/>
    <cellStyle name="การคำนวณ 2 2 2 20 2" xfId="24022" xr:uid="{FA358985-AA5F-4F6E-AB74-163C7DEDCB03}"/>
    <cellStyle name="การคำนวณ 2 2 2 20 2 2" xfId="45386" xr:uid="{D513CA74-C342-40E9-9B46-0688B588EA42}"/>
    <cellStyle name="การคำนวณ 2 2 2 20 3" xfId="35281" xr:uid="{BA7FF525-0C8A-4ED6-9B59-F079738BE76D}"/>
    <cellStyle name="การคำนวณ 2 2 2 21" xfId="14411" xr:uid="{69B855F8-DB6C-4E6C-9FA3-49740D4BD619}"/>
    <cellStyle name="การคำนวณ 2 2 2 21 2" xfId="35948" xr:uid="{31CBFDAE-74CD-4A6C-A400-44ABF1AEF8A1}"/>
    <cellStyle name="การคำนวณ 2 2 2 22" xfId="25951" xr:uid="{1E53D1D1-62CA-43A7-A445-94D3F7E0D59E}"/>
    <cellStyle name="การคำนวณ 2 2 2 23" xfId="4313" xr:uid="{E64620A9-05E9-4B50-B33A-D32B6F89EC0D}"/>
    <cellStyle name="การคำนวณ 2 2 2 24" xfId="3428" xr:uid="{E49E5F3F-46A7-4E02-8355-C4A5752F8A8D}"/>
    <cellStyle name="การคำนวณ 2 2 2 25" xfId="47730" xr:uid="{7EDA7997-35B6-44D7-92DD-12D18675A0FE}"/>
    <cellStyle name="การคำนวณ 2 2 2 26" xfId="47371" xr:uid="{5E7CA8D1-3CD0-48C6-8778-F887C188477F}"/>
    <cellStyle name="การคำนวณ 2 2 2 27" xfId="48880" xr:uid="{2E5C6712-0AF5-43EF-A30D-BE4C6356F9B5}"/>
    <cellStyle name="การคำนวณ 2 2 2 28" xfId="48396" xr:uid="{9355407C-A26E-4D9D-BAAF-068E749DEDD8}"/>
    <cellStyle name="การคำนวณ 2 2 2 29" xfId="48858" xr:uid="{9AD97FDC-8B1B-4940-8C13-787FC88A230F}"/>
    <cellStyle name="การคำนวณ 2 2 2 3" xfId="2680" xr:uid="{9AEBE5BF-65B0-4F41-9963-846F3D5F8A1D}"/>
    <cellStyle name="การคำนวณ 2 2 2 3 2" xfId="15607" xr:uid="{5B7329DF-55C7-474F-8302-65F311D75396}"/>
    <cellStyle name="การคำนวณ 2 2 2 3 2 2" xfId="37144" xr:uid="{2AE6D45B-3859-4FB4-A165-E0B13D43060A}"/>
    <cellStyle name="การคำนวณ 2 2 2 3 3" xfId="27041" xr:uid="{76BA1786-E4C4-4AD3-8477-A1DB67C60D22}"/>
    <cellStyle name="การคำนวณ 2 2 2 3 4" xfId="5427" xr:uid="{40AAD267-CA87-4289-BBDB-99703A307F17}"/>
    <cellStyle name="การคำนวณ 2 2 2 30" xfId="48540" xr:uid="{CF4A6117-68C8-4212-9C44-94F3245CB37C}"/>
    <cellStyle name="การคำนวณ 2 2 2 31" xfId="50154" xr:uid="{E70FACFF-8BA1-49CF-A254-17FF771FC0AC}"/>
    <cellStyle name="การคำนวณ 2 2 2 32" xfId="50636" xr:uid="{99C998E6-66BB-4F3A-AB70-2B5E186465D4}"/>
    <cellStyle name="การคำนวณ 2 2 2 4" xfId="3094" xr:uid="{A6977A3F-DFCB-4CA3-B8BD-88AE775BF54E}"/>
    <cellStyle name="การคำนวณ 2 2 2 4 2" xfId="16056" xr:uid="{5D40B00B-13D7-4DF5-A270-D53A0C8697CF}"/>
    <cellStyle name="การคำนวณ 2 2 2 4 2 2" xfId="37593" xr:uid="{891669F4-7110-47DD-92B8-A32AE47F6A15}"/>
    <cellStyle name="การคำนวณ 2 2 2 4 3" xfId="27490" xr:uid="{99BEC37B-9830-456D-987E-C9801DA2F857}"/>
    <cellStyle name="การคำนวณ 2 2 2 5" xfId="5991" xr:uid="{EDCB965E-D998-4966-A10E-38D7A5D20FAE}"/>
    <cellStyle name="การคำนวณ 2 2 2 5 2" xfId="16499" xr:uid="{2ADF92BF-FF66-44BF-9AE1-C34F51E121AC}"/>
    <cellStyle name="การคำนวณ 2 2 2 5 2 2" xfId="38036" xr:uid="{D3679AC8-E331-4CFE-9553-0C3DA730494C}"/>
    <cellStyle name="การคำนวณ 2 2 2 5 3" xfId="27933" xr:uid="{DCDF2805-9448-468C-89CA-1F076EA564A8}"/>
    <cellStyle name="การคำนวณ 2 2 2 6" xfId="6429" xr:uid="{D44B4AD7-50D6-4634-ADD6-9C8BC24D5A78}"/>
    <cellStyle name="การคำนวณ 2 2 2 6 2" xfId="16937" xr:uid="{2F942E62-539E-4FF6-AB8C-5B9690ABEE96}"/>
    <cellStyle name="การคำนวณ 2 2 2 6 2 2" xfId="38474" xr:uid="{A57E589E-EC79-445F-A17C-B3C894C0FBEC}"/>
    <cellStyle name="การคำนวณ 2 2 2 6 3" xfId="28371" xr:uid="{78736DCA-7E3E-49F8-9C71-99680EBAC4CF}"/>
    <cellStyle name="การคำนวณ 2 2 2 7" xfId="6859" xr:uid="{666565F1-751D-42CF-98B5-8F950054C864}"/>
    <cellStyle name="การคำนวณ 2 2 2 7 2" xfId="17367" xr:uid="{C5607BED-1B10-46C4-8BF4-2E5E86A63D57}"/>
    <cellStyle name="การคำนวณ 2 2 2 7 2 2" xfId="38904" xr:uid="{E8B1BED1-2506-4433-84E0-EFCB2C17BC4B}"/>
    <cellStyle name="การคำนวณ 2 2 2 7 3" xfId="28801" xr:uid="{5386CF28-64A4-49BE-9B65-DFA650F8CCC0}"/>
    <cellStyle name="การคำนวณ 2 2 2 8" xfId="7273" xr:uid="{17F02A15-9877-4C42-82CB-D62A80506960}"/>
    <cellStyle name="การคำนวณ 2 2 2 8 2" xfId="17781" xr:uid="{BBA24CD9-A0C7-47BD-963B-69163832AF76}"/>
    <cellStyle name="การคำนวณ 2 2 2 8 2 2" xfId="39318" xr:uid="{5F13EA73-AD92-4D27-AE5D-B7BD14396F5B}"/>
    <cellStyle name="การคำนวณ 2 2 2 8 3" xfId="29215" xr:uid="{14F4C045-C413-42D3-8B7E-EFF2E698534D}"/>
    <cellStyle name="การคำนวณ 2 2 2 9" xfId="8624" xr:uid="{7527E556-B42F-4441-B263-C1A4D3A090CE}"/>
    <cellStyle name="การคำนวณ 2 2 2 9 2" xfId="19133" xr:uid="{4E818BD5-F0E2-4442-84D0-133D0D193A0D}"/>
    <cellStyle name="การคำนวณ 2 2 2 9 2 2" xfId="40500" xr:uid="{44AE8B2C-F85E-455E-B949-37111C026BB6}"/>
    <cellStyle name="การคำนวณ 2 2 2 9 3" xfId="30395" xr:uid="{2D99E83A-76E7-40B5-A3A6-DF46C845CEFD}"/>
    <cellStyle name="การคำนวณ 2 2 20" xfId="8111" xr:uid="{21654579-42FB-42A2-84E2-58F756D7612A}"/>
    <cellStyle name="การคำนวณ 2 2 20 2" xfId="18620" xr:uid="{E11ABC45-7DE7-420B-AB36-0F5BEB1BBF5F}"/>
    <cellStyle name="การคำนวณ 2 2 20 2 2" xfId="40109" xr:uid="{975EB78C-C5B9-4BFC-9284-ACF2712EDD4D}"/>
    <cellStyle name="การคำนวณ 2 2 20 3" xfId="30005" xr:uid="{8DF5E27E-59B1-409A-B7BF-458F19148BAE}"/>
    <cellStyle name="การคำนวณ 2 2 21" xfId="10700" xr:uid="{8951EE51-5168-41DE-9E60-F66ECEDEDFDD}"/>
    <cellStyle name="การคำนวณ 2 2 21 2" xfId="21208" xr:uid="{550D4AFE-09A1-45F8-A8E7-1D9C3AAAEC4F}"/>
    <cellStyle name="การคำนวณ 2 2 21 2 2" xfId="42575" xr:uid="{C7130EF0-64E9-4A9D-8960-A9DEF5C5DB3A}"/>
    <cellStyle name="การคำนวณ 2 2 21 3" xfId="32470" xr:uid="{0ECC9972-650C-4012-A0CC-64C57CB228AB}"/>
    <cellStyle name="การคำนวณ 2 2 22" xfId="10222" xr:uid="{A366D96E-684F-4AE8-B260-9D13B3408939}"/>
    <cellStyle name="การคำนวณ 2 2 22 2" xfId="20731" xr:uid="{B1751EA1-2ACA-4871-8DBD-691424C633A2}"/>
    <cellStyle name="การคำนวณ 2 2 22 2 2" xfId="42098" xr:uid="{014029F2-5D87-4666-8A5C-EDB332DE059E}"/>
    <cellStyle name="การคำนวณ 2 2 22 3" xfId="31993" xr:uid="{DBC51696-0111-4929-869A-4E0ED1DBA6AC}"/>
    <cellStyle name="การคำนวณ 2 2 23" xfId="7966" xr:uid="{D2EEA576-FAD7-44F4-A483-4B0BA4ECD79F}"/>
    <cellStyle name="การคำนวณ 2 2 23 2" xfId="18475" xr:uid="{19D540FE-92D1-460A-94ED-BAE631994859}"/>
    <cellStyle name="การคำนวณ 2 2 23 2 2" xfId="39974" xr:uid="{5FA1D2E9-F68A-45D9-9BEE-ED1B63DF10D6}"/>
    <cellStyle name="การคำนวณ 2 2 23 3" xfId="29870" xr:uid="{BC0343F5-64DA-4561-9B58-22623F681CD9}"/>
    <cellStyle name="การคำนวณ 2 2 24" xfId="9011" xr:uid="{9D983643-0944-44EE-A0FE-E8CB1B226B70}"/>
    <cellStyle name="การคำนวณ 2 2 24 2" xfId="19520" xr:uid="{3E7D9540-7EA5-459B-BA27-61C41F2ADAC7}"/>
    <cellStyle name="การคำนวณ 2 2 24 2 2" xfId="40887" xr:uid="{18DD63DF-7E1B-4C6D-828D-9DF4FA220DA8}"/>
    <cellStyle name="การคำนวณ 2 2 24 3" xfId="30782" xr:uid="{F8DC916D-48EC-400B-8756-27E576CE8046}"/>
    <cellStyle name="การคำนวณ 2 2 25" xfId="13364" xr:uid="{5A85F977-6E5F-4FB6-AEEA-92551F538E56}"/>
    <cellStyle name="การคำนวณ 2 2 25 2" xfId="23871" xr:uid="{54069AC3-E7C4-4FB3-8535-FB12A4C2743D}"/>
    <cellStyle name="การคำนวณ 2 2 25 2 2" xfId="45235" xr:uid="{5EC84920-2D8E-4991-B35D-61CDA300CB30}"/>
    <cellStyle name="การคำนวณ 2 2 25 3" xfId="35130" xr:uid="{655C561C-1A9E-4269-A5F8-C5AB2ADF306A}"/>
    <cellStyle name="การคำนวณ 2 2 26" xfId="14186" xr:uid="{CB37E5D7-5FAF-492B-9231-F034B4B11BBA}"/>
    <cellStyle name="การคำนวณ 2 2 26 2" xfId="35797" xr:uid="{674D6DBD-3675-47EC-992F-1B163BD2609F}"/>
    <cellStyle name="การคำนวณ 2 2 27" xfId="24529" xr:uid="{268CC72A-3775-4877-A390-94041A2983BA}"/>
    <cellStyle name="การคำนวณ 2 2 27 2" xfId="45802" xr:uid="{99F23334-59F6-4F98-905D-BB0E2EBAD320}"/>
    <cellStyle name="การคำนวณ 2 2 28" xfId="24689" xr:uid="{CB879A52-3342-4BCF-8676-9101628849DF}"/>
    <cellStyle name="การคำนวณ 2 2 28 2" xfId="45888" xr:uid="{C47FCE58-C253-4F6C-9CDC-1F2A1B93AE7F}"/>
    <cellStyle name="การคำนวณ 2 2 29" xfId="24387" xr:uid="{7B113F8F-46BD-467E-8B03-4AD312DB2982}"/>
    <cellStyle name="การคำนวณ 2 2 29 2" xfId="45711" xr:uid="{E9378310-0459-4F9E-ABDB-9A45F02AA87A}"/>
    <cellStyle name="การคำนวณ 2 2 3" xfId="1073" xr:uid="{14C7B163-17F5-453F-A2CA-B16FD08414F6}"/>
    <cellStyle name="การคำนวณ 2 2 3 10" xfId="9360" xr:uid="{A2AE43B0-C303-4C0F-931D-B49054862B1A}"/>
    <cellStyle name="การคำนวณ 2 2 3 10 2" xfId="19869" xr:uid="{0BE2190C-CA1F-4F09-81B6-FD547F69BE05}"/>
    <cellStyle name="การคำนวณ 2 2 3 10 2 2" xfId="41236" xr:uid="{9BAAAFA9-2271-498F-AB21-5FB30C36B0D5}"/>
    <cellStyle name="การคำนวณ 2 2 3 10 3" xfId="31131" xr:uid="{3C9EE279-C5A0-4150-99E6-DCA9E234A9ED}"/>
    <cellStyle name="การคำนวณ 2 2 3 11" xfId="9856" xr:uid="{72B4243E-A39D-4EB7-9535-E5A0E683F268}"/>
    <cellStyle name="การคำนวณ 2 2 3 11 2" xfId="20365" xr:uid="{F8AB0D57-0FC8-4874-AAB4-FB2E661A0A87}"/>
    <cellStyle name="การคำนวณ 2 2 3 11 2 2" xfId="41732" xr:uid="{D7F9305D-AF21-4220-B6EC-FDA74AF4F5E4}"/>
    <cellStyle name="การคำนวณ 2 2 3 11 3" xfId="31627" xr:uid="{5C5CF5AA-AC1F-4A86-B2B9-BD17A2676820}"/>
    <cellStyle name="การคำนวณ 2 2 3 12" xfId="9669" xr:uid="{E4D6B5B9-20CB-4118-AE2F-6FA7D13360D8}"/>
    <cellStyle name="การคำนวณ 2 2 3 12 2" xfId="20178" xr:uid="{23278663-9B27-438B-AA85-E9BF1B106B2A}"/>
    <cellStyle name="การคำนวณ 2 2 3 12 2 2" xfId="41545" xr:uid="{E1174A33-5C32-45BC-AFEB-6CE55B1CE905}"/>
    <cellStyle name="การคำนวณ 2 2 3 12 3" xfId="31440" xr:uid="{BE31D7D9-9A66-45BB-B72D-AB2BD7C8A65D}"/>
    <cellStyle name="การคำนวณ 2 2 3 13" xfId="8277" xr:uid="{F44065F9-95B3-4C85-A47E-51993CA6D48F}"/>
    <cellStyle name="การคำนวณ 2 2 3 13 2" xfId="18786" xr:uid="{C357F087-067F-451C-AD39-240162F8CA2A}"/>
    <cellStyle name="การคำนวณ 2 2 3 13 2 2" xfId="40254" xr:uid="{D115F54F-A382-4B3D-B563-B099C4ED2E66}"/>
    <cellStyle name="การคำนวณ 2 2 3 13 3" xfId="30149" xr:uid="{AE2CBDB7-0D0B-4F56-B71C-36138B12D7FD}"/>
    <cellStyle name="การคำนวณ 2 2 3 14" xfId="11124" xr:uid="{23DFD59E-F66C-4BD7-A94C-1240E2DAADDF}"/>
    <cellStyle name="การคำนวณ 2 2 3 14 2" xfId="21632" xr:uid="{023191AE-F064-42EF-A70E-FB9253D0950F}"/>
    <cellStyle name="การคำนวณ 2 2 3 14 2 2" xfId="42999" xr:uid="{334C3A9A-5FF8-4B7C-BB4C-C08E21B0C160}"/>
    <cellStyle name="การคำนวณ 2 2 3 14 3" xfId="32894" xr:uid="{B9D37ADF-11A4-4BD9-90B7-AEA152988AA0}"/>
    <cellStyle name="การคำนวณ 2 2 3 15" xfId="11596" xr:uid="{9048D977-560C-403D-AAF7-A7D37A2D5486}"/>
    <cellStyle name="การคำนวณ 2 2 3 15 2" xfId="22104" xr:uid="{F92A1658-5E82-468B-A057-25E0CE4E7D05}"/>
    <cellStyle name="การคำนวณ 2 2 3 15 2 2" xfId="43471" xr:uid="{27345E37-D2A3-4DF2-8064-E816136EA5B6}"/>
    <cellStyle name="การคำนวณ 2 2 3 15 3" xfId="33366" xr:uid="{1E34D6B1-95FD-4F39-BAB9-7AE5D2F84E2E}"/>
    <cellStyle name="การคำนวณ 2 2 3 16" xfId="12066" xr:uid="{D393D0B6-B0FE-4AEE-8E9B-497436D17FBD}"/>
    <cellStyle name="การคำนวณ 2 2 3 16 2" xfId="22574" xr:uid="{7BB9A82B-1E04-4BCF-AD05-F34199AF9B29}"/>
    <cellStyle name="การคำนวณ 2 2 3 16 2 2" xfId="43940" xr:uid="{32F9ADAD-84E1-404A-A244-106357214853}"/>
    <cellStyle name="การคำนวณ 2 2 3 16 3" xfId="33835" xr:uid="{8205065F-E7F5-4A33-8517-6A36AA96825E}"/>
    <cellStyle name="การคำนวณ 2 2 3 17" xfId="12532" xr:uid="{9B04CE65-55B9-4CBB-AA62-53A84315A7B5}"/>
    <cellStyle name="การคำนวณ 2 2 3 17 2" xfId="23040" xr:uid="{6BA7AC2D-31B3-47FD-9274-DF69BAFB45C1}"/>
    <cellStyle name="การคำนวณ 2 2 3 17 2 2" xfId="44406" xr:uid="{EC3C3554-32CD-4327-A30F-0F711E92ED64}"/>
    <cellStyle name="การคำนวณ 2 2 3 17 3" xfId="34301" xr:uid="{C0D3DE6F-4A3C-438B-92DD-71D809DA4BA2}"/>
    <cellStyle name="การคำนวณ 2 2 3 18" xfId="12997" xr:uid="{2CE78969-8726-4DDB-AFA4-16EA8C3A0930}"/>
    <cellStyle name="การคำนวณ 2 2 3 18 2" xfId="23505" xr:uid="{593E1A10-B209-49CB-A058-4FA5A2BC4EB1}"/>
    <cellStyle name="การคำนวณ 2 2 3 18 2 2" xfId="44871" xr:uid="{DC519CA9-BB61-479F-BEBF-7F9E6DD225FE}"/>
    <cellStyle name="การคำนวณ 2 2 3 18 3" xfId="34766" xr:uid="{7E16A9D4-7BD8-4BB4-8FCD-0B8CDD7C7A89}"/>
    <cellStyle name="การคำนวณ 2 2 3 19" xfId="12297" xr:uid="{FF46FB59-2C0E-4792-9B28-0F07EA7DCEB1}"/>
    <cellStyle name="การคำนวณ 2 2 3 19 2" xfId="22805" xr:uid="{8B0171F2-D153-41E5-AB0E-0B3C988A7864}"/>
    <cellStyle name="การคำนวณ 2 2 3 19 2 2" xfId="44171" xr:uid="{8357303F-A1B3-45E0-B685-E94682E8CE74}"/>
    <cellStyle name="การคำนวณ 2 2 3 19 3" xfId="34066" xr:uid="{CF0A6F63-9E48-4F2B-A843-79CA118584C5}"/>
    <cellStyle name="การคำนวณ 2 2 3 2" xfId="2027" xr:uid="{6381CEFE-524E-47F8-938E-A6E2F48FF5E1}"/>
    <cellStyle name="การคำนวณ 2 2 3 2 2" xfId="15230" xr:uid="{CCEE8F15-00C2-4BA2-9C95-2CBDEC08319B}"/>
    <cellStyle name="การคำนวณ 2 2 3 2 2 2" xfId="36767" xr:uid="{89DABE27-9C8E-4960-A989-E1C2CD6EDA72}"/>
    <cellStyle name="การคำนวณ 2 2 3 2 3" xfId="26681" xr:uid="{E7CF6DAA-1644-4FC3-9086-615494EAC7FA}"/>
    <cellStyle name="การคำนวณ 2 2 3 2 4" xfId="5097" xr:uid="{4B3BE6EA-AF2E-400B-A7D8-3B0FD2B0424A}"/>
    <cellStyle name="การคำนวณ 2 2 3 20" xfId="13595" xr:uid="{ACEC7D4C-4F06-4738-BC70-FDB5551A6636}"/>
    <cellStyle name="การคำนวณ 2 2 3 20 2" xfId="24102" xr:uid="{C7F819EB-5D08-4ACF-9545-9BC0ED67B389}"/>
    <cellStyle name="การคำนวณ 2 2 3 20 2 2" xfId="45466" xr:uid="{6F5B9815-76A2-4389-9F7E-70B306ED500F}"/>
    <cellStyle name="การคำนวณ 2 2 3 20 3" xfId="35361" xr:uid="{405BD169-265A-48EF-B2B5-E3E4FAB7A30D}"/>
    <cellStyle name="การคำนวณ 2 2 3 21" xfId="14491" xr:uid="{164BBAFF-E2F0-4BD8-B309-F9438604DBAD}"/>
    <cellStyle name="การคำนวณ 2 2 3 21 2" xfId="36028" xr:uid="{FB300AE7-5349-43DB-BCE3-E590C55FBAEF}"/>
    <cellStyle name="การคำนวณ 2 2 3 22" xfId="26031" xr:uid="{28FF39B7-B5BA-45FA-B5D0-E80062C22122}"/>
    <cellStyle name="การคำนวณ 2 2 3 23" xfId="4393" xr:uid="{502A891A-A74F-4B3B-BBCB-DF69456352AA}"/>
    <cellStyle name="การคำนวณ 2 2 3 24" xfId="3947" xr:uid="{24FB9AB6-9312-4DF3-993A-14A65092649C}"/>
    <cellStyle name="การคำนวณ 2 2 3 25" xfId="47625" xr:uid="{497C9588-A341-4413-AC9C-57F002ABDDBA}"/>
    <cellStyle name="การคำนวณ 2 2 3 26" xfId="47574" xr:uid="{D636ED47-9C3F-4C9D-9910-453ADC293A5A}"/>
    <cellStyle name="การคำนวณ 2 2 3 27" xfId="48738" xr:uid="{2AC4846E-428F-4847-8B93-725426EDFA9B}"/>
    <cellStyle name="การคำนวณ 2 2 3 28" xfId="47535" xr:uid="{7AF452AB-1829-48DC-A408-666952A5E91A}"/>
    <cellStyle name="การคำนวณ 2 2 3 29" xfId="49343" xr:uid="{FBBAB2BE-F9CF-4333-805E-1EEC754C2AE6}"/>
    <cellStyle name="การคำนวณ 2 2 3 3" xfId="1857" xr:uid="{1566DB5C-5134-4199-B046-ABE87663C43D}"/>
    <cellStyle name="การคำนวณ 2 2 3 3 2" xfId="15687" xr:uid="{A1B0B5D3-CDF9-42DB-B350-7C1C318959AF}"/>
    <cellStyle name="การคำนวณ 2 2 3 3 2 2" xfId="37224" xr:uid="{8AB28200-2238-4EBE-BD75-3DC8BB48FEAC}"/>
    <cellStyle name="การคำนวณ 2 2 3 3 3" xfId="27121" xr:uid="{3DA85724-6188-4CD0-BA40-EE6BA4423F2A}"/>
    <cellStyle name="การคำนวณ 2 2 3 3 4" xfId="5494" xr:uid="{30EC9606-7634-47AA-8A0F-D9563A8610C2}"/>
    <cellStyle name="การคำนวณ 2 2 3 30" xfId="47536" xr:uid="{2A002D45-E6A7-496E-8F10-CFFB51159DAA}"/>
    <cellStyle name="การคำนวณ 2 2 3 31" xfId="49994" xr:uid="{A00E2C32-6438-4694-B144-CB731B1D0C69}"/>
    <cellStyle name="การคำนวณ 2 2 3 32" xfId="50519" xr:uid="{A1350E3A-C87C-44E6-BB60-827BDEF5E204}"/>
    <cellStyle name="การคำนวณ 2 2 3 4" xfId="1886" xr:uid="{835A1A67-C824-4EAF-9522-CDB753C6EEB1}"/>
    <cellStyle name="การคำนวณ 2 2 3 4 2" xfId="16136" xr:uid="{E16935D1-75DC-4A1C-927A-8D2BBCC5363B}"/>
    <cellStyle name="การคำนวณ 2 2 3 4 2 2" xfId="37673" xr:uid="{6D5AAE6A-26D7-4860-B1C0-B321D3601DFA}"/>
    <cellStyle name="การคำนวณ 2 2 3 4 3" xfId="27570" xr:uid="{21419749-E3C1-4406-A328-294AEBF3E509}"/>
    <cellStyle name="การคำนวณ 2 2 3 5" xfId="6071" xr:uid="{19C6FB7F-536C-428F-B988-CE965C531FB9}"/>
    <cellStyle name="การคำนวณ 2 2 3 5 2" xfId="16579" xr:uid="{1C7BF1DE-07DA-4497-8533-BC2B33765193}"/>
    <cellStyle name="การคำนวณ 2 2 3 5 2 2" xfId="38116" xr:uid="{BD490BB6-B3AB-4280-B581-5A1A02689DE3}"/>
    <cellStyle name="การคำนวณ 2 2 3 5 3" xfId="28013" xr:uid="{38EAC5FC-F9B5-4461-8076-356BC7A3A043}"/>
    <cellStyle name="การคำนวณ 2 2 3 6" xfId="6509" xr:uid="{9808043D-687B-4561-9F90-2E47BBDEDBD8}"/>
    <cellStyle name="การคำนวณ 2 2 3 6 2" xfId="17017" xr:uid="{8495B01C-CA1E-4051-85C3-1C13F524F9C2}"/>
    <cellStyle name="การคำนวณ 2 2 3 6 2 2" xfId="38554" xr:uid="{49C6674E-C7AF-4B17-B6D4-02450D2064E4}"/>
    <cellStyle name="การคำนวณ 2 2 3 6 3" xfId="28451" xr:uid="{0059A5A9-EB10-4E6D-80E0-DCD2A5CF1020}"/>
    <cellStyle name="การคำนวณ 2 2 3 7" xfId="6939" xr:uid="{08710EA0-EE94-48CA-90FB-F6280397FD1B}"/>
    <cellStyle name="การคำนวณ 2 2 3 7 2" xfId="17447" xr:uid="{B371328E-B738-4507-AEEC-F450574AEF26}"/>
    <cellStyle name="การคำนวณ 2 2 3 7 2 2" xfId="38984" xr:uid="{3F3A32AC-E38F-47E6-989B-2C82E6CE2983}"/>
    <cellStyle name="การคำนวณ 2 2 3 7 3" xfId="28881" xr:uid="{80F22BC5-68FA-430D-8549-7C7089E4653C}"/>
    <cellStyle name="การคำนวณ 2 2 3 8" xfId="7353" xr:uid="{01EAB94F-71E0-4244-8DFF-E7B3181D3E46}"/>
    <cellStyle name="การคำนวณ 2 2 3 8 2" xfId="17861" xr:uid="{F9101692-73A4-432D-956E-948E81D6BFC4}"/>
    <cellStyle name="การคำนวณ 2 2 3 8 2 2" xfId="39398" xr:uid="{3EB9AAEE-0DF1-4BF2-BF90-36C00BAE3E56}"/>
    <cellStyle name="การคำนวณ 2 2 3 8 3" xfId="29295" xr:uid="{E25837A2-DCBF-408E-91F1-0F902C9D083F}"/>
    <cellStyle name="การคำนวณ 2 2 3 9" xfId="8704" xr:uid="{A2E009E7-B036-4DE0-96BA-1AAF81AA1FA6}"/>
    <cellStyle name="การคำนวณ 2 2 3 9 2" xfId="19213" xr:uid="{86C3FC0C-E298-4722-A200-43510155EB38}"/>
    <cellStyle name="การคำนวณ 2 2 3 9 2 2" xfId="40580" xr:uid="{9810D30A-5C26-46C9-B4BC-9AEBD3CF4E67}"/>
    <cellStyle name="การคำนวณ 2 2 3 9 3" xfId="30475" xr:uid="{6D0A90EE-2B3E-40F0-A813-A3CE66987DBA}"/>
    <cellStyle name="การคำนวณ 2 2 30" xfId="24458" xr:uid="{C2CAC92E-14DE-4B0B-B95B-0BB25A90E28E}"/>
    <cellStyle name="การคำนวณ 2 2 30 2" xfId="45769" xr:uid="{486F44EF-E74B-4F9E-8E73-CB3A4143217F}"/>
    <cellStyle name="การคำนวณ 2 2 31" xfId="24669" xr:uid="{BCFC541C-0058-4C30-9B87-2FA6F1861498}"/>
    <cellStyle name="การคำนวณ 2 2 31 2" xfId="45868" xr:uid="{91460655-DDE8-46D6-ABD3-BA1627A130A8}"/>
    <cellStyle name="การคำนวณ 2 2 32" xfId="25024" xr:uid="{980BC91F-CC92-421A-A40A-E0388C541F70}"/>
    <cellStyle name="การคำนวณ 2 2 32 2" xfId="46130" xr:uid="{A6ACCEBB-A098-452F-A61D-AF19668B7339}"/>
    <cellStyle name="การคำนวณ 2 2 33" xfId="25158" xr:uid="{DFCAFE2D-26B9-4F7B-AA82-8A395E5700D7}"/>
    <cellStyle name="การคำนวณ 2 2 33 2" xfId="46190" xr:uid="{F74A68A0-7117-4AA1-9C5A-70C0AA68A4E7}"/>
    <cellStyle name="การคำนวณ 2 2 34" xfId="25348" xr:uid="{C2D82CB7-D352-4BAD-9BC5-069928071DCE}"/>
    <cellStyle name="การคำนวณ 2 2 34 2" xfId="46293" xr:uid="{6A2E3853-C326-4D9D-8691-4CF2D9ABE8AE}"/>
    <cellStyle name="การคำนวณ 2 2 35" xfId="25487" xr:uid="{21381473-89CA-47CE-B2F6-6DC1B712ED57}"/>
    <cellStyle name="การคำนวณ 2 2 35 2" xfId="46358" xr:uid="{D957AA85-F90B-45D7-B2BB-ABAE1E7C2CE4}"/>
    <cellStyle name="การคำนวณ 2 2 36" xfId="25800" xr:uid="{F4F507D7-C844-4690-A278-116EC2EB4FD7}"/>
    <cellStyle name="การคำนวณ 2 2 37" xfId="4081" xr:uid="{E4A959F7-0802-455B-8F7E-8BF2BA631116}"/>
    <cellStyle name="การคำนวณ 2 2 38" xfId="47447" xr:uid="{BC7BE19B-31DD-438B-A18B-CAC52292BE34}"/>
    <cellStyle name="การคำนวณ 2 2 39" xfId="48590" xr:uid="{FFCE3DDA-00DA-4ADD-B62E-9EE0580D0144}"/>
    <cellStyle name="การคำนวณ 2 2 4" xfId="147" xr:uid="{3FEA62AF-A9AA-4A51-996B-9A77245864C4}"/>
    <cellStyle name="การคำนวณ 2 2 4 10" xfId="9190" xr:uid="{273F9306-2879-4630-B0B8-CF1F0A20ECF3}"/>
    <cellStyle name="การคำนวณ 2 2 4 10 2" xfId="19699" xr:uid="{0FCB6E7E-D693-42AA-AE25-09B6AAC0FCAF}"/>
    <cellStyle name="การคำนวณ 2 2 4 10 2 2" xfId="41066" xr:uid="{393A15E3-5C32-4C66-B03A-FCDD1604BD5E}"/>
    <cellStyle name="การคำนวณ 2 2 4 10 3" xfId="30961" xr:uid="{1464BE59-C9F3-4A72-81D5-F32949168984}"/>
    <cellStyle name="การคำนวณ 2 2 4 11" xfId="9685" xr:uid="{AA52663D-7D74-4652-BE56-6D77F576A2EB}"/>
    <cellStyle name="การคำนวณ 2 2 4 11 2" xfId="20194" xr:uid="{95ADC035-E43C-46D2-B2AE-E47BAB744FEE}"/>
    <cellStyle name="การคำนวณ 2 2 4 11 2 2" xfId="41561" xr:uid="{B8DDFF71-673C-47D3-85F5-9F9F8099F6A8}"/>
    <cellStyle name="การคำนวณ 2 2 4 11 3" xfId="31456" xr:uid="{4A600F34-EA99-401D-BB5E-36775E50B7FC}"/>
    <cellStyle name="การคำนวณ 2 2 4 12" xfId="8144" xr:uid="{7FADD2DD-03A1-40FD-9739-04593B3E243D}"/>
    <cellStyle name="การคำนวณ 2 2 4 12 2" xfId="18653" xr:uid="{C1331828-15DC-448B-B92D-CE6CFC63472C}"/>
    <cellStyle name="การคำนวณ 2 2 4 12 2 2" xfId="40142" xr:uid="{87581E50-6E5D-4A45-A1B5-695FFD6EDBF7}"/>
    <cellStyle name="การคำนวณ 2 2 4 12 3" xfId="30038" xr:uid="{CFE087E1-B60E-41E6-96B5-8A057D598B6E}"/>
    <cellStyle name="การคำนวณ 2 2 4 13" xfId="10161" xr:uid="{174795CA-8827-44A6-BAD0-F744D5E799C8}"/>
    <cellStyle name="การคำนวณ 2 2 4 13 2" xfId="20670" xr:uid="{ED11B259-2763-423D-8303-AE0CA35C0A48}"/>
    <cellStyle name="การคำนวณ 2 2 4 13 2 2" xfId="42037" xr:uid="{774CEB51-7120-4AF4-AD8B-70C9C21B61CA}"/>
    <cellStyle name="การคำนวณ 2 2 4 13 3" xfId="31932" xr:uid="{C8B30B43-EF89-4429-B875-2ADB2532003C}"/>
    <cellStyle name="การคำนวณ 2 2 4 14" xfId="10954" xr:uid="{0317459C-0B00-46AE-B1A9-F16E3EEBD3A8}"/>
    <cellStyle name="การคำนวณ 2 2 4 14 2" xfId="21462" xr:uid="{4B2C19D5-2449-4293-ADE2-67194BED83B7}"/>
    <cellStyle name="การคำนวณ 2 2 4 14 2 2" xfId="42829" xr:uid="{F40356FA-383E-4B92-92FC-0DD429DB7357}"/>
    <cellStyle name="การคำนวณ 2 2 4 14 3" xfId="32724" xr:uid="{56B970C9-0F50-49D4-A965-D577D1E52BFD}"/>
    <cellStyle name="การคำนวณ 2 2 4 15" xfId="11425" xr:uid="{F2352F60-E5C3-4EC3-8B20-96A172EF56A3}"/>
    <cellStyle name="การคำนวณ 2 2 4 15 2" xfId="21933" xr:uid="{73971CE3-4171-4039-AC97-B55E41EE0257}"/>
    <cellStyle name="การคำนวณ 2 2 4 15 2 2" xfId="43300" xr:uid="{2D457686-A216-46F7-8E40-3D354B16AF57}"/>
    <cellStyle name="การคำนวณ 2 2 4 15 3" xfId="33195" xr:uid="{263A9657-041D-483A-A920-8CE2020DF24B}"/>
    <cellStyle name="การคำนวณ 2 2 4 16" xfId="11896" xr:uid="{B498C6FD-8003-4955-8A03-0605F485AD49}"/>
    <cellStyle name="การคำนวณ 2 2 4 16 2" xfId="22404" xr:uid="{EB645693-DB4C-4487-95FD-1A1971105897}"/>
    <cellStyle name="การคำนวณ 2 2 4 16 2 2" xfId="43770" xr:uid="{81A9AA03-617C-4F1C-91D2-554D43E5999E}"/>
    <cellStyle name="การคำนวณ 2 2 4 16 3" xfId="33665" xr:uid="{DA0A96C0-0F65-457E-AA22-158B13C00A22}"/>
    <cellStyle name="การคำนวณ 2 2 4 17" xfId="12362" xr:uid="{3CE142F0-D3D0-4E9D-BC2E-E7E1F1C1C339}"/>
    <cellStyle name="การคำนวณ 2 2 4 17 2" xfId="22870" xr:uid="{5F0F2377-7442-48F2-8147-17DA40E7396B}"/>
    <cellStyle name="การคำนวณ 2 2 4 17 2 2" xfId="44236" xr:uid="{E12F85A9-5ED7-42BD-B875-4CBAADA5C2D9}"/>
    <cellStyle name="การคำนวณ 2 2 4 17 3" xfId="34131" xr:uid="{E9B91503-4DB0-4C88-9AA3-B884DBAE54BD}"/>
    <cellStyle name="การคำนวณ 2 2 4 18" xfId="12826" xr:uid="{F06785A3-BABC-4D87-B862-E923D3CDB64D}"/>
    <cellStyle name="การคำนวณ 2 2 4 18 2" xfId="23334" xr:uid="{A8F47A2F-1AD8-458E-981C-1EA34BA5114F}"/>
    <cellStyle name="การคำนวณ 2 2 4 18 2 2" xfId="44700" xr:uid="{0B6EBEF6-D6FD-480D-9ED6-C35A47C1D8F8}"/>
    <cellStyle name="การคำนวณ 2 2 4 18 3" xfId="34595" xr:uid="{A36DA4BC-413F-4D4E-82C6-89577636F3BE}"/>
    <cellStyle name="การคำนวณ 2 2 4 19" xfId="12772" xr:uid="{8BBF9455-773E-49A4-A602-135AC9CBADB9}"/>
    <cellStyle name="การคำนวณ 2 2 4 19 2" xfId="23280" xr:uid="{97BD17D4-4F63-4242-B976-7B565148DEBC}"/>
    <cellStyle name="การคำนวณ 2 2 4 19 2 2" xfId="44646" xr:uid="{8517FDE3-2116-42F5-8D12-24D02029B57F}"/>
    <cellStyle name="การคำนวณ 2 2 4 19 3" xfId="34541" xr:uid="{3769C9C8-2563-4CEC-9E1F-3ADCD348C4BE}"/>
    <cellStyle name="การคำนวณ 2 2 4 2" xfId="1735" xr:uid="{360E0FBF-62D8-40B1-B04C-F7796FA3F72D}"/>
    <cellStyle name="การคำนวณ 2 2 4 2 2" xfId="15060" xr:uid="{C8B919AF-53BE-4FD0-AC35-4BE20B7C27CE}"/>
    <cellStyle name="การคำนวณ 2 2 4 2 2 2" xfId="36597" xr:uid="{7B8E00E1-D329-41A0-B06C-235EDFC9E202}"/>
    <cellStyle name="การคำนวณ 2 2 4 2 3" xfId="26511" xr:uid="{5E5D2F23-C992-46BA-9500-F2D80BCA1F66}"/>
    <cellStyle name="การคำนวณ 2 2 4 2 4" xfId="4927" xr:uid="{453B3229-0689-4722-8073-8F627AF2B08F}"/>
    <cellStyle name="การคำนวณ 2 2 4 20" xfId="13425" xr:uid="{2A123121-A56E-42DB-BFA5-96C81CC8D107}"/>
    <cellStyle name="การคำนวณ 2 2 4 20 2" xfId="23932" xr:uid="{FF6BF94A-333A-4DF1-9CDC-1C8A1B68B264}"/>
    <cellStyle name="การคำนวณ 2 2 4 20 2 2" xfId="45296" xr:uid="{55F2A220-0F5B-47B1-BA8E-2CD8A504F3A9}"/>
    <cellStyle name="การคำนวณ 2 2 4 20 3" xfId="35191" xr:uid="{8F274823-1529-422A-BB91-C887AAC01269}"/>
    <cellStyle name="การคำนวณ 2 2 4 21" xfId="14321" xr:uid="{7B3B34A6-56C6-42D9-A8C1-E262E4C38158}"/>
    <cellStyle name="การคำนวณ 2 2 4 21 2" xfId="35858" xr:uid="{EA011A7F-7100-4263-A120-F757DFAF2308}"/>
    <cellStyle name="การคำนวณ 2 2 4 22" xfId="25861" xr:uid="{F65A6FD6-C6F1-42BF-AADE-EEFD569F7A3F}"/>
    <cellStyle name="การคำนวณ 2 2 4 23" xfId="4222" xr:uid="{5192909F-5BC7-42A2-A2B4-9FD97BE4E940}"/>
    <cellStyle name="การคำนวณ 2 2 4 24" xfId="46613" xr:uid="{BB35C6C0-202D-4D6B-A195-9F3DE16EBDA0}"/>
    <cellStyle name="การคำนวณ 2 2 4 25" xfId="47175" xr:uid="{A5D7F611-E5A9-44EC-9971-5211F676B1B1}"/>
    <cellStyle name="การคำนวณ 2 2 4 26" xfId="47628" xr:uid="{9E793874-7B6B-4E63-8D05-A2C39C826399}"/>
    <cellStyle name="การคำนวณ 2 2 4 27" xfId="47888" xr:uid="{A1FE208A-CBFF-4EDE-A432-FB440DF3EE76}"/>
    <cellStyle name="การคำนวณ 2 2 4 28" xfId="49061" xr:uid="{17FB7A65-5D66-47CA-95B0-DEC9DED29B01}"/>
    <cellStyle name="การคำนวณ 2 2 4 29" xfId="49246" xr:uid="{25F01EC8-F304-4EEC-8F0E-C7DF6E38204F}"/>
    <cellStyle name="การคำนวณ 2 2 4 3" xfId="2517" xr:uid="{F8990D38-17B9-4F20-A63E-7F385C625AE2}"/>
    <cellStyle name="การคำนวณ 2 2 4 3 2" xfId="15517" xr:uid="{FA465160-9BB5-46FB-8E1F-378AC6C565A3}"/>
    <cellStyle name="การคำนวณ 2 2 4 3 2 2" xfId="37054" xr:uid="{AC426826-FDAD-4EE0-8F6E-7CCFF2ECCD78}"/>
    <cellStyle name="การคำนวณ 2 2 4 3 3" xfId="26951" xr:uid="{EFC3AD4C-A7EB-4A25-B839-7424B6F68101}"/>
    <cellStyle name="การคำนวณ 2 2 4 3 4" xfId="5371" xr:uid="{6DCA344B-C9B6-465F-B4A1-49D75F40ACA8}"/>
    <cellStyle name="การคำนวณ 2 2 4 30" xfId="49449" xr:uid="{EA53D6D7-E0D9-4B5D-8743-895977440238}"/>
    <cellStyle name="การคำนวณ 2 2 4 31" xfId="49851" xr:uid="{07F87C8C-D154-47F4-B2BF-6DEA6E97239F}"/>
    <cellStyle name="การคำนวณ 2 2 4 32" xfId="50377" xr:uid="{AD6949D1-009E-4402-A0BD-5771D6F516A4}"/>
    <cellStyle name="การคำนวณ 2 2 4 4" xfId="2902" xr:uid="{D7878405-542D-43CE-ADB7-942157CDE4AD}"/>
    <cellStyle name="การคำนวณ 2 2 4 4 2" xfId="15966" xr:uid="{12DCCC5F-8582-432F-B1F7-AF3B6C4F76A6}"/>
    <cellStyle name="การคำนวณ 2 2 4 4 2 2" xfId="37503" xr:uid="{3BA543BA-D4DC-4CB3-80C5-F24744F6E382}"/>
    <cellStyle name="การคำนวณ 2 2 4 4 3" xfId="27400" xr:uid="{EE9C3BEA-2B49-4FC0-992F-9A300237CCA4}"/>
    <cellStyle name="การคำนวณ 2 2 4 5" xfId="5901" xr:uid="{55091E48-654A-4DAE-8139-ECCC19250944}"/>
    <cellStyle name="การคำนวณ 2 2 4 5 2" xfId="16409" xr:uid="{F159EAA2-2349-48E4-A455-5EFF103B7DDA}"/>
    <cellStyle name="การคำนวณ 2 2 4 5 2 2" xfId="37946" xr:uid="{B811CFD0-5199-4CAB-AD13-25E8ABB90D1C}"/>
    <cellStyle name="การคำนวณ 2 2 4 5 3" xfId="27843" xr:uid="{69CD0E94-207A-4CDD-B1B3-2AAB01E930D4}"/>
    <cellStyle name="การคำนวณ 2 2 4 6" xfId="6339" xr:uid="{804C18BB-D76A-41D6-9C2B-F2EBBDE4B325}"/>
    <cellStyle name="การคำนวณ 2 2 4 6 2" xfId="16847" xr:uid="{FFCCAD4D-832B-4BAD-8A01-2D51877A225C}"/>
    <cellStyle name="การคำนวณ 2 2 4 6 2 2" xfId="38384" xr:uid="{9DE479D4-FE70-48E6-8684-19708D79F45A}"/>
    <cellStyle name="การคำนวณ 2 2 4 6 3" xfId="28281" xr:uid="{D4C15D48-49EF-49A6-95B2-CB79D84D0C51}"/>
    <cellStyle name="การคำนวณ 2 2 4 7" xfId="6769" xr:uid="{F3604BE1-44C7-402D-97D9-2F1B8B70AE28}"/>
    <cellStyle name="การคำนวณ 2 2 4 7 2" xfId="17277" xr:uid="{9498EC9E-5579-433C-A416-D3555DA7C636}"/>
    <cellStyle name="การคำนวณ 2 2 4 7 2 2" xfId="38814" xr:uid="{3269E453-F96B-4C09-8F82-D5C775E7C5E5}"/>
    <cellStyle name="การคำนวณ 2 2 4 7 3" xfId="28711" xr:uid="{A71294DE-F9AF-4D23-8231-AD5FD03DD4DA}"/>
    <cellStyle name="การคำนวณ 2 2 4 8" xfId="7183" xr:uid="{00E8187D-E719-482B-83FE-5B81269ACF17}"/>
    <cellStyle name="การคำนวณ 2 2 4 8 2" xfId="17691" xr:uid="{3D69D5BF-0614-4C81-865F-70D48A11B3F9}"/>
    <cellStyle name="การคำนวณ 2 2 4 8 2 2" xfId="39228" xr:uid="{CF30EA92-C218-4C41-A696-204DD98EA524}"/>
    <cellStyle name="การคำนวณ 2 2 4 8 3" xfId="29125" xr:uid="{4185B4E0-461B-498D-9051-856D02AFF080}"/>
    <cellStyle name="การคำนวณ 2 2 4 9" xfId="8533" xr:uid="{BE073216-389C-48A6-AA77-DF873B42500D}"/>
    <cellStyle name="การคำนวณ 2 2 4 9 2" xfId="19042" xr:uid="{C1C6D15E-B6F7-4626-8BF7-48BF4E4A40F4}"/>
    <cellStyle name="การคำนวณ 2 2 4 9 2 2" xfId="40409" xr:uid="{8A82D60A-20E1-4767-97F6-863DA8AA6871}"/>
    <cellStyle name="การคำนวณ 2 2 4 9 3" xfId="30304" xr:uid="{6591A1F3-BE8D-4E1C-9E19-644C08AA6E8F}"/>
    <cellStyle name="การคำนวณ 2 2 40" xfId="49190" xr:uid="{F60A6259-3CDF-48A9-9AE2-02E4A127160C}"/>
    <cellStyle name="การคำนวณ 2 2 41" xfId="47926" xr:uid="{39685B6B-F595-41A8-BB4C-20796A2EF803}"/>
    <cellStyle name="การคำนวณ 2 2 42" xfId="49529" xr:uid="{1FCDC38B-5189-4B11-820F-766151BB3610}"/>
    <cellStyle name="การคำนวณ 2 2 43" xfId="49896" xr:uid="{C6145EFC-6911-43A3-A1F1-2248C7A9C38D}"/>
    <cellStyle name="การคำนวณ 2 2 5" xfId="1220" xr:uid="{1DD1C8C3-2BCA-41A2-89B7-4ABB43E13075}"/>
    <cellStyle name="การคำนวณ 2 2 5 10" xfId="9379" xr:uid="{03B6F99A-A8F5-4F9C-AC3D-1CF5D54FA121}"/>
    <cellStyle name="การคำนวณ 2 2 5 10 2" xfId="19888" xr:uid="{3FF54797-6925-4820-8D91-9A3A5B994C16}"/>
    <cellStyle name="การคำนวณ 2 2 5 10 2 2" xfId="41255" xr:uid="{C3A07D00-5B0B-44E3-A81A-541DBDDE0BEC}"/>
    <cellStyle name="การคำนวณ 2 2 5 10 3" xfId="31150" xr:uid="{7F6D54B9-D9EB-4A51-AC0C-B9893BEA6232}"/>
    <cellStyle name="การคำนวณ 2 2 5 11" xfId="9875" xr:uid="{70E4D17C-A2EE-450C-9FAB-410DAB00D018}"/>
    <cellStyle name="การคำนวณ 2 2 5 11 2" xfId="20384" xr:uid="{0A3770AC-28FF-452E-A714-90E1281C89EA}"/>
    <cellStyle name="การคำนวณ 2 2 5 11 2 2" xfId="41751" xr:uid="{246CC61C-52B5-4807-8701-5AC01E7167A0}"/>
    <cellStyle name="การคำนวณ 2 2 5 11 3" xfId="31646" xr:uid="{75CF5807-FA92-4385-9176-A5CCE7BD89A8}"/>
    <cellStyle name="การคำนวณ 2 2 5 12" xfId="9605" xr:uid="{EDA41653-B6B9-4EAE-B02B-646B25FE1564}"/>
    <cellStyle name="การคำนวณ 2 2 5 12 2" xfId="20114" xr:uid="{15ACBC18-4E64-4BFB-A56A-A98372077C48}"/>
    <cellStyle name="การคำนวณ 2 2 5 12 2 2" xfId="41481" xr:uid="{7E889B58-D08C-4FF7-96B0-41F5FCE7B992}"/>
    <cellStyle name="การคำนวณ 2 2 5 12 3" xfId="31376" xr:uid="{E8A8731E-BC3B-4E82-81C9-807C8E2F7EE1}"/>
    <cellStyle name="การคำนวณ 2 2 5 13" xfId="10289" xr:uid="{7D7776F5-C29B-47ED-B222-555B5D081F1A}"/>
    <cellStyle name="การคำนวณ 2 2 5 13 2" xfId="20798" xr:uid="{B055EA28-15E4-43AF-B222-2447AA381184}"/>
    <cellStyle name="การคำนวณ 2 2 5 13 2 2" xfId="42165" xr:uid="{5EB050BB-2217-41A9-AE9A-865DF367DFC9}"/>
    <cellStyle name="การคำนวณ 2 2 5 13 3" xfId="32060" xr:uid="{FF2C67AF-EC02-493A-985B-7D76EB6ED5E4}"/>
    <cellStyle name="การคำนวณ 2 2 5 14" xfId="11143" xr:uid="{C77FB3FC-7CB5-4A84-9874-FBD9FD44F305}"/>
    <cellStyle name="การคำนวณ 2 2 5 14 2" xfId="21651" xr:uid="{AA1688C2-079D-4E6F-AA05-950E3D31AA6A}"/>
    <cellStyle name="การคำนวณ 2 2 5 14 2 2" xfId="43018" xr:uid="{8C1B79D4-C394-471A-9A2B-F7870FF9AD45}"/>
    <cellStyle name="การคำนวณ 2 2 5 14 3" xfId="32913" xr:uid="{55AD02F9-A39E-40FB-9E35-3422689F15A6}"/>
    <cellStyle name="การคำนวณ 2 2 5 15" xfId="11615" xr:uid="{169A94E7-60D9-454A-B904-9553827DDE16}"/>
    <cellStyle name="การคำนวณ 2 2 5 15 2" xfId="22123" xr:uid="{E00AFAFB-E203-44E1-948E-79724C5C0C23}"/>
    <cellStyle name="การคำนวณ 2 2 5 15 2 2" xfId="43490" xr:uid="{88D1FDA9-7F3A-4D68-8C97-BFFF370E0D6F}"/>
    <cellStyle name="การคำนวณ 2 2 5 15 3" xfId="33385" xr:uid="{F9AA3330-EE9E-487C-9303-2917E6EA9D1D}"/>
    <cellStyle name="การคำนวณ 2 2 5 16" xfId="12085" xr:uid="{BD1000E4-9AD0-4072-8C27-6004516FAE62}"/>
    <cellStyle name="การคำนวณ 2 2 5 16 2" xfId="22593" xr:uid="{65B6B145-AF88-4A23-9126-2030799AECBF}"/>
    <cellStyle name="การคำนวณ 2 2 5 16 2 2" xfId="43959" xr:uid="{9183C3E8-65B4-46EF-AE38-C6E02EC5810B}"/>
    <cellStyle name="การคำนวณ 2 2 5 16 3" xfId="33854" xr:uid="{21D72B9E-5DB2-4B21-988E-EA1039CB74D9}"/>
    <cellStyle name="การคำนวณ 2 2 5 17" xfId="12551" xr:uid="{8007C6C5-854A-415A-8F39-BE276532DD33}"/>
    <cellStyle name="การคำนวณ 2 2 5 17 2" xfId="23059" xr:uid="{01916918-B600-494B-A3AC-DAD9B3AA66FE}"/>
    <cellStyle name="การคำนวณ 2 2 5 17 2 2" xfId="44425" xr:uid="{0868E292-6855-4365-988B-81A3053C7501}"/>
    <cellStyle name="การคำนวณ 2 2 5 17 3" xfId="34320" xr:uid="{04BA6D0A-5FF5-4C4E-BD94-78A3DF595214}"/>
    <cellStyle name="การคำนวณ 2 2 5 18" xfId="13016" xr:uid="{BD4E3921-BF7F-4F50-954D-540A39E315AF}"/>
    <cellStyle name="การคำนวณ 2 2 5 18 2" xfId="23524" xr:uid="{2774642C-8FEB-4657-9891-69EF95F5C864}"/>
    <cellStyle name="การคำนวณ 2 2 5 18 2 2" xfId="44890" xr:uid="{6281F44F-F602-4DBE-98DE-76D17C0E500C}"/>
    <cellStyle name="การคำนวณ 2 2 5 18 3" xfId="34785" xr:uid="{36FA1A25-BF96-43DD-A9D8-DB7A2694CA1E}"/>
    <cellStyle name="การคำนวณ 2 2 5 19" xfId="10753" xr:uid="{E477BC5D-1621-442B-8225-E2D8C891E268}"/>
    <cellStyle name="การคำนวณ 2 2 5 19 2" xfId="21261" xr:uid="{608318D1-16B3-49E3-83FB-2103B9EE95D3}"/>
    <cellStyle name="การคำนวณ 2 2 5 19 2 2" xfId="42628" xr:uid="{A046633E-FDEE-4159-9ED5-3F31A3475236}"/>
    <cellStyle name="การคำนวณ 2 2 5 19 3" xfId="32523" xr:uid="{E849F5E4-E119-4126-9F9B-29705A2B2A64}"/>
    <cellStyle name="การคำนวณ 2 2 5 2" xfId="2163" xr:uid="{438ADEB5-2936-411D-9B08-ADF04751803D}"/>
    <cellStyle name="การคำนวณ 2 2 5 2 2" xfId="15249" xr:uid="{37504356-B6B3-4FC2-A8B7-A9C55795CF20}"/>
    <cellStyle name="การคำนวณ 2 2 5 2 2 2" xfId="36786" xr:uid="{437387D9-0350-472D-923C-36B4427D0FF2}"/>
    <cellStyle name="การคำนวณ 2 2 5 2 3" xfId="26700" xr:uid="{9E76FC05-5790-4C0B-BFCF-286073C2F8AC}"/>
    <cellStyle name="การคำนวณ 2 2 5 2 4" xfId="5116" xr:uid="{10E9FE49-0662-4887-834E-CD2372BE5BD8}"/>
    <cellStyle name="การคำนวณ 2 2 5 20" xfId="13614" xr:uid="{C38B0FF3-CE21-4B9A-8731-67159316E0F6}"/>
    <cellStyle name="การคำนวณ 2 2 5 20 2" xfId="24121" xr:uid="{E1AD1E40-1A53-4CA4-85C4-1DE5B61205DD}"/>
    <cellStyle name="การคำนวณ 2 2 5 20 2 2" xfId="45485" xr:uid="{FA8476D4-BE32-4144-9DF9-6A066261A2AD}"/>
    <cellStyle name="การคำนวณ 2 2 5 20 3" xfId="35380" xr:uid="{3B77CC76-9B05-45F1-BE3F-E44DBE85BF58}"/>
    <cellStyle name="การคำนวณ 2 2 5 21" xfId="14510" xr:uid="{F8069DC9-E1E3-4A56-A664-8C85039DE52A}"/>
    <cellStyle name="การคำนวณ 2 2 5 21 2" xfId="36047" xr:uid="{AD0F3631-BAB3-48C0-A15C-9A89ADAF420D}"/>
    <cellStyle name="การคำนวณ 2 2 5 22" xfId="26050" xr:uid="{B124AEDB-8413-4D3B-B653-D0C9E06E7A2D}"/>
    <cellStyle name="การคำนวณ 2 2 5 23" xfId="4412" xr:uid="{A9DCE9BD-0810-45A3-8976-FC18A8848C0A}"/>
    <cellStyle name="การคำนวณ 2 2 5 24" xfId="46606" xr:uid="{3AF2CDA7-AA27-422D-84C5-8860F30C1041}"/>
    <cellStyle name="การคำนวณ 2 2 5 25" xfId="3972" xr:uid="{2A4A7ED0-6643-499F-A25B-67FDEEF2772A}"/>
    <cellStyle name="การคำนวณ 2 2 5 26" xfId="47414" xr:uid="{F5845B01-8B1E-4D65-A59E-52CBA2DAD943}"/>
    <cellStyle name="การคำนวณ 2 2 5 27" xfId="48339" xr:uid="{72A259B6-C584-4FF2-912A-C9CE76AC39FF}"/>
    <cellStyle name="การคำนวณ 2 2 5 28" xfId="50128" xr:uid="{795CF39E-3CB5-489C-B939-8CD04A7C6DEC}"/>
    <cellStyle name="การคำนวณ 2 2 5 29" xfId="50613" xr:uid="{E5C2467A-CDC8-487B-9F3B-2DEC5D167AF5}"/>
    <cellStyle name="การคำนวณ 2 2 5 3" xfId="2654" xr:uid="{3F8A92DD-69A3-454D-A899-8D834326B7FC}"/>
    <cellStyle name="การคำนวณ 2 2 5 3 2" xfId="15706" xr:uid="{B61593E6-AF04-4B2F-9E2C-2FB502AB3313}"/>
    <cellStyle name="การคำนวณ 2 2 5 3 2 2" xfId="37243" xr:uid="{635E5FAE-6BDC-486F-835B-5DFA69F131E8}"/>
    <cellStyle name="การคำนวณ 2 2 5 3 3" xfId="27140" xr:uid="{44737945-484F-4BDA-A04C-AAEFCE65583B}"/>
    <cellStyle name="การคำนวณ 2 2 5 4" xfId="5724" xr:uid="{0EC26148-027C-462E-B4FE-1277CD259477}"/>
    <cellStyle name="การคำนวณ 2 2 5 4 2" xfId="16155" xr:uid="{941B9B59-21DB-4F51-B984-B522D93B533E}"/>
    <cellStyle name="การคำนวณ 2 2 5 4 2 2" xfId="37692" xr:uid="{E3844BB4-30C2-4F7F-8283-42FF0892DD95}"/>
    <cellStyle name="การคำนวณ 2 2 5 4 3" xfId="27589" xr:uid="{18E67591-2CBB-4DFF-AFF4-DF6026E4A85D}"/>
    <cellStyle name="การคำนวณ 2 2 5 5" xfId="6090" xr:uid="{47804F0E-CF81-4162-95B6-5D4A66890E2E}"/>
    <cellStyle name="การคำนวณ 2 2 5 5 2" xfId="16598" xr:uid="{7A755D5B-8DB4-4260-9256-CB5AABCC9073}"/>
    <cellStyle name="การคำนวณ 2 2 5 5 2 2" xfId="38135" xr:uid="{992DEA69-92BC-4E6D-A7B1-2E5E368C0F1B}"/>
    <cellStyle name="การคำนวณ 2 2 5 5 3" xfId="28032" xr:uid="{3EBE10E1-2974-402D-BAF9-44771F67AC1A}"/>
    <cellStyle name="การคำนวณ 2 2 5 6" xfId="6528" xr:uid="{514E5E92-8C1C-4EA9-9DC6-DA5BDBCB17A4}"/>
    <cellStyle name="การคำนวณ 2 2 5 6 2" xfId="17036" xr:uid="{E9F75D02-FB30-41ED-809B-3DAD4ABAF25E}"/>
    <cellStyle name="การคำนวณ 2 2 5 6 2 2" xfId="38573" xr:uid="{687D3018-7051-4B44-9E71-BF9E2F7E5042}"/>
    <cellStyle name="การคำนวณ 2 2 5 6 3" xfId="28470" xr:uid="{ADC613C3-8439-400D-BBBA-7003139F17C6}"/>
    <cellStyle name="การคำนวณ 2 2 5 7" xfId="6958" xr:uid="{97808551-339A-450F-9D6E-1AB1ED9987E5}"/>
    <cellStyle name="การคำนวณ 2 2 5 7 2" xfId="17466" xr:uid="{01DDB4E3-FDE7-4D5C-8C25-7EDC2D222D38}"/>
    <cellStyle name="การคำนวณ 2 2 5 7 2 2" xfId="39003" xr:uid="{E80BD0C6-96FB-411B-B66F-7A97EA7E5B7B}"/>
    <cellStyle name="การคำนวณ 2 2 5 7 3" xfId="28900" xr:uid="{6A1BF160-4B50-44E9-BE15-17723D805170}"/>
    <cellStyle name="การคำนวณ 2 2 5 8" xfId="7372" xr:uid="{86C04916-2ABA-4B91-A210-4C1E3C319115}"/>
    <cellStyle name="การคำนวณ 2 2 5 8 2" xfId="17880" xr:uid="{1DE63C13-2472-4B89-AAC7-0C3B1F05BCEF}"/>
    <cellStyle name="การคำนวณ 2 2 5 8 2 2" xfId="39417" xr:uid="{48CD573C-E3E9-487A-8FE9-A2A921878ED2}"/>
    <cellStyle name="การคำนวณ 2 2 5 8 3" xfId="29314" xr:uid="{6CB7258E-862E-4BA6-980B-77578F7B4F75}"/>
    <cellStyle name="การคำนวณ 2 2 5 9" xfId="8723" xr:uid="{BEA59840-81D7-495D-A037-21D83BF42CDE}"/>
    <cellStyle name="การคำนวณ 2 2 5 9 2" xfId="19232" xr:uid="{1710FB6F-E51A-4089-B7C3-14EE59845EB3}"/>
    <cellStyle name="การคำนวณ 2 2 5 9 2 2" xfId="40599" xr:uid="{A9576BB0-819F-45EF-BA81-CD00B260D174}"/>
    <cellStyle name="การคำนวณ 2 2 5 9 3" xfId="30494" xr:uid="{3BD58601-518D-4022-A87E-6EBB6599A751}"/>
    <cellStyle name="การคำนวณ 2 2 6" xfId="1468" xr:uid="{CBEAA91D-9C75-497A-A161-6D487A747E14}"/>
    <cellStyle name="การคำนวณ 2 2 6 10" xfId="9196" xr:uid="{CCB955F3-A7E9-4C49-8113-38AAA41D5C9B}"/>
    <cellStyle name="การคำนวณ 2 2 6 10 2" xfId="19705" xr:uid="{5AAC26B9-11A0-46FE-A87E-4FD37686700B}"/>
    <cellStyle name="การคำนวณ 2 2 6 10 2 2" xfId="41072" xr:uid="{EF6C1BF1-3AE9-4B33-AA36-3BFE1C935E17}"/>
    <cellStyle name="การคำนวณ 2 2 6 10 3" xfId="30967" xr:uid="{A272AF97-BA16-44E3-A56C-47B9C191F8CB}"/>
    <cellStyle name="การคำนวณ 2 2 6 11" xfId="9691" xr:uid="{019928E5-515D-4C65-A9CA-C5A24DC90A98}"/>
    <cellStyle name="การคำนวณ 2 2 6 11 2" xfId="20200" xr:uid="{88571EC3-E862-48FB-B13E-B88ED8A75A9E}"/>
    <cellStyle name="การคำนวณ 2 2 6 11 2 2" xfId="41567" xr:uid="{24F88E11-1C2A-495F-A49B-246B8A264067}"/>
    <cellStyle name="การคำนวณ 2 2 6 11 3" xfId="31462" xr:uid="{E4B79E6C-B8DE-4742-A2A1-C15D5EE1E663}"/>
    <cellStyle name="การคำนวณ 2 2 6 12" xfId="7851" xr:uid="{24207788-432F-4060-942D-62C6A4441ECB}"/>
    <cellStyle name="การคำนวณ 2 2 6 12 2" xfId="18359" xr:uid="{D2DA98FF-27EB-4216-A870-C0A4C29ACE50}"/>
    <cellStyle name="การคำนวณ 2 2 6 12 2 2" xfId="39889" xr:uid="{F3678738-88CE-4FE0-8B83-06998E8FE9BB}"/>
    <cellStyle name="การคำนวณ 2 2 6 12 3" xfId="29785" xr:uid="{2EB73331-70BB-4BC8-8282-BC5D525C7A4A}"/>
    <cellStyle name="การคำนวณ 2 2 6 13" xfId="9166" xr:uid="{63E8B9B9-5A36-4152-B088-143231FCA258}"/>
    <cellStyle name="การคำนวณ 2 2 6 13 2" xfId="19675" xr:uid="{D39376D9-134E-41B0-A0A9-28F29638BC5D}"/>
    <cellStyle name="การคำนวณ 2 2 6 13 2 2" xfId="41042" xr:uid="{4D33DFB7-2ADD-4583-B1E8-E34B0580FC00}"/>
    <cellStyle name="การคำนวณ 2 2 6 13 3" xfId="30937" xr:uid="{C7723972-5435-4411-A558-8F685EA299F8}"/>
    <cellStyle name="การคำนวณ 2 2 6 14" xfId="10960" xr:uid="{5846A3F9-8709-42E5-A30C-0B904347CA3E}"/>
    <cellStyle name="การคำนวณ 2 2 6 14 2" xfId="21468" xr:uid="{4C7804E3-4C51-4557-A9A0-AE51E9E99175}"/>
    <cellStyle name="การคำนวณ 2 2 6 14 2 2" xfId="42835" xr:uid="{DA0C9A23-38DF-4C5B-80E6-659B16B0270E}"/>
    <cellStyle name="การคำนวณ 2 2 6 14 3" xfId="32730" xr:uid="{8CC7FD64-B27A-4951-9597-65CA0017E500}"/>
    <cellStyle name="การคำนวณ 2 2 6 15" xfId="11431" xr:uid="{7633C249-4071-4AB6-8E12-405A1CF5E16E}"/>
    <cellStyle name="การคำนวณ 2 2 6 15 2" xfId="21939" xr:uid="{40AE6991-EE73-4DFD-AF47-6ED282EA7788}"/>
    <cellStyle name="การคำนวณ 2 2 6 15 2 2" xfId="43306" xr:uid="{5498AE91-B92B-46B6-8D13-5A27561573A7}"/>
    <cellStyle name="การคำนวณ 2 2 6 15 3" xfId="33201" xr:uid="{0FF7603C-BE9C-476E-8B3F-50C8FBDD171D}"/>
    <cellStyle name="การคำนวณ 2 2 6 16" xfId="11902" xr:uid="{4C79097C-A1B3-4897-863C-718B2A365A6C}"/>
    <cellStyle name="การคำนวณ 2 2 6 16 2" xfId="22410" xr:uid="{8FB18501-EE91-4490-A400-53DD3F0FA718}"/>
    <cellStyle name="การคำนวณ 2 2 6 16 2 2" xfId="43776" xr:uid="{682280FE-99A9-4CC5-8EB5-CF3E66379108}"/>
    <cellStyle name="การคำนวณ 2 2 6 16 3" xfId="33671" xr:uid="{92DC0E77-5EB9-4C9A-B07C-B330222826B2}"/>
    <cellStyle name="การคำนวณ 2 2 6 17" xfId="12368" xr:uid="{8760013E-EF25-49C7-9B55-283DE671A5EA}"/>
    <cellStyle name="การคำนวณ 2 2 6 17 2" xfId="22876" xr:uid="{735DED31-034C-488A-8F69-9C44FB4694F8}"/>
    <cellStyle name="การคำนวณ 2 2 6 17 2 2" xfId="44242" xr:uid="{2CC681E5-3B69-4384-B303-19C7EBBB4611}"/>
    <cellStyle name="การคำนวณ 2 2 6 17 3" xfId="34137" xr:uid="{94751C75-12A7-4067-9953-C944BFBB85C6}"/>
    <cellStyle name="การคำนวณ 2 2 6 18" xfId="12832" xr:uid="{48B52CE1-6C9C-4AE0-87AD-D064C0224DC9}"/>
    <cellStyle name="การคำนวณ 2 2 6 18 2" xfId="23340" xr:uid="{541FC4A4-FB20-453F-AC92-542A7724A7E4}"/>
    <cellStyle name="การคำนวณ 2 2 6 18 2 2" xfId="44706" xr:uid="{F1626022-1597-4590-9DB5-EB42060E6616}"/>
    <cellStyle name="การคำนวณ 2 2 6 18 3" xfId="34601" xr:uid="{C1831B42-2352-48DC-9B9F-C93C1620571F}"/>
    <cellStyle name="การคำนวณ 2 2 6 19" xfId="11799" xr:uid="{05242DC7-1A2C-44BB-85C4-A23A39657E41}"/>
    <cellStyle name="การคำนวณ 2 2 6 19 2" xfId="22307" xr:uid="{6E159805-9965-49B2-AFA9-77B21004E5ED}"/>
    <cellStyle name="การคำนวณ 2 2 6 19 2 2" xfId="43674" xr:uid="{6F3CA430-3E48-4616-90F9-D9D6444D33F4}"/>
    <cellStyle name="การคำนวณ 2 2 6 19 3" xfId="33569" xr:uid="{F5AEF1AD-1EB4-4411-8202-B081E1BBE078}"/>
    <cellStyle name="การคำนวณ 2 2 6 2" xfId="2407" xr:uid="{6C18859C-97D0-4A54-9E37-53A8A501C290}"/>
    <cellStyle name="การคำนวณ 2 2 6 2 2" xfId="15066" xr:uid="{7B920CB9-1586-4F2A-A9D5-BE305CAB3075}"/>
    <cellStyle name="การคำนวณ 2 2 6 2 2 2" xfId="36603" xr:uid="{CA6BD7D7-858E-4941-9A5F-B66559C1A77C}"/>
    <cellStyle name="การคำนวณ 2 2 6 2 3" xfId="26517" xr:uid="{22A4BB85-2A80-47EF-B7F1-2383B01CD16B}"/>
    <cellStyle name="การคำนวณ 2 2 6 2 4" xfId="4933" xr:uid="{818CC319-66FD-4248-8621-6F1463605FC6}"/>
    <cellStyle name="การคำนวณ 2 2 6 20" xfId="13431" xr:uid="{58218020-CC33-4DBF-9ADC-A6AF8DEBFA27}"/>
    <cellStyle name="การคำนวณ 2 2 6 20 2" xfId="23938" xr:uid="{B7740312-36D7-4535-BB62-7C954B4F3B0C}"/>
    <cellStyle name="การคำนวณ 2 2 6 20 2 2" xfId="45302" xr:uid="{97E70E03-92B6-4AF3-ADAB-CD0CCABFE9C8}"/>
    <cellStyle name="การคำนวณ 2 2 6 20 3" xfId="35197" xr:uid="{B2313193-A4A0-4E9B-8544-8B9950067C5C}"/>
    <cellStyle name="การคำนวณ 2 2 6 21" xfId="14327" xr:uid="{41EBD86C-7E30-4295-916F-B7D5E95358F5}"/>
    <cellStyle name="การคำนวณ 2 2 6 21 2" xfId="35864" xr:uid="{B2382CA6-9C45-4D1D-B545-4C73228DE7F0}"/>
    <cellStyle name="การคำนวณ 2 2 6 22" xfId="25867" xr:uid="{1E8A17DD-1A5E-4BC1-8C39-D6453932A74C}"/>
    <cellStyle name="การคำนวณ 2 2 6 23" xfId="4228" xr:uid="{1E6FE588-9C98-404B-A8AB-BE9F8E7A013C}"/>
    <cellStyle name="การคำนวณ 2 2 6 24" xfId="46705" xr:uid="{C1059D24-E95C-4183-ABB5-B0C5474AB89E}"/>
    <cellStyle name="การคำนวณ 2 2 6 25" xfId="46994" xr:uid="{182E8167-4F78-4871-B126-8E7D73FFC3CD}"/>
    <cellStyle name="การคำนวณ 2 2 6 26" xfId="48065" xr:uid="{240584F3-2FB0-483E-B2B0-E4044E83F5C8}"/>
    <cellStyle name="การคำนวณ 2 2 6 27" xfId="49706" xr:uid="{81E81904-E197-4441-92B1-2A8F02162078}"/>
    <cellStyle name="การคำนวณ 2 2 6 28" xfId="50371" xr:uid="{1B982F46-AE02-4F38-93AD-0AAA48517BEB}"/>
    <cellStyle name="การคำนวณ 2 2 6 3" xfId="2896" xr:uid="{B12AC00B-6D3D-4290-9942-BBFD7D0A7B35}"/>
    <cellStyle name="การคำนวณ 2 2 6 3 2" xfId="15523" xr:uid="{F0B42FE7-9053-4C41-9BCB-8BD2E1431DCF}"/>
    <cellStyle name="การคำนวณ 2 2 6 3 2 2" xfId="37060" xr:uid="{C2F2CB1E-D769-475D-A938-59F85A28FE2E}"/>
    <cellStyle name="การคำนวณ 2 2 6 3 3" xfId="26957" xr:uid="{034FF4E2-2DD4-43A1-8F5F-569281FA7912}"/>
    <cellStyle name="การคำนวณ 2 2 6 4" xfId="5678" xr:uid="{D858E314-3D1C-4579-BF5E-66E8B172EF23}"/>
    <cellStyle name="การคำนวณ 2 2 6 4 2" xfId="15972" xr:uid="{C4819B8C-FEDD-4979-A456-3DCA5F9A979C}"/>
    <cellStyle name="การคำนวณ 2 2 6 4 2 2" xfId="37509" xr:uid="{958A82D1-D180-4CD9-BB03-09EA88909543}"/>
    <cellStyle name="การคำนวณ 2 2 6 4 3" xfId="27406" xr:uid="{1ADFB214-A774-4089-A830-14C7B83C3BC1}"/>
    <cellStyle name="การคำนวณ 2 2 6 5" xfId="5907" xr:uid="{C40A902F-57F0-42C2-8C84-09039B7A8365}"/>
    <cellStyle name="การคำนวณ 2 2 6 5 2" xfId="16415" xr:uid="{B7B71B45-3AB0-4366-AC4F-1D097C84B01B}"/>
    <cellStyle name="การคำนวณ 2 2 6 5 2 2" xfId="37952" xr:uid="{F457A192-E67D-49E5-BD13-1241E6439A4B}"/>
    <cellStyle name="การคำนวณ 2 2 6 5 3" xfId="27849" xr:uid="{07E4A3CB-AD52-4B30-BC15-53F5BAF8B001}"/>
    <cellStyle name="การคำนวณ 2 2 6 6" xfId="6345" xr:uid="{A91C50BE-405A-43CB-B86B-8A2BF9666017}"/>
    <cellStyle name="การคำนวณ 2 2 6 6 2" xfId="16853" xr:uid="{862A9D4B-1E77-4D94-A5F9-933FBAD34AD8}"/>
    <cellStyle name="การคำนวณ 2 2 6 6 2 2" xfId="38390" xr:uid="{F7C0D0EE-EF88-4F11-AF67-A79A82577F97}"/>
    <cellStyle name="การคำนวณ 2 2 6 6 3" xfId="28287" xr:uid="{353CAE67-6BC7-466B-9A7E-C28354C37534}"/>
    <cellStyle name="การคำนวณ 2 2 6 7" xfId="6775" xr:uid="{FAEFEF68-200C-47BB-81B6-BEB557C0BE61}"/>
    <cellStyle name="การคำนวณ 2 2 6 7 2" xfId="17283" xr:uid="{BFC12D5A-D43C-4006-9A21-2B49FC98B984}"/>
    <cellStyle name="การคำนวณ 2 2 6 7 2 2" xfId="38820" xr:uid="{A4E49944-D4B1-4C2A-AF5E-684BA76919EC}"/>
    <cellStyle name="การคำนวณ 2 2 6 7 3" xfId="28717" xr:uid="{8532A254-CAA8-4A5A-B2A5-36DCC8EE7F04}"/>
    <cellStyle name="การคำนวณ 2 2 6 8" xfId="7189" xr:uid="{4AAE0C69-E302-4EA0-A6ED-FCB69ED11A2B}"/>
    <cellStyle name="การคำนวณ 2 2 6 8 2" xfId="17697" xr:uid="{B59EA5D1-ECE5-4EBE-9928-01E222A14625}"/>
    <cellStyle name="การคำนวณ 2 2 6 8 2 2" xfId="39234" xr:uid="{9AA123A2-C40E-490B-A10F-C765269C0947}"/>
    <cellStyle name="การคำนวณ 2 2 6 8 3" xfId="29131" xr:uid="{D4FB992F-FA74-43FE-8B4A-61EFBADCEE2A}"/>
    <cellStyle name="การคำนวณ 2 2 6 9" xfId="8539" xr:uid="{7FBBA4FA-EE4A-4635-A1A1-56ED8BBFEC20}"/>
    <cellStyle name="การคำนวณ 2 2 6 9 2" xfId="19048" xr:uid="{8F797B9B-8514-4CAF-918F-6967623DF8CE}"/>
    <cellStyle name="การคำนวณ 2 2 6 9 2 2" xfId="40415" xr:uid="{ED9CA1E4-0D5D-49D2-B0D3-D9FF35BDB5AD}"/>
    <cellStyle name="การคำนวณ 2 2 6 9 3" xfId="30310" xr:uid="{FF012F0F-D6AC-4757-BCDB-5B4302F769B3}"/>
    <cellStyle name="การคำนวณ 2 2 7" xfId="1032" xr:uid="{D12F3625-D2C4-4798-8E97-994118F5E4F9}"/>
    <cellStyle name="การคำนวณ 2 2 7 2" xfId="1986" xr:uid="{62BF19E0-3463-4BB1-B85B-8E0B8953D30F}"/>
    <cellStyle name="การคำนวณ 2 2 7 2 2" xfId="36491" xr:uid="{70FC63D2-CB5B-4004-A103-291F88C340D6}"/>
    <cellStyle name="การคำนวณ 2 2 7 2 3" xfId="14954" xr:uid="{F28CAA8C-B46F-4DE4-AD84-E77FA3BF07A9}"/>
    <cellStyle name="การคำนวณ 2 2 7 3" xfId="1746" xr:uid="{D2637AC6-665B-400F-8535-47467A819BC5}"/>
    <cellStyle name="การคำนวณ 2 2 7 4" xfId="4829" xr:uid="{BAAA8DAD-6D61-4D3C-9D60-7F78BA43F195}"/>
    <cellStyle name="การคำนวณ 2 2 7 5" xfId="46519" xr:uid="{E74FC9DC-177A-46DE-92DD-396B15B3E111}"/>
    <cellStyle name="การคำนวณ 2 2 7 6" xfId="3974" xr:uid="{E5EB9C93-8814-4C33-9665-66BF7FE7CDA2}"/>
    <cellStyle name="การคำนวณ 2 2 7 7" xfId="47154" xr:uid="{D46E8BF6-92DA-45E1-B08C-E43443B57313}"/>
    <cellStyle name="การคำนวณ 2 2 7 8" xfId="49360" xr:uid="{827DC686-374D-4D4B-9752-D5D8C8C3C4FE}"/>
    <cellStyle name="การคำนวณ 2 2 7 9" xfId="49956" xr:uid="{05885671-EB2C-465C-A180-708139BD2517}"/>
    <cellStyle name="การคำนวณ 2 2 8" xfId="1914" xr:uid="{172A0ABF-AD6E-4464-A8DB-8ACC5DDDA302}"/>
    <cellStyle name="การคำนวณ 2 2 8 2" xfId="14891" xr:uid="{FBA71A79-4C1B-49D8-A03B-D4C5BE48236C}"/>
    <cellStyle name="การคำนวณ 2 2 8 2 2" xfId="36428" xr:uid="{2639F6C5-C506-4065-9662-BB85AED3FC98}"/>
    <cellStyle name="การคำนวณ 2 2 8 3" xfId="26410" xr:uid="{D4907922-2C8C-4DBF-A1C5-CF1344A3A04B}"/>
    <cellStyle name="การคำนวณ 2 2 8 4" xfId="4771" xr:uid="{7B964A0E-80A1-4C12-A8EB-8F7655828417}"/>
    <cellStyle name="การคำนวณ 2 2 9" xfId="2538" xr:uid="{51BDC028-9551-4F4E-A250-28DA2585189B}"/>
    <cellStyle name="การคำนวณ 2 2 9 2" xfId="14744" xr:uid="{E080754E-2FEC-452A-88EB-B664992C9202}"/>
    <cellStyle name="การคำนวณ 2 2 9 2 2" xfId="36281" xr:uid="{E8AC7809-2558-4C95-A055-8A6E48768805}"/>
    <cellStyle name="การคำนวณ 2 2 9 3" xfId="26283" xr:uid="{72AD6C6F-85CB-4439-A7B7-41539986D8BA}"/>
    <cellStyle name="การคำนวณ 2 2 9 4" xfId="4639" xr:uid="{276667A9-48F9-4AD3-A4E8-450994CEA95E}"/>
    <cellStyle name="การคำนวณ 2 20" xfId="8214" xr:uid="{7F969792-3CC4-4B3A-BF78-0E4C0F636C99}"/>
    <cellStyle name="การคำนวณ 2 20 2" xfId="18723" xr:uid="{D98AFF12-F4A7-4C58-927B-AD3A227037F2}"/>
    <cellStyle name="การคำนวณ 2 20 2 2" xfId="40203" xr:uid="{1169970A-B513-41FE-A9C1-EAC717D69115}"/>
    <cellStyle name="การคำนวณ 2 20 3" xfId="30099" xr:uid="{FA6163C6-98E5-4F5B-B9A5-61BE28AF1510}"/>
    <cellStyle name="การคำนวณ 2 21" xfId="10516" xr:uid="{F25FFCD6-1D1A-4B70-BF83-683C22298BD3}"/>
    <cellStyle name="การคำนวณ 2 21 2" xfId="21025" xr:uid="{760338CE-09F1-48ED-8A9B-9A9134501603}"/>
    <cellStyle name="การคำนวณ 2 21 2 2" xfId="42392" xr:uid="{21F690C6-C2C6-4681-93EF-30F8293EFA35}"/>
    <cellStyle name="การคำนวณ 2 21 3" xfId="32287" xr:uid="{266B0EBF-CCFC-473B-A38E-AC271E335633}"/>
    <cellStyle name="การคำนวณ 2 22" xfId="8964" xr:uid="{1389E031-6354-4050-88CE-AE71BCDA463B}"/>
    <cellStyle name="การคำนวณ 2 22 2" xfId="19473" xr:uid="{9A3D2C25-2A96-4998-9D7E-60EEFEB34EA1}"/>
    <cellStyle name="การคำนวณ 2 22 2 2" xfId="40840" xr:uid="{7EEC32F2-9AEB-4097-A4A4-934E1EEBFF83}"/>
    <cellStyle name="การคำนวณ 2 22 3" xfId="30735" xr:uid="{24C442B3-D7E6-47DA-9E92-23C7B59C59C1}"/>
    <cellStyle name="การคำนวณ 2 23" xfId="10864" xr:uid="{A2ED927A-66A3-4074-B38F-4E545EB258A9}"/>
    <cellStyle name="การคำนวณ 2 23 2" xfId="21372" xr:uid="{2DDA1D4D-1C56-46EA-9891-97735E36AD10}"/>
    <cellStyle name="การคำนวณ 2 23 2 2" xfId="42739" xr:uid="{5BD140CA-1C4F-40EC-BDFE-27517A69DC73}"/>
    <cellStyle name="การคำนวณ 2 23 3" xfId="32634" xr:uid="{2E8F65F0-9088-40C1-9A2D-BE9A6A2E858B}"/>
    <cellStyle name="การคำนวณ 2 24" xfId="10043" xr:uid="{9BDF744C-B959-4C4B-BB7F-EFD80F9F9941}"/>
    <cellStyle name="การคำนวณ 2 24 2" xfId="20552" xr:uid="{09F66664-DA90-4C37-AC87-F27E93DB06F2}"/>
    <cellStyle name="การคำนวณ 2 24 2 2" xfId="41919" xr:uid="{894F3263-704D-4ED6-9330-B21A355F25D3}"/>
    <cellStyle name="การคำนวณ 2 24 3" xfId="31814" xr:uid="{05C41C47-CA8F-46FD-9B80-7E86D3F6B2F7}"/>
    <cellStyle name="การคำนวณ 2 25" xfId="11850" xr:uid="{B382AE88-D487-4FF7-949D-2ED2267A593A}"/>
    <cellStyle name="การคำนวณ 2 25 2" xfId="22358" xr:uid="{750C7ED5-5EE4-49D0-A80A-F516F81370AF}"/>
    <cellStyle name="การคำนวณ 2 25 2 2" xfId="43724" xr:uid="{A5FF5235-9072-45C6-AF64-BEE164EA1791}"/>
    <cellStyle name="การคำนวณ 2 25 3" xfId="33619" xr:uid="{AC85D012-96BC-4BA0-B3D2-6B6094A9B93A}"/>
    <cellStyle name="การคำนวณ 2 26" xfId="10919" xr:uid="{FAE911D0-EEDA-4F17-BE4D-C8DABC78D0B5}"/>
    <cellStyle name="การคำนวณ 2 26 2" xfId="21427" xr:uid="{CEF36A29-48E2-492C-9A04-3D879F4296C4}"/>
    <cellStyle name="การคำนวณ 2 26 2 2" xfId="42794" xr:uid="{AB023D6F-EB6D-4470-9554-33A34EA76E0D}"/>
    <cellStyle name="การคำนวณ 2 26 3" xfId="32689" xr:uid="{BB98CE0D-500F-4449-8BA8-A3A01DA4AEC0}"/>
    <cellStyle name="การคำนวณ 2 27" xfId="13339" xr:uid="{F85AECEE-73CF-4B17-B8C2-8CF0037DCF17}"/>
    <cellStyle name="การคำนวณ 2 27 2" xfId="23846" xr:uid="{E99D83A1-E0BE-41CC-B766-84DB33F720C2}"/>
    <cellStyle name="การคำนวณ 2 27 2 2" xfId="45210" xr:uid="{97858EAE-C3AB-4A99-B4C5-4A1FD3CB9F6A}"/>
    <cellStyle name="การคำนวณ 2 27 3" xfId="35105" xr:uid="{123B7D43-AB03-49CA-B46E-1265BC1B82C8}"/>
    <cellStyle name="การคำนวณ 2 28" xfId="14121" xr:uid="{DA57EE99-84BC-4DAD-A280-6FE887174AEE}"/>
    <cellStyle name="การคำนวณ 2 28 2" xfId="35772" xr:uid="{EB097436-1B37-4702-8514-1E5360A84F2B}"/>
    <cellStyle name="การคำนวณ 2 29" xfId="24448" xr:uid="{CDCEE0ED-A528-4CD8-9F99-8ECB968AB926}"/>
    <cellStyle name="การคำนวณ 2 29 2" xfId="45760" xr:uid="{99F66D0C-91F9-4E5E-99FA-3007772F034C}"/>
    <cellStyle name="การคำนวณ 2 3" xfId="991" xr:uid="{F1F987BC-B8E9-4795-ADBD-06265AE6BFA8}"/>
    <cellStyle name="การคำนวณ 2 3 10" xfId="5869" xr:uid="{27AC852C-3D8D-4D5B-9347-5E28250E69D0}"/>
    <cellStyle name="การคำนวณ 2 3 10 2" xfId="16377" xr:uid="{EDA00B84-E64B-48D3-AEA9-D954EADA6712}"/>
    <cellStyle name="การคำนวณ 2 3 10 2 2" xfId="37914" xr:uid="{7B6D99E8-BCBD-489C-B63E-1D414A0E3729}"/>
    <cellStyle name="การคำนวณ 2 3 10 3" xfId="27811" xr:uid="{EC1B1E96-84CC-4844-A31A-F9F51FFA2F0B}"/>
    <cellStyle name="การคำนวณ 2 3 11" xfId="6307" xr:uid="{8FFBF89B-C924-45F5-A9BC-A3E604106330}"/>
    <cellStyle name="การคำนวณ 2 3 11 2" xfId="16815" xr:uid="{A62CED57-625B-4B14-9A87-4F1C84EA11B5}"/>
    <cellStyle name="การคำนวณ 2 3 11 2 2" xfId="38352" xr:uid="{56099546-8C8E-4BC7-BADA-F6F086F21E1B}"/>
    <cellStyle name="การคำนวณ 2 3 11 3" xfId="28249" xr:uid="{9CE49231-B856-4DEF-B61E-6A283826B519}"/>
    <cellStyle name="การคำนวณ 2 3 12" xfId="6739" xr:uid="{926226D6-E774-4711-9CBD-E80AEBFB8736}"/>
    <cellStyle name="การคำนวณ 2 3 12 2" xfId="17247" xr:uid="{EE308E7D-531A-47DE-9469-F685B95BD96A}"/>
    <cellStyle name="การคำนวณ 2 3 12 2 2" xfId="38784" xr:uid="{EED644E9-7494-4EFA-B9F5-E2C70DEDA293}"/>
    <cellStyle name="การคำนวณ 2 3 12 3" xfId="28681" xr:uid="{FE301466-BDCF-4DBF-8874-7E8F91F80258}"/>
    <cellStyle name="การคำนวณ 2 3 13" xfId="7157" xr:uid="{FF6E54FB-95F5-466A-8C84-47142D0373F3}"/>
    <cellStyle name="การคำนวณ 2 3 13 2" xfId="17665" xr:uid="{E4DA2951-1C84-4E1D-8CCD-38074FC2DCBB}"/>
    <cellStyle name="การคำนวณ 2 3 13 2 2" xfId="39202" xr:uid="{AF61E24F-289D-4713-B6B2-C2F6605AE375}"/>
    <cellStyle name="การคำนวณ 2 3 13 3" xfId="29099" xr:uid="{F86E2191-5D87-496C-8FD9-E689B268F630}"/>
    <cellStyle name="การคำนวณ 2 3 14" xfId="8490" xr:uid="{F39084E4-6515-4DF8-8F30-6DBE34376C7D}"/>
    <cellStyle name="การคำนวณ 2 3 14 2" xfId="18999" xr:uid="{0D2446DE-9EE9-43E8-935F-CC596ECA1AF3}"/>
    <cellStyle name="การคำนวณ 2 3 14 2 2" xfId="40383" xr:uid="{16F9E5D9-3FB3-47A5-8EE9-0DFB931AEAEC}"/>
    <cellStyle name="การคำนวณ 2 3 14 3" xfId="30278" xr:uid="{49F092CB-5CDB-4D8E-B176-87E70542D692}"/>
    <cellStyle name="การคำนวณ 2 3 15" xfId="9150" xr:uid="{A6D02CA4-E55A-4304-83D4-65D9A1F6BD30}"/>
    <cellStyle name="การคำนวณ 2 3 15 2" xfId="19659" xr:uid="{730F1CD4-DE81-4A53-9B7E-F32ADB57AB99}"/>
    <cellStyle name="การคำนวณ 2 3 15 2 2" xfId="41026" xr:uid="{E789A849-F133-4484-BE7E-D83AC48C789D}"/>
    <cellStyle name="การคำนวณ 2 3 15 3" xfId="30921" xr:uid="{E831F536-2436-441E-BE07-2130288AC030}"/>
    <cellStyle name="การคำนวณ 2 3 16" xfId="9642" xr:uid="{1EE58E15-5542-4F78-85D6-0CB01F44B078}"/>
    <cellStyle name="การคำนวณ 2 3 16 2" xfId="20151" xr:uid="{A0B82FD2-A702-4E19-8BA6-F59E9AC7901B}"/>
    <cellStyle name="การคำนวณ 2 3 16 2 2" xfId="41518" xr:uid="{0222587A-EF53-4F43-A4E1-871CAE6B3BDA}"/>
    <cellStyle name="การคำนวณ 2 3 16 3" xfId="31413" xr:uid="{E24C95F2-4695-435A-8F1D-7C74676F2432}"/>
    <cellStyle name="การคำนวณ 2 3 17" xfId="7693" xr:uid="{BC76E94D-7713-43C2-BB56-892B4920A336}"/>
    <cellStyle name="การคำนวณ 2 3 17 2" xfId="18201" xr:uid="{27D71CA5-E445-4C5C-8E8A-8DDCFE8ECC68}"/>
    <cellStyle name="การคำนวณ 2 3 17 2 2" xfId="39735" xr:uid="{576ED3FB-F7B2-426D-84A1-0F7D26619E54}"/>
    <cellStyle name="การคำนวณ 2 3 17 3" xfId="29631" xr:uid="{99EF73EB-1A30-42D9-8F6D-9D215008BCAE}"/>
    <cellStyle name="การคำนวณ 2 3 18" xfId="7689" xr:uid="{A40BCAAC-AB6E-4E33-B67F-65B8E67FC8D7}"/>
    <cellStyle name="การคำนวณ 2 3 18 2" xfId="18197" xr:uid="{4AC84602-0D4C-4818-A18A-8D1185B02DCB}"/>
    <cellStyle name="การคำนวณ 2 3 18 2 2" xfId="39731" xr:uid="{C6176391-F15B-4B9F-85E6-FCC6F8AC2333}"/>
    <cellStyle name="การคำนวณ 2 3 18 3" xfId="29627" xr:uid="{4AAF368B-BAE8-4B57-84E7-56776DF90C6E}"/>
    <cellStyle name="การคำนวณ 2 3 19" xfId="10914" xr:uid="{BFC7AF63-D2F3-4E6E-82B1-E7C8F9462A63}"/>
    <cellStyle name="การคำนวณ 2 3 19 2" xfId="21422" xr:uid="{42A467AD-85F8-4894-857E-5BA8FD38A338}"/>
    <cellStyle name="การคำนวณ 2 3 19 2 2" xfId="42789" xr:uid="{85D6905F-5E21-4F2F-96FC-987108C427EA}"/>
    <cellStyle name="การคำนวณ 2 3 19 3" xfId="32684" xr:uid="{DF586F94-CB31-4B8C-A6E0-1E4F4244FF09}"/>
    <cellStyle name="การคำนวณ 2 3 2" xfId="1299" xr:uid="{B8C01F31-E20F-4C5B-8E9D-380F51F66B64}"/>
    <cellStyle name="การคำนวณ 2 3 2 10" xfId="9324" xr:uid="{F0D98550-41BC-4CF7-AF6F-A9A9CFEF7C28}"/>
    <cellStyle name="การคำนวณ 2 3 2 10 2" xfId="19833" xr:uid="{5F5A0840-4589-4876-A80F-7D00DC7E2A07}"/>
    <cellStyle name="การคำนวณ 2 3 2 10 2 2" xfId="41200" xr:uid="{8E9475DA-87CF-4959-942B-2E809D0D966D}"/>
    <cellStyle name="การคำนวณ 2 3 2 10 3" xfId="31095" xr:uid="{0D6AFD14-7087-44AD-93D5-394159DF23D8}"/>
    <cellStyle name="การคำนวณ 2 3 2 11" xfId="9820" xr:uid="{A80A4207-6792-484D-9123-04F8894C3B60}"/>
    <cellStyle name="การคำนวณ 2 3 2 11 2" xfId="20329" xr:uid="{686EBD8F-25DB-45DB-BC14-B07CF5BC8242}"/>
    <cellStyle name="การคำนวณ 2 3 2 11 2 2" xfId="41696" xr:uid="{47620B45-869F-4286-B037-1333F11626A2}"/>
    <cellStyle name="การคำนวณ 2 3 2 11 3" xfId="31591" xr:uid="{44B3E609-8AAF-4886-84F2-F1A015FD80F6}"/>
    <cellStyle name="การคำนวณ 2 3 2 12" xfId="9649" xr:uid="{59549776-BC56-442B-986A-A09A5985EAF8}"/>
    <cellStyle name="การคำนวณ 2 3 2 12 2" xfId="20158" xr:uid="{1A40916E-7D0A-45FE-9F3F-3224A2B24856}"/>
    <cellStyle name="การคำนวณ 2 3 2 12 2 2" xfId="41525" xr:uid="{C6E5C268-43AF-4436-A16B-A07FF07F756A}"/>
    <cellStyle name="การคำนวณ 2 3 2 12 3" xfId="31420" xr:uid="{2AF43C0C-5042-45D6-9EAF-6F8620633E58}"/>
    <cellStyle name="การคำนวณ 2 3 2 13" xfId="10468" xr:uid="{59D57D47-1A96-4EAA-B8DD-95816ACE5F22}"/>
    <cellStyle name="การคำนวณ 2 3 2 13 2" xfId="20977" xr:uid="{7D9DD4CD-D56C-43EE-AF80-9773B8016DED}"/>
    <cellStyle name="การคำนวณ 2 3 2 13 2 2" xfId="42344" xr:uid="{BD9549C9-EB5B-4FC7-9A4C-6BA242874656}"/>
    <cellStyle name="การคำนวณ 2 3 2 13 3" xfId="32239" xr:uid="{20334B3E-B1CB-4500-8CF6-D9B625E4CA59}"/>
    <cellStyle name="การคำนวณ 2 3 2 14" xfId="11088" xr:uid="{52FC7FD2-6C7E-4B65-8887-7CBD7723E5F3}"/>
    <cellStyle name="การคำนวณ 2 3 2 14 2" xfId="21596" xr:uid="{348E4D4A-3390-4BA5-9B68-96CB14F3262A}"/>
    <cellStyle name="การคำนวณ 2 3 2 14 2 2" xfId="42963" xr:uid="{5220B085-E132-4F6A-B001-D01DCDB203DA}"/>
    <cellStyle name="การคำนวณ 2 3 2 14 3" xfId="32858" xr:uid="{F44E0BF7-13F7-4639-9FD6-F0B9EAB8765B}"/>
    <cellStyle name="การคำนวณ 2 3 2 15" xfId="11560" xr:uid="{AF0AB8CE-341B-4C43-9CE3-F7E5985423F5}"/>
    <cellStyle name="การคำนวณ 2 3 2 15 2" xfId="22068" xr:uid="{C1FCF831-745A-49A3-94C9-4FC99F6D22FF}"/>
    <cellStyle name="การคำนวณ 2 3 2 15 2 2" xfId="43435" xr:uid="{BAE0F976-6BA3-4107-BD9E-7E3FE85CE2F0}"/>
    <cellStyle name="การคำนวณ 2 3 2 15 3" xfId="33330" xr:uid="{FE756075-1CE3-4999-AB81-D44349FCDF49}"/>
    <cellStyle name="การคำนวณ 2 3 2 16" xfId="12030" xr:uid="{D4007120-248A-41FD-B902-64BDC65C8CF2}"/>
    <cellStyle name="การคำนวณ 2 3 2 16 2" xfId="22538" xr:uid="{C9595ED9-CD22-40E2-997F-2BE50F4F61A1}"/>
    <cellStyle name="การคำนวณ 2 3 2 16 2 2" xfId="43904" xr:uid="{4E37390E-3D0B-42CB-9D81-E43F66083A19}"/>
    <cellStyle name="การคำนวณ 2 3 2 16 3" xfId="33799" xr:uid="{AF8E15C0-3731-4A2D-B5E1-303BB3EB7CED}"/>
    <cellStyle name="การคำนวณ 2 3 2 17" xfId="12496" xr:uid="{CE00B267-FBEE-425F-8C99-91880C9293AA}"/>
    <cellStyle name="การคำนวณ 2 3 2 17 2" xfId="23004" xr:uid="{33CB184C-5282-44A7-9580-55FFE4A89680}"/>
    <cellStyle name="การคำนวณ 2 3 2 17 2 2" xfId="44370" xr:uid="{DF813684-62EE-4906-A269-B0C2FA4D3AB0}"/>
    <cellStyle name="การคำนวณ 2 3 2 17 3" xfId="34265" xr:uid="{16E75AC0-3C37-491B-AF5A-730A71E07614}"/>
    <cellStyle name="การคำนวณ 2 3 2 18" xfId="12961" xr:uid="{3A67D37A-1602-4429-95AF-775538ACD7C3}"/>
    <cellStyle name="การคำนวณ 2 3 2 18 2" xfId="23469" xr:uid="{BC039CC2-0FCD-409C-946A-A1B02CEE1FE6}"/>
    <cellStyle name="การคำนวณ 2 3 2 18 2 2" xfId="44835" xr:uid="{25D15AA2-CDF7-411D-9179-85432782233D}"/>
    <cellStyle name="การคำนวณ 2 3 2 18 3" xfId="34730" xr:uid="{5752D200-3289-40AA-9420-A67150EFD813}"/>
    <cellStyle name="การคำนวณ 2 3 2 19" xfId="10779" xr:uid="{F71CB3EB-E573-493F-9A86-84593784954B}"/>
    <cellStyle name="การคำนวณ 2 3 2 19 2" xfId="21287" xr:uid="{6A5F160D-7589-4DA2-97AD-CBFB22EC592A}"/>
    <cellStyle name="การคำนวณ 2 3 2 19 2 2" xfId="42654" xr:uid="{8B71CF2D-F7F6-460F-9CE8-86AAEB2A0308}"/>
    <cellStyle name="การคำนวณ 2 3 2 19 3" xfId="32549" xr:uid="{5C10C058-3699-47F8-A2F6-EA8B03ED0481}"/>
    <cellStyle name="การคำนวณ 2 3 2 2" xfId="2241" xr:uid="{799187CA-0FB3-41DE-80B7-E318B03858BA}"/>
    <cellStyle name="การคำนวณ 2 3 2 2 2" xfId="15194" xr:uid="{F97418D2-A9ED-440A-861F-BD6081A82290}"/>
    <cellStyle name="การคำนวณ 2 3 2 2 2 2" xfId="36731" xr:uid="{953566CF-496C-47C7-B00D-6D676DC4D894}"/>
    <cellStyle name="การคำนวณ 2 3 2 2 3" xfId="26645" xr:uid="{760BC824-AE04-40F2-A228-F9BEBE042156}"/>
    <cellStyle name="การคำนวณ 2 3 2 2 4" xfId="5061" xr:uid="{6561E55E-7001-408C-82D2-3FC9472F57DD}"/>
    <cellStyle name="การคำนวณ 2 3 2 20" xfId="13559" xr:uid="{3500C4B5-D63C-42DB-9F72-71AED2F74E77}"/>
    <cellStyle name="การคำนวณ 2 3 2 20 2" xfId="24066" xr:uid="{71EDE9BD-A57A-4463-B0BF-852C5F51F69F}"/>
    <cellStyle name="การคำนวณ 2 3 2 20 2 2" xfId="45430" xr:uid="{76CF318A-1E52-416A-A37A-9E53BCE8D153}"/>
    <cellStyle name="การคำนวณ 2 3 2 20 3" xfId="35325" xr:uid="{CC84E4EB-9673-48B9-B0C9-736A8BE78711}"/>
    <cellStyle name="การคำนวณ 2 3 2 21" xfId="14455" xr:uid="{E23F2924-0AEF-4295-90D3-E50A91BABC12}"/>
    <cellStyle name="การคำนวณ 2 3 2 21 2" xfId="35992" xr:uid="{3AF02E88-4BD2-43E2-A480-A70E33872BC7}"/>
    <cellStyle name="การคำนวณ 2 3 2 22" xfId="25995" xr:uid="{3ABDFA6B-4E3C-42BE-A2BA-EFDE9B2AAB65}"/>
    <cellStyle name="การคำนวณ 2 3 2 23" xfId="4357" xr:uid="{3112FD32-3981-498A-B3B6-71818D200EEE}"/>
    <cellStyle name="การคำนวณ 2 3 2 24" xfId="3922" xr:uid="{CC0D6CCB-F18E-41D8-B059-51C2FE726CE7}"/>
    <cellStyle name="การคำนวณ 2 3 2 25" xfId="47774" xr:uid="{6D5C3A86-7B88-4859-81D2-F8FE5ABC4D82}"/>
    <cellStyle name="การคำนวณ 2 3 2 26" xfId="47222" xr:uid="{4BFC2370-486C-44A4-AE71-54378FE6E82A}"/>
    <cellStyle name="การคำนวณ 2 3 2 27" xfId="48927" xr:uid="{D9CEFBEC-F229-415C-929C-D994584E8569}"/>
    <cellStyle name="การคำนวณ 2 3 2 28" xfId="48382" xr:uid="{0689449F-9B14-4E9D-A0CE-ABD5484FF9FA}"/>
    <cellStyle name="การคำนวณ 2 3 2 29" xfId="48271" xr:uid="{DAEDBC05-1C43-4DDF-851B-095C52A10B9F}"/>
    <cellStyle name="การคำนวณ 2 3 2 3" xfId="2732" xr:uid="{256B050A-A3AC-44B5-A216-1B9E91DEC71A}"/>
    <cellStyle name="การคำนวณ 2 3 2 3 2" xfId="15651" xr:uid="{31AB2868-9F22-4246-A7D5-CDF30A74AB84}"/>
    <cellStyle name="การคำนวณ 2 3 2 3 2 2" xfId="37188" xr:uid="{03E4641E-8562-4561-A468-69994D640868}"/>
    <cellStyle name="การคำนวณ 2 3 2 3 3" xfId="27085" xr:uid="{5C9366C3-7BF3-4E04-832D-F6EFB67AF3C5}"/>
    <cellStyle name="การคำนวณ 2 3 2 3 4" xfId="5465" xr:uid="{D5A163CD-1797-4B65-88EE-5AA6AAA122EA}"/>
    <cellStyle name="การคำนวณ 2 3 2 30" xfId="49542" xr:uid="{45A24828-CB17-47F2-9BCF-25B402FBCAE3}"/>
    <cellStyle name="การคำนวณ 2 3 2 31" xfId="50206" xr:uid="{6A3CEBE0-5511-4954-9B78-60FCB4E72B94}"/>
    <cellStyle name="การคำนวณ 2 3 2 32" xfId="50681" xr:uid="{9383B266-4E3B-422E-AFE9-19EB8E5022A8}"/>
    <cellStyle name="การคำนวณ 2 3 2 4" xfId="3135" xr:uid="{C8A93251-8C85-4E7C-B8D5-061BD10DBD8A}"/>
    <cellStyle name="การคำนวณ 2 3 2 4 2" xfId="16100" xr:uid="{70C35978-4679-4F1D-BDE5-70AD68A82242}"/>
    <cellStyle name="การคำนวณ 2 3 2 4 2 2" xfId="37637" xr:uid="{92BE490F-D902-4EC9-B1EA-2CE3F010F01D}"/>
    <cellStyle name="การคำนวณ 2 3 2 4 3" xfId="27534" xr:uid="{8F938E86-FA44-47F3-9A6A-B1D28A024F1E}"/>
    <cellStyle name="การคำนวณ 2 3 2 5" xfId="6035" xr:uid="{F62E95FD-FC41-48F1-9A68-9095A50D7126}"/>
    <cellStyle name="การคำนวณ 2 3 2 5 2" xfId="16543" xr:uid="{3023B2FA-EDBC-43F5-B372-D8A0F3720CCF}"/>
    <cellStyle name="การคำนวณ 2 3 2 5 2 2" xfId="38080" xr:uid="{BB36CB8C-8766-4DB2-9494-C089163DAA39}"/>
    <cellStyle name="การคำนวณ 2 3 2 5 3" xfId="27977" xr:uid="{9E4A021B-FC9D-43A3-B5C1-2FF974B8BC28}"/>
    <cellStyle name="การคำนวณ 2 3 2 6" xfId="6473" xr:uid="{D2785C3A-78F8-4EF7-89E3-36F5182F8FF9}"/>
    <cellStyle name="การคำนวณ 2 3 2 6 2" xfId="16981" xr:uid="{EFF5D147-682C-4FB4-8703-10CDEF1ED1A2}"/>
    <cellStyle name="การคำนวณ 2 3 2 6 2 2" xfId="38518" xr:uid="{F6AD38C6-3A46-4311-ACB9-93274A62F7DF}"/>
    <cellStyle name="การคำนวณ 2 3 2 6 3" xfId="28415" xr:uid="{E444E6F4-24ED-4F8D-9F38-9B9E979714FB}"/>
    <cellStyle name="การคำนวณ 2 3 2 7" xfId="6903" xr:uid="{BBAA094D-7CB8-4BEF-982C-DF1640B57365}"/>
    <cellStyle name="การคำนวณ 2 3 2 7 2" xfId="17411" xr:uid="{C4A59569-1B95-463B-ADB9-DF336E68F14C}"/>
    <cellStyle name="การคำนวณ 2 3 2 7 2 2" xfId="38948" xr:uid="{190E34C9-C005-4062-A440-B55431A2B48D}"/>
    <cellStyle name="การคำนวณ 2 3 2 7 3" xfId="28845" xr:uid="{DA814EB9-8536-4C65-A5B5-ABD06A282FFD}"/>
    <cellStyle name="การคำนวณ 2 3 2 8" xfId="7317" xr:uid="{5F1EB0AD-9D26-40A6-AD13-B9399B43ADA9}"/>
    <cellStyle name="การคำนวณ 2 3 2 8 2" xfId="17825" xr:uid="{45F730E8-4F63-4859-9A5A-355A9BD53031}"/>
    <cellStyle name="การคำนวณ 2 3 2 8 2 2" xfId="39362" xr:uid="{5E0B229F-CE93-4797-85C3-41AD4DDE5442}"/>
    <cellStyle name="การคำนวณ 2 3 2 8 3" xfId="29259" xr:uid="{DDE24EEC-57A7-48EB-838F-48DEE34F0F5A}"/>
    <cellStyle name="การคำนวณ 2 3 2 9" xfId="8668" xr:uid="{836AE503-2A00-4419-AC93-F99B813699DF}"/>
    <cellStyle name="การคำนวณ 2 3 2 9 2" xfId="19177" xr:uid="{52186497-FDED-494D-9275-DAB65F84C80A}"/>
    <cellStyle name="การคำนวณ 2 3 2 9 2 2" xfId="40544" xr:uid="{C5FD0ADF-F942-4C6E-9190-6F1AA69979D3}"/>
    <cellStyle name="การคำนวณ 2 3 2 9 3" xfId="30439" xr:uid="{CE505036-257A-4FFC-ACE9-B694F1D1B0C7}"/>
    <cellStyle name="การคำนวณ 2 3 20" xfId="11384" xr:uid="{1C0172E2-E51A-49D4-9383-E34AE150503D}"/>
    <cellStyle name="การคำนวณ 2 3 20 2" xfId="21892" xr:uid="{FE5F01D9-4A1E-4C10-95F2-AF01F58E87CC}"/>
    <cellStyle name="การคำนวณ 2 3 20 2 2" xfId="43259" xr:uid="{4AC883C9-1C6C-4043-B163-3C98C843DF2D}"/>
    <cellStyle name="การคำนวณ 2 3 20 3" xfId="33154" xr:uid="{A6B25DA0-7620-406B-AC0E-3EFB449D6A68}"/>
    <cellStyle name="การคำนวณ 2 3 21" xfId="11860" xr:uid="{F0D17AFB-9229-45DB-A38F-DBDE9FC7C20C}"/>
    <cellStyle name="การคำนวณ 2 3 21 2" xfId="22368" xr:uid="{A6B1CC40-CD51-41F7-B39C-00C886D9DC30}"/>
    <cellStyle name="การคำนวณ 2 3 21 2 2" xfId="43734" xr:uid="{F484B5CA-A81F-4F6D-A08A-8DB4EE6A7BA7}"/>
    <cellStyle name="การคำนวณ 2 3 21 3" xfId="33629" xr:uid="{78780D17-7485-474C-9589-113DB2D5D9DE}"/>
    <cellStyle name="การคำนวณ 2 3 22" xfId="12328" xr:uid="{1390A5F9-FFAA-4DAD-9EDE-893FE92D8B0E}"/>
    <cellStyle name="การคำนวณ 2 3 22 2" xfId="22836" xr:uid="{B82507FE-879F-4412-8FFE-93FFDE3EE849}"/>
    <cellStyle name="การคำนวณ 2 3 22 2 2" xfId="44202" xr:uid="{25E07FE2-3F63-4CD4-B4CF-02D70D817B60}"/>
    <cellStyle name="การคำนวณ 2 3 22 3" xfId="34097" xr:uid="{5D33C6B7-3E81-4FBC-A920-EC416D33C594}"/>
    <cellStyle name="การคำนวณ 2 3 23" xfId="12789" xr:uid="{1D7C5AE6-A305-4113-B962-90AFAA43A61C}"/>
    <cellStyle name="การคำนวณ 2 3 23 2" xfId="23297" xr:uid="{14D257A3-71D5-471F-B17F-3EA2DD7A80AB}"/>
    <cellStyle name="การคำนวณ 2 3 23 2 2" xfId="44663" xr:uid="{B6B3CC25-EEBE-434D-896B-DB46D49E47A2}"/>
    <cellStyle name="การคำนวณ 2 3 23 3" xfId="34558" xr:uid="{41E9ABE5-EAE2-4600-BF57-FE0E98543392}"/>
    <cellStyle name="การคำนวณ 2 3 24" xfId="13200" xr:uid="{D5E465D4-ACFA-4357-A9FE-DD21AF93FA06}"/>
    <cellStyle name="การคำนวณ 2 3 24 2" xfId="23708" xr:uid="{69DB374C-D7CC-46DE-8C65-4E7FF359FB09}"/>
    <cellStyle name="การคำนวณ 2 3 24 2 2" xfId="45073" xr:uid="{B18882F9-A93F-4AC6-A10A-98D6D2B6D974}"/>
    <cellStyle name="การคำนวณ 2 3 24 3" xfId="34968" xr:uid="{9C66CBBA-CC29-4CEB-8D6C-C33FB11E2A0C}"/>
    <cellStyle name="การคำนวณ 2 3 25" xfId="13399" xr:uid="{5C18FA01-93C7-4D84-8E65-A695D5E38630}"/>
    <cellStyle name="การคำนวณ 2 3 25 2" xfId="23906" xr:uid="{F6F49A1D-6D62-4F98-86FD-0E578345FEB8}"/>
    <cellStyle name="การคำนวณ 2 3 25 2 2" xfId="45270" xr:uid="{578C2D64-2058-46A0-B6B0-6471A38B4272}"/>
    <cellStyle name="การคำนวณ 2 3 25 3" xfId="35165" xr:uid="{132EBAF7-8B16-4898-A2C0-CC109CA1CA1B}"/>
    <cellStyle name="การคำนวณ 2 3 26" xfId="14278" xr:uid="{1F39C699-A97E-47EB-965C-7C955DB8AE36}"/>
    <cellStyle name="การคำนวณ 2 3 26 2" xfId="35832" xr:uid="{C5EA92F1-0861-4CE2-8955-09FF229EBFAE}"/>
    <cellStyle name="การคำนวณ 2 3 27" xfId="24627" xr:uid="{4293FE26-55F4-4670-9B22-1E3BB4B5CBA1}"/>
    <cellStyle name="การคำนวณ 2 3 27 2" xfId="45843" xr:uid="{9FFDF33F-2F5B-46FE-A89F-CE0DFE4920E9}"/>
    <cellStyle name="การคำนวณ 2 3 28" xfId="24738" xr:uid="{AA57CC15-9A3F-40CD-B7A1-ED5BC5BCB7F4}"/>
    <cellStyle name="การคำนวณ 2 3 28 2" xfId="45937" xr:uid="{02635DD6-4760-4D30-8CC2-DB042BCFB646}"/>
    <cellStyle name="การคำนวณ 2 3 29" xfId="24781" xr:uid="{069DC10C-CC3E-4C18-9B6C-3EA12656C0DE}"/>
    <cellStyle name="การคำนวณ 2 3 29 2" xfId="45980" xr:uid="{241889BE-71CF-4D37-B652-BE87F5E59F09}"/>
    <cellStyle name="การคำนวณ 2 3 3" xfId="1352" xr:uid="{C81BB1EC-59F1-4E04-AFE4-B9C7BC3816B8}"/>
    <cellStyle name="การคำนวณ 2 3 3 10" xfId="9411" xr:uid="{817DDFD6-8020-480B-834A-71427AEFEAB6}"/>
    <cellStyle name="การคำนวณ 2 3 3 10 2" xfId="19920" xr:uid="{90866F71-BC63-49D3-9A0E-321073C21D91}"/>
    <cellStyle name="การคำนวณ 2 3 3 10 2 2" xfId="41287" xr:uid="{CC561191-1020-49BC-9F93-5095A2840A70}"/>
    <cellStyle name="การคำนวณ 2 3 3 10 3" xfId="31182" xr:uid="{9462EB14-F28A-49E6-94F6-0261E168C627}"/>
    <cellStyle name="การคำนวณ 2 3 3 11" xfId="9907" xr:uid="{F45AF182-E84E-4F28-8A42-BC10866B9DEB}"/>
    <cellStyle name="การคำนวณ 2 3 3 11 2" xfId="20416" xr:uid="{D894026F-A719-4C08-9B8C-95496875FDAF}"/>
    <cellStyle name="การคำนวณ 2 3 3 11 2 2" xfId="41783" xr:uid="{0F36A897-578A-49B0-B687-38B08F1200D7}"/>
    <cellStyle name="การคำนวณ 2 3 3 11 3" xfId="31678" xr:uid="{36C9868E-1F77-4EE3-A719-B26B324F7711}"/>
    <cellStyle name="การคำนวณ 2 3 3 12" xfId="7850" xr:uid="{D98B2D53-D517-4F9A-8A80-CB475B2D9B1B}"/>
    <cellStyle name="การคำนวณ 2 3 3 12 2" xfId="18358" xr:uid="{38356EA1-771F-40A5-ADB2-2ED49FFE99CD}"/>
    <cellStyle name="การคำนวณ 2 3 3 12 2 2" xfId="39888" xr:uid="{BED0ECF2-962E-4873-98FD-E02ED0825E29}"/>
    <cellStyle name="การคำนวณ 2 3 3 12 3" xfId="29784" xr:uid="{EBB85415-67CA-4916-A1AF-37E9945597E3}"/>
    <cellStyle name="การคำนวณ 2 3 3 13" xfId="9028" xr:uid="{7E0B178F-EE32-4914-BDDD-99D1864F7CE9}"/>
    <cellStyle name="การคำนวณ 2 3 3 13 2" xfId="19537" xr:uid="{4B58C0CC-563E-4CD2-A6C7-B733811E61BA}"/>
    <cellStyle name="การคำนวณ 2 3 3 13 2 2" xfId="40904" xr:uid="{D317C872-74CB-4C6F-82DC-814606B055A9}"/>
    <cellStyle name="การคำนวณ 2 3 3 13 3" xfId="30799" xr:uid="{F1A10100-2FE0-4090-8002-F068C8DE2BB5}"/>
    <cellStyle name="การคำนวณ 2 3 3 14" xfId="11175" xr:uid="{39636D2E-2A52-47BB-A967-EC3A7CECC904}"/>
    <cellStyle name="การคำนวณ 2 3 3 14 2" xfId="21683" xr:uid="{3EB8986E-5BE9-4AC4-80D7-0A966FE3B63E}"/>
    <cellStyle name="การคำนวณ 2 3 3 14 2 2" xfId="43050" xr:uid="{5512133D-D99C-41FB-B365-2AFAC29C7EAB}"/>
    <cellStyle name="การคำนวณ 2 3 3 14 3" xfId="32945" xr:uid="{3C982F73-315E-4F41-A075-1CB458395B1E}"/>
    <cellStyle name="การคำนวณ 2 3 3 15" xfId="11647" xr:uid="{A8CAD4B7-A42C-4F1E-AD37-F876617728C0}"/>
    <cellStyle name="การคำนวณ 2 3 3 15 2" xfId="22155" xr:uid="{6275F73C-BC79-4C2F-9E75-779918E201B4}"/>
    <cellStyle name="การคำนวณ 2 3 3 15 2 2" xfId="43522" xr:uid="{D379D29B-C2DD-4590-B825-6561B5196B9F}"/>
    <cellStyle name="การคำนวณ 2 3 3 15 3" xfId="33417" xr:uid="{1AE6776E-C64E-4928-BF29-52141A010FE7}"/>
    <cellStyle name="การคำนวณ 2 3 3 16" xfId="12117" xr:uid="{1774DC49-BA09-442A-87C6-1F7DFB0AC877}"/>
    <cellStyle name="การคำนวณ 2 3 3 16 2" xfId="22625" xr:uid="{563C5AE7-EFA2-4456-9535-B99F39CE4E08}"/>
    <cellStyle name="การคำนวณ 2 3 3 16 2 2" xfId="43991" xr:uid="{09D0EC08-57F8-4900-ADEC-29D420008729}"/>
    <cellStyle name="การคำนวณ 2 3 3 16 3" xfId="33886" xr:uid="{78E4934E-EDB1-496C-BDD9-F0D63341FB2E}"/>
    <cellStyle name="การคำนวณ 2 3 3 17" xfId="12583" xr:uid="{CAE63971-21EB-4284-A0FF-690DB419FDAC}"/>
    <cellStyle name="การคำนวณ 2 3 3 17 2" xfId="23091" xr:uid="{5AA4B422-19B6-4DBB-B1FA-3DBB25ECFF17}"/>
    <cellStyle name="การคำนวณ 2 3 3 17 2 2" xfId="44457" xr:uid="{6248D4F6-58CA-4C5B-A3B3-508A01538BF5}"/>
    <cellStyle name="การคำนวณ 2 3 3 17 3" xfId="34352" xr:uid="{4477873D-D6F2-4A4C-9E12-414AED539547}"/>
    <cellStyle name="การคำนวณ 2 3 3 18" xfId="13048" xr:uid="{D4A75461-881E-41E4-80AE-39D8636F63A3}"/>
    <cellStyle name="การคำนวณ 2 3 3 18 2" xfId="23556" xr:uid="{90214AB0-50CA-436D-B988-345EB206EFFE}"/>
    <cellStyle name="การคำนวณ 2 3 3 18 2 2" xfId="44922" xr:uid="{2204650E-0480-43CD-A7CD-54EEA47300C4}"/>
    <cellStyle name="การคำนวณ 2 3 3 18 3" xfId="34817" xr:uid="{C5E73762-7E91-4BA4-A4AC-5D9B5A2A8EED}"/>
    <cellStyle name="การคำนวณ 2 3 3 19" xfId="12723" xr:uid="{A3E2EE91-27CB-428B-B0AC-8C5248398135}"/>
    <cellStyle name="การคำนวณ 2 3 3 19 2" xfId="23231" xr:uid="{88C7C50A-5F9A-48B7-9786-6A5CA62D65C6}"/>
    <cellStyle name="การคำนวณ 2 3 3 19 2 2" xfId="44597" xr:uid="{68277D58-5D88-428B-9473-A2D297F91672}"/>
    <cellStyle name="การคำนวณ 2 3 3 19 3" xfId="34492" xr:uid="{A0CABD13-A425-458E-89AE-8DE25EFB0FB6}"/>
    <cellStyle name="การคำนวณ 2 3 3 2" xfId="2292" xr:uid="{921A0500-8213-4BDE-9488-5AF5A6829DC6}"/>
    <cellStyle name="การคำนวณ 2 3 3 2 2" xfId="15281" xr:uid="{D7087626-AB0D-4219-9672-158614A03E45}"/>
    <cellStyle name="การคำนวณ 2 3 3 2 2 2" xfId="36818" xr:uid="{023E0DE3-157B-4D7A-997D-6C1B24022F1F}"/>
    <cellStyle name="การคำนวณ 2 3 3 2 3" xfId="26732" xr:uid="{E1D8D47D-F064-463C-A353-CBF530808555}"/>
    <cellStyle name="การคำนวณ 2 3 3 2 4" xfId="5148" xr:uid="{4E27F2C3-B3AD-47D4-A3DF-FAF71FEB8143}"/>
    <cellStyle name="การคำนวณ 2 3 3 20" xfId="13646" xr:uid="{CCD0E5A1-4633-4AF0-8B7E-F4C77B7850B2}"/>
    <cellStyle name="การคำนวณ 2 3 3 20 2" xfId="24153" xr:uid="{FF3C84C8-11A6-453E-A193-8E85578A5C90}"/>
    <cellStyle name="การคำนวณ 2 3 3 20 2 2" xfId="45517" xr:uid="{133A42E2-A1BB-4243-AB16-5E07C42577B5}"/>
    <cellStyle name="การคำนวณ 2 3 3 20 3" xfId="35412" xr:uid="{E985588B-DD92-4B6D-A183-5996AEE5D726}"/>
    <cellStyle name="การคำนวณ 2 3 3 21" xfId="14542" xr:uid="{E75EBCE9-EFBC-4E6D-B2D3-6B364B92AADA}"/>
    <cellStyle name="การคำนวณ 2 3 3 21 2" xfId="36079" xr:uid="{33EA7689-E921-418B-8ED3-3EE90E16EA7B}"/>
    <cellStyle name="การคำนวณ 2 3 3 22" xfId="26082" xr:uid="{88BDC585-31FE-41DD-81EB-936EF2F7B546}"/>
    <cellStyle name="การคำนวณ 2 3 3 23" xfId="4444" xr:uid="{7B001587-C58A-43C2-B381-EDC4559F1E45}"/>
    <cellStyle name="การคำนวณ 2 3 3 24" xfId="3941" xr:uid="{A1DF58CE-070D-419B-B98E-BE432D338448}"/>
    <cellStyle name="การคำนวณ 2 3 3 25" xfId="47813" xr:uid="{4E773431-C54E-4163-9487-384E3EB6F6BE}"/>
    <cellStyle name="การคำนวณ 2 3 3 26" xfId="47491" xr:uid="{8D615C70-5388-4DB8-AE2B-ECA62528940D}"/>
    <cellStyle name="การคำนวณ 2 3 3 27" xfId="48971" xr:uid="{A582039A-C6AF-447C-BB16-491D38D05A59}"/>
    <cellStyle name="การคำนวณ 2 3 3 28" xfId="48212" xr:uid="{EF17D855-47E7-4470-AEA5-66627AA38F44}"/>
    <cellStyle name="การคำนวณ 2 3 3 29" xfId="49388" xr:uid="{FC78A097-386F-47B7-8EAE-7D1F41D5C7A6}"/>
    <cellStyle name="การคำนวณ 2 3 3 3" xfId="2783" xr:uid="{AA5CF1DF-7976-455F-8EDB-B41151142D41}"/>
    <cellStyle name="การคำนวณ 2 3 3 3 2" xfId="15738" xr:uid="{3E9F89F1-BF68-4BC0-8100-14935F5CB0FD}"/>
    <cellStyle name="การคำนวณ 2 3 3 3 2 2" xfId="37275" xr:uid="{6364E975-806A-4848-A153-36CEBD823906}"/>
    <cellStyle name="การคำนวณ 2 3 3 3 3" xfId="27172" xr:uid="{8F7CEAF2-216E-44BA-B261-37B3DA4F8278}"/>
    <cellStyle name="การคำนวณ 2 3 3 3 4" xfId="5535" xr:uid="{57A0C42C-0345-43D2-9B9B-D14F9A5AD8EE}"/>
    <cellStyle name="การคำนวณ 2 3 3 30" xfId="49593" xr:uid="{60D3DD26-E5E0-47D4-8393-C6FB38F99EF5}"/>
    <cellStyle name="การคำนวณ 2 3 3 31" xfId="50258" xr:uid="{EC48F6DF-DD8C-4413-AF40-BF993F7274B7}"/>
    <cellStyle name="การคำนวณ 2 3 3 32" xfId="50725" xr:uid="{55183647-FA77-4223-91C1-394080A2AD01}"/>
    <cellStyle name="การคำนวณ 2 3 3 4" xfId="3173" xr:uid="{D6964B93-3212-44A6-A25D-555599A8AF81}"/>
    <cellStyle name="การคำนวณ 2 3 3 4 2" xfId="16187" xr:uid="{44915948-C3FA-4FAA-AAB4-A2DA8BC283F4}"/>
    <cellStyle name="การคำนวณ 2 3 3 4 2 2" xfId="37724" xr:uid="{FB952760-B7D5-436F-A6F7-A5DD29461CC7}"/>
    <cellStyle name="การคำนวณ 2 3 3 4 3" xfId="27621" xr:uid="{7780D684-6B64-4C1D-9F34-8768EB55F65D}"/>
    <cellStyle name="การคำนวณ 2 3 3 5" xfId="6122" xr:uid="{C0F3254A-1CF4-40D0-B483-1BA9FE5F7668}"/>
    <cellStyle name="การคำนวณ 2 3 3 5 2" xfId="16630" xr:uid="{29DAB687-43AE-49BF-9A37-A2FA48B491F1}"/>
    <cellStyle name="การคำนวณ 2 3 3 5 2 2" xfId="38167" xr:uid="{612578DF-9E5A-4A0D-91EE-A6DE41B08C9C}"/>
    <cellStyle name="การคำนวณ 2 3 3 5 3" xfId="28064" xr:uid="{097858BA-8F8A-447F-AD9B-923DB716CBBF}"/>
    <cellStyle name="การคำนวณ 2 3 3 6" xfId="6560" xr:uid="{0F09B631-B13D-4C5A-AC35-FAE352AD847D}"/>
    <cellStyle name="การคำนวณ 2 3 3 6 2" xfId="17068" xr:uid="{E97E7919-7024-4544-8582-C22AB3F1555E}"/>
    <cellStyle name="การคำนวณ 2 3 3 6 2 2" xfId="38605" xr:uid="{B8955718-CCE7-44BC-B1F6-3406ACA6463C}"/>
    <cellStyle name="การคำนวณ 2 3 3 6 3" xfId="28502" xr:uid="{11A2EC93-AC1D-426B-A9AE-212A10FACB2B}"/>
    <cellStyle name="การคำนวณ 2 3 3 7" xfId="6990" xr:uid="{3877AB66-3FF0-460E-940C-0A497C7D413D}"/>
    <cellStyle name="การคำนวณ 2 3 3 7 2" xfId="17498" xr:uid="{3CD3B8C7-0AE0-48E9-B99F-4DAA32ECA141}"/>
    <cellStyle name="การคำนวณ 2 3 3 7 2 2" xfId="39035" xr:uid="{668CE0F7-E040-400F-902C-60E8C60E30FB}"/>
    <cellStyle name="การคำนวณ 2 3 3 7 3" xfId="28932" xr:uid="{2AF898F1-5022-4A64-86C1-40348D9C2703}"/>
    <cellStyle name="การคำนวณ 2 3 3 8" xfId="7404" xr:uid="{41371EC0-A7C7-454B-9430-939CCF925719}"/>
    <cellStyle name="การคำนวณ 2 3 3 8 2" xfId="17912" xr:uid="{6765446E-0FC7-4363-B25B-BD0F6533E9D8}"/>
    <cellStyle name="การคำนวณ 2 3 3 8 2 2" xfId="39449" xr:uid="{0D51CCC0-44C6-4F62-92F6-2EEE2849069D}"/>
    <cellStyle name="การคำนวณ 2 3 3 8 3" xfId="29346" xr:uid="{3EBFD093-DEB4-41EF-BEB4-77F5C70846A8}"/>
    <cellStyle name="การคำนวณ 2 3 3 9" xfId="8755" xr:uid="{22DB7606-800A-4920-B88D-CDC07410CCD7}"/>
    <cellStyle name="การคำนวณ 2 3 3 9 2" xfId="19264" xr:uid="{9E760B06-29AE-4A2F-9463-6DD2F55B0701}"/>
    <cellStyle name="การคำนวณ 2 3 3 9 2 2" xfId="40631" xr:uid="{E1955C6B-4BE9-492B-B5A7-8C48024834F5}"/>
    <cellStyle name="การคำนวณ 2 3 3 9 3" xfId="30526" xr:uid="{5E6B969F-D1BF-473C-94C3-3669F60337F1}"/>
    <cellStyle name="การคำนวณ 2 3 30" xfId="24822" xr:uid="{B1A34763-C9C1-42A8-A424-1B7148C7E837}"/>
    <cellStyle name="การคำนวณ 2 3 30 2" xfId="46021" xr:uid="{E8615CC5-1D08-4356-99D2-A4126B15AF7D}"/>
    <cellStyle name="การคำนวณ 2 3 31" xfId="24858" xr:uid="{C506998A-F009-4F1C-B8BB-E7E300BDB4C7}"/>
    <cellStyle name="การคำนวณ 2 3 31 2" xfId="46057" xr:uid="{86B055FA-5AB8-4292-B22D-B81ED6D17BC2}"/>
    <cellStyle name="การคำนวณ 2 3 32" xfId="25116" xr:uid="{B593E45A-1ABE-4EC8-BECA-FEC34FB18FF5}"/>
    <cellStyle name="การคำนวณ 2 3 32 2" xfId="46165" xr:uid="{EC533659-0BA2-4F2D-9CC3-7BA0DCC7A1E9}"/>
    <cellStyle name="การคำนวณ 2 3 33" xfId="25193" xr:uid="{C8704F81-57DB-480B-A9EF-214EE2D870B8}"/>
    <cellStyle name="การคำนวณ 2 3 33 2" xfId="46225" xr:uid="{1C323967-6316-4AD1-BBAA-31907AFC229D}"/>
    <cellStyle name="การคำนวณ 2 3 34" xfId="25440" xr:uid="{A672B197-DEE2-42D3-A625-418445778CF0}"/>
    <cellStyle name="การคำนวณ 2 3 34 2" xfId="46328" xr:uid="{3ADB3F58-8B5D-4CEC-BEE4-990E24928A51}"/>
    <cellStyle name="การคำนวณ 2 3 35" xfId="25522" xr:uid="{F619A699-6EBE-4D8A-B4C7-29D479C694E4}"/>
    <cellStyle name="การคำนวณ 2 3 35 2" xfId="46393" xr:uid="{4E4F83AA-F30A-420D-9325-8D73A73D8B29}"/>
    <cellStyle name="การคำนวณ 2 3 36" xfId="25835" xr:uid="{7429EC8B-074E-47F3-8F48-81EB5B8C9861}"/>
    <cellStyle name="การคำนวณ 2 3 37" xfId="4179" xr:uid="{92007C90-09CF-427C-BC86-DD2C11839477}"/>
    <cellStyle name="การคำนวณ 2 3 38" xfId="47131" xr:uid="{62084A36-1702-4515-B01F-79E5E6090E78}"/>
    <cellStyle name="การคำนวณ 2 3 39" xfId="48669" xr:uid="{588187A3-A0AF-48A8-8887-D7BFF53A44BB}"/>
    <cellStyle name="การคำนวณ 2 3 4" xfId="1393" xr:uid="{8A8FC74C-BD3E-4EAF-B7DC-07A904CB5A41}"/>
    <cellStyle name="การคำนวณ 2 3 4 10" xfId="9455" xr:uid="{96BDA55E-CF86-4DB7-963F-B4EF1439BE93}"/>
    <cellStyle name="การคำนวณ 2 3 4 10 2" xfId="19964" xr:uid="{3A8F02CA-1B28-4D67-B958-93A289A5A021}"/>
    <cellStyle name="การคำนวณ 2 3 4 10 2 2" xfId="41331" xr:uid="{F3A31464-406F-4B71-BEB9-5B9092E06E2A}"/>
    <cellStyle name="การคำนวณ 2 3 4 10 3" xfId="31226" xr:uid="{AFD6E57F-032F-4795-8E41-C65ED22F565D}"/>
    <cellStyle name="การคำนวณ 2 3 4 11" xfId="9951" xr:uid="{43AC7434-6B37-4091-BB29-64E9BE777746}"/>
    <cellStyle name="การคำนวณ 2 3 4 11 2" xfId="20460" xr:uid="{6B676E2D-830E-4ED2-A770-D97409F42DCD}"/>
    <cellStyle name="การคำนวณ 2 3 4 11 2 2" xfId="41827" xr:uid="{1576ADC2-5470-4668-BFBF-A4C8F4F1D16A}"/>
    <cellStyle name="การคำนวณ 2 3 4 11 3" xfId="31722" xr:uid="{A3A5E758-06E8-45D8-9F9A-F39DD24F38F5}"/>
    <cellStyle name="การคำนวณ 2 3 4 12" xfId="8002" xr:uid="{C2E63626-7190-4DB5-86F6-47A046E932E4}"/>
    <cellStyle name="การคำนวณ 2 3 4 12 2" xfId="18511" xr:uid="{5554B0CC-0BBA-4BA5-B88B-855AD6FE7D71}"/>
    <cellStyle name="การคำนวณ 2 3 4 12 2 2" xfId="40002" xr:uid="{106C36BD-B3DB-40A8-9E0E-D5798233CEB8}"/>
    <cellStyle name="การคำนวณ 2 3 4 12 3" xfId="29898" xr:uid="{7544AC9F-DE5E-4A54-B8FF-3F6DF8FCF3B2}"/>
    <cellStyle name="การคำนวณ 2 3 4 13" xfId="8196" xr:uid="{078FD100-F0FF-4A8E-88BD-3D02D6C3DE14}"/>
    <cellStyle name="การคำนวณ 2 3 4 13 2" xfId="18705" xr:uid="{FD2B7FE7-F443-4E2D-B50D-E570AB828945}"/>
    <cellStyle name="การคำนวณ 2 3 4 13 2 2" xfId="40185" xr:uid="{1B1BD7B5-2800-4441-B921-38C7098C87C7}"/>
    <cellStyle name="การคำนวณ 2 3 4 13 3" xfId="30081" xr:uid="{17BA1195-5D5E-4E4F-8C63-F501EB7DE04E}"/>
    <cellStyle name="การคำนวณ 2 3 4 14" xfId="11219" xr:uid="{686FFF42-57D0-4EE9-ACA0-3F3933A6640A}"/>
    <cellStyle name="การคำนวณ 2 3 4 14 2" xfId="21727" xr:uid="{515465E6-1B1A-4641-965A-DA410244835C}"/>
    <cellStyle name="การคำนวณ 2 3 4 14 2 2" xfId="43094" xr:uid="{55832250-6D57-48AD-B7F1-121B519F4F3E}"/>
    <cellStyle name="การคำนวณ 2 3 4 14 3" xfId="32989" xr:uid="{C1DCA54A-AA60-4E45-969E-286D68B3F54D}"/>
    <cellStyle name="การคำนวณ 2 3 4 15" xfId="11691" xr:uid="{F83C7CF9-1FE0-4682-BAEC-7428AD5E3871}"/>
    <cellStyle name="การคำนวณ 2 3 4 15 2" xfId="22199" xr:uid="{22C326E3-5E4C-4DB4-8858-4EF7C3808540}"/>
    <cellStyle name="การคำนวณ 2 3 4 15 2 2" xfId="43566" xr:uid="{FAF6A138-A9AA-4D11-BB15-163628A77D87}"/>
    <cellStyle name="การคำนวณ 2 3 4 15 3" xfId="33461" xr:uid="{978D8D6B-14BA-40A3-B606-43E8B24CC2CF}"/>
    <cellStyle name="การคำนวณ 2 3 4 16" xfId="12161" xr:uid="{FA41A94F-0622-44CF-BA11-5BC3692D309A}"/>
    <cellStyle name="การคำนวณ 2 3 4 16 2" xfId="22669" xr:uid="{07E51858-10B4-4426-9AD3-AB011EB1C8BE}"/>
    <cellStyle name="การคำนวณ 2 3 4 16 2 2" xfId="44035" xr:uid="{7F09C240-B53F-4BB9-A1BC-5B6EF8CCC120}"/>
    <cellStyle name="การคำนวณ 2 3 4 16 3" xfId="33930" xr:uid="{C798844C-656F-428D-B76F-CB12C45D0CE2}"/>
    <cellStyle name="การคำนวณ 2 3 4 17" xfId="12627" xr:uid="{C14008AF-2DFD-47FD-9F79-81659B355640}"/>
    <cellStyle name="การคำนวณ 2 3 4 17 2" xfId="23135" xr:uid="{8FE86CA1-8441-4B3C-854F-49F640B75977}"/>
    <cellStyle name="การคำนวณ 2 3 4 17 2 2" xfId="44501" xr:uid="{B9092BE5-4EAC-4526-A40A-BA6D3C1EC2B0}"/>
    <cellStyle name="การคำนวณ 2 3 4 17 3" xfId="34396" xr:uid="{668E924E-EA40-42E2-8BEB-CC1305104005}"/>
    <cellStyle name="การคำนวณ 2 3 4 18" xfId="13092" xr:uid="{4E62D974-D1BB-497E-AFCF-534C013A1B38}"/>
    <cellStyle name="การคำนวณ 2 3 4 18 2" xfId="23600" xr:uid="{C553BE8D-6D1A-4D05-8FF4-0A67E3AE2AD7}"/>
    <cellStyle name="การคำนวณ 2 3 4 18 2 2" xfId="44966" xr:uid="{0A987C49-6F18-4F85-ADE3-EFA45703C55E}"/>
    <cellStyle name="การคำนวณ 2 3 4 18 3" xfId="34861" xr:uid="{8F9F766B-8A1A-4B6D-9B12-A94AEC6FC501}"/>
    <cellStyle name="การคำนวณ 2 3 4 19" xfId="12313" xr:uid="{7C84DDA8-D9A2-43E3-9FD7-B8ABB7BFA2F8}"/>
    <cellStyle name="การคำนวณ 2 3 4 19 2" xfId="22821" xr:uid="{0984CE3A-B9D4-4983-A0DA-FDE29053E10B}"/>
    <cellStyle name="การคำนวณ 2 3 4 19 2 2" xfId="44187" xr:uid="{7BD055C4-7FAF-42F7-9783-018A27B09E11}"/>
    <cellStyle name="การคำนวณ 2 3 4 19 3" xfId="34082" xr:uid="{93867EAB-55C5-45D3-A85D-C9891067B9CF}"/>
    <cellStyle name="การคำนวณ 2 3 4 2" xfId="2332" xr:uid="{6FC7ADA7-C8D6-4740-BD9C-758EF7C78D37}"/>
    <cellStyle name="การคำนวณ 2 3 4 2 2" xfId="15325" xr:uid="{887C1E34-3123-489A-BCB1-E99C9F287E6D}"/>
    <cellStyle name="การคำนวณ 2 3 4 2 2 2" xfId="36862" xr:uid="{4900577C-3721-446F-BABC-09F8BBBAA2DE}"/>
    <cellStyle name="การคำนวณ 2 3 4 2 3" xfId="26776" xr:uid="{B6912675-6247-45E8-8C7A-D673D469E17A}"/>
    <cellStyle name="การคำนวณ 2 3 4 2 4" xfId="5192" xr:uid="{966951B5-FA6A-446C-8757-99BA0F973750}"/>
    <cellStyle name="การคำนวณ 2 3 4 20" xfId="13690" xr:uid="{F9503758-4201-49D7-834B-F7FA3DC9B065}"/>
    <cellStyle name="การคำนวณ 2 3 4 20 2" xfId="24197" xr:uid="{EC84E4C6-973F-48E1-9165-6F0DE30038D4}"/>
    <cellStyle name="การคำนวณ 2 3 4 20 2 2" xfId="45561" xr:uid="{5E5DD364-A1B0-45CA-B97A-084C752B3551}"/>
    <cellStyle name="การคำนวณ 2 3 4 20 3" xfId="35456" xr:uid="{302532D0-16AE-4C34-9E04-64F0605B9B97}"/>
    <cellStyle name="การคำนวณ 2 3 4 21" xfId="14586" xr:uid="{4B4FF0D7-DB9D-4DBE-8DE7-EDA27027FC9C}"/>
    <cellStyle name="การคำนวณ 2 3 4 21 2" xfId="36123" xr:uid="{C7041C13-672E-4B25-912E-4FC9ECFAD291}"/>
    <cellStyle name="การคำนวณ 2 3 4 22" xfId="26126" xr:uid="{E662AAC3-EA97-4A8A-AEF5-BCEDA2226EA5}"/>
    <cellStyle name="การคำนวณ 2 3 4 23" xfId="4488" xr:uid="{2CAB8D4B-53EE-4C28-AE11-1C2D5223BF66}"/>
    <cellStyle name="การคำนวณ 2 3 4 24" xfId="46921" xr:uid="{EDF5CE42-A069-4416-A2A8-10A4F8253A1D}"/>
    <cellStyle name="การคำนวณ 2 3 4 25" xfId="47850" xr:uid="{EFA045AF-569F-4E61-876C-3C5DA0CDD6EF}"/>
    <cellStyle name="การคำนวณ 2 3 4 26" xfId="47992" xr:uid="{FEC22842-2918-4AB3-8BB2-EA0F079213B3}"/>
    <cellStyle name="การคำนวณ 2 3 4 27" xfId="49011" xr:uid="{A44D90A8-F713-4F5A-9732-E964F9B8930B}"/>
    <cellStyle name="การคำนวณ 2 3 4 28" xfId="49204" xr:uid="{2AD1B79C-42B6-4E24-950E-B1941067D4E5}"/>
    <cellStyle name="การคำนวณ 2 3 4 29" xfId="49426" xr:uid="{930A7082-9126-458E-8AF1-67772D37ABD7}"/>
    <cellStyle name="การคำนวณ 2 3 4 3" xfId="2823" xr:uid="{E60FF7FE-0A82-4CE0-940A-036BF9A9FE2B}"/>
    <cellStyle name="การคำนวณ 2 3 4 3 2" xfId="15782" xr:uid="{D7ED51D1-CEEE-4EC1-A20E-2D50E4671B7A}"/>
    <cellStyle name="การคำนวณ 2 3 4 3 2 2" xfId="37319" xr:uid="{270B8EE5-39D2-4E74-9B93-574F196832BA}"/>
    <cellStyle name="การคำนวณ 2 3 4 3 3" xfId="27216" xr:uid="{728D3DFF-B819-4356-B1AF-5CB80D85DBA3}"/>
    <cellStyle name="การคำนวณ 2 3 4 3 4" xfId="5571" xr:uid="{985F39AE-4410-41D3-8E11-01D8EFA45F09}"/>
    <cellStyle name="การคำนวณ 2 3 4 30" xfId="49633" xr:uid="{F5134867-DC94-4E43-89CE-46E810199F56}"/>
    <cellStyle name="การคำนวณ 2 3 4 31" xfId="50298" xr:uid="{2BDEF100-29DD-404B-8DF1-1416987FD789}"/>
    <cellStyle name="การคำนวณ 2 3 4 32" xfId="50762" xr:uid="{37DE8556-1098-4059-BF43-5E6D341615FB}"/>
    <cellStyle name="การคำนวณ 2 3 4 4" xfId="3209" xr:uid="{319F63A9-FE28-4BF2-91A5-4818EEE666F1}"/>
    <cellStyle name="การคำนวณ 2 3 4 4 2" xfId="16231" xr:uid="{6F72CDDC-695D-4F4B-B2F6-5B8BC04F0E7D}"/>
    <cellStyle name="การคำนวณ 2 3 4 4 2 2" xfId="37768" xr:uid="{2ADFEF19-C6A9-44DB-89EE-7597F69F7960}"/>
    <cellStyle name="การคำนวณ 2 3 4 4 3" xfId="27665" xr:uid="{1559002F-C39B-43B6-913F-BFB658032A39}"/>
    <cellStyle name="การคำนวณ 2 3 4 5" xfId="6166" xr:uid="{EE37E7A9-926B-48F7-9818-2ADCEF0BE552}"/>
    <cellStyle name="การคำนวณ 2 3 4 5 2" xfId="16674" xr:uid="{E004EFD1-9432-4FAE-916B-4352DA6AF8B0}"/>
    <cellStyle name="การคำนวณ 2 3 4 5 2 2" xfId="38211" xr:uid="{B42F7C1F-C691-452C-8218-AE22B3F448ED}"/>
    <cellStyle name="การคำนวณ 2 3 4 5 3" xfId="28108" xr:uid="{F1A06467-89B8-4073-81E0-655A9D7B7420}"/>
    <cellStyle name="การคำนวณ 2 3 4 6" xfId="6604" xr:uid="{3C35CD07-91C5-4DC1-AEE3-19EA86000890}"/>
    <cellStyle name="การคำนวณ 2 3 4 6 2" xfId="17112" xr:uid="{23FA06A1-EFF0-4243-8E06-C351EF0B1AC2}"/>
    <cellStyle name="การคำนวณ 2 3 4 6 2 2" xfId="38649" xr:uid="{8EDF2A5F-C0D2-45E9-A124-C94E44CE8560}"/>
    <cellStyle name="การคำนวณ 2 3 4 6 3" xfId="28546" xr:uid="{45A25118-8772-4CD1-825F-16061961C3B1}"/>
    <cellStyle name="การคำนวณ 2 3 4 7" xfId="7034" xr:uid="{A219BB72-9464-4847-9E9D-D7CEAE5F3DBE}"/>
    <cellStyle name="การคำนวณ 2 3 4 7 2" xfId="17542" xr:uid="{948BE8A9-5650-4158-903F-5A4563998815}"/>
    <cellStyle name="การคำนวณ 2 3 4 7 2 2" xfId="39079" xr:uid="{A4FD0C26-F312-4F8F-8E04-E75DF121332E}"/>
    <cellStyle name="การคำนวณ 2 3 4 7 3" xfId="28976" xr:uid="{4E2412D4-0494-4AD4-A254-FE55D6CBFA7E}"/>
    <cellStyle name="การคำนวณ 2 3 4 8" xfId="7448" xr:uid="{A2CF6A5E-A06E-49C5-BF32-9AB75B1BCA6D}"/>
    <cellStyle name="การคำนวณ 2 3 4 8 2" xfId="17956" xr:uid="{CF909309-16A8-4BE5-BECD-CD0D904468E3}"/>
    <cellStyle name="การคำนวณ 2 3 4 8 2 2" xfId="39493" xr:uid="{D77A463A-D832-4AE4-AD7D-8CFD4616E2B3}"/>
    <cellStyle name="การคำนวณ 2 3 4 8 3" xfId="29390" xr:uid="{DF39F407-7A6B-4D3D-BF80-7B4B31AC2701}"/>
    <cellStyle name="การคำนวณ 2 3 4 9" xfId="8799" xr:uid="{3E833E5B-0D13-4591-927E-5B26CF009765}"/>
    <cellStyle name="การคำนวณ 2 3 4 9 2" xfId="19308" xr:uid="{3AF9E27A-2985-489B-B2C7-288CD6B46E7A}"/>
    <cellStyle name="การคำนวณ 2 3 4 9 2 2" xfId="40675" xr:uid="{A5251B1D-6331-4052-8505-543120041307}"/>
    <cellStyle name="การคำนวณ 2 3 4 9 3" xfId="30570" xr:uid="{C995362C-4253-42A9-A850-048AC9036E36}"/>
    <cellStyle name="การคำนวณ 2 3 40" xfId="48654" xr:uid="{4B3D5F65-65A2-4F55-B130-ED152CC3C691}"/>
    <cellStyle name="การคำนวณ 2 3 41" xfId="47871" xr:uid="{C38A424D-581E-4969-809D-413E384EAC59}"/>
    <cellStyle name="การคำนวณ 2 3 42" xfId="49501" xr:uid="{3BC8C93F-9BC8-4915-82B9-A6CCAE531855}"/>
    <cellStyle name="การคำนวณ 2 3 43" xfId="49931" xr:uid="{B24C6952-D8A8-4760-81A3-0CAFCB047A53}"/>
    <cellStyle name="การคำนวณ 2 3 5" xfId="1434" xr:uid="{613D42BD-ADE2-4FDB-8837-8DF87D28C610}"/>
    <cellStyle name="การคำนวณ 2 3 5 10" xfId="9495" xr:uid="{AD224FDA-D7AC-4A5C-8DE3-66D06DDF6ECA}"/>
    <cellStyle name="การคำนวณ 2 3 5 10 2" xfId="20004" xr:uid="{DED6FF7E-38CD-4771-8285-F1C263D8F3F3}"/>
    <cellStyle name="การคำนวณ 2 3 5 10 2 2" xfId="41371" xr:uid="{8E779438-3696-4FF2-A55A-4AC94F1D62FA}"/>
    <cellStyle name="การคำนวณ 2 3 5 10 3" xfId="31266" xr:uid="{75505480-9031-4C29-A146-EB0BE041B5DC}"/>
    <cellStyle name="การคำนวณ 2 3 5 11" xfId="9991" xr:uid="{5705BB93-EA48-4AB9-84A2-5157969A35E8}"/>
    <cellStyle name="การคำนวณ 2 3 5 11 2" xfId="20500" xr:uid="{DE21EA04-658E-4588-AAFE-B24F77A1A665}"/>
    <cellStyle name="การคำนวณ 2 3 5 11 2 2" xfId="41867" xr:uid="{108DE01C-236C-41C8-8F13-758EE4724295}"/>
    <cellStyle name="การคำนวณ 2 3 5 11 3" xfId="31762" xr:uid="{DC4AFFD6-0953-4D3C-99C3-BD510A90E0A1}"/>
    <cellStyle name="การคำนวณ 2 3 5 12" xfId="9071" xr:uid="{40481CDF-AAF3-4B68-AB83-EE47CEE11AB9}"/>
    <cellStyle name="การคำนวณ 2 3 5 12 2" xfId="19580" xr:uid="{A269CAAC-38B4-41C6-BFB6-6DC6282D470C}"/>
    <cellStyle name="การคำนวณ 2 3 5 12 2 2" xfId="40947" xr:uid="{A0F4933B-69AD-461F-8BA4-C5CE6A3BD194}"/>
    <cellStyle name="การคำนวณ 2 3 5 12 3" xfId="30842" xr:uid="{6169707C-470F-4F40-8A54-FF1E368725CD}"/>
    <cellStyle name="การคำนวณ 2 3 5 13" xfId="7742" xr:uid="{DE28A4BE-1257-4BBD-A535-159941D58110}"/>
    <cellStyle name="การคำนวณ 2 3 5 13 2" xfId="18250" xr:uid="{88791758-6E17-4D17-AC57-4AE47CD82D80}"/>
    <cellStyle name="การคำนวณ 2 3 5 13 2 2" xfId="39784" xr:uid="{C19E7D7C-897E-48EE-83E6-3B7E3EA2DA55}"/>
    <cellStyle name="การคำนวณ 2 3 5 13 3" xfId="29680" xr:uid="{BA550858-7617-4293-8907-DCEB248616EB}"/>
    <cellStyle name="การคำนวณ 2 3 5 14" xfId="11259" xr:uid="{DFD2655B-0FB2-485D-AB37-C3F259EB9F61}"/>
    <cellStyle name="การคำนวณ 2 3 5 14 2" xfId="21767" xr:uid="{D89FE57D-DC83-4B7B-8FC1-703235705F2F}"/>
    <cellStyle name="การคำนวณ 2 3 5 14 2 2" xfId="43134" xr:uid="{2A980547-2978-40D5-935D-57BCF4DBE27E}"/>
    <cellStyle name="การคำนวณ 2 3 5 14 3" xfId="33029" xr:uid="{3317CCD6-9B04-450F-BE82-13ECCEC2C2C4}"/>
    <cellStyle name="การคำนวณ 2 3 5 15" xfId="11731" xr:uid="{978DD50E-7B90-4B42-9558-DED2EB76833D}"/>
    <cellStyle name="การคำนวณ 2 3 5 15 2" xfId="22239" xr:uid="{3748226B-DED6-4310-AF63-240E15EFB6AA}"/>
    <cellStyle name="การคำนวณ 2 3 5 15 2 2" xfId="43606" xr:uid="{208E7AE3-7ED8-4573-A27B-F0085A2424A0}"/>
    <cellStyle name="การคำนวณ 2 3 5 15 3" xfId="33501" xr:uid="{4EFD8F09-4174-453A-8FEF-C74334A1B8E8}"/>
    <cellStyle name="การคำนวณ 2 3 5 16" xfId="12201" xr:uid="{A5E4A241-9981-4A1F-B908-4BE603217F42}"/>
    <cellStyle name="การคำนวณ 2 3 5 16 2" xfId="22709" xr:uid="{5F96A953-F513-4165-9A1A-2AF125035E87}"/>
    <cellStyle name="การคำนวณ 2 3 5 16 2 2" xfId="44075" xr:uid="{518BE9D2-EE4E-44F6-AFD3-D1A965131638}"/>
    <cellStyle name="การคำนวณ 2 3 5 16 3" xfId="33970" xr:uid="{E19F22C7-1121-4B5D-9CC5-6A9E78D28476}"/>
    <cellStyle name="การคำนวณ 2 3 5 17" xfId="12667" xr:uid="{5E76FC92-6397-4A81-A0E2-08E49790E818}"/>
    <cellStyle name="การคำนวณ 2 3 5 17 2" xfId="23175" xr:uid="{B12CEC85-0FE3-442F-B0CA-5618096489A7}"/>
    <cellStyle name="การคำนวณ 2 3 5 17 2 2" xfId="44541" xr:uid="{B347EEBB-29DA-44D8-A000-1CA70F100E9C}"/>
    <cellStyle name="การคำนวณ 2 3 5 17 3" xfId="34436" xr:uid="{D621042B-982B-497B-ADB1-886F80C3DB09}"/>
    <cellStyle name="การคำนวณ 2 3 5 18" xfId="13132" xr:uid="{2BA81FF9-4BCF-45F9-9F08-97A084020C70}"/>
    <cellStyle name="การคำนวณ 2 3 5 18 2" xfId="23640" xr:uid="{B0CA2F44-88C6-4BFC-AFE1-A134CDA17A74}"/>
    <cellStyle name="การคำนวณ 2 3 5 18 2 2" xfId="45006" xr:uid="{9E863198-9DDC-4D1C-8649-D6BE46E0F132}"/>
    <cellStyle name="การคำนวณ 2 3 5 18 3" xfId="34901" xr:uid="{1450AE7B-AB62-4091-8E0A-C03FED0168B9}"/>
    <cellStyle name="การคำนวณ 2 3 5 19" xfId="10309" xr:uid="{21A13BB8-2873-4DE7-AAF8-2800C0381DA1}"/>
    <cellStyle name="การคำนวณ 2 3 5 19 2" xfId="20818" xr:uid="{CD2DAEA8-61FF-4FCD-A461-1D3D88BF3E15}"/>
    <cellStyle name="การคำนวณ 2 3 5 19 2 2" xfId="42185" xr:uid="{E0846791-9768-442B-8C11-0FEF22873660}"/>
    <cellStyle name="การคำนวณ 2 3 5 19 3" xfId="32080" xr:uid="{33BDD3C0-A4ED-4EA5-9A1F-1EE439FFAE3B}"/>
    <cellStyle name="การคำนวณ 2 3 5 2" xfId="2373" xr:uid="{5D2E39C2-994D-4698-B3E0-F9F63BA27262}"/>
    <cellStyle name="การคำนวณ 2 3 5 2 2" xfId="15365" xr:uid="{4622E508-81C8-4E07-8C42-06FF43367DB9}"/>
    <cellStyle name="การคำนวณ 2 3 5 2 2 2" xfId="36902" xr:uid="{3E1E465C-5EE2-490D-B7AB-0C64C77BF97A}"/>
    <cellStyle name="การคำนวณ 2 3 5 2 3" xfId="26816" xr:uid="{DE9CF8BD-9325-4946-AC23-03147CADB31E}"/>
    <cellStyle name="การคำนวณ 2 3 5 2 4" xfId="5232" xr:uid="{05CAA27B-F749-4792-87B2-70BD0843AAC5}"/>
    <cellStyle name="การคำนวณ 2 3 5 20" xfId="13730" xr:uid="{0B554606-DF43-46B4-8542-A4247D0B9946}"/>
    <cellStyle name="การคำนวณ 2 3 5 20 2" xfId="24237" xr:uid="{F2AFFFC1-F86E-4C36-90AA-14CF23230667}"/>
    <cellStyle name="การคำนวณ 2 3 5 20 2 2" xfId="45601" xr:uid="{64408A5D-00DD-4DC9-BEED-59F01AB35A76}"/>
    <cellStyle name="การคำนวณ 2 3 5 20 3" xfId="35496" xr:uid="{E2D5DA1D-0641-4C05-8CB9-4329ABA3974C}"/>
    <cellStyle name="การคำนวณ 2 3 5 21" xfId="14626" xr:uid="{DA7AFBD0-B4FD-42BB-B57F-EAF498DFC351}"/>
    <cellStyle name="การคำนวณ 2 3 5 21 2" xfId="36163" xr:uid="{57FDE448-9E09-4CDB-AB6F-A0C21DB6159B}"/>
    <cellStyle name="การคำนวณ 2 3 5 22" xfId="26166" xr:uid="{F6F2494E-19DE-481E-8103-2E7A275C020F}"/>
    <cellStyle name="การคำนวณ 2 3 5 23" xfId="4528" xr:uid="{8F04C85B-AD66-40C1-9E1B-D4A43F4FF215}"/>
    <cellStyle name="การคำนวณ 2 3 5 24" xfId="46671" xr:uid="{FFFBB511-D275-49F1-9399-2AD12205E3F8}"/>
    <cellStyle name="การคำนวณ 2 3 5 25" xfId="46961" xr:uid="{47832781-4FE5-4F54-8DDA-46B30B88A7B9}"/>
    <cellStyle name="การคำนวณ 2 3 5 26" xfId="48032" xr:uid="{3B97FD89-D276-4F3C-8D65-1E4F26811EA5}"/>
    <cellStyle name="การคำนวณ 2 3 5 27" xfId="49673" xr:uid="{2CB799C0-DD0C-43EB-A101-91D5693491DA}"/>
    <cellStyle name="การคำนวณ 2 3 5 28" xfId="50338" xr:uid="{A64C57CB-B95D-4175-8E1A-604E8FBED16D}"/>
    <cellStyle name="การคำนวณ 2 3 5 29" xfId="50798" xr:uid="{3F7981C1-8306-4B90-B752-146F2135D4F7}"/>
    <cellStyle name="การคำนวณ 2 3 5 3" xfId="2863" xr:uid="{AA53D8EA-AC48-4CC2-A69C-C915F3C06309}"/>
    <cellStyle name="การคำนวณ 2 3 5 3 2" xfId="15822" xr:uid="{DD56166D-4539-4EDB-BA46-C8BD8EEBA353}"/>
    <cellStyle name="การคำนวณ 2 3 5 3 2 2" xfId="37359" xr:uid="{D7561070-29BA-4679-B29E-8C8D0A6404D6}"/>
    <cellStyle name="การคำนวณ 2 3 5 3 3" xfId="27256" xr:uid="{C37B337A-DB52-4DE6-8854-2861B8390F93}"/>
    <cellStyle name="การคำนวณ 2 3 5 4" xfId="5763" xr:uid="{8852C392-511F-427A-9BE9-0F6F7715B86C}"/>
    <cellStyle name="การคำนวณ 2 3 5 4 2" xfId="16271" xr:uid="{57122344-24C3-4D79-B861-D1C01240AFEF}"/>
    <cellStyle name="การคำนวณ 2 3 5 4 2 2" xfId="37808" xr:uid="{182F7530-E45D-46E7-A4DB-6F8D98014DEE}"/>
    <cellStyle name="การคำนวณ 2 3 5 4 3" xfId="27705" xr:uid="{2E87E192-E1DD-478C-886B-46D3EFA96FD9}"/>
    <cellStyle name="การคำนวณ 2 3 5 5" xfId="6206" xr:uid="{4A7BBB22-5D72-405E-8CDD-3892EC5F8E25}"/>
    <cellStyle name="การคำนวณ 2 3 5 5 2" xfId="16714" xr:uid="{67CD3C11-337A-43EE-A82F-DBE20AF73A31}"/>
    <cellStyle name="การคำนวณ 2 3 5 5 2 2" xfId="38251" xr:uid="{BB9ADB01-E9C0-4F19-8831-1089B13D3828}"/>
    <cellStyle name="การคำนวณ 2 3 5 5 3" xfId="28148" xr:uid="{25FDB178-3D80-4D2F-9762-9C38847D8418}"/>
    <cellStyle name="การคำนวณ 2 3 5 6" xfId="6644" xr:uid="{11CF9AF0-9C6B-4ECE-BB23-F5F26C433349}"/>
    <cellStyle name="การคำนวณ 2 3 5 6 2" xfId="17152" xr:uid="{A3CFF269-EEB5-486F-A535-B5B62B822DDD}"/>
    <cellStyle name="การคำนวณ 2 3 5 6 2 2" xfId="38689" xr:uid="{9724DC7E-CE5B-48A2-B01C-EE3A3B1964FB}"/>
    <cellStyle name="การคำนวณ 2 3 5 6 3" xfId="28586" xr:uid="{E75D909B-A3EE-4A39-919B-F13E527ECE77}"/>
    <cellStyle name="การคำนวณ 2 3 5 7" xfId="7074" xr:uid="{7E30C982-FBC1-4557-AC75-369CF8D2610F}"/>
    <cellStyle name="การคำนวณ 2 3 5 7 2" xfId="17582" xr:uid="{AF438A17-895D-4A9F-91CB-30CD52FA49F8}"/>
    <cellStyle name="การคำนวณ 2 3 5 7 2 2" xfId="39119" xr:uid="{753BCBC6-CC2A-4A98-8C38-0AC2B35FD8BF}"/>
    <cellStyle name="การคำนวณ 2 3 5 7 3" xfId="29016" xr:uid="{8055103F-0D33-4477-AE29-87945E54133D}"/>
    <cellStyle name="การคำนวณ 2 3 5 8" xfId="7488" xr:uid="{F93D7F79-5258-4728-BB82-C658CD235065}"/>
    <cellStyle name="การคำนวณ 2 3 5 8 2" xfId="17996" xr:uid="{3A9F766F-E1E3-42AB-8FF1-20901AF43DFC}"/>
    <cellStyle name="การคำนวณ 2 3 5 8 2 2" xfId="39533" xr:uid="{8ECFAD3D-884A-4D7A-AED3-AECE18170D6E}"/>
    <cellStyle name="การคำนวณ 2 3 5 8 3" xfId="29430" xr:uid="{E5978A1E-521B-4125-AAD4-0625D3E42D4B}"/>
    <cellStyle name="การคำนวณ 2 3 5 9" xfId="8839" xr:uid="{E7A0343C-DACA-47DF-9DFA-434BC4F96A04}"/>
    <cellStyle name="การคำนวณ 2 3 5 9 2" xfId="19348" xr:uid="{095D4380-DA48-4321-8262-39200DB24FDF}"/>
    <cellStyle name="การคำนวณ 2 3 5 9 2 2" xfId="40715" xr:uid="{D6667339-8360-49EE-B90A-7DF33258D7C1}"/>
    <cellStyle name="การคำนวณ 2 3 5 9 3" xfId="30610" xr:uid="{8DFC9689-F56B-4775-8C6D-B429C75C46DA}"/>
    <cellStyle name="การคำนวณ 2 3 6" xfId="1511" xr:uid="{D07100FD-EEC7-440F-8A9E-7CF575289B56}"/>
    <cellStyle name="การคำนวณ 2 3 6 10" xfId="9531" xr:uid="{0F053C1B-183B-424F-B8F5-C0DC30AA6231}"/>
    <cellStyle name="การคำนวณ 2 3 6 10 2" xfId="20040" xr:uid="{853296D7-4E26-4406-9846-F3B7255417C8}"/>
    <cellStyle name="การคำนวณ 2 3 6 10 2 2" xfId="41407" xr:uid="{63CF098D-EF8E-49E6-AD7B-354FA0A6A785}"/>
    <cellStyle name="การคำนวณ 2 3 6 10 3" xfId="31302" xr:uid="{B124FD67-7573-44E0-994C-D1D4C8DD520E}"/>
    <cellStyle name="การคำนวณ 2 3 6 11" xfId="10027" xr:uid="{B7673C25-B00A-4917-9379-EE3BA1A818E7}"/>
    <cellStyle name="การคำนวณ 2 3 6 11 2" xfId="20536" xr:uid="{BE65F102-D916-403F-90CA-763240B1380A}"/>
    <cellStyle name="การคำนวณ 2 3 6 11 2 2" xfId="41903" xr:uid="{7171B6FE-8CB7-4ED5-A0AC-59B0572F5591}"/>
    <cellStyle name="การคำนวณ 2 3 6 11 3" xfId="31798" xr:uid="{0E3C63A8-080A-4787-8521-85FF2A560431}"/>
    <cellStyle name="การคำนวณ 2 3 6 12" xfId="8015" xr:uid="{4ECBDAFA-BC17-4361-B20D-F8BF0E97BDCF}"/>
    <cellStyle name="การคำนวณ 2 3 6 12 2" xfId="18524" xr:uid="{ECE3C3A4-38C5-43FF-8C01-05D9C2F2A261}"/>
    <cellStyle name="การคำนวณ 2 3 6 12 2 2" xfId="40015" xr:uid="{2EBEFD76-8B45-4719-A5BA-FFE834F1DD58}"/>
    <cellStyle name="การคำนวณ 2 3 6 12 3" xfId="29911" xr:uid="{F44B37D9-69AA-4A9D-9D43-6A000BB2ED01}"/>
    <cellStyle name="การคำนวณ 2 3 6 13" xfId="8279" xr:uid="{EA202DDB-75BD-4A4C-82F5-B22DDAB2EA33}"/>
    <cellStyle name="การคำนวณ 2 3 6 13 2" xfId="18788" xr:uid="{2E58D64B-E2C2-4463-8110-52389664D2E6}"/>
    <cellStyle name="การคำนวณ 2 3 6 13 2 2" xfId="40256" xr:uid="{FE900D3C-43C5-4AA0-9F94-71A58E168A6C}"/>
    <cellStyle name="การคำนวณ 2 3 6 13 3" xfId="30151" xr:uid="{227B1A4C-EC3F-40FB-B508-730C8860BD63}"/>
    <cellStyle name="การคำนวณ 2 3 6 14" xfId="11295" xr:uid="{427D1F15-EBB0-4FF8-8798-D907E5C45193}"/>
    <cellStyle name="การคำนวณ 2 3 6 14 2" xfId="21803" xr:uid="{2148A14F-BB5C-4EC4-9C07-DF92EAFE4CC1}"/>
    <cellStyle name="การคำนวณ 2 3 6 14 2 2" xfId="43170" xr:uid="{710123F0-0532-4B4F-9CAB-A83806C39F42}"/>
    <cellStyle name="การคำนวณ 2 3 6 14 3" xfId="33065" xr:uid="{3D3D3975-DB3B-4019-A36C-0C09C4E7B6C0}"/>
    <cellStyle name="การคำนวณ 2 3 6 15" xfId="11767" xr:uid="{37585C56-B066-423E-9371-1FA159E20EDB}"/>
    <cellStyle name="การคำนวณ 2 3 6 15 2" xfId="22275" xr:uid="{A6EA0EE0-1CE4-4DC7-9E9A-5F73F094EA7F}"/>
    <cellStyle name="การคำนวณ 2 3 6 15 2 2" xfId="43642" xr:uid="{9F6E90F5-3EBA-4B7E-9FCE-2FD1BD268937}"/>
    <cellStyle name="การคำนวณ 2 3 6 15 3" xfId="33537" xr:uid="{93E4E64F-8937-45E2-BB63-8C4964DE40F8}"/>
    <cellStyle name="การคำนวณ 2 3 6 16" xfId="12237" xr:uid="{0E85175A-B264-47D7-99E0-168C3F40BB89}"/>
    <cellStyle name="การคำนวณ 2 3 6 16 2" xfId="22745" xr:uid="{2B455801-E057-46A0-BA37-55DC5E2DE0E7}"/>
    <cellStyle name="การคำนวณ 2 3 6 16 2 2" xfId="44111" xr:uid="{FE0404B6-FB23-4063-B04F-4C4390F898A0}"/>
    <cellStyle name="การคำนวณ 2 3 6 16 3" xfId="34006" xr:uid="{5640885C-3B27-46A8-9E9A-41F71C76C92F}"/>
    <cellStyle name="การคำนวณ 2 3 6 17" xfId="12703" xr:uid="{7CCB2FE1-4217-4EAC-A705-FE28FA0C3552}"/>
    <cellStyle name="การคำนวณ 2 3 6 17 2" xfId="23211" xr:uid="{F2557F41-456C-4F19-92F8-319462E53BA3}"/>
    <cellStyle name="การคำนวณ 2 3 6 17 2 2" xfId="44577" xr:uid="{4092F1E0-BFF0-4012-8F05-6E86EE4041A3}"/>
    <cellStyle name="การคำนวณ 2 3 6 17 3" xfId="34472" xr:uid="{77604A40-C167-4B10-83CB-B2E35D7C80B1}"/>
    <cellStyle name="การคำนวณ 2 3 6 18" xfId="13168" xr:uid="{A712F654-21E9-4218-98A6-C069514EB026}"/>
    <cellStyle name="การคำนวณ 2 3 6 18 2" xfId="23676" xr:uid="{19155DDB-4177-48ED-87AA-464F1E878B79}"/>
    <cellStyle name="การคำนวณ 2 3 6 18 2 2" xfId="45042" xr:uid="{6003269B-BD0D-49DC-98F5-442ABC0A98C7}"/>
    <cellStyle name="การคำนวณ 2 3 6 18 3" xfId="34937" xr:uid="{56F6AED6-31C3-4469-B7CD-8FD41033F3F2}"/>
    <cellStyle name="การคำนวณ 2 3 6 19" xfId="8054" xr:uid="{BDFA4D48-8DF5-4332-9783-B784CE720765}"/>
    <cellStyle name="การคำนวณ 2 3 6 19 2" xfId="18563" xr:uid="{171A00D1-CF05-46C8-807E-2AD47953C260}"/>
    <cellStyle name="การคำนวณ 2 3 6 19 2 2" xfId="40054" xr:uid="{AB792078-CEA2-4AF7-94A3-22B231D910D5}"/>
    <cellStyle name="การคำนวณ 2 3 6 19 3" xfId="29950" xr:uid="{A654E167-D734-47F2-901E-4EE3B70A32C4}"/>
    <cellStyle name="การคำนวณ 2 3 6 2" xfId="2448" xr:uid="{98B43AF8-3E5F-43C6-81C0-ADD32480E308}"/>
    <cellStyle name="การคำนวณ 2 3 6 2 2" xfId="15401" xr:uid="{046CFDBA-A917-4D39-86B7-CFB3E7CCB225}"/>
    <cellStyle name="การคำนวณ 2 3 6 2 2 2" xfId="36938" xr:uid="{C99CEAA7-5CC9-42EF-8F96-43CA707117FB}"/>
    <cellStyle name="การคำนวณ 2 3 6 2 3" xfId="26852" xr:uid="{0FC6FD88-2A45-41DA-B0FD-AABE1C9F5BED}"/>
    <cellStyle name="การคำนวณ 2 3 6 2 4" xfId="5268" xr:uid="{BED3C04A-656B-44E7-B1F0-023A1C0A4FA7}"/>
    <cellStyle name="การคำนวณ 2 3 6 20" xfId="13766" xr:uid="{28344A81-56B7-447E-99E5-5B066965DD9F}"/>
    <cellStyle name="การคำนวณ 2 3 6 20 2" xfId="24273" xr:uid="{E2B17161-6E31-412B-B10D-36A967AA9B20}"/>
    <cellStyle name="การคำนวณ 2 3 6 20 2 2" xfId="45637" xr:uid="{349FACCE-E2E8-4C1D-B3AF-626DC3157513}"/>
    <cellStyle name="การคำนวณ 2 3 6 20 3" xfId="35532" xr:uid="{23256C49-DD23-4976-BD5A-6A4F013CACB2}"/>
    <cellStyle name="การคำนวณ 2 3 6 21" xfId="14662" xr:uid="{C280F209-72FA-4A0F-A09F-2EDF1FD30115}"/>
    <cellStyle name="การคำนวณ 2 3 6 21 2" xfId="36199" xr:uid="{D1EEA9C6-E083-4088-93D8-F2F92086AD1B}"/>
    <cellStyle name="การคำนวณ 2 3 6 22" xfId="26202" xr:uid="{2224396A-799D-436F-81C1-F1132B484B48}"/>
    <cellStyle name="การคำนวณ 2 3 6 23" xfId="4564" xr:uid="{3FFC438C-00FF-4A24-9178-594D70D1258A}"/>
    <cellStyle name="การคำนวณ 2 3 6 24" xfId="46746" xr:uid="{55FC9396-A6CC-4E05-9BD3-689BE54837D4}"/>
    <cellStyle name="การคำนวณ 2 3 6 25" xfId="47035" xr:uid="{46CE15FA-AAE9-45E7-A7D1-5B64D2BCB8E2}"/>
    <cellStyle name="การคำนวณ 2 3 6 26" xfId="48106" xr:uid="{AA686965-5DD4-4A60-BFBA-018FEC2D0B0D}"/>
    <cellStyle name="การคำนวณ 2 3 6 27" xfId="49747" xr:uid="{FC1E6D56-7336-4A89-8FD8-A9827B7AD04A}"/>
    <cellStyle name="การคำนวณ 2 3 6 28" xfId="50413" xr:uid="{DEBC347B-318C-4FB7-B2CE-E4291D3617D8}"/>
    <cellStyle name="การคำนวณ 2 3 6 3" xfId="2938" xr:uid="{D1D0CB2D-B007-417F-8724-398C1AA27C7B}"/>
    <cellStyle name="การคำนวณ 2 3 6 3 2" xfId="15858" xr:uid="{59EC284B-BE9F-449B-A8B5-E41FD244C34E}"/>
    <cellStyle name="การคำนวณ 2 3 6 3 2 2" xfId="37395" xr:uid="{E7BD1E90-348F-4769-8124-244E2327A27A}"/>
    <cellStyle name="การคำนวณ 2 3 6 3 3" xfId="27292" xr:uid="{2AE65214-F6B2-430A-9984-04084C8BB0F5}"/>
    <cellStyle name="การคำนวณ 2 3 6 4" xfId="5799" xr:uid="{53C975CB-FB13-48DC-9430-4BAA3CBE0702}"/>
    <cellStyle name="การคำนวณ 2 3 6 4 2" xfId="16307" xr:uid="{AB0EAB8C-4C50-4439-B4F5-15F181BC143E}"/>
    <cellStyle name="การคำนวณ 2 3 6 4 2 2" xfId="37844" xr:uid="{08970BB4-8EA1-466C-AA42-90E56443C11D}"/>
    <cellStyle name="การคำนวณ 2 3 6 4 3" xfId="27741" xr:uid="{3936027C-1200-497F-9C8B-61B3385A6AB5}"/>
    <cellStyle name="การคำนวณ 2 3 6 5" xfId="6242" xr:uid="{6A5355DB-2E2B-4D05-B9A9-D33601EC191D}"/>
    <cellStyle name="การคำนวณ 2 3 6 5 2" xfId="16750" xr:uid="{F0A87DFB-93AF-4DE6-9CC8-8445506B5ED4}"/>
    <cellStyle name="การคำนวณ 2 3 6 5 2 2" xfId="38287" xr:uid="{DE17E9D3-C3E5-475C-949E-B8D931F66C2C}"/>
    <cellStyle name="การคำนวณ 2 3 6 5 3" xfId="28184" xr:uid="{2D74AFDC-FA98-4BCC-BC19-7D8A22DEAF81}"/>
    <cellStyle name="การคำนวณ 2 3 6 6" xfId="6680" xr:uid="{041A76DB-7C43-4EDE-BD9C-2282B4FF16DE}"/>
    <cellStyle name="การคำนวณ 2 3 6 6 2" xfId="17188" xr:uid="{B80EEC06-5D53-4F27-BA3D-DDEC61FE6887}"/>
    <cellStyle name="การคำนวณ 2 3 6 6 2 2" xfId="38725" xr:uid="{203921CC-6820-481C-959D-CC46DE017025}"/>
    <cellStyle name="การคำนวณ 2 3 6 6 3" xfId="28622" xr:uid="{E96955A5-AFFC-49C6-B9CC-657EBB93EE2D}"/>
    <cellStyle name="การคำนวณ 2 3 6 7" xfId="7110" xr:uid="{4CABBF12-7402-4DDE-A8BD-57CD17FFB6DF}"/>
    <cellStyle name="การคำนวณ 2 3 6 7 2" xfId="17618" xr:uid="{3EB3DA09-27C6-4133-A213-B0EFA8FA8A9A}"/>
    <cellStyle name="การคำนวณ 2 3 6 7 2 2" xfId="39155" xr:uid="{C991E977-FC66-45A9-B8A4-D40114DA0B16}"/>
    <cellStyle name="การคำนวณ 2 3 6 7 3" xfId="29052" xr:uid="{3C226FFC-D46B-422A-9457-16DF7C4BF24C}"/>
    <cellStyle name="การคำนวณ 2 3 6 8" xfId="7524" xr:uid="{6CB67AC8-FF1A-4481-A290-D8D2A8997260}"/>
    <cellStyle name="การคำนวณ 2 3 6 8 2" xfId="18032" xr:uid="{63C834BB-FEEA-4DD8-B3D8-E3CF370A7A79}"/>
    <cellStyle name="การคำนวณ 2 3 6 8 2 2" xfId="39569" xr:uid="{B8F6F3A3-106F-4676-B65C-513668CF7685}"/>
    <cellStyle name="การคำนวณ 2 3 6 8 3" xfId="29466" xr:uid="{8374AA21-05F3-4DED-B67F-98C351433EC4}"/>
    <cellStyle name="การคำนวณ 2 3 6 9" xfId="8875" xr:uid="{A6486E2C-ACC0-4AA8-A6D2-DFE73183893C}"/>
    <cellStyle name="การคำนวณ 2 3 6 9 2" xfId="19384" xr:uid="{1013833E-3DF4-48C6-A578-9D80469CAAB6}"/>
    <cellStyle name="การคำนวณ 2 3 6 9 2 2" xfId="40751" xr:uid="{482B3FCC-DD6B-4148-BDDA-4DF3153AD2CB}"/>
    <cellStyle name="การคำนวณ 2 3 6 9 3" xfId="30646" xr:uid="{0C474EB8-BE02-457D-9FF8-71A7FB63907C}"/>
    <cellStyle name="การคำนวณ 2 3 7" xfId="1547" xr:uid="{627DE673-2DEC-4B19-9357-4D1E2EBC2F84}"/>
    <cellStyle name="การคำนวณ 2 3 7 2" xfId="2484" xr:uid="{07FB0C61-1AFB-4EAE-810E-D1FD4451529A}"/>
    <cellStyle name="การคำนวณ 2 3 7 2 2" xfId="36563" xr:uid="{16DA0B56-3792-4346-BF4A-B69C0BEBD3EF}"/>
    <cellStyle name="การคำนวณ 2 3 7 2 3" xfId="15026" xr:uid="{B26C43C7-F89B-439E-A296-AF8F4E71E9E4}"/>
    <cellStyle name="การคำนวณ 2 3 7 3" xfId="2974" xr:uid="{EE897752-ECBD-47E3-A46F-8EE930809F94}"/>
    <cellStyle name="การคำนวณ 2 3 7 4" xfId="4894" xr:uid="{6EF3A2E3-F6D3-4F47-B6AB-15460EFFF926}"/>
    <cellStyle name="การคำนวณ 2 3 7 5" xfId="46782" xr:uid="{347B39FA-40BF-4509-B948-EC08540B37AB}"/>
    <cellStyle name="การคำนวณ 2 3 7 6" xfId="47071" xr:uid="{2F252DDA-6BD1-4B09-B21E-CFEA73F8FAE6}"/>
    <cellStyle name="การคำนวณ 2 3 7 7" xfId="48142" xr:uid="{D55481EA-39D1-4A37-B760-64C3B1A9B514}"/>
    <cellStyle name="การคำนวณ 2 3 7 8" xfId="49783" xr:uid="{4E9D40E4-6473-46BE-ADBD-79905E06BC96}"/>
    <cellStyle name="การคำนวณ 2 3 7 9" xfId="50449" xr:uid="{01649363-3F45-445E-AE17-13F5D32E0FF4}"/>
    <cellStyle name="การคำนวณ 2 3 8" xfId="1959" xr:uid="{C52A54C3-E093-4203-AF93-13C19CE96D26}"/>
    <cellStyle name="การคำนวณ 2 3 8 2" xfId="15482" xr:uid="{CEE25A10-77E8-48A8-B018-1C47AEC62273}"/>
    <cellStyle name="การคำนวณ 2 3 8 2 2" xfId="37019" xr:uid="{0C7D50FC-29F1-491E-8CC2-9C72177E7213}"/>
    <cellStyle name="การคำนวณ 2 3 8 3" xfId="26921" xr:uid="{99FC69AE-3209-4643-BFFE-CD5DF7C777CB}"/>
    <cellStyle name="การคำนวณ 2 3 8 4" xfId="5344" xr:uid="{FE8DC336-AD11-4236-960A-70D2D92ACB61}"/>
    <cellStyle name="การคำนวณ 2 3 9" xfId="1782" xr:uid="{B1BDFCEA-310B-43BD-8920-BFA54EA4651F}"/>
    <cellStyle name="การคำนวณ 2 3 9 2" xfId="15931" xr:uid="{90D99568-DA2C-4819-B779-399707E9AA0F}"/>
    <cellStyle name="การคำนวณ 2 3 9 2 2" xfId="37468" xr:uid="{71D98D55-2268-453D-AAC2-C12FAEB9B797}"/>
    <cellStyle name="การคำนวณ 2 3 9 3" xfId="27365" xr:uid="{6E820F91-4516-48F8-B477-B8CE1CA81B9E}"/>
    <cellStyle name="การคำนวณ 2 3 9 4" xfId="5644" xr:uid="{F4CD06F4-30E0-49C3-8F11-235A0F26CE85}"/>
    <cellStyle name="การคำนวณ 2 30" xfId="24355" xr:uid="{4A3DE7FE-9876-4D32-A585-39DDC0B69205}"/>
    <cellStyle name="การคำนวณ 2 30 2" xfId="45679" xr:uid="{C79E9BBB-8BB4-4069-B39B-D90112260C18}"/>
    <cellStyle name="การคำนวณ 2 31" xfId="24748" xr:uid="{03A65D32-BAC1-4740-AF80-41405A4D253E}"/>
    <cellStyle name="การคำนวณ 2 31 2" xfId="45947" xr:uid="{7B505769-F58E-45B4-8A2A-024BF90B58A3}"/>
    <cellStyle name="การคำนวณ 2 32" xfId="24678" xr:uid="{C59F2879-3AF3-428E-9742-12CAC95AB1E2}"/>
    <cellStyle name="การคำนวณ 2 32 2" xfId="45877" xr:uid="{29ABB278-2D2B-4AE9-B411-EFF60AFF277F}"/>
    <cellStyle name="การคำนวณ 2 33" xfId="24670" xr:uid="{DE1A7844-CEE4-44D6-8A84-A55456A6625B}"/>
    <cellStyle name="การคำนวณ 2 33 2" xfId="45869" xr:uid="{70B9D6BC-9A9C-4743-9D7D-8FF73C2B1C1C}"/>
    <cellStyle name="การคำนวณ 2 34" xfId="24965" xr:uid="{3EA95620-5BBC-4732-A9FA-B5F954C120F8}"/>
    <cellStyle name="การคำนวณ 2 34 2" xfId="46110" xr:uid="{C606159B-170E-48B8-B9ED-C8312F6C6F93}"/>
    <cellStyle name="การคำนวณ 2 35" xfId="24926" xr:uid="{52658212-66A5-4C55-BE02-0DCAF3412806}"/>
    <cellStyle name="การคำนวณ 2 35 2" xfId="46082" xr:uid="{9ABC69B5-64AF-429A-8FB2-2DB1A9579719}"/>
    <cellStyle name="การคำนวณ 2 36" xfId="25287" xr:uid="{EA191CFF-F310-4F41-B91E-CB66A9A5FF8E}"/>
    <cellStyle name="การคำนวณ 2 36 2" xfId="46271" xr:uid="{BDCC59FD-18CE-4293-8FC5-1914793AA6F5}"/>
    <cellStyle name="การคำนวณ 2 37" xfId="25252" xr:uid="{A41AB412-E9D5-4CDD-948A-168E9F6F1B55}"/>
    <cellStyle name="การคำนวณ 2 37 2" xfId="46247" xr:uid="{9A343356-9DBB-4DB2-BEE1-B89D74A79DF5}"/>
    <cellStyle name="การคำนวณ 2 38" xfId="3988" xr:uid="{14424D38-F7A2-48D6-84E0-C59B71A5E61C}"/>
    <cellStyle name="การคำนวณ 2 38 2" xfId="25775" xr:uid="{68A6A6E4-5FDE-43CE-A688-C86EB99DF11E}"/>
    <cellStyle name="การคำนวณ 2 39" xfId="3499" xr:uid="{815D6256-60AF-46D6-A949-0AF08FDEC0C1}"/>
    <cellStyle name="การคำนวณ 2 4" xfId="1177" xr:uid="{72BA9F77-F155-45B8-89E0-0D423E3A7719}"/>
    <cellStyle name="การคำนวณ 2 4 10" xfId="9239" xr:uid="{6B003EFF-F455-460B-BC01-93229C10BEFD}"/>
    <cellStyle name="การคำนวณ 2 4 10 2" xfId="19748" xr:uid="{0F7E9764-ECE8-4965-9AF4-1043FCAA24EC}"/>
    <cellStyle name="การคำนวณ 2 4 10 2 2" xfId="41115" xr:uid="{E49E6C96-92EB-497F-A03A-2C5282B5C072}"/>
    <cellStyle name="การคำนวณ 2 4 10 3" xfId="31010" xr:uid="{F973C284-801A-4965-BDFE-8885836E7EDD}"/>
    <cellStyle name="การคำนวณ 2 4 11" xfId="9735" xr:uid="{D071E5C9-8D9E-4238-A071-B33CD1E5A5DE}"/>
    <cellStyle name="การคำนวณ 2 4 11 2" xfId="20244" xr:uid="{B05184B8-3E65-4737-B8FF-806618C15BE6}"/>
    <cellStyle name="การคำนวณ 2 4 11 2 2" xfId="41611" xr:uid="{232ECF1B-7FE8-4CFE-8EDC-C12B0C9E21B4}"/>
    <cellStyle name="การคำนวณ 2 4 11 3" xfId="31506" xr:uid="{FA32B420-C541-47AC-9372-A0A6573F89FF}"/>
    <cellStyle name="การคำนวณ 2 4 12" xfId="7728" xr:uid="{3CA26D06-ADAE-4440-8C5D-7BFB6A7F8FBE}"/>
    <cellStyle name="การคำนวณ 2 4 12 2" xfId="18236" xr:uid="{F31687C5-D103-4B01-8A54-0251701A792B}"/>
    <cellStyle name="การคำนวณ 2 4 12 2 2" xfId="39770" xr:uid="{D95E5FEF-2E47-4956-9138-FBF07FD4A985}"/>
    <cellStyle name="การคำนวณ 2 4 12 3" xfId="29666" xr:uid="{8EA93181-042E-477A-9F44-2D0D6D24205B}"/>
    <cellStyle name="การคำนวณ 2 4 13" xfId="8997" xr:uid="{4E260056-564A-4123-9477-47072003669C}"/>
    <cellStyle name="การคำนวณ 2 4 13 2" xfId="19506" xr:uid="{D763F8D4-111A-473E-8224-B4A58E7DB988}"/>
    <cellStyle name="การคำนวณ 2 4 13 2 2" xfId="40873" xr:uid="{75FDB37F-04DD-4745-AE2B-A19DAF6C93F2}"/>
    <cellStyle name="การคำนวณ 2 4 13 3" xfId="30768" xr:uid="{C135EE23-E650-45E8-8154-88F5A2E1C99C}"/>
    <cellStyle name="การคำนวณ 2 4 14" xfId="11003" xr:uid="{92E93FFA-2DBE-4D43-9513-1B772C1AB35F}"/>
    <cellStyle name="การคำนวณ 2 4 14 2" xfId="21511" xr:uid="{6212D07A-C16E-4957-AE17-3D87BB1F9446}"/>
    <cellStyle name="การคำนวณ 2 4 14 2 2" xfId="42878" xr:uid="{F9953C59-1C19-4E7D-B037-C02E99382DC1}"/>
    <cellStyle name="การคำนวณ 2 4 14 3" xfId="32773" xr:uid="{9218A2BE-D276-46CF-A640-CAE24C2D9041}"/>
    <cellStyle name="การคำนวณ 2 4 15" xfId="11475" xr:uid="{11E746C0-5EB6-44D1-89C4-1CBADDD2ED4F}"/>
    <cellStyle name="การคำนวณ 2 4 15 2" xfId="21983" xr:uid="{B386FD18-EC83-4C66-9397-4AB3D1681270}"/>
    <cellStyle name="การคำนวณ 2 4 15 2 2" xfId="43350" xr:uid="{74A30F1B-ABCC-4D6F-8B0B-977875C19E32}"/>
    <cellStyle name="การคำนวณ 2 4 15 3" xfId="33245" xr:uid="{49A4EC86-7F52-462E-A442-5BE3AE63B7CA}"/>
    <cellStyle name="การคำนวณ 2 4 16" xfId="11945" xr:uid="{E5ACEC95-62EE-452A-8F8E-BE504B5438F4}"/>
    <cellStyle name="การคำนวณ 2 4 16 2" xfId="22453" xr:uid="{684121BE-FD3C-4DEB-9B5F-A15E5038D11C}"/>
    <cellStyle name="การคำนวณ 2 4 16 2 2" xfId="43819" xr:uid="{00AA8CA8-652D-4474-AC53-F5CEA89EA326}"/>
    <cellStyle name="การคำนวณ 2 4 16 3" xfId="33714" xr:uid="{0EAC7ACB-5EDF-4F07-8A12-DE3A4CB886B6}"/>
    <cellStyle name="การคำนวณ 2 4 17" xfId="12411" xr:uid="{1B83819C-6581-4FF3-A581-4CE2ACA1428B}"/>
    <cellStyle name="การคำนวณ 2 4 17 2" xfId="22919" xr:uid="{C6E10CAE-A3B9-45EC-A107-8452F5D9B769}"/>
    <cellStyle name="การคำนวณ 2 4 17 2 2" xfId="44285" xr:uid="{721E3E0E-FA8D-4A1C-A376-BEF9F27F4BCB}"/>
    <cellStyle name="การคำนวณ 2 4 17 3" xfId="34180" xr:uid="{26C23398-0001-4945-85DB-BE3D4BE8278B}"/>
    <cellStyle name="การคำนวณ 2 4 18" xfId="12876" xr:uid="{0B9C0539-B86D-4401-ABFB-E54FF5AA8255}"/>
    <cellStyle name="การคำนวณ 2 4 18 2" xfId="23384" xr:uid="{2B5A5E6A-4CAD-459E-87C9-D4ECCB3418A5}"/>
    <cellStyle name="การคำนวณ 2 4 18 2 2" xfId="44750" xr:uid="{84356C3D-9CCA-41F9-9D9A-942D52B8A905}"/>
    <cellStyle name="การคำนวณ 2 4 18 3" xfId="34645" xr:uid="{41E71893-2404-4C3F-A82B-D7371DE49F0A}"/>
    <cellStyle name="การคำนวณ 2 4 19" xfId="13226" xr:uid="{CC4B9EA7-29A7-44BA-9510-C53F1BFD5237}"/>
    <cellStyle name="การคำนวณ 2 4 19 2" xfId="23734" xr:uid="{94D9737D-68D3-4655-BEEF-AA6A17957C62}"/>
    <cellStyle name="การคำนวณ 2 4 19 2 2" xfId="45099" xr:uid="{829F7CA0-2A6F-4F37-8946-80FB85A184FC}"/>
    <cellStyle name="การคำนวณ 2 4 19 3" xfId="34994" xr:uid="{7C405F69-C4B8-4EEE-BBD4-CB4F455E43A7}"/>
    <cellStyle name="การคำนวณ 2 4 2" xfId="2123" xr:uid="{2EB18E87-14D9-471C-8222-B42002402948}"/>
    <cellStyle name="การคำนวณ 2 4 2 2" xfId="15109" xr:uid="{909F4704-9C48-4369-979B-D2666BCF3D41}"/>
    <cellStyle name="การคำนวณ 2 4 2 2 2" xfId="36646" xr:uid="{5A83D588-B6C5-4C6B-85A1-CDDE798A2285}"/>
    <cellStyle name="การคำนวณ 2 4 2 3" xfId="26560" xr:uid="{C13A11E6-1371-4E8E-B026-05856A0BAE0B}"/>
    <cellStyle name="การคำนวณ 2 4 2 4" xfId="4976" xr:uid="{CB2CB2A7-6C76-45C3-AC6F-D3C908E0A221}"/>
    <cellStyle name="การคำนวณ 2 4 20" xfId="13474" xr:uid="{A8AA5475-BEB7-42F8-8C26-D4D65A063350}"/>
    <cellStyle name="การคำนวณ 2 4 20 2" xfId="23981" xr:uid="{3EE8F23B-B7BC-40FD-B637-26478BB2B54E}"/>
    <cellStyle name="การคำนวณ 2 4 20 2 2" xfId="45345" xr:uid="{BE5613DC-7AE8-48B1-B510-E090BBD63030}"/>
    <cellStyle name="การคำนวณ 2 4 20 3" xfId="35240" xr:uid="{4F7899EA-5E05-4628-9386-60D9304C086E}"/>
    <cellStyle name="การคำนวณ 2 4 21" xfId="14370" xr:uid="{4FA02DDA-75F7-4649-978C-67FB01F1AD3B}"/>
    <cellStyle name="การคำนวณ 2 4 21 2" xfId="35907" xr:uid="{1622FD30-FF09-4C28-82EA-3DF0CA2E85B6}"/>
    <cellStyle name="การคำนวณ 2 4 22" xfId="25910" xr:uid="{C09B384B-D6D0-4A40-89FA-5CBFFF7AB0B1}"/>
    <cellStyle name="การคำนวณ 2 4 23" xfId="4272" xr:uid="{6B1FBE26-B0E5-4986-AD22-CC4207BEAFF6}"/>
    <cellStyle name="การคำนวณ 2 4 24" xfId="3464" xr:uid="{A780410F-7419-41BB-A623-CD51B21C1B2B}"/>
    <cellStyle name="การคำนวณ 2 4 25" xfId="47689" xr:uid="{8AED8E5A-8E65-4DDB-BE1D-FC07A7D4A8A2}"/>
    <cellStyle name="การคำนวณ 2 4 26" xfId="47427" xr:uid="{85C7E029-768D-4F9D-8BD8-F1ECEAAFED4F}"/>
    <cellStyle name="การคำนวณ 2 4 27" xfId="48825" xr:uid="{C6347602-960C-4814-AC6A-A51AD0AA7064}"/>
    <cellStyle name="การคำนวณ 2 4 28" xfId="47344" xr:uid="{21E6E93B-1643-420F-8BD6-6274AF48CD45}"/>
    <cellStyle name="การคำนวณ 2 4 29" xfId="48324" xr:uid="{CD5D89FA-BE08-4A48-8C2B-19B3D27CC3AD}"/>
    <cellStyle name="การคำนวณ 2 4 3" xfId="2615" xr:uid="{7370E9A7-BB49-4AC0-A13C-2F08B76F8F96}"/>
    <cellStyle name="การคำนวณ 2 4 3 2" xfId="15566" xr:uid="{12460156-E80C-45BE-A966-B242C84B559A}"/>
    <cellStyle name="การคำนวณ 2 4 3 2 2" xfId="37103" xr:uid="{33EF411C-8945-4780-8FA7-10BA510B3C71}"/>
    <cellStyle name="การคำนวณ 2 4 3 3" xfId="27000" xr:uid="{B5C712EF-00B3-4C68-B866-B1DDB627E641}"/>
    <cellStyle name="การคำนวณ 2 4 3 4" xfId="5402" xr:uid="{9E004C76-F540-4AF0-8912-3906B18B808E}"/>
    <cellStyle name="การคำนวณ 2 4 30" xfId="49079" xr:uid="{77C8DDA1-A7D9-45EC-8253-088DD1940A42}"/>
    <cellStyle name="การคำนวณ 2 4 31" xfId="50089" xr:uid="{35410BEA-CFB6-46FD-922D-476A45A5DEDD}"/>
    <cellStyle name="การคำนวณ 2 4 32" xfId="50586" xr:uid="{4A9F5A78-8C30-482A-A52A-E8B67D26EE28}"/>
    <cellStyle name="การคำนวณ 2 4 4" xfId="3059" xr:uid="{16404730-6834-4F16-BBFB-DA006E4A2230}"/>
    <cellStyle name="การคำนวณ 2 4 4 2" xfId="16015" xr:uid="{BE93B2D4-809F-49EA-BC3D-7699102093E0}"/>
    <cellStyle name="การคำนวณ 2 4 4 2 2" xfId="37552" xr:uid="{D95A41CB-DC31-4174-B9F0-2C5811E6F4C8}"/>
    <cellStyle name="การคำนวณ 2 4 4 3" xfId="27449" xr:uid="{51CB8399-5732-4C5D-87E9-71DAB7C95AF9}"/>
    <cellStyle name="การคำนวณ 2 4 5" xfId="5950" xr:uid="{EB94E4F8-1685-46FA-9B69-267CB028ED28}"/>
    <cellStyle name="การคำนวณ 2 4 5 2" xfId="16458" xr:uid="{4C50B9F4-534F-4003-AD66-D9CAB1865D3C}"/>
    <cellStyle name="การคำนวณ 2 4 5 2 2" xfId="37995" xr:uid="{EF4DC037-A7CC-43CC-81D4-874B68233B56}"/>
    <cellStyle name="การคำนวณ 2 4 5 3" xfId="27892" xr:uid="{647EBE2E-EE12-496B-A6DD-781D0704A302}"/>
    <cellStyle name="การคำนวณ 2 4 6" xfId="6388" xr:uid="{317C4676-BB43-4EAD-8149-887830C72A3F}"/>
    <cellStyle name="การคำนวณ 2 4 6 2" xfId="16896" xr:uid="{E156A422-F220-485C-B40C-DF29162584BE}"/>
    <cellStyle name="การคำนวณ 2 4 6 2 2" xfId="38433" xr:uid="{EE1A293A-BA20-4269-B328-DB84309AC98E}"/>
    <cellStyle name="การคำนวณ 2 4 6 3" xfId="28330" xr:uid="{9928CC61-8F72-42BB-B99C-A5A020C2D7EE}"/>
    <cellStyle name="การคำนวณ 2 4 7" xfId="6818" xr:uid="{0FBF68DE-147F-4592-9D26-4CC945F28D29}"/>
    <cellStyle name="การคำนวณ 2 4 7 2" xfId="17326" xr:uid="{A6B8DB72-9AA1-46E2-B15F-F3890C266D2D}"/>
    <cellStyle name="การคำนวณ 2 4 7 2 2" xfId="38863" xr:uid="{409798DD-33D1-4303-8ACF-A7A4F9EAAAA3}"/>
    <cellStyle name="การคำนวณ 2 4 7 3" xfId="28760" xr:uid="{37A67646-916A-445B-9DC4-252FB9BEFBF7}"/>
    <cellStyle name="การคำนวณ 2 4 8" xfId="7232" xr:uid="{CA50AEC3-E790-4AAD-909C-ECB390E89D57}"/>
    <cellStyle name="การคำนวณ 2 4 8 2" xfId="17740" xr:uid="{5FCCF870-7C7A-4145-A77D-495197465288}"/>
    <cellStyle name="การคำนวณ 2 4 8 2 2" xfId="39277" xr:uid="{FB678D73-854C-413B-BD03-6AF4CFE275F7}"/>
    <cellStyle name="การคำนวณ 2 4 8 3" xfId="29174" xr:uid="{479E3C54-5E8E-46A7-AC35-4A7A9D96A8DB}"/>
    <cellStyle name="การคำนวณ 2 4 9" xfId="8583" xr:uid="{02995691-4A43-4965-9707-FB197C56977B}"/>
    <cellStyle name="การคำนวณ 2 4 9 2" xfId="19092" xr:uid="{06319B37-D24C-4568-B54C-51FB86E4982C}"/>
    <cellStyle name="การคำนวณ 2 4 9 2 2" xfId="40459" xr:uid="{5DC77551-A1E5-4710-909B-6DD9E522639A}"/>
    <cellStyle name="การคำนวณ 2 4 9 3" xfId="30354" xr:uid="{0E927C27-4C92-446A-9326-3D3BE5CA2FF7}"/>
    <cellStyle name="การคำนวณ 2 40" xfId="47334" xr:uid="{812E6EC7-0A2C-4A6C-AD34-A297B89BCDFC}"/>
    <cellStyle name="การคำนวณ 2 41" xfId="48478" xr:uid="{0D129234-6482-44DB-B7B7-5F50A9A69263}"/>
    <cellStyle name="การคำนวณ 2 42" xfId="48282" xr:uid="{41D711FD-2BD6-447C-A4D7-3963C980EFA4}"/>
    <cellStyle name="การคำนวณ 2 43" xfId="48194" xr:uid="{105984B0-DD92-4BE3-B19F-0EA6B32712E2}"/>
    <cellStyle name="การคำนวณ 2 44" xfId="48356" xr:uid="{8A76E0F7-9DA7-42A0-BBBC-2D3A0D6082FE}"/>
    <cellStyle name="การคำนวณ 2 45" xfId="49876" xr:uid="{3F176A7B-B1CE-4A90-8175-CE2A9EF875CA}"/>
    <cellStyle name="การคำนวณ 2 5" xfId="1034" xr:uid="{41F07FAC-86BD-4455-A0BF-C86A5248FDF5}"/>
    <cellStyle name="การคำนวณ 2 5 10" xfId="7632" xr:uid="{395F5528-C47E-40F9-B3E0-67DF986937DF}"/>
    <cellStyle name="การคำนวณ 2 5 10 2" xfId="18141" xr:uid="{78507F15-C2ED-4E54-9E69-D6D45D1C3234}"/>
    <cellStyle name="การคำนวณ 2 5 10 2 2" xfId="39675" xr:uid="{7B3CD248-15B0-4F18-96EF-2830B0A8BA3E}"/>
    <cellStyle name="การคำนวณ 2 5 10 3" xfId="29571" xr:uid="{5954E2D2-40B0-4123-A455-F1FE7F8BF970}"/>
    <cellStyle name="การคำนวณ 2 5 11" xfId="9004" xr:uid="{25B415E2-66C4-42A0-AA97-20EAA665DD55}"/>
    <cellStyle name="การคำนวณ 2 5 11 2" xfId="19513" xr:uid="{ADDD61A8-0563-4A80-ADEE-EEC4ABCE3A9C}"/>
    <cellStyle name="การคำนวณ 2 5 11 2 2" xfId="40880" xr:uid="{355879ED-EEB9-43E2-9012-28C790CA32F2}"/>
    <cellStyle name="การคำนวณ 2 5 11 3" xfId="30775" xr:uid="{0460E867-D401-47FE-BA39-00407C84F640}"/>
    <cellStyle name="การคำนวณ 2 5 12" xfId="7734" xr:uid="{A7F49491-4CBC-451F-B24E-2A1B9A39478C}"/>
    <cellStyle name="การคำนวณ 2 5 12 2" xfId="18242" xr:uid="{1FC151A7-EE13-4B51-B05A-63EE6EDFF8F9}"/>
    <cellStyle name="การคำนวณ 2 5 12 2 2" xfId="39776" xr:uid="{265DCD0A-DFC9-4DDE-B026-B9463B06ACA7}"/>
    <cellStyle name="การคำนวณ 2 5 12 3" xfId="29672" xr:uid="{329D10E0-F85D-4BC3-B7E3-30095E616129}"/>
    <cellStyle name="การคำนวณ 2 5 13" xfId="10343" xr:uid="{B76A3B65-2EB7-4956-A807-0BE26169D43B}"/>
    <cellStyle name="การคำนวณ 2 5 13 2" xfId="20852" xr:uid="{36A87A86-0E03-4372-8388-02BD50EA4235}"/>
    <cellStyle name="การคำนวณ 2 5 13 2 2" xfId="42219" xr:uid="{A1C377F1-40F9-47F7-A53B-0D5764C1AFFE}"/>
    <cellStyle name="การคำนวณ 2 5 13 3" xfId="32114" xr:uid="{660734B9-42C5-4C2C-A87E-F9B568A305F7}"/>
    <cellStyle name="การคำนวณ 2 5 14" xfId="7807" xr:uid="{73497803-940B-4504-8E13-05EF8A5ED957}"/>
    <cellStyle name="การคำนวณ 2 5 14 2" xfId="18315" xr:uid="{63973013-9FAA-4F1D-950E-4755D88FF8CB}"/>
    <cellStyle name="การคำนวณ 2 5 14 2 2" xfId="39849" xr:uid="{6D247F2B-D44B-453C-8F26-FDA860DCA09C}"/>
    <cellStyle name="การคำนวณ 2 5 14 3" xfId="29745" xr:uid="{EA4BB5B4-FBAB-472E-B80D-1F7D83C37030}"/>
    <cellStyle name="การคำนวณ 2 5 15" xfId="10211" xr:uid="{B27D74A4-5097-4BF2-8C6C-1C806B87B2AA}"/>
    <cellStyle name="การคำนวณ 2 5 15 2" xfId="20720" xr:uid="{AFC4DC78-9718-4DDF-A480-9FF9CE5D9907}"/>
    <cellStyle name="การคำนวณ 2 5 15 2 2" xfId="42087" xr:uid="{C5E5C54E-857B-464F-831D-1250A6E35449}"/>
    <cellStyle name="การคำนวณ 2 5 15 3" xfId="31982" xr:uid="{D7B7D726-B844-402E-84B7-0EEA74EC90CA}"/>
    <cellStyle name="การคำนวณ 2 5 16" xfId="8969" xr:uid="{7F9D4DE4-6140-48B9-BB1D-E55E28327B01}"/>
    <cellStyle name="การคำนวณ 2 5 16 2" xfId="19478" xr:uid="{E5AE737D-A08B-47BA-85C2-341410481024}"/>
    <cellStyle name="การคำนวณ 2 5 16 2 2" xfId="40845" xr:uid="{5F0AF376-0F60-495D-9FB9-D64598B85220}"/>
    <cellStyle name="การคำนวณ 2 5 16 3" xfId="30740" xr:uid="{194EAFD0-0DC9-4423-BB5C-8252312DD3C4}"/>
    <cellStyle name="การคำนวณ 2 5 17" xfId="11851" xr:uid="{324D04EC-F1E3-435D-8D6F-97C45B11D7C3}"/>
    <cellStyle name="การคำนวณ 2 5 17 2" xfId="22359" xr:uid="{D9DF140A-6E05-49DA-BB80-1B63DFC74322}"/>
    <cellStyle name="การคำนวณ 2 5 17 2 2" xfId="43725" xr:uid="{1BEFE1E0-4B39-4E90-B2DC-0CC9DFFEA5E0}"/>
    <cellStyle name="การคำนวณ 2 5 17 3" xfId="33620" xr:uid="{690F1ECB-67FB-47DA-BEC9-2B615C730C4F}"/>
    <cellStyle name="การคำนวณ 2 5 18" xfId="9087" xr:uid="{9E7C782D-7CA5-4888-BF35-B63AE9D43642}"/>
    <cellStyle name="การคำนวณ 2 5 18 2" xfId="19596" xr:uid="{9D3EAD07-8189-4344-ACDF-D0F058E7614D}"/>
    <cellStyle name="การคำนวณ 2 5 18 2 2" xfId="40963" xr:uid="{FB026683-8BBB-405A-818D-0F3C18BF54D3}"/>
    <cellStyle name="การคำนวณ 2 5 18 3" xfId="30858" xr:uid="{43D0864E-C405-4C0E-ADDF-1F009E1937F3}"/>
    <cellStyle name="การคำนวณ 2 5 19" xfId="12282" xr:uid="{E3B7F2D4-8CA5-4D65-929E-D25DEDE70F05}"/>
    <cellStyle name="การคำนวณ 2 5 19 2" xfId="22790" xr:uid="{ACF072E1-9936-4BA8-B0AF-35B25F10AB9A}"/>
    <cellStyle name="การคำนวณ 2 5 19 2 2" xfId="44156" xr:uid="{D2715C22-E79A-45F3-A28F-9A0C6A115E42}"/>
    <cellStyle name="การคำนวณ 2 5 19 3" xfId="34051" xr:uid="{2BCD7D0E-807F-4056-824D-31A04D8EE5DF}"/>
    <cellStyle name="การคำนวณ 2 5 2" xfId="1988" xr:uid="{E1D3E35E-9515-4379-9577-4BFC6358D1FA}"/>
    <cellStyle name="การคำนวณ 2 5 2 2" xfId="14766" xr:uid="{F5590969-157C-4B72-928C-FDCB34EA0572}"/>
    <cellStyle name="การคำนวณ 2 5 2 2 2" xfId="36303" xr:uid="{556812A1-1822-4413-BF79-00AFE8A4228C}"/>
    <cellStyle name="การคำนวณ 2 5 2 3" xfId="26305" xr:uid="{B5693DEF-13CF-4975-9805-1F41BD8E0DBB}"/>
    <cellStyle name="การคำนวณ 2 5 2 4" xfId="4659" xr:uid="{D6E13DC6-D720-4B63-9B00-7F8CC1DB499B}"/>
    <cellStyle name="การคำนวณ 2 5 20" xfId="13309" xr:uid="{D5874A13-4940-463E-B887-AE8813D9774F}"/>
    <cellStyle name="การคำนวณ 2 5 20 2" xfId="23816" xr:uid="{53EAE5C6-A732-421A-B9EB-7B468AB0082F}"/>
    <cellStyle name="การคำนวณ 2 5 20 2 2" xfId="45180" xr:uid="{385AFDE1-638E-42F4-B598-B2A24AEA3114}"/>
    <cellStyle name="การคำนวณ 2 5 20 3" xfId="35075" xr:uid="{0681ACC2-BAFB-495F-900C-F7A9F02F375B}"/>
    <cellStyle name="การคำนวณ 2 5 21" xfId="14080" xr:uid="{0472EAF5-71C2-42DA-A811-A7C063D49D93}"/>
    <cellStyle name="การคำนวณ 2 5 21 2" xfId="35742" xr:uid="{521361FE-F3B9-4BDA-9BD3-021BE34A76E6}"/>
    <cellStyle name="การคำนวณ 2 5 22" xfId="25745" xr:uid="{A80C9B41-B14C-4A46-BD86-0354FA9005AD}"/>
    <cellStyle name="การคำนวณ 2 5 23" xfId="3888" xr:uid="{6DFB79DE-AD3B-4745-B112-2B0D4EB7FCC5}"/>
    <cellStyle name="การคำนวณ 2 5 24" xfId="3452" xr:uid="{89A50108-8653-4124-841F-CB3C84ECF9C7}"/>
    <cellStyle name="การคำนวณ 2 5 25" xfId="47596" xr:uid="{0E225785-4DC7-4DD1-AC68-066CBDE18A7A}"/>
    <cellStyle name="การคำนวณ 2 5 26" xfId="47137" xr:uid="{E8FA3829-864F-43DB-9B3F-DD4613E52B48}"/>
    <cellStyle name="การคำนวณ 2 5 27" xfId="48706" xr:uid="{19215C56-AFA1-4990-AE17-85FDE9EB1F19}"/>
    <cellStyle name="การคำนวณ 2 5 28" xfId="48192" xr:uid="{5EDA8EE3-F4AD-4D4B-9047-2712CFD675BC}"/>
    <cellStyle name="การคำนวณ 2 5 29" xfId="49332" xr:uid="{82CB4C94-D8E7-4DFC-ADD8-16FA5FF65596}"/>
    <cellStyle name="การคำนวณ 2 5 3" xfId="1774" xr:uid="{A466A549-E579-4ADD-971B-06165AE3C00A}"/>
    <cellStyle name="การคำนวณ 2 5 3 2" xfId="14928" xr:uid="{EB11AC9A-A918-4FF6-A27E-A5ACCEEFB8DF}"/>
    <cellStyle name="การคำนวณ 2 5 3 2 2" xfId="36465" xr:uid="{1CD20202-5A55-4AAF-913A-541D84F5A318}"/>
    <cellStyle name="การคำนวณ 2 5 3 3" xfId="26442" xr:uid="{C971AA3F-43FB-4266-A3ED-79B8D57CCDF7}"/>
    <cellStyle name="การคำนวณ 2 5 3 4" xfId="4804" xr:uid="{A61BAE41-5CE9-49DB-92CD-57D81459B6D8}"/>
    <cellStyle name="การคำนวณ 2 5 30" xfId="49143" xr:uid="{C44B9678-C8D4-405A-9294-C1EF6317E7EC}"/>
    <cellStyle name="การคำนวณ 2 5 31" xfId="49958" xr:uid="{2093BC28-8346-4380-9152-A6F8AA4F83D9}"/>
    <cellStyle name="การคำนวณ 2 5 32" xfId="50491" xr:uid="{FDD73561-BE14-4FAF-BBA5-4D16479DB587}"/>
    <cellStyle name="การคำนวณ 2 5 4" xfId="1799" xr:uid="{87E6293E-5BB1-4C53-A09A-18FCB5A413E6}"/>
    <cellStyle name="การคำนวณ 2 5 4 2" xfId="14736" xr:uid="{9000FDE7-C42E-4000-A17B-7A0283EC1CED}"/>
    <cellStyle name="การคำนวณ 2 5 4 2 2" xfId="36273" xr:uid="{3A5D44B1-BC2F-4D3F-8A26-56ED57BD5866}"/>
    <cellStyle name="การคำนวณ 2 5 4 3" xfId="26275" xr:uid="{F561EC77-8AB1-4B42-A723-A0A9B4ECCD08}"/>
    <cellStyle name="การคำนวณ 2 5 5" xfId="4603" xr:uid="{617A08B0-7A8A-40B1-A03E-3A7CF9DFC0B3}"/>
    <cellStyle name="การคำนวณ 2 5 5 2" xfId="14704" xr:uid="{7D9E93AB-517D-4A2F-85C4-627F0297FEBC}"/>
    <cellStyle name="การคำนวณ 2 5 5 2 2" xfId="36241" xr:uid="{1A2470F6-823D-46EF-9869-C22F7175BC3A}"/>
    <cellStyle name="การคำนวณ 2 5 5 3" xfId="26244" xr:uid="{A0EC4F4A-CE9D-40E4-85C1-0D33187B83CB}"/>
    <cellStyle name="การคำนวณ 2 5 6" xfId="4730" xr:uid="{5FA7A573-BF11-4744-B722-A47A1A22CD5D}"/>
    <cellStyle name="การคำนวณ 2 5 6 2" xfId="14845" xr:uid="{35C8313F-6C52-47B1-8476-2BEE628C197F}"/>
    <cellStyle name="การคำนวณ 2 5 6 2 2" xfId="36382" xr:uid="{9E07ED1D-9669-427D-BD44-7F73392BEE2A}"/>
    <cellStyle name="การคำนวณ 2 5 6 3" xfId="26376" xr:uid="{7196F9FE-66AD-45B4-ABCA-9DDF529F6EE7}"/>
    <cellStyle name="การคำนวณ 2 5 7" xfId="6274" xr:uid="{AA40D109-E906-424D-9635-40642D82E2AC}"/>
    <cellStyle name="การคำนวณ 2 5 7 2" xfId="16782" xr:uid="{ECC3DE6F-02E6-41E6-A87E-F078DE94BBC1}"/>
    <cellStyle name="การคำนวณ 2 5 7 2 2" xfId="38319" xr:uid="{9451D1D7-F5CB-4BFE-9420-A489F25A582C}"/>
    <cellStyle name="การคำนวณ 2 5 7 3" xfId="28216" xr:uid="{C2C0AA8B-B4E1-4ED4-A815-84F2425269FC}"/>
    <cellStyle name="การคำนวณ 2 5 8" xfId="6713" xr:uid="{6BDD80C3-7311-4FB9-9456-A7E0E5CB4CA5}"/>
    <cellStyle name="การคำนวณ 2 5 8 2" xfId="17221" xr:uid="{51883911-84A0-4925-9B90-FA2E09561EB2}"/>
    <cellStyle name="การคำนวณ 2 5 8 2 2" xfId="38758" xr:uid="{F151E8B6-1CB3-476D-9787-AF4EC5CA3254}"/>
    <cellStyle name="การคำนวณ 2 5 8 3" xfId="28655" xr:uid="{93EA6D9A-6122-4F37-A550-02174CAA2A5F}"/>
    <cellStyle name="การคำนวณ 2 5 9" xfId="8046" xr:uid="{9AFC416F-57F8-4D07-83C0-A94DC0BB16FC}"/>
    <cellStyle name="การคำนวณ 2 5 9 2" xfId="18555" xr:uid="{55149BF1-CC54-486B-9D28-79577CD7DE31}"/>
    <cellStyle name="การคำนวณ 2 5 9 2 2" xfId="40046" xr:uid="{2ABF4DE6-9879-4133-BC4A-C4BB611BAB2F}"/>
    <cellStyle name="การคำนวณ 2 5 9 3" xfId="29942" xr:uid="{60B9575E-4B19-47EC-9397-FE06CEB39271}"/>
    <cellStyle name="การคำนวณ 2 6" xfId="1219" xr:uid="{2B7589E4-3CF8-4D0D-9A5E-7D10BC857C4D}"/>
    <cellStyle name="การคำนวณ 2 6 10" xfId="9422" xr:uid="{7BF66418-614F-43FA-9112-66184EAF8ED1}"/>
    <cellStyle name="การคำนวณ 2 6 10 2" xfId="19931" xr:uid="{F4EE27FB-96BC-4841-91B2-CBAF3CC20385}"/>
    <cellStyle name="การคำนวณ 2 6 10 2 2" xfId="41298" xr:uid="{2DAB4AE8-8F0F-498C-A68C-23C075CB2874}"/>
    <cellStyle name="การคำนวณ 2 6 10 3" xfId="31193" xr:uid="{E063F2D6-491D-4D0C-831C-09BDC35AD0B5}"/>
    <cellStyle name="การคำนวณ 2 6 11" xfId="9918" xr:uid="{CD14AC98-05B9-4078-AF63-C4B88DFA0B8A}"/>
    <cellStyle name="การคำนวณ 2 6 11 2" xfId="20427" xr:uid="{D0DC983D-5F08-4A2D-AB8E-D0949757CAB3}"/>
    <cellStyle name="การคำนวณ 2 6 11 2 2" xfId="41794" xr:uid="{83ED94E9-2A18-4C05-90E3-5D6E7877A20F}"/>
    <cellStyle name="การคำนวณ 2 6 11 3" xfId="31689" xr:uid="{4279454B-3863-4436-84C7-64B9A42B869D}"/>
    <cellStyle name="การคำนวณ 2 6 12" xfId="8182" xr:uid="{4402B5C6-78A1-418E-8949-978DB03DB9AA}"/>
    <cellStyle name="การคำนวณ 2 6 12 2" xfId="18691" xr:uid="{75CB59E5-3DB8-45E9-A094-15868364A61B}"/>
    <cellStyle name="การคำนวณ 2 6 12 2 2" xfId="40178" xr:uid="{C6A0B669-393B-4378-91B3-C4C992912E6A}"/>
    <cellStyle name="การคำนวณ 2 6 12 3" xfId="30074" xr:uid="{0899120B-D68F-4F38-BF6A-034A2A8FEAAC}"/>
    <cellStyle name="การคำนวณ 2 6 13" xfId="8901" xr:uid="{ED536E30-403D-436C-AFCF-78A580D6FD3F}"/>
    <cellStyle name="การคำนวณ 2 6 13 2" xfId="19410" xr:uid="{C633C7B5-A229-4C7B-B350-C8219891BE96}"/>
    <cellStyle name="การคำนวณ 2 6 13 2 2" xfId="40777" xr:uid="{8D30B5E4-3911-4297-8866-B1112313D79F}"/>
    <cellStyle name="การคำนวณ 2 6 13 3" xfId="30672" xr:uid="{90590E26-29B2-4A84-BFD1-E44E988128B6}"/>
    <cellStyle name="การคำนวณ 2 6 14" xfId="11186" xr:uid="{57C1E330-24FE-4821-8C62-5BF29DB3260A}"/>
    <cellStyle name="การคำนวณ 2 6 14 2" xfId="21694" xr:uid="{A97BABA2-361F-41FE-94BD-699D5CA36A99}"/>
    <cellStyle name="การคำนวณ 2 6 14 2 2" xfId="43061" xr:uid="{552BF6A4-7A84-4480-8295-9DF8FB4BCFA2}"/>
    <cellStyle name="การคำนวณ 2 6 14 3" xfId="32956" xr:uid="{8631FC47-FE9B-44EB-BBC9-945BEF898775}"/>
    <cellStyle name="การคำนวณ 2 6 15" xfId="11658" xr:uid="{0B6D88FE-8018-43DC-82EA-95F7690302B2}"/>
    <cellStyle name="การคำนวณ 2 6 15 2" xfId="22166" xr:uid="{E025CD28-DBEC-4B42-A3C3-41ECC4B2CAAD}"/>
    <cellStyle name="การคำนวณ 2 6 15 2 2" xfId="43533" xr:uid="{1FBD4295-755A-4032-924A-DF6FE32C78E1}"/>
    <cellStyle name="การคำนวณ 2 6 15 3" xfId="33428" xr:uid="{87898F39-AC41-4EDB-BE01-7D03AC6086A5}"/>
    <cellStyle name="การคำนวณ 2 6 16" xfId="12128" xr:uid="{E2705B71-293D-4459-9469-A71BA2D6CE5F}"/>
    <cellStyle name="การคำนวณ 2 6 16 2" xfId="22636" xr:uid="{8BBDE309-F19D-4CB8-8CB1-46348A3AD1F1}"/>
    <cellStyle name="การคำนวณ 2 6 16 2 2" xfId="44002" xr:uid="{F3B75718-E8FE-42A8-9A3E-CA82A4AB3185}"/>
    <cellStyle name="การคำนวณ 2 6 16 3" xfId="33897" xr:uid="{C23A4C35-5356-4347-8131-A38FB26CEB99}"/>
    <cellStyle name="การคำนวณ 2 6 17" xfId="12594" xr:uid="{D26EFBA8-3937-4915-9BC5-C6C40A7E617D}"/>
    <cellStyle name="การคำนวณ 2 6 17 2" xfId="23102" xr:uid="{D2F4D602-162A-40BD-BC16-68AAEC53806F}"/>
    <cellStyle name="การคำนวณ 2 6 17 2 2" xfId="44468" xr:uid="{A1074D8E-D109-4A9F-8B0E-A165813EF195}"/>
    <cellStyle name="การคำนวณ 2 6 17 3" xfId="34363" xr:uid="{5462B8F9-4FE8-4500-84B4-DC9CB400E6FC}"/>
    <cellStyle name="การคำนวณ 2 6 18" xfId="13059" xr:uid="{4085BA93-5F06-408F-B868-A7355AE42CC7}"/>
    <cellStyle name="การคำนวณ 2 6 18 2" xfId="23567" xr:uid="{7DF2F70F-2C47-46CC-8EB3-998A22A7D317}"/>
    <cellStyle name="การคำนวณ 2 6 18 2 2" xfId="44933" xr:uid="{DD4D3B79-2CE6-493D-BE6C-812AC1D6A4FF}"/>
    <cellStyle name="การคำนวณ 2 6 18 3" xfId="34828" xr:uid="{BD8D39D6-A47D-4694-9A4B-31D1208708AA}"/>
    <cellStyle name="การคำนวณ 2 6 19" xfId="8142" xr:uid="{B7EDEDB3-A0D0-45B3-A58F-0F89BD3DC6AB}"/>
    <cellStyle name="การคำนวณ 2 6 19 2" xfId="18651" xr:uid="{653EE87F-EAAA-452A-8823-365F9B5CE89C}"/>
    <cellStyle name="การคำนวณ 2 6 19 2 2" xfId="40140" xr:uid="{0CF3AFBB-3A02-4AF3-9EB0-93DDB5B519BF}"/>
    <cellStyle name="การคำนวณ 2 6 19 3" xfId="30036" xr:uid="{46013CBA-4338-41E8-A252-E114F877BA5E}"/>
    <cellStyle name="การคำนวณ 2 6 2" xfId="2162" xr:uid="{E90569DD-200C-4835-B26A-9B40AE634232}"/>
    <cellStyle name="การคำนวณ 2 6 2 2" xfId="15292" xr:uid="{AB4E563F-713A-4078-979B-CFB637E60435}"/>
    <cellStyle name="การคำนวณ 2 6 2 2 2" xfId="36829" xr:uid="{19A7010A-4E39-4D20-8A7A-E810A407CC5D}"/>
    <cellStyle name="การคำนวณ 2 6 2 3" xfId="26743" xr:uid="{06193255-3583-4B0B-A180-3339127A894B}"/>
    <cellStyle name="การคำนวณ 2 6 2 4" xfId="5159" xr:uid="{8BCA3A98-486F-42EF-97F7-805211D47944}"/>
    <cellStyle name="การคำนวณ 2 6 20" xfId="13657" xr:uid="{53BC6508-ED1F-46D6-941F-959EC7EBA236}"/>
    <cellStyle name="การคำนวณ 2 6 20 2" xfId="24164" xr:uid="{AEE82FBF-5236-475C-A252-E89C49324E5B}"/>
    <cellStyle name="การคำนวณ 2 6 20 2 2" xfId="45528" xr:uid="{0D3D136A-9D74-4267-BE41-B0A89D069824}"/>
    <cellStyle name="การคำนวณ 2 6 20 3" xfId="35423" xr:uid="{40E3B26D-38D9-43AB-81C3-D29838AA3242}"/>
    <cellStyle name="การคำนวณ 2 6 21" xfId="14553" xr:uid="{B1A8E2DA-72EA-4C81-BB33-C67966B6778D}"/>
    <cellStyle name="การคำนวณ 2 6 21 2" xfId="36090" xr:uid="{5FE80AC9-E0A4-4A72-92D5-D4B6CE747847}"/>
    <cellStyle name="การคำนวณ 2 6 22" xfId="26093" xr:uid="{7E3D729D-6E7C-45B5-9E00-6E3EB4144D2E}"/>
    <cellStyle name="การคำนวณ 2 6 23" xfId="4455" xr:uid="{FCA040EB-CB6A-430C-A5D8-DD674701C5F0}"/>
    <cellStyle name="การคำนวณ 2 6 24" xfId="3385" xr:uid="{D5519B72-2E41-405A-8844-9A7B221D8691}"/>
    <cellStyle name="การคำนวณ 2 6 25" xfId="47711" xr:uid="{045CBAB8-B3B6-4C37-BDFB-9F3EBC3C5FE9}"/>
    <cellStyle name="การคำนวณ 2 6 26" xfId="47299" xr:uid="{79CFFAD2-C8AC-4066-91FC-01D210A92B85}"/>
    <cellStyle name="การคำนวณ 2 6 27" xfId="48857" xr:uid="{8B03E841-7C9C-4137-A7E1-23A90A7CBC2E}"/>
    <cellStyle name="การคำนวณ 2 6 28" xfId="48250" xr:uid="{CCF94631-6A8A-4FED-92F5-FA2878B123C4}"/>
    <cellStyle name="การคำนวณ 2 6 29" xfId="48482" xr:uid="{6D8E9B46-0CFF-446A-A97C-2668ADDB8CBE}"/>
    <cellStyle name="การคำนวณ 2 6 3" xfId="2653" xr:uid="{F5AE5953-4D3A-4F50-ACBE-330B4D59CCB8}"/>
    <cellStyle name="การคำนวณ 2 6 3 2" xfId="15749" xr:uid="{7139CED0-A657-4893-9952-8FFC7A24F7BF}"/>
    <cellStyle name="การคำนวณ 2 6 3 2 2" xfId="37286" xr:uid="{6E6C17C3-285F-4B21-ADE1-4484C822AF2F}"/>
    <cellStyle name="การคำนวณ 2 6 3 3" xfId="27183" xr:uid="{1246755C-4AA9-4377-BAE2-3EBBBE311142}"/>
    <cellStyle name="การคำนวณ 2 6 3 4" xfId="5543" xr:uid="{5BAEB3F8-7F5A-4533-936B-3366A36EC1DE}"/>
    <cellStyle name="การคำนวณ 2 6 30" xfId="49361" xr:uid="{93BB57BB-8BBF-4D52-9600-416381A508A4}"/>
    <cellStyle name="การคำนวณ 2 6 31" xfId="50127" xr:uid="{6E1842BD-A0D8-4228-8173-A16BBE5F6718}"/>
    <cellStyle name="การคำนวณ 2 6 32" xfId="50612" xr:uid="{793998EE-CC9D-4D8C-A7BF-EA7A8103BC3E}"/>
    <cellStyle name="การคำนวณ 2 6 4" xfId="3075" xr:uid="{549DA351-F706-4DA3-AFF8-06AF22357934}"/>
    <cellStyle name="การคำนวณ 2 6 4 2" xfId="16198" xr:uid="{E96D3F94-351E-4A21-8F17-F8C763C72588}"/>
    <cellStyle name="การคำนวณ 2 6 4 2 2" xfId="37735" xr:uid="{71AB35CD-71CC-431D-8919-CC861E36AB48}"/>
    <cellStyle name="การคำนวณ 2 6 4 3" xfId="27632" xr:uid="{4DB77D79-C1E8-4CA4-81EB-A390E39239A9}"/>
    <cellStyle name="การคำนวณ 2 6 5" xfId="6133" xr:uid="{400F4849-EDAC-4B7B-82CA-D8C3C22F2D08}"/>
    <cellStyle name="การคำนวณ 2 6 5 2" xfId="16641" xr:uid="{530309AC-843E-413F-9B79-719DD7D9C253}"/>
    <cellStyle name="การคำนวณ 2 6 5 2 2" xfId="38178" xr:uid="{368C1AB2-C4A3-443B-887F-45669A202745}"/>
    <cellStyle name="การคำนวณ 2 6 5 3" xfId="28075" xr:uid="{1DABED8B-B3DE-4109-9BE9-D21B8927EDC1}"/>
    <cellStyle name="การคำนวณ 2 6 6" xfId="6571" xr:uid="{F8FE3FDB-789F-494E-B9AC-96D5FE4398C5}"/>
    <cellStyle name="การคำนวณ 2 6 6 2" xfId="17079" xr:uid="{A11F4BFB-0C06-4477-81BB-1BC17819ED4A}"/>
    <cellStyle name="การคำนวณ 2 6 6 2 2" xfId="38616" xr:uid="{03325B36-E162-40DF-9C58-F2D90F8A40EE}"/>
    <cellStyle name="การคำนวณ 2 6 6 3" xfId="28513" xr:uid="{82CCA6E7-61D2-4AD8-889B-B4A35FCA3214}"/>
    <cellStyle name="การคำนวณ 2 6 7" xfId="7001" xr:uid="{9A7F3F71-B3DE-4A59-8780-CD06B8D5BFBA}"/>
    <cellStyle name="การคำนวณ 2 6 7 2" xfId="17509" xr:uid="{11F3A5F9-974D-4498-BC42-9BBEC571B782}"/>
    <cellStyle name="การคำนวณ 2 6 7 2 2" xfId="39046" xr:uid="{D534CE45-4B07-4B1E-A08D-5BD3FB6A103A}"/>
    <cellStyle name="การคำนวณ 2 6 7 3" xfId="28943" xr:uid="{ECBE0EC0-D2D3-4711-BBC4-FE1548758EF1}"/>
    <cellStyle name="การคำนวณ 2 6 8" xfId="7415" xr:uid="{CC4DEEC8-5C76-4523-A9FB-151A1B85CDBB}"/>
    <cellStyle name="การคำนวณ 2 6 8 2" xfId="17923" xr:uid="{3A5F9E5D-5966-45E4-876C-F66B813E1F96}"/>
    <cellStyle name="การคำนวณ 2 6 8 2 2" xfId="39460" xr:uid="{FBCB744A-57FA-4C62-981E-3269BEC37245}"/>
    <cellStyle name="การคำนวณ 2 6 8 3" xfId="29357" xr:uid="{72CD7880-DBFC-4114-AD69-06CDB0D1A897}"/>
    <cellStyle name="การคำนวณ 2 6 9" xfId="8766" xr:uid="{A17106FF-2F3B-430D-9123-BED74E209DF2}"/>
    <cellStyle name="การคำนวณ 2 6 9 2" xfId="19275" xr:uid="{4FFA4176-CEC3-4BFB-9DA1-D32A49C819FB}"/>
    <cellStyle name="การคำนวณ 2 6 9 2 2" xfId="40642" xr:uid="{3A471158-4666-442A-91B1-DC4293508513}"/>
    <cellStyle name="การคำนวณ 2 6 9 3" xfId="30537" xr:uid="{79B2501A-B217-44DE-AB62-CE259AAFDF89}"/>
    <cellStyle name="การคำนวณ 2 7" xfId="1202" xr:uid="{59D86083-C734-430C-9900-CB0694B07E9F}"/>
    <cellStyle name="การคำนวณ 2 7 10" xfId="9252" xr:uid="{F2198406-377B-47FD-AF9A-92ED9A4547E1}"/>
    <cellStyle name="การคำนวณ 2 7 10 2" xfId="19761" xr:uid="{94189E6D-09CC-400D-85DA-E89E492A6B10}"/>
    <cellStyle name="การคำนวณ 2 7 10 2 2" xfId="41128" xr:uid="{7228A675-5C59-4068-8270-DCBCC199F94C}"/>
    <cellStyle name="การคำนวณ 2 7 10 3" xfId="31023" xr:uid="{0C212702-07CE-44C6-A12B-70324BD35AC8}"/>
    <cellStyle name="การคำนวณ 2 7 11" xfId="9748" xr:uid="{53320639-139D-4E50-AAD5-4B7D5EC68F63}"/>
    <cellStyle name="การคำนวณ 2 7 11 2" xfId="20257" xr:uid="{DF075839-BB3D-4D0A-986F-0E79F8676138}"/>
    <cellStyle name="การคำนวณ 2 7 11 2 2" xfId="41624" xr:uid="{26FE3018-52BF-4140-A367-A14EDAF17FDB}"/>
    <cellStyle name="การคำนวณ 2 7 11 3" xfId="31519" xr:uid="{C9267A68-5DC6-45A2-83C0-7A38786FE45A}"/>
    <cellStyle name="การคำนวณ 2 7 12" xfId="9059" xr:uid="{0C2DADE4-B8B4-4DD9-B6A7-B001B30D1866}"/>
    <cellStyle name="การคำนวณ 2 7 12 2" xfId="19568" xr:uid="{FB10F84E-2157-4B40-95D0-17294333FEFA}"/>
    <cellStyle name="การคำนวณ 2 7 12 2 2" xfId="40935" xr:uid="{EA69E1E6-4F99-4AF8-B100-6C2422508632}"/>
    <cellStyle name="การคำนวณ 2 7 12 3" xfId="30830" xr:uid="{BA3FF2C3-CBF3-46BD-89EB-04FB039DAB2E}"/>
    <cellStyle name="การคำนวณ 2 7 13" xfId="8090" xr:uid="{A8C2DC34-5317-47C4-B2B4-BD7F2743EC46}"/>
    <cellStyle name="การคำนวณ 2 7 13 2" xfId="18599" xr:uid="{EFFD7CA6-2B9E-4CB2-92E3-A6CF1F7167B8}"/>
    <cellStyle name="การคำนวณ 2 7 13 2 2" xfId="40089" xr:uid="{A52AA885-230D-4CD8-8F8A-8E30B16C60B8}"/>
    <cellStyle name="การคำนวณ 2 7 13 3" xfId="29985" xr:uid="{A3FC8DCA-D609-4F5F-90FA-1E846CDB613C}"/>
    <cellStyle name="การคำนวณ 2 7 14" xfId="11016" xr:uid="{1EA1DDBD-7194-4A40-B11E-CD03638FB66D}"/>
    <cellStyle name="การคำนวณ 2 7 14 2" xfId="21524" xr:uid="{F8971FFE-0C18-48AE-A642-AF4E240473BA}"/>
    <cellStyle name="การคำนวณ 2 7 14 2 2" xfId="42891" xr:uid="{E8C233F0-9ABF-4E86-B751-2EA6F2ECBB94}"/>
    <cellStyle name="การคำนวณ 2 7 14 3" xfId="32786" xr:uid="{616ED24F-6CAC-4B50-B2CF-993FC3C6E93C}"/>
    <cellStyle name="การคำนวณ 2 7 15" xfId="11488" xr:uid="{CCB70C8A-C1BE-4D7E-A933-EC004C5A2413}"/>
    <cellStyle name="การคำนวณ 2 7 15 2" xfId="21996" xr:uid="{851A0009-BEA4-4A83-8662-BB5BD1CF1F90}"/>
    <cellStyle name="การคำนวณ 2 7 15 2 2" xfId="43363" xr:uid="{3F199675-1C79-4581-8A12-96A47271E9C4}"/>
    <cellStyle name="การคำนวณ 2 7 15 3" xfId="33258" xr:uid="{2254A55B-1AB6-47C8-9FCF-BA201548D214}"/>
    <cellStyle name="การคำนวณ 2 7 16" xfId="11958" xr:uid="{CFAF2214-2BAB-48DE-888A-8EA54637159A}"/>
    <cellStyle name="การคำนวณ 2 7 16 2" xfId="22466" xr:uid="{10CDACDD-774A-4A2A-A8F5-73CC4B1DE040}"/>
    <cellStyle name="การคำนวณ 2 7 16 2 2" xfId="43832" xr:uid="{3DB3938A-4FC8-42D2-B460-667E250320E5}"/>
    <cellStyle name="การคำนวณ 2 7 16 3" xfId="33727" xr:uid="{F885F660-E5BA-4109-9CDE-316959DB0392}"/>
    <cellStyle name="การคำนวณ 2 7 17" xfId="12424" xr:uid="{C066F98F-7881-4B84-B5A8-FC33FCE4227B}"/>
    <cellStyle name="การคำนวณ 2 7 17 2" xfId="22932" xr:uid="{AC1BE8A1-C354-4F19-8D55-74BEA434858C}"/>
    <cellStyle name="การคำนวณ 2 7 17 2 2" xfId="44298" xr:uid="{CC3EDBA5-8857-48C6-836C-FCB5F11603E9}"/>
    <cellStyle name="การคำนวณ 2 7 17 3" xfId="34193" xr:uid="{C9C4D77C-C551-41E9-B3E2-3AD1D93ED536}"/>
    <cellStyle name="การคำนวณ 2 7 18" xfId="12889" xr:uid="{81C8A084-8982-42E6-BA1D-8C3872694EAA}"/>
    <cellStyle name="การคำนวณ 2 7 18 2" xfId="23397" xr:uid="{04D7FDD5-47DE-40A2-9943-DFC774BD82AD}"/>
    <cellStyle name="การคำนวณ 2 7 18 2 2" xfId="44763" xr:uid="{D0A4A4B7-9955-4D66-9F7D-D8471AE01E76}"/>
    <cellStyle name="การคำนวณ 2 7 18 3" xfId="34658" xr:uid="{57E7F49E-F1F4-472C-A019-47948ED0636A}"/>
    <cellStyle name="การคำนวณ 2 7 19" xfId="10103" xr:uid="{A4B591F5-B6BC-4DFD-8328-ED4254B0BAC2}"/>
    <cellStyle name="การคำนวณ 2 7 19 2" xfId="20612" xr:uid="{98AB1E35-0FB2-462D-AAC3-79EA0E43854C}"/>
    <cellStyle name="การคำนวณ 2 7 19 2 2" xfId="41979" xr:uid="{0EFC562B-E2F7-4937-BAE5-5926DF03559D}"/>
    <cellStyle name="การคำนวณ 2 7 19 3" xfId="31874" xr:uid="{6D99B15E-6FB2-434B-A216-A9DC3B0350BA}"/>
    <cellStyle name="การคำนวณ 2 7 2" xfId="2146" xr:uid="{497BF60E-3F25-4217-833C-0785FCFD2473}"/>
    <cellStyle name="การคำนวณ 2 7 2 2" xfId="15122" xr:uid="{CDE29C61-93E1-4F47-B825-0F8F226CC268}"/>
    <cellStyle name="การคำนวณ 2 7 2 2 2" xfId="36659" xr:uid="{096A7616-40ED-4130-8B99-86370DCCAC0B}"/>
    <cellStyle name="การคำนวณ 2 7 2 3" xfId="26573" xr:uid="{8FADF410-F025-405F-86AC-9195D1847014}"/>
    <cellStyle name="การคำนวณ 2 7 2 4" xfId="4989" xr:uid="{EA0FA0EF-306F-49CB-8988-1977C0789EDD}"/>
    <cellStyle name="การคำนวณ 2 7 20" xfId="13487" xr:uid="{38CA214B-02D8-49B7-A448-8DA6DE31778F}"/>
    <cellStyle name="การคำนวณ 2 7 20 2" xfId="23994" xr:uid="{235BCC4C-DF5D-4657-9130-2346BF0643D1}"/>
    <cellStyle name="การคำนวณ 2 7 20 2 2" xfId="45358" xr:uid="{CADB2DB4-0680-4AFB-89F4-20ADF5BCDB21}"/>
    <cellStyle name="การคำนวณ 2 7 20 3" xfId="35253" xr:uid="{40543CF4-D557-44C7-95A8-EA6C05480744}"/>
    <cellStyle name="การคำนวณ 2 7 21" xfId="14383" xr:uid="{3554AE0C-25AD-4EF9-9B63-276E392504DD}"/>
    <cellStyle name="การคำนวณ 2 7 21 2" xfId="35920" xr:uid="{E84139CB-D158-4265-AF85-354AB51D5664}"/>
    <cellStyle name="การคำนวณ 2 7 22" xfId="25923" xr:uid="{BD555858-9618-4348-AFCF-2864EBA665CD}"/>
    <cellStyle name="การคำนวณ 2 7 23" xfId="4285" xr:uid="{4A283FAD-B781-4436-B7A1-89579B43F1D0}"/>
    <cellStyle name="การคำนวณ 2 7 24" xfId="46597" xr:uid="{6571E72A-C263-47D8-BD8C-AD342C459834}"/>
    <cellStyle name="การคำนวณ 2 7 25" xfId="3414" xr:uid="{0BBE196F-80D1-4E50-A1A4-8FF047AD6A10}"/>
    <cellStyle name="การคำนวณ 2 7 26" xfId="47419" xr:uid="{0ECF4828-6018-4B08-9BD0-105D429AC3F5}"/>
    <cellStyle name="การคำนวณ 2 7 27" xfId="48761" xr:uid="{E1F34F78-FC6E-4524-B0E8-5C2CD4F4CF23}"/>
    <cellStyle name="การคำนวณ 2 7 28" xfId="50112" xr:uid="{AD1A1955-FE8E-4458-A7E9-DD3E2FFF78FB}"/>
    <cellStyle name="การคำนวณ 2 7 29" xfId="50602" xr:uid="{BAA177F2-5F71-4BDE-AEE4-4905F963FE4E}"/>
    <cellStyle name="การคำนวณ 2 7 3" xfId="2638" xr:uid="{A7CED4BD-6669-421B-8D27-0D7CE38783D5}"/>
    <cellStyle name="การคำนวณ 2 7 3 2" xfId="15579" xr:uid="{849D9A8B-60E6-460A-B294-5B80B351FD0A}"/>
    <cellStyle name="การคำนวณ 2 7 3 2 2" xfId="37116" xr:uid="{0D3DBAE3-59F1-4906-858F-149F25B94580}"/>
    <cellStyle name="การคำนวณ 2 7 3 3" xfId="27013" xr:uid="{5F6488BA-72B1-4032-BE12-1FC2AEC0318C}"/>
    <cellStyle name="การคำนวณ 2 7 4" xfId="5698" xr:uid="{E5E7371C-31E2-4612-AC12-63779F09695A}"/>
    <cellStyle name="การคำนวณ 2 7 4 2" xfId="16028" xr:uid="{89F4AFB1-B999-45CD-9E63-290674C71346}"/>
    <cellStyle name="การคำนวณ 2 7 4 2 2" xfId="37565" xr:uid="{ECD2600C-7368-4046-96D0-A7E7393EC814}"/>
    <cellStyle name="การคำนวณ 2 7 4 3" xfId="27462" xr:uid="{E8A5F014-D9A5-4475-BFE0-46A0E106F71A}"/>
    <cellStyle name="การคำนวณ 2 7 5" xfId="5963" xr:uid="{79630F67-36DC-42ED-AE39-D7024D459B9E}"/>
    <cellStyle name="การคำนวณ 2 7 5 2" xfId="16471" xr:uid="{808B6A41-64AF-426B-9751-758E19B1E9A6}"/>
    <cellStyle name="การคำนวณ 2 7 5 2 2" xfId="38008" xr:uid="{1C1029A7-8E7F-482C-9BD6-E1B2E7A7487C}"/>
    <cellStyle name="การคำนวณ 2 7 5 3" xfId="27905" xr:uid="{315750E2-6371-464A-9142-E18F845CC4ED}"/>
    <cellStyle name="การคำนวณ 2 7 6" xfId="6401" xr:uid="{B7CC425C-8898-4B3F-ADC9-2F678F2C00A4}"/>
    <cellStyle name="การคำนวณ 2 7 6 2" xfId="16909" xr:uid="{43A4358B-23B5-49B8-9ABE-91614BE85614}"/>
    <cellStyle name="การคำนวณ 2 7 6 2 2" xfId="38446" xr:uid="{D7F912F3-141B-4A4C-BB43-8A18E1CFAF3A}"/>
    <cellStyle name="การคำนวณ 2 7 6 3" xfId="28343" xr:uid="{96646B3C-8652-497B-9A6A-70350BDC2DC4}"/>
    <cellStyle name="การคำนวณ 2 7 7" xfId="6831" xr:uid="{3687EEAD-970B-4E8D-8761-F249F2CC3F8E}"/>
    <cellStyle name="การคำนวณ 2 7 7 2" xfId="17339" xr:uid="{BE5931D9-6458-4E05-BC2F-466FCE8A0586}"/>
    <cellStyle name="การคำนวณ 2 7 7 2 2" xfId="38876" xr:uid="{0BA4DF7F-B053-40C0-B7AC-D7B123331AD2}"/>
    <cellStyle name="การคำนวณ 2 7 7 3" xfId="28773" xr:uid="{FF87BBA3-BBEA-4833-9C4D-221159EACF7E}"/>
    <cellStyle name="การคำนวณ 2 7 8" xfId="7245" xr:uid="{2F710B73-0EFD-46A0-B4BF-4B008A4A244F}"/>
    <cellStyle name="การคำนวณ 2 7 8 2" xfId="17753" xr:uid="{0FBAFC03-679E-4622-A2F1-231291793E43}"/>
    <cellStyle name="การคำนวณ 2 7 8 2 2" xfId="39290" xr:uid="{D8881214-F6E1-4108-95A8-298FEBF70D1B}"/>
    <cellStyle name="การคำนวณ 2 7 8 3" xfId="29187" xr:uid="{D612AB57-BE3E-47E7-BF4C-237F0E2A0CF0}"/>
    <cellStyle name="การคำนวณ 2 7 9" xfId="8596" xr:uid="{B5FF43B6-CF7B-4DA4-B31A-320183E6393E}"/>
    <cellStyle name="การคำนวณ 2 7 9 2" xfId="19105" xr:uid="{60233AE0-0A28-4098-B98D-571C804A109F}"/>
    <cellStyle name="การคำนวณ 2 7 9 2 2" xfId="40472" xr:uid="{9EABCFE7-F0E9-4DAE-94D7-98B5FB088E3F}"/>
    <cellStyle name="การคำนวณ 2 7 9 3" xfId="30367" xr:uid="{2689F353-DD0B-417A-8B65-FB68A0488982}"/>
    <cellStyle name="การคำนวณ 2 8" xfId="1358" xr:uid="{E77CE2E6-5507-4ACF-AB7C-FA3395845A3C}"/>
    <cellStyle name="การคำนวณ 2 8 10" xfId="9381" xr:uid="{35EF65D6-5399-474C-B71E-666E60983A92}"/>
    <cellStyle name="การคำนวณ 2 8 10 2" xfId="19890" xr:uid="{7255A655-D758-4FC8-A40E-D3DFC08A0865}"/>
    <cellStyle name="การคำนวณ 2 8 10 2 2" xfId="41257" xr:uid="{1F05AC3E-85BA-47AD-85A2-8413FA11A92A}"/>
    <cellStyle name="การคำนวณ 2 8 10 3" xfId="31152" xr:uid="{E37C2FFC-88D3-499B-B06C-13A82719C160}"/>
    <cellStyle name="การคำนวณ 2 8 11" xfId="9877" xr:uid="{45FFD71C-2B7D-45E8-A200-56704AA37366}"/>
    <cellStyle name="การคำนวณ 2 8 11 2" xfId="20386" xr:uid="{2BE77749-B0B7-4CB4-BD28-B850E7D1D46B}"/>
    <cellStyle name="การคำนวณ 2 8 11 2 2" xfId="41753" xr:uid="{E6E2BC99-B588-4E76-B0A6-852932C86A25}"/>
    <cellStyle name="การคำนวณ 2 8 11 3" xfId="31648" xr:uid="{F610C4FC-5393-42E7-9E40-4B4EEB215681}"/>
    <cellStyle name="การคำนวณ 2 8 12" xfId="8174" xr:uid="{3F62999A-0800-425C-9464-A1C382BDBAAF}"/>
    <cellStyle name="การคำนวณ 2 8 12 2" xfId="18683" xr:uid="{C4A12291-DB71-468A-9E4C-D9337948601B}"/>
    <cellStyle name="การคำนวณ 2 8 12 2 2" xfId="40171" xr:uid="{919A39B2-641C-41D8-94E4-170D947434CB}"/>
    <cellStyle name="การคำนวณ 2 8 12 3" xfId="30067" xr:uid="{02077804-864D-4897-A3A0-643431D9289F}"/>
    <cellStyle name="การคำนวณ 2 8 13" xfId="7699" xr:uid="{9DBE8A1E-1A21-4B3A-9B81-1443D09A7462}"/>
    <cellStyle name="การคำนวณ 2 8 13 2" xfId="18207" xr:uid="{86CD77C1-779F-4755-A706-A128512829C2}"/>
    <cellStyle name="การคำนวณ 2 8 13 2 2" xfId="39741" xr:uid="{88B013DC-8672-4E80-A03C-65291E66D83C}"/>
    <cellStyle name="การคำนวณ 2 8 13 3" xfId="29637" xr:uid="{567FDEDC-CFE0-4999-8BBA-864B2FB37E9B}"/>
    <cellStyle name="การคำนวณ 2 8 14" xfId="11145" xr:uid="{65E9BB7C-BDDE-4CD0-B5D7-592D03B5DAE0}"/>
    <cellStyle name="การคำนวณ 2 8 14 2" xfId="21653" xr:uid="{B9211875-84AF-49A6-B02A-90DF2A209087}"/>
    <cellStyle name="การคำนวณ 2 8 14 2 2" xfId="43020" xr:uid="{749FFE2F-737E-4064-8018-8F167D4C1604}"/>
    <cellStyle name="การคำนวณ 2 8 14 3" xfId="32915" xr:uid="{F464EA35-FC9D-4FD4-86FC-1C648A46F8DD}"/>
    <cellStyle name="การคำนวณ 2 8 15" xfId="11617" xr:uid="{3681F364-558D-431C-AF14-879FDDB114E3}"/>
    <cellStyle name="การคำนวณ 2 8 15 2" xfId="22125" xr:uid="{49D801E1-B651-47DB-BB3A-C152E1F5E467}"/>
    <cellStyle name="การคำนวณ 2 8 15 2 2" xfId="43492" xr:uid="{CD5ABA02-94FA-46F3-A488-04F2A1135ABC}"/>
    <cellStyle name="การคำนวณ 2 8 15 3" xfId="33387" xr:uid="{7DC5F54F-32B9-4E91-ADEA-C6F01CA52268}"/>
    <cellStyle name="การคำนวณ 2 8 16" xfId="12087" xr:uid="{7095430D-9D2F-43A2-A5E8-E1EAA364D7CB}"/>
    <cellStyle name="การคำนวณ 2 8 16 2" xfId="22595" xr:uid="{4CFCE3EE-9A00-4D21-96C5-F1036DC31058}"/>
    <cellStyle name="การคำนวณ 2 8 16 2 2" xfId="43961" xr:uid="{11BD1A15-80B0-4527-9E47-F1C0119D4371}"/>
    <cellStyle name="การคำนวณ 2 8 16 3" xfId="33856" xr:uid="{63E47884-6246-49A8-95E2-E40D44B4D76F}"/>
    <cellStyle name="การคำนวณ 2 8 17" xfId="12553" xr:uid="{7DD808DE-6DF7-4904-9B86-DFC5E8558AAE}"/>
    <cellStyle name="การคำนวณ 2 8 17 2" xfId="23061" xr:uid="{8C913078-0FEB-49A2-A788-2F3FE8B98D19}"/>
    <cellStyle name="การคำนวณ 2 8 17 2 2" xfId="44427" xr:uid="{A07A2991-44E1-4A9D-BF52-9309DC89EE8A}"/>
    <cellStyle name="การคำนวณ 2 8 17 3" xfId="34322" xr:uid="{1D05E784-0D76-4C00-8A03-05F9A1D03439}"/>
    <cellStyle name="การคำนวณ 2 8 18" xfId="13018" xr:uid="{1ADB0DA5-383A-49AA-8A96-770FCFD30D71}"/>
    <cellStyle name="การคำนวณ 2 8 18 2" xfId="23526" xr:uid="{B1B0A2C2-02F5-4D73-9FC7-2F618BE2D015}"/>
    <cellStyle name="การคำนวณ 2 8 18 2 2" xfId="44892" xr:uid="{E3C349BE-95DA-4C36-8B57-2F8BC2ADAA83}"/>
    <cellStyle name="การคำนวณ 2 8 18 3" xfId="34787" xr:uid="{A411E72F-0C02-49A4-873F-961CDA30FC12}"/>
    <cellStyle name="การคำนวณ 2 8 19" xfId="12745" xr:uid="{CED1C74C-7316-42F1-9580-4DA207181201}"/>
    <cellStyle name="การคำนวณ 2 8 19 2" xfId="23253" xr:uid="{83F5FCD2-8DD4-4DA1-9C9F-3848367BADA3}"/>
    <cellStyle name="การคำนวณ 2 8 19 2 2" xfId="44619" xr:uid="{3901582E-1571-4099-A04A-AEA1D69911AF}"/>
    <cellStyle name="การคำนวณ 2 8 19 3" xfId="34514" xr:uid="{3148126B-2CBB-4866-92F6-E2435D8B8D0B}"/>
    <cellStyle name="การคำนวณ 2 8 2" xfId="2298" xr:uid="{274C751D-ADBF-4CAB-87DD-689529FDAB8A}"/>
    <cellStyle name="การคำนวณ 2 8 2 2" xfId="15251" xr:uid="{653811AE-A980-4EB0-8E37-265608AF092E}"/>
    <cellStyle name="การคำนวณ 2 8 2 2 2" xfId="36788" xr:uid="{B1ACB8D6-C2CE-4A0C-8C90-0CEB5B019742}"/>
    <cellStyle name="การคำนวณ 2 8 2 3" xfId="26702" xr:uid="{BA192887-CA9D-43E7-B633-76390AD64BC3}"/>
    <cellStyle name="การคำนวณ 2 8 2 4" xfId="5118" xr:uid="{FEE8B72C-5CD8-48BD-A4AC-3E01C3AD256F}"/>
    <cellStyle name="การคำนวณ 2 8 20" xfId="13616" xr:uid="{C9AD3DDC-F360-421E-9723-EECE7026CA4D}"/>
    <cellStyle name="การคำนวณ 2 8 20 2" xfId="24123" xr:uid="{2C9902C1-AA3F-4713-8144-18A046AB5ABF}"/>
    <cellStyle name="การคำนวณ 2 8 20 2 2" xfId="45487" xr:uid="{0EB7447C-5DEE-4779-997D-35F7C5CB62DE}"/>
    <cellStyle name="การคำนวณ 2 8 20 3" xfId="35382" xr:uid="{32B599BC-2E60-4AA3-A831-68A88417E61C}"/>
    <cellStyle name="การคำนวณ 2 8 21" xfId="14512" xr:uid="{DF4CD5AD-B6CA-4ED9-9DB9-6429FDEEDE3A}"/>
    <cellStyle name="การคำนวณ 2 8 21 2" xfId="36049" xr:uid="{831BCE8D-35A2-4B11-B8E0-EE0FFAF71C14}"/>
    <cellStyle name="การคำนวณ 2 8 22" xfId="26052" xr:uid="{84AEBEE8-0EDF-4B61-A657-9D18CCFFE3A9}"/>
    <cellStyle name="การคำนวณ 2 8 23" xfId="4414" xr:uid="{61A82AA7-B86B-40CB-B462-9578C8A50AF3}"/>
    <cellStyle name="การคำนวณ 2 8 24" xfId="46641" xr:uid="{24B07C60-FCA5-4F9A-BF54-F23280A2B2B3}"/>
    <cellStyle name="การคำนวณ 2 8 25" xfId="46887" xr:uid="{E87E4A03-FCF0-413A-A708-D79270C56851}"/>
    <cellStyle name="การคำนวณ 2 8 26" xfId="47253" xr:uid="{4619ED58-6418-47A9-8AA4-E66A250856CD}"/>
    <cellStyle name="การคำนวณ 2 8 27" xfId="49599" xr:uid="{AFAFBEA0-1F25-4E87-9328-D0FFD946B450}"/>
    <cellStyle name="การคำนวณ 2 8 28" xfId="50264" xr:uid="{EE753822-FDBD-4FF8-8036-87FF1C3A9F6A}"/>
    <cellStyle name="การคำนวณ 2 8 3" xfId="2789" xr:uid="{8D856F32-37DD-43EE-A827-62FD18C391A1}"/>
    <cellStyle name="การคำนวณ 2 8 3 2" xfId="15708" xr:uid="{0857EB23-5957-44F0-A6A6-93C9B8690844}"/>
    <cellStyle name="การคำนวณ 2 8 3 2 2" xfId="37245" xr:uid="{8C11DCCF-516E-4E1E-AA80-189BFD12FF88}"/>
    <cellStyle name="การคำนวณ 2 8 3 3" xfId="27142" xr:uid="{707831DB-B102-4474-9C54-5171A86640EA}"/>
    <cellStyle name="การคำนวณ 2 8 4" xfId="5726" xr:uid="{B798432B-EC1C-4E1F-8866-06D14E607C9F}"/>
    <cellStyle name="การคำนวณ 2 8 4 2" xfId="16157" xr:uid="{56BC99C4-8096-43BE-A081-217FF782595A}"/>
    <cellStyle name="การคำนวณ 2 8 4 2 2" xfId="37694" xr:uid="{FAD97464-C59B-4C82-8D5F-B256E241B934}"/>
    <cellStyle name="การคำนวณ 2 8 4 3" xfId="27591" xr:uid="{7C9B1455-534C-4528-94C0-01AAA944CE7B}"/>
    <cellStyle name="การคำนวณ 2 8 5" xfId="6092" xr:uid="{A11D055A-7968-4CE4-88FD-9BC3A6B85241}"/>
    <cellStyle name="การคำนวณ 2 8 5 2" xfId="16600" xr:uid="{FD7BBB10-28A7-462E-BB32-372465ECEE8B}"/>
    <cellStyle name="การคำนวณ 2 8 5 2 2" xfId="38137" xr:uid="{7FD23AFA-2391-4526-AB57-23FD3C9BEFA2}"/>
    <cellStyle name="การคำนวณ 2 8 5 3" xfId="28034" xr:uid="{1B95942E-3ADF-4C8D-B545-822ECB7F155C}"/>
    <cellStyle name="การคำนวณ 2 8 6" xfId="6530" xr:uid="{35048C88-14CF-4675-84FA-41B5CCA59F48}"/>
    <cellStyle name="การคำนวณ 2 8 6 2" xfId="17038" xr:uid="{A00165A0-BCB6-4934-8D1C-B3534F45BA3D}"/>
    <cellStyle name="การคำนวณ 2 8 6 2 2" xfId="38575" xr:uid="{B4959341-6AE0-40B3-AE6C-C5D8CB1B4401}"/>
    <cellStyle name="การคำนวณ 2 8 6 3" xfId="28472" xr:uid="{061D769C-DCE5-4C4F-BC93-C14573A15F7A}"/>
    <cellStyle name="การคำนวณ 2 8 7" xfId="6960" xr:uid="{A82A6B40-FCBE-4686-B135-6FAD079C4C7A}"/>
    <cellStyle name="การคำนวณ 2 8 7 2" xfId="17468" xr:uid="{2BBB722D-18D2-49F2-B042-6F389082E4E7}"/>
    <cellStyle name="การคำนวณ 2 8 7 2 2" xfId="39005" xr:uid="{C87BCF36-EF75-4DE1-AC6D-0B61E75FCDDA}"/>
    <cellStyle name="การคำนวณ 2 8 7 3" xfId="28902" xr:uid="{6DFD1A6E-FF42-4539-985D-57BAC29A84FE}"/>
    <cellStyle name="การคำนวณ 2 8 8" xfId="7374" xr:uid="{AF1339EC-8061-446C-8988-DB82AA89FAD2}"/>
    <cellStyle name="การคำนวณ 2 8 8 2" xfId="17882" xr:uid="{2DE6E1FE-FB00-46A0-9B3E-0804DBAC53E2}"/>
    <cellStyle name="การคำนวณ 2 8 8 2 2" xfId="39419" xr:uid="{037DB5E3-A2A6-4B90-9C28-03D5E6E88FCD}"/>
    <cellStyle name="การคำนวณ 2 8 8 3" xfId="29316" xr:uid="{88BA7E2D-9A7E-4CA4-B552-AE42CE7FDC47}"/>
    <cellStyle name="การคำนวณ 2 8 9" xfId="8725" xr:uid="{C8C6259B-EAFB-41F4-B433-498AD0397C12}"/>
    <cellStyle name="การคำนวณ 2 8 9 2" xfId="19234" xr:uid="{1BB59CAF-D972-4708-B6C8-473F335389BE}"/>
    <cellStyle name="การคำนวณ 2 8 9 2 2" xfId="40601" xr:uid="{0B5593DE-5136-4A4F-9333-9035519BB89C}"/>
    <cellStyle name="การคำนวณ 2 8 9 3" xfId="30496" xr:uid="{A2B64548-B037-41E1-B85E-0450D21F00BF}"/>
    <cellStyle name="การคำนวณ 2 9" xfId="1059" xr:uid="{B73B5437-3453-4146-88B2-5DA343050CE8}"/>
    <cellStyle name="การคำนวณ 2 9 2" xfId="2013" xr:uid="{BC6B6E08-F73C-4D0A-A875-3E00A221C937}"/>
    <cellStyle name="การคำนวณ 2 9 2 2" xfId="36403" xr:uid="{3B551823-B75B-4AD7-BBD5-F1C7D2ADC822}"/>
    <cellStyle name="การคำนวณ 2 9 2 3" xfId="14866" xr:uid="{4EC1FC59-45BF-4AB3-AE9C-8A27744CBD5C}"/>
    <cellStyle name="การคำนวณ 2 9 3" xfId="1754" xr:uid="{175317F4-6265-47A1-BCC7-06B5C5EB008B}"/>
    <cellStyle name="การคำนวณ 2 9 4" xfId="4751" xr:uid="{4D734248-5DA3-491E-99B6-370E2E3F45DD}"/>
    <cellStyle name="การคำนวณ 2 9 5" xfId="46532" xr:uid="{01F3A824-70FA-4C0A-8C3E-1CE72895F892}"/>
    <cellStyle name="การคำนวณ 2 9 6" xfId="3454" xr:uid="{C1478578-92A1-46DD-A049-D1B3AAAF2709}"/>
    <cellStyle name="การคำนวณ 2 9 7" xfId="47179" xr:uid="{A74C66F0-D365-4DF0-BD43-19F998CA2488}"/>
    <cellStyle name="การคำนวณ 2 9 8" xfId="48653" xr:uid="{7B3C501E-77B5-440B-B755-940C4A13210C}"/>
    <cellStyle name="การคำนวณ 2 9 9" xfId="49980" xr:uid="{5429D29F-CC32-4322-BD86-DAA2ACE8C47B}"/>
    <cellStyle name="การคำนวณ 20" xfId="24389" xr:uid="{67277493-F88B-44CA-80E2-4D44E7E34E32}"/>
    <cellStyle name="การคำนวณ 20 2" xfId="45713" xr:uid="{5ECF9D28-BE74-4742-9267-36AE5B5BA7C8}"/>
    <cellStyle name="การคำนวณ 21" xfId="24308" xr:uid="{60ADFD46-4FE5-45BC-929B-7B696EA4DAFA}"/>
    <cellStyle name="การคำนวณ 21 2" xfId="45658" xr:uid="{70C76CFF-2863-4E30-843D-CA3867ADD8AC}"/>
    <cellStyle name="การคำนวณ 22" xfId="24388" xr:uid="{917B3BD8-926D-407A-8114-5DF1EA913EB2}"/>
    <cellStyle name="การคำนวณ 22 2" xfId="45712" xr:uid="{E11224B8-EA76-4F02-BA07-E041A1648A4E}"/>
    <cellStyle name="การคำนวณ 23" xfId="24668" xr:uid="{2F2B344D-168E-4077-8F4D-91AEBB72A36E}"/>
    <cellStyle name="การคำนวณ 23 2" xfId="45867" xr:uid="{F646E64A-98AF-4484-ADF4-D20F56EAFB54}"/>
    <cellStyle name="การคำนวณ 24" xfId="24332" xr:uid="{E31C0291-0E95-48E6-99E4-C156C967485B}"/>
    <cellStyle name="การคำนวณ 24 2" xfId="45664" xr:uid="{2DC7D22F-F9BB-459B-802D-23E2C3FD3B13}"/>
    <cellStyle name="การคำนวณ 25" xfId="24931" xr:uid="{7DB7A7DA-B84A-4EF6-AFA9-3F846013E528}"/>
    <cellStyle name="การคำนวณ 25 2" xfId="46087" xr:uid="{004F2F75-428C-4813-B658-C551DB2536CA}"/>
    <cellStyle name="การคำนวณ 26" xfId="24874" xr:uid="{6F698220-1226-46CB-9BAD-6B64ABBDB68A}"/>
    <cellStyle name="การคำนวณ 26 2" xfId="46073" xr:uid="{68204D0B-C03B-42C8-9892-93277A4C87C4}"/>
    <cellStyle name="การคำนวณ 27" xfId="25256" xr:uid="{6858E056-4EEB-4532-81B3-33CCB5C09E8C}"/>
    <cellStyle name="การคำนวณ 27 2" xfId="46251" xr:uid="{C9B3A388-35AD-4C96-A859-12B03CDF2917}"/>
    <cellStyle name="การคำนวณ 28" xfId="25222" xr:uid="{468C7468-6380-4339-881B-DC6F6DF6CA44}"/>
    <cellStyle name="การคำนวณ 28 2" xfId="46243" xr:uid="{DC435BE7-3583-4A41-AAFF-F3E15B16DECE}"/>
    <cellStyle name="การคำนวณ 29" xfId="3544" xr:uid="{610BCC38-60CE-40E5-A928-13FB818D893D}"/>
    <cellStyle name="การคำนวณ 29 2" xfId="25554" xr:uid="{26B0EBD3-D794-471A-ADB0-826A6DAD80D8}"/>
    <cellStyle name="การคำนวณ 3" xfId="903" xr:uid="{18CED11F-6CD5-4702-9DBE-09A60D4D2E68}"/>
    <cellStyle name="การคำนวณ 3 10" xfId="1755" xr:uid="{64049B53-2887-443F-A666-FFF405392173}"/>
    <cellStyle name="การคำนวณ 3 10 2" xfId="15881" xr:uid="{1FDF1D66-AD1C-40E7-B2A1-7B5CD3E10E1C}"/>
    <cellStyle name="การคำนวณ 3 10 2 2" xfId="37418" xr:uid="{E354A81F-B821-41D4-A677-D381D7662DD6}"/>
    <cellStyle name="การคำนวณ 3 10 3" xfId="27315" xr:uid="{9A0DD820-AE78-473F-BC3C-75A9888396BB}"/>
    <cellStyle name="การคำนวณ 3 10 4" xfId="5594" xr:uid="{58E0BBF9-96FE-46F3-9418-BC6EBE3D9BDD}"/>
    <cellStyle name="การคำนวณ 3 11" xfId="5822" xr:uid="{D416688F-738F-4ADC-8053-A06BCC90037F}"/>
    <cellStyle name="การคำนวณ 3 11 2" xfId="16330" xr:uid="{CE12D3AE-BDFD-4197-9B82-F78D7BA3974D}"/>
    <cellStyle name="การคำนวณ 3 11 2 2" xfId="37867" xr:uid="{B76B3EFA-B526-45EB-822F-77D6F22BB8C9}"/>
    <cellStyle name="การคำนวณ 3 11 3" xfId="27764" xr:uid="{2AF7F6C4-4209-40F1-9203-0733DFDBAE5E}"/>
    <cellStyle name="การคำนวณ 3 12" xfId="6267" xr:uid="{0503BC62-FF1D-4E89-B270-86D316E957F6}"/>
    <cellStyle name="การคำนวณ 3 12 2" xfId="16775" xr:uid="{EB1F4225-B372-4399-AEBC-9A0E0F8FCFDD}"/>
    <cellStyle name="การคำนวณ 3 12 2 2" xfId="38312" xr:uid="{059EE6E6-DF2C-4F78-874C-8634D0935C3E}"/>
    <cellStyle name="การคำนวณ 3 12 3" xfId="28209" xr:uid="{165909FD-A52D-458C-AE05-21DB7A0073F5}"/>
    <cellStyle name="การคำนวณ 3 13" xfId="6706" xr:uid="{A15719EE-C9FC-46CF-B5D0-BB912F073482}"/>
    <cellStyle name="การคำนวณ 3 13 2" xfId="17214" xr:uid="{FA0EFA2D-2FCA-4387-B642-E3125F3CE078}"/>
    <cellStyle name="การคำนวณ 3 13 2 2" xfId="38751" xr:uid="{C83E190D-E309-40A0-9267-7A82C72EAF7C}"/>
    <cellStyle name="การคำนวณ 3 13 3" xfId="28648" xr:uid="{76A4C33A-ED81-4BD6-936F-137C5E0DB323}"/>
    <cellStyle name="การคำนวณ 3 14" xfId="7131" xr:uid="{F626889D-E8F1-4394-9E58-0AFD13D0714F}"/>
    <cellStyle name="การคำนวณ 3 14 2" xfId="17639" xr:uid="{10CC23C4-6573-4199-8892-6E61C4D45863}"/>
    <cellStyle name="การคำนวณ 3 14 2 2" xfId="39176" xr:uid="{FF16DD60-BD75-42D7-AB8D-33C875A85DD9}"/>
    <cellStyle name="การคำนวณ 3 14 3" xfId="29073" xr:uid="{3E1C572B-D836-427B-9610-7B1B99BED505}"/>
    <cellStyle name="การคำนวณ 3 15" xfId="8400" xr:uid="{EBEF345B-4DBA-449F-B318-473E05D68645}"/>
    <cellStyle name="การคำนวณ 3 15 2" xfId="18909" xr:uid="{D1E793FB-232A-4A67-8A53-337F1CA5CEA0}"/>
    <cellStyle name="การคำนวณ 3 15 2 2" xfId="40339" xr:uid="{48BF7299-715E-495A-B63B-4DB8102D5635}"/>
    <cellStyle name="การคำนวณ 3 15 3" xfId="30234" xr:uid="{B2350D6A-0CF0-48AC-AD91-3664317F2F40}"/>
    <cellStyle name="การคำนวณ 3 16" xfId="9064" xr:uid="{3FC7767F-E680-4A6C-82AB-C8A44EA39576}"/>
    <cellStyle name="การคำนวณ 3 16 2" xfId="19573" xr:uid="{25EC9C10-8AD2-4A41-8A0D-3E109B1D28A4}"/>
    <cellStyle name="การคำนวณ 3 16 2 2" xfId="40940" xr:uid="{19829ABD-D7A9-49FF-9818-DB3433943502}"/>
    <cellStyle name="การคำนวณ 3 16 3" xfId="30835" xr:uid="{A80E71B8-2977-4509-B959-F7E1A3263F13}"/>
    <cellStyle name="การคำนวณ 3 17" xfId="9559" xr:uid="{1FD4AD2F-4F34-4E60-AE6D-F8C60C09CA0F}"/>
    <cellStyle name="การคำนวณ 3 17 2" xfId="20068" xr:uid="{7045A945-45DA-4113-9A07-58DC829E11FD}"/>
    <cellStyle name="การคำนวณ 3 17 2 2" xfId="41435" xr:uid="{2CCE1895-4B35-4300-B6FB-695498F38C03}"/>
    <cellStyle name="การคำนวณ 3 17 3" xfId="31330" xr:uid="{DAD7568D-B581-4B52-BF96-4C9FE288350A}"/>
    <cellStyle name="การคำนวณ 3 18" xfId="7817" xr:uid="{BD96D788-22C2-4309-96BE-9D1442E318AE}"/>
    <cellStyle name="การคำนวณ 3 18 2" xfId="18325" xr:uid="{61182CAD-A453-427B-AB40-BF61955DC20A}"/>
    <cellStyle name="การคำนวณ 3 18 2 2" xfId="39859" xr:uid="{748699BB-39C5-45AC-9170-4BA55853E07A}"/>
    <cellStyle name="การคำนวณ 3 18 3" xfId="29755" xr:uid="{62E6B52A-25C3-4487-9BF9-F24884CCC713}"/>
    <cellStyle name="การคำนวณ 3 19" xfId="10404" xr:uid="{433DF82C-BED3-4056-8E16-848ED559ADB1}"/>
    <cellStyle name="การคำนวณ 3 19 2" xfId="20913" xr:uid="{77F93728-BC97-4FA8-AFD7-03BCBF636A3B}"/>
    <cellStyle name="การคำนวณ 3 19 2 2" xfId="42280" xr:uid="{701A8B96-B2C3-4AFD-BD70-CA44254E0F50}"/>
    <cellStyle name="การคำนวณ 3 19 3" xfId="32175" xr:uid="{6651CE09-1A37-452A-9444-2178EA4C21F6}"/>
    <cellStyle name="การคำนวณ 3 2" xfId="1010" xr:uid="{DCBF2775-706A-4BD1-8172-518B7BB4F2BB}"/>
    <cellStyle name="การคำนวณ 3 2 10" xfId="5881" xr:uid="{CF05D7F7-0D41-4551-9224-CACBCBC391D5}"/>
    <cellStyle name="การคำนวณ 3 2 10 2" xfId="16389" xr:uid="{5005D75D-F48A-471E-8D02-D4569CB76B9D}"/>
    <cellStyle name="การคำนวณ 3 2 10 2 2" xfId="37926" xr:uid="{21712878-2D52-4EEC-9224-A69A8F7DAB43}"/>
    <cellStyle name="การคำนวณ 3 2 10 3" xfId="27823" xr:uid="{95D514BE-C14C-4A4F-ABA8-993B57FD5A45}"/>
    <cellStyle name="การคำนวณ 3 2 11" xfId="6320" xr:uid="{ACC166BF-03F6-494D-82D1-6DBB3F93EDE8}"/>
    <cellStyle name="การคำนวณ 3 2 11 2" xfId="16828" xr:uid="{D12BEE01-0BB4-4286-9283-DBEBC13D32C0}"/>
    <cellStyle name="การคำนวณ 3 2 11 2 2" xfId="38365" xr:uid="{5348BCE6-7098-4706-9F54-525525E01303}"/>
    <cellStyle name="การคำนวณ 3 2 11 3" xfId="28262" xr:uid="{256D5E63-C947-418C-8737-47788CFE4133}"/>
    <cellStyle name="การคำนวณ 3 2 12" xfId="6751" xr:uid="{7C958553-98D2-4042-8C28-A330C5527AB9}"/>
    <cellStyle name="การคำนวณ 3 2 12 2" xfId="17259" xr:uid="{CA414F8D-4EC0-44E8-BBDA-BA8269A9F2F5}"/>
    <cellStyle name="การคำนวณ 3 2 12 2 2" xfId="38796" xr:uid="{55D79267-C9A3-4631-957B-714F046F6C93}"/>
    <cellStyle name="การคำนวณ 3 2 12 3" xfId="28693" xr:uid="{9B1EF471-0DCE-4D95-A029-89F403652B0D}"/>
    <cellStyle name="การคำนวณ 3 2 13" xfId="7166" xr:uid="{E4102D69-7236-4027-A989-69A2557D0ABB}"/>
    <cellStyle name="การคำนวณ 3 2 13 2" xfId="17674" xr:uid="{AFDC9FCF-2A44-434E-A2D9-C91AFDA35224}"/>
    <cellStyle name="การคำนวณ 3 2 13 2 2" xfId="39211" xr:uid="{6CBBC922-D3E5-4CFA-83BC-FD45C3841D27}"/>
    <cellStyle name="การคำนวณ 3 2 13 3" xfId="29108" xr:uid="{53E7BC00-0CD4-49FF-B70F-BEC7761F236C}"/>
    <cellStyle name="การคำนวณ 3 2 14" xfId="8510" xr:uid="{2E2DF1E8-BAAE-4314-83F9-A9733C660C55}"/>
    <cellStyle name="การคำนวณ 3 2 14 2" xfId="19019" xr:uid="{7FC4CCC5-EEE7-49C9-818F-06A4D802A657}"/>
    <cellStyle name="การคำนวณ 3 2 14 2 2" xfId="40392" xr:uid="{E8467EA1-62CD-4173-95F4-F11E8927924B}"/>
    <cellStyle name="การคำนวณ 3 2 14 3" xfId="30287" xr:uid="{1DA4A898-2D6E-40DB-BE03-D2E81F799AA4}"/>
    <cellStyle name="การคำนวณ 3 2 15" xfId="9169" xr:uid="{E4669D0E-6AC5-450A-B34F-0A1D71FE6002}"/>
    <cellStyle name="การคำนวณ 3 2 15 2" xfId="19678" xr:uid="{8C4A3451-15B8-489C-BDDE-4769B594290A}"/>
    <cellStyle name="การคำนวณ 3 2 15 2 2" xfId="41045" xr:uid="{1C1C4903-7533-4E4A-892D-259C37B60A1F}"/>
    <cellStyle name="การคำนวณ 3 2 15 3" xfId="30940" xr:uid="{CEBFCBE6-F7F0-4514-AE02-D08B51DB7364}"/>
    <cellStyle name="การคำนวณ 3 2 16" xfId="9662" xr:uid="{16E65A3A-4F20-4C54-AD30-EC3B803F35DA}"/>
    <cellStyle name="การคำนวณ 3 2 16 2" xfId="20171" xr:uid="{7AAADB45-8CDA-4AD0-8A1A-782DDC5C59E8}"/>
    <cellStyle name="การคำนวณ 3 2 16 2 2" xfId="41538" xr:uid="{8662AC28-F863-4EBE-AD84-C0BC6718D5AE}"/>
    <cellStyle name="การคำนวณ 3 2 16 3" xfId="31433" xr:uid="{A22B2AB5-DF83-4F66-8130-581D598317E4}"/>
    <cellStyle name="การคำนวณ 3 2 17" xfId="8994" xr:uid="{5FBA5FF5-F918-4057-9C90-F9A42015CABD}"/>
    <cellStyle name="การคำนวณ 3 2 17 2" xfId="19503" xr:uid="{8D36BC7A-DC82-403D-B384-7824FA837EB4}"/>
    <cellStyle name="การคำนวณ 3 2 17 2 2" xfId="40870" xr:uid="{496F3A83-11DE-43D0-BFF0-C9170F7EB0C5}"/>
    <cellStyle name="การคำนวณ 3 2 17 3" xfId="30765" xr:uid="{9BEC8DC0-AF10-484A-8A47-A937253D17CF}"/>
    <cellStyle name="การคำนวณ 3 2 18" xfId="10410" xr:uid="{F4368C75-7A51-43E2-B83A-8907DD85E756}"/>
    <cellStyle name="การคำนวณ 3 2 18 2" xfId="20919" xr:uid="{8963E8EA-91FA-4C5F-A437-5D5FB1CB92E1}"/>
    <cellStyle name="การคำนวณ 3 2 18 2 2" xfId="42286" xr:uid="{196768D1-AE2C-4BB5-B7A5-16ACAD0A5C7F}"/>
    <cellStyle name="การคำนวณ 3 2 18 3" xfId="32181" xr:uid="{B19BAC02-E597-4EBF-AD3D-50BC46AA0322}"/>
    <cellStyle name="การคำนวณ 3 2 19" xfId="10934" xr:uid="{90E7D241-F902-49B1-9509-B0AF582A2C06}"/>
    <cellStyle name="การคำนวณ 3 2 19 2" xfId="21442" xr:uid="{7F2073BC-424F-4755-9A86-328BBC9C81AF}"/>
    <cellStyle name="การคำนวณ 3 2 19 2 2" xfId="42809" xr:uid="{7EDD4070-638F-44EC-9AAB-2596087304A3}"/>
    <cellStyle name="การคำนวณ 3 2 19 3" xfId="32704" xr:uid="{05CD21F1-1F83-4BF3-B479-A7E425280A70}"/>
    <cellStyle name="การคำนวณ 3 2 2" xfId="1312" xr:uid="{70E1D039-C06D-41DC-AA9E-8E496FC314EE}"/>
    <cellStyle name="การคำนวณ 3 2 2 10" xfId="9334" xr:uid="{49EA5013-6D34-4B7F-B84C-ABDD0148FB88}"/>
    <cellStyle name="การคำนวณ 3 2 2 10 2" xfId="19843" xr:uid="{A1302CAB-F663-41A6-B963-C38399807CAE}"/>
    <cellStyle name="การคำนวณ 3 2 2 10 2 2" xfId="41210" xr:uid="{824489F1-26B0-4084-9CD5-D66A12061364}"/>
    <cellStyle name="การคำนวณ 3 2 2 10 3" xfId="31105" xr:uid="{DF79AB5E-15C7-4F32-A181-6152633E35CB}"/>
    <cellStyle name="การคำนวณ 3 2 2 11" xfId="9830" xr:uid="{B010440F-C264-44BC-A267-A724220526FF}"/>
    <cellStyle name="การคำนวณ 3 2 2 11 2" xfId="20339" xr:uid="{10C4ADA7-FD2E-43AB-B881-05006E89E9D7}"/>
    <cellStyle name="การคำนวณ 3 2 2 11 2 2" xfId="41706" xr:uid="{AD24CD4E-A42F-4C4A-A60F-8EF6E6FDC9D2}"/>
    <cellStyle name="การคำนวณ 3 2 2 11 3" xfId="31601" xr:uid="{5F8C8B1F-B98D-4AA2-9BFA-EC2992420843}"/>
    <cellStyle name="การคำนวณ 3 2 2 12" xfId="7548" xr:uid="{951784F3-A806-4131-AF9B-A8090C204F5D}"/>
    <cellStyle name="การคำนวณ 3 2 2 12 2" xfId="18056" xr:uid="{AF61FB95-EDD2-44CE-9FF1-40EEA915CEEB}"/>
    <cellStyle name="การคำนวณ 3 2 2 12 2 2" xfId="39593" xr:uid="{781981E1-38ED-463B-9D7E-5A218983D70C}"/>
    <cellStyle name="การคำนวณ 3 2 2 12 3" xfId="29490" xr:uid="{BD081E14-36C0-4AE9-A506-A0BF363F2A32}"/>
    <cellStyle name="การคำนวณ 3 2 2 13" xfId="10440" xr:uid="{B512B202-93A1-484A-93DC-9EF56FBB8C54}"/>
    <cellStyle name="การคำนวณ 3 2 2 13 2" xfId="20949" xr:uid="{912A52D3-5F18-40EE-B34D-D8BE55A8097F}"/>
    <cellStyle name="การคำนวณ 3 2 2 13 2 2" xfId="42316" xr:uid="{8F2E3CA9-CAD6-4A53-95B6-95842F760284}"/>
    <cellStyle name="การคำนวณ 3 2 2 13 3" xfId="32211" xr:uid="{3442657F-BC18-4980-861A-39D6367F53D8}"/>
    <cellStyle name="การคำนวณ 3 2 2 14" xfId="11098" xr:uid="{EE91F468-B685-4AAD-BD57-3BFD2AEB4ABD}"/>
    <cellStyle name="การคำนวณ 3 2 2 14 2" xfId="21606" xr:uid="{B7BEC9CC-58E0-4C7E-B8EB-C70E7286BC18}"/>
    <cellStyle name="การคำนวณ 3 2 2 14 2 2" xfId="42973" xr:uid="{17C55E13-0FB1-41DA-8E01-1CE53C9FD538}"/>
    <cellStyle name="การคำนวณ 3 2 2 14 3" xfId="32868" xr:uid="{A256C21A-C10C-4FCD-9857-6356FC4B5134}"/>
    <cellStyle name="การคำนวณ 3 2 2 15" xfId="11570" xr:uid="{14702D39-D89B-4B99-BAFD-37A5AA9ADFBD}"/>
    <cellStyle name="การคำนวณ 3 2 2 15 2" xfId="22078" xr:uid="{0C929816-E75E-42D0-8DF7-1C9C541EC1A8}"/>
    <cellStyle name="การคำนวณ 3 2 2 15 2 2" xfId="43445" xr:uid="{837B0B0E-D59F-473E-BBD7-83109AB9B2E4}"/>
    <cellStyle name="การคำนวณ 3 2 2 15 3" xfId="33340" xr:uid="{03376E18-1C0E-45FF-8505-B40F4997793C}"/>
    <cellStyle name="การคำนวณ 3 2 2 16" xfId="12040" xr:uid="{9A6CEBD0-C115-4499-B900-641EA84EC23E}"/>
    <cellStyle name="การคำนวณ 3 2 2 16 2" xfId="22548" xr:uid="{E51C8F24-AD59-4873-BCA2-CFD3BA249D43}"/>
    <cellStyle name="การคำนวณ 3 2 2 16 2 2" xfId="43914" xr:uid="{D464B6F8-17B6-4A32-9075-0B1B5B46ACAC}"/>
    <cellStyle name="การคำนวณ 3 2 2 16 3" xfId="33809" xr:uid="{86AACBA6-2911-45D3-A05D-FAED2B15289F}"/>
    <cellStyle name="การคำนวณ 3 2 2 17" xfId="12506" xr:uid="{5D874ADE-81D6-49F9-830F-41785CA0D334}"/>
    <cellStyle name="การคำนวณ 3 2 2 17 2" xfId="23014" xr:uid="{463A29FF-B568-4EE6-9909-78983B6F4559}"/>
    <cellStyle name="การคำนวณ 3 2 2 17 2 2" xfId="44380" xr:uid="{E9F230BE-49E3-4E0F-BF60-87DCE94B2483}"/>
    <cellStyle name="การคำนวณ 3 2 2 17 3" xfId="34275" xr:uid="{E1196202-6E5B-418C-904D-F69F57552D16}"/>
    <cellStyle name="การคำนวณ 3 2 2 18" xfId="12971" xr:uid="{B0F8D69D-3DB6-4FDA-AFB4-723BD83E81E0}"/>
    <cellStyle name="การคำนวณ 3 2 2 18 2" xfId="23479" xr:uid="{0C8A19E3-86F5-4EB0-A353-ACBEA5764AC7}"/>
    <cellStyle name="การคำนวณ 3 2 2 18 2 2" xfId="44845" xr:uid="{FEB71010-EAA4-49D1-B8BD-F6FB4656D822}"/>
    <cellStyle name="การคำนวณ 3 2 2 18 3" xfId="34740" xr:uid="{01C5E780-0DCC-467C-8424-26353B0C770B}"/>
    <cellStyle name="การคำนวณ 3 2 2 19" xfId="11803" xr:uid="{44E37BD9-B1AD-4B95-A1AC-6E0CBF0E238B}"/>
    <cellStyle name="การคำนวณ 3 2 2 19 2" xfId="22311" xr:uid="{2C262762-D726-4048-B1E8-F50C926F985C}"/>
    <cellStyle name="การคำนวณ 3 2 2 19 2 2" xfId="43678" xr:uid="{F59861C7-5FD0-4243-B894-2504B42965E3}"/>
    <cellStyle name="การคำนวณ 3 2 2 19 3" xfId="33573" xr:uid="{54A03A71-4A6B-4D59-A6B3-0EF6639DD258}"/>
    <cellStyle name="การคำนวณ 3 2 2 2" xfId="2253" xr:uid="{8DA45E64-FB48-473A-8452-D461FDF551A8}"/>
    <cellStyle name="การคำนวณ 3 2 2 2 2" xfId="15204" xr:uid="{6D07FA92-98C4-4A67-A26A-FD3F5ADDCCAC}"/>
    <cellStyle name="การคำนวณ 3 2 2 2 2 2" xfId="36741" xr:uid="{077435CF-5501-49A2-A54E-574B02C37EFA}"/>
    <cellStyle name="การคำนวณ 3 2 2 2 3" xfId="26655" xr:uid="{40D68FD6-7D03-4818-ABA8-E5923C7F1711}"/>
    <cellStyle name="การคำนวณ 3 2 2 2 4" xfId="5071" xr:uid="{90A9D6DA-C8DF-4F59-97B1-F67428A646D8}"/>
    <cellStyle name="การคำนวณ 3 2 2 20" xfId="13569" xr:uid="{4B047F06-B7C9-4242-BC09-8295B0A7C6C5}"/>
    <cellStyle name="การคำนวณ 3 2 2 20 2" xfId="24076" xr:uid="{FCA802C2-38C8-40AF-8728-4C32D727FC0C}"/>
    <cellStyle name="การคำนวณ 3 2 2 20 2 2" xfId="45440" xr:uid="{EDA3CD0A-3621-418A-A422-0D31BD1E784F}"/>
    <cellStyle name="การคำนวณ 3 2 2 20 3" xfId="35335" xr:uid="{091C703F-17AA-4CB0-8EA6-DB052209CEE5}"/>
    <cellStyle name="การคำนวณ 3 2 2 21" xfId="14465" xr:uid="{8BCDDEF0-007A-41F4-9B41-460CE90E224E}"/>
    <cellStyle name="การคำนวณ 3 2 2 21 2" xfId="36002" xr:uid="{F7400ABD-6160-4DBB-A6C1-4E61E56C35ED}"/>
    <cellStyle name="การคำนวณ 3 2 2 22" xfId="26005" xr:uid="{781B027C-F910-41E9-AFD4-8A606EDCDF3D}"/>
    <cellStyle name="การคำนวณ 3 2 2 23" xfId="4367" xr:uid="{8C187F50-9CE7-4BCA-BD90-11C46E5CF902}"/>
    <cellStyle name="การคำนวณ 3 2 2 24" xfId="3376" xr:uid="{994F4D02-F022-4842-8265-92E0651832E1}"/>
    <cellStyle name="การคำนวณ 3 2 2 25" xfId="47784" xr:uid="{1B6A4B06-2C0D-405E-B5CF-76A4D9EDA7D4}"/>
    <cellStyle name="การคำนวณ 3 2 2 26" xfId="47266" xr:uid="{AFFF7A44-1ED9-4CDD-9FF2-888552845A3F}"/>
    <cellStyle name="การคำนวณ 3 2 2 27" xfId="48938" xr:uid="{9C314A73-C77B-4C27-863E-D27345A2E05F}"/>
    <cellStyle name="การคำนวณ 3 2 2 28" xfId="48375" xr:uid="{96D9ABEF-DA4D-423B-B498-2501421A5B53}"/>
    <cellStyle name="การคำนวณ 3 2 2 29" xfId="48298" xr:uid="{BBE41FAD-6B62-4528-92E4-9C3EDE2C1C90}"/>
    <cellStyle name="การคำนวณ 3 2 2 3" xfId="2744" xr:uid="{48CE084B-3183-4D36-B83D-D39FE20ED510}"/>
    <cellStyle name="การคำนวณ 3 2 2 3 2" xfId="15661" xr:uid="{B4807A70-CC9E-4562-B4F7-2991243BBC4E}"/>
    <cellStyle name="การคำนวณ 3 2 2 3 2 2" xfId="37198" xr:uid="{EE53B8C9-9D0A-4A61-A4CA-8B7377B49897}"/>
    <cellStyle name="การคำนวณ 3 2 2 3 3" xfId="27095" xr:uid="{9AD7590E-F023-4F2F-A4EE-AC7BF766418D}"/>
    <cellStyle name="การคำนวณ 3 2 2 3 4" xfId="5475" xr:uid="{7EE75988-C26D-43DC-AAAC-86075E855E1B}"/>
    <cellStyle name="การคำนวณ 3 2 2 30" xfId="49554" xr:uid="{BF2D9CEA-A29A-4ED4-85A9-A1D01FA264F8}"/>
    <cellStyle name="การคำนวณ 3 2 2 31" xfId="50219" xr:uid="{3EE035D0-E450-4A41-BC19-73D39CB1E6C0}"/>
    <cellStyle name="การคำนวณ 3 2 2 32" xfId="50692" xr:uid="{6393CE9A-B39C-4A37-96C4-AF0BD5273B41}"/>
    <cellStyle name="การคำนวณ 3 2 2 4" xfId="3145" xr:uid="{883414B6-1E7B-4C5D-8D50-E39E097D4DAB}"/>
    <cellStyle name="การคำนวณ 3 2 2 4 2" xfId="16110" xr:uid="{371B6025-E116-4D2F-933B-B8C702A80CFF}"/>
    <cellStyle name="การคำนวณ 3 2 2 4 2 2" xfId="37647" xr:uid="{07A056E5-ACF5-4CE9-8687-91D949133BA8}"/>
    <cellStyle name="การคำนวณ 3 2 2 4 3" xfId="27544" xr:uid="{C88594D0-B875-4D86-84C1-D28AAE6A2ABF}"/>
    <cellStyle name="การคำนวณ 3 2 2 5" xfId="6045" xr:uid="{069114F3-2F42-4738-85FF-A3ECB075A2BA}"/>
    <cellStyle name="การคำนวณ 3 2 2 5 2" xfId="16553" xr:uid="{37F613B2-31F5-4AC9-9505-E0F0C2B763A6}"/>
    <cellStyle name="การคำนวณ 3 2 2 5 2 2" xfId="38090" xr:uid="{E96FC154-D799-4C96-9EB7-5F9D7484AE4E}"/>
    <cellStyle name="การคำนวณ 3 2 2 5 3" xfId="27987" xr:uid="{59DA0096-53FC-4D26-8025-CA0290ECFF8D}"/>
    <cellStyle name="การคำนวณ 3 2 2 6" xfId="6483" xr:uid="{0960BAE2-E084-423A-92A4-1B647F7BD379}"/>
    <cellStyle name="การคำนวณ 3 2 2 6 2" xfId="16991" xr:uid="{61F3979B-8B72-4EB4-B691-FDDB051B6C5C}"/>
    <cellStyle name="การคำนวณ 3 2 2 6 2 2" xfId="38528" xr:uid="{C960210F-BF11-4B41-81AD-9B9C5CECDD05}"/>
    <cellStyle name="การคำนวณ 3 2 2 6 3" xfId="28425" xr:uid="{C09A0230-7159-41A7-8ED2-409C43FF37A3}"/>
    <cellStyle name="การคำนวณ 3 2 2 7" xfId="6913" xr:uid="{D45A994F-0229-4CAC-B345-736AB1036C3B}"/>
    <cellStyle name="การคำนวณ 3 2 2 7 2" xfId="17421" xr:uid="{5E3A74DB-FF70-4E7F-852D-865B3226B7DB}"/>
    <cellStyle name="การคำนวณ 3 2 2 7 2 2" xfId="38958" xr:uid="{03D111A4-62D3-4C7D-8080-798EB00C3EC6}"/>
    <cellStyle name="การคำนวณ 3 2 2 7 3" xfId="28855" xr:uid="{7FFFB698-F4B1-4100-81F1-9B09547936E7}"/>
    <cellStyle name="การคำนวณ 3 2 2 8" xfId="7327" xr:uid="{515F238D-9407-4816-BCF4-A751296782E0}"/>
    <cellStyle name="การคำนวณ 3 2 2 8 2" xfId="17835" xr:uid="{2046F707-B038-4BD7-9388-B1BB51109E87}"/>
    <cellStyle name="การคำนวณ 3 2 2 8 2 2" xfId="39372" xr:uid="{82AC0CFB-99E2-4706-8D1D-643DE921B8BE}"/>
    <cellStyle name="การคำนวณ 3 2 2 8 3" xfId="29269" xr:uid="{3963D603-6006-4437-AA2B-C81F0EB813BD}"/>
    <cellStyle name="การคำนวณ 3 2 2 9" xfId="8678" xr:uid="{B6C7747A-1AAB-45D9-8B7E-27D74BC9374B}"/>
    <cellStyle name="การคำนวณ 3 2 2 9 2" xfId="19187" xr:uid="{D7ED1D38-BEC7-4138-8A03-AFBE5C8C19F7}"/>
    <cellStyle name="การคำนวณ 3 2 2 9 2 2" xfId="40554" xr:uid="{2B91CBD5-C68F-485B-9FE2-32D9D0B13393}"/>
    <cellStyle name="การคำนวณ 3 2 2 9 3" xfId="30449" xr:uid="{2DB635F4-4D71-4FE0-A75C-23E05D61B3A9}"/>
    <cellStyle name="การคำนวณ 3 2 20" xfId="11404" xr:uid="{B5AB9AD9-9237-4302-B6FC-1D56EBBBAB54}"/>
    <cellStyle name="การคำนวณ 3 2 20 2" xfId="21912" xr:uid="{F6A01A44-7681-4CCE-8287-4D87EE8A547A}"/>
    <cellStyle name="การคำนวณ 3 2 20 2 2" xfId="43279" xr:uid="{D8B5BE4B-2434-4A0A-9E31-A2F01C467134}"/>
    <cellStyle name="การคำนวณ 3 2 20 3" xfId="33174" xr:uid="{D48FEF7F-4101-4B05-A903-9C8E9506ADA5}"/>
    <cellStyle name="การคำนวณ 3 2 21" xfId="11876" xr:uid="{46F773CC-E05A-4F7D-A042-1B13D756EA0D}"/>
    <cellStyle name="การคำนวณ 3 2 21 2" xfId="22384" xr:uid="{DF217A00-1D78-4112-B3A1-7AF3C5584A18}"/>
    <cellStyle name="การคำนวณ 3 2 21 2 2" xfId="43750" xr:uid="{92C16C1C-FEF7-4FE1-96A2-1B2F2EC5C56F}"/>
    <cellStyle name="การคำนวณ 3 2 21 3" xfId="33645" xr:uid="{FA3ACFB1-4648-4250-BE4F-CCEF0FE568B4}"/>
    <cellStyle name="การคำนวณ 3 2 22" xfId="12342" xr:uid="{71C8D132-8ED9-4A01-A111-7C3EF7FBFD84}"/>
    <cellStyle name="การคำนวณ 3 2 22 2" xfId="22850" xr:uid="{C43AE0C8-DF1C-416D-874C-6CD0581FD266}"/>
    <cellStyle name="การคำนวณ 3 2 22 2 2" xfId="44216" xr:uid="{223B2F42-A48B-475B-91EE-A06AF752E799}"/>
    <cellStyle name="การคำนวณ 3 2 22 3" xfId="34111" xr:uid="{5D52B885-E29E-4B86-B0F7-FA5F65FCDB86}"/>
    <cellStyle name="การคำนวณ 3 2 23" xfId="12805" xr:uid="{CBEB24DE-1962-4E53-A122-FEAD3C9B36FE}"/>
    <cellStyle name="การคำนวณ 3 2 23 2" xfId="23313" xr:uid="{A98257D4-2EA6-478A-BCEB-11A6306D00A4}"/>
    <cellStyle name="การคำนวณ 3 2 23 2 2" xfId="44679" xr:uid="{41728086-1CA7-4E11-A349-58100FAFA97A}"/>
    <cellStyle name="การคำนวณ 3 2 23 3" xfId="34574" xr:uid="{116089D7-CC5F-4322-8181-8DCBF291F249}"/>
    <cellStyle name="การคำนวณ 3 2 24" xfId="13199" xr:uid="{DA4BB234-9B53-4A86-A160-68936E449CE2}"/>
    <cellStyle name="การคำนวณ 3 2 24 2" xfId="23707" xr:uid="{CBC9010B-AB87-41D6-AA4B-8C11643E3E42}"/>
    <cellStyle name="การคำนวณ 3 2 24 2 2" xfId="45072" xr:uid="{7C9839CE-1BA6-419F-82AD-135DD158790A}"/>
    <cellStyle name="การคำนวณ 3 2 24 3" xfId="34967" xr:uid="{9F96D3DC-FA17-4700-B1C9-807CE9357584}"/>
    <cellStyle name="การคำนวณ 3 2 25" xfId="13408" xr:uid="{E93385D0-4A41-468D-B3B2-2A1A892408A8}"/>
    <cellStyle name="การคำนวณ 3 2 25 2" xfId="23915" xr:uid="{3CD23DD2-D1AF-4A97-ACF2-DE438BB230D2}"/>
    <cellStyle name="การคำนวณ 3 2 25 2 2" xfId="45279" xr:uid="{BCE2EBE0-ECB9-4D9E-9EE3-40A23F6A6B77}"/>
    <cellStyle name="การคำนวณ 3 2 25 3" xfId="35174" xr:uid="{BE25BF8E-B85F-469E-85D7-7D0A31BEB387}"/>
    <cellStyle name="การคำนวณ 3 2 26" xfId="14298" xr:uid="{1985CFE7-D1D3-4F79-BED8-58E31B70D1EF}"/>
    <cellStyle name="การคำนวณ 3 2 26 2" xfId="35841" xr:uid="{0917D0FE-7985-41F2-9867-3085088C7CA7}"/>
    <cellStyle name="การคำนวณ 3 2 27" xfId="24647" xr:uid="{71E80BAC-B5A3-4580-B48D-C2126B717525}"/>
    <cellStyle name="การคำนวณ 3 2 27 2" xfId="45852" xr:uid="{7F156E34-5BE1-4604-A47F-76315C9E45DA}"/>
    <cellStyle name="การคำนวณ 3 2 28" xfId="24750" xr:uid="{94E7FA34-4748-4FA6-8EB6-02F739446237}"/>
    <cellStyle name="การคำนวณ 3 2 28 2" xfId="45949" xr:uid="{02FEC7C9-EE65-4582-A481-9FDCB916CBB1}"/>
    <cellStyle name="การคำนวณ 3 2 29" xfId="24791" xr:uid="{57332D8D-5DEF-445D-AE54-08AFA3CFB2E2}"/>
    <cellStyle name="การคำนวณ 3 2 29 2" xfId="45990" xr:uid="{5158E727-17DD-42F9-9AF8-1CE2A4C31E9A}"/>
    <cellStyle name="การคำนวณ 3 2 3" xfId="1363" xr:uid="{D40B191A-82B9-4B9B-AE91-EF1D5A0084BD}"/>
    <cellStyle name="การคำนวณ 3 2 3 10" xfId="9424" xr:uid="{EC60B365-531A-4939-AF38-B9027F27C6CD}"/>
    <cellStyle name="การคำนวณ 3 2 3 10 2" xfId="19933" xr:uid="{75178CCA-F617-4A88-BEDD-22DB3E6E59A5}"/>
    <cellStyle name="การคำนวณ 3 2 3 10 2 2" xfId="41300" xr:uid="{D2D92B8D-0FA4-4C1A-9774-A90DFE664CA1}"/>
    <cellStyle name="การคำนวณ 3 2 3 10 3" xfId="31195" xr:uid="{B35D3B54-207D-434B-91B7-B4828156FE08}"/>
    <cellStyle name="การคำนวณ 3 2 3 11" xfId="9920" xr:uid="{23832899-BB0F-474B-878A-968490B2C2AF}"/>
    <cellStyle name="การคำนวณ 3 2 3 11 2" xfId="20429" xr:uid="{AAF6D036-88F2-4474-9750-E4A7EAA591E5}"/>
    <cellStyle name="การคำนวณ 3 2 3 11 2 2" xfId="41796" xr:uid="{811F6591-5386-446C-9A15-A197CBADB4D3}"/>
    <cellStyle name="การคำนวณ 3 2 3 11 3" xfId="31691" xr:uid="{F2C86746-302B-476F-A442-D132F8B1CF5D}"/>
    <cellStyle name="การคำนวณ 3 2 3 12" xfId="9553" xr:uid="{25AC59BB-C449-40DD-B9A4-DA423D5B8ADF}"/>
    <cellStyle name="การคำนวณ 3 2 3 12 2" xfId="20062" xr:uid="{C54E8FA9-113F-4B91-8DBF-95508DEB580F}"/>
    <cellStyle name="การคำนวณ 3 2 3 12 2 2" xfId="41429" xr:uid="{33606C69-E3D5-4D2F-9D02-85279268ED0F}"/>
    <cellStyle name="การคำนวณ 3 2 3 12 3" xfId="31324" xr:uid="{E48173AD-DD41-4653-BFFC-B5E7A44A4F1F}"/>
    <cellStyle name="การคำนวณ 3 2 3 13" xfId="7552" xr:uid="{829B9143-79DF-4EDA-85B7-76108817B553}"/>
    <cellStyle name="การคำนวณ 3 2 3 13 2" xfId="18060" xr:uid="{7A5321AB-CB36-47B8-828B-C01F73314B77}"/>
    <cellStyle name="การคำนวณ 3 2 3 13 2 2" xfId="39597" xr:uid="{42C3E3C1-07C4-4748-9CF5-20DCB0820522}"/>
    <cellStyle name="การคำนวณ 3 2 3 13 3" xfId="29494" xr:uid="{94B9E8FB-DAED-4A74-A7B7-A0C91CFF388D}"/>
    <cellStyle name="การคำนวณ 3 2 3 14" xfId="11188" xr:uid="{6816A882-EE61-47BB-A909-580767C6478D}"/>
    <cellStyle name="การคำนวณ 3 2 3 14 2" xfId="21696" xr:uid="{B8D6DD62-33B5-4A3C-AF84-28F0B20CCAAA}"/>
    <cellStyle name="การคำนวณ 3 2 3 14 2 2" xfId="43063" xr:uid="{201F4833-DE64-402E-906F-5E682D5A2AD0}"/>
    <cellStyle name="การคำนวณ 3 2 3 14 3" xfId="32958" xr:uid="{831E8BE3-B032-4608-A518-9D1FF78E0FB9}"/>
    <cellStyle name="การคำนวณ 3 2 3 15" xfId="11660" xr:uid="{39BD3300-E230-48E3-95F3-C740667D819C}"/>
    <cellStyle name="การคำนวณ 3 2 3 15 2" xfId="22168" xr:uid="{D1CC5166-7875-44E7-89D0-1E8C0F974AB5}"/>
    <cellStyle name="การคำนวณ 3 2 3 15 2 2" xfId="43535" xr:uid="{14B0522D-B167-4D21-975A-6F644900D23E}"/>
    <cellStyle name="การคำนวณ 3 2 3 15 3" xfId="33430" xr:uid="{729F1101-0C7E-4FCB-883A-9DFA0D67A460}"/>
    <cellStyle name="การคำนวณ 3 2 3 16" xfId="12130" xr:uid="{E230612F-008E-4464-8A39-D3D35ABC72CA}"/>
    <cellStyle name="การคำนวณ 3 2 3 16 2" xfId="22638" xr:uid="{E2D49D81-B297-4E30-A69B-4522920E1EF7}"/>
    <cellStyle name="การคำนวณ 3 2 3 16 2 2" xfId="44004" xr:uid="{46CA83F6-A0F0-4A69-9EB6-F12160CBCB7C}"/>
    <cellStyle name="การคำนวณ 3 2 3 16 3" xfId="33899" xr:uid="{BAA0D12A-017E-4F09-AED8-455D3C0B6A7E}"/>
    <cellStyle name="การคำนวณ 3 2 3 17" xfId="12596" xr:uid="{B87289A6-4E93-471F-A41D-A14AD37658B9}"/>
    <cellStyle name="การคำนวณ 3 2 3 17 2" xfId="23104" xr:uid="{B49D76CF-792C-4B33-B3E9-61EB8C1F0761}"/>
    <cellStyle name="การคำนวณ 3 2 3 17 2 2" xfId="44470" xr:uid="{3A3166B9-6E09-4302-8684-4EC820B048A8}"/>
    <cellStyle name="การคำนวณ 3 2 3 17 3" xfId="34365" xr:uid="{5B7BBD01-7888-48E5-8C28-961A8044726A}"/>
    <cellStyle name="การคำนวณ 3 2 3 18" xfId="13061" xr:uid="{7FF92151-F030-4B60-8054-0125EFBCA175}"/>
    <cellStyle name="การคำนวณ 3 2 3 18 2" xfId="23569" xr:uid="{EEF38A7E-7D59-4753-BB77-33AAA07AA67C}"/>
    <cellStyle name="การคำนวณ 3 2 3 18 2 2" xfId="44935" xr:uid="{2FDA853F-2B82-427C-A11B-740B2EB067FB}"/>
    <cellStyle name="การคำนวณ 3 2 3 18 3" xfId="34830" xr:uid="{C26D7651-225B-40F2-A033-F7B6D6CE3BCA}"/>
    <cellStyle name="การคำนวณ 3 2 3 19" xfId="9074" xr:uid="{38F7BC83-70E8-44A6-ACC9-6308FCDFA6E1}"/>
    <cellStyle name="การคำนวณ 3 2 3 19 2" xfId="19583" xr:uid="{C12EEEF6-A4C6-40FC-BC4D-EC7A86C0715E}"/>
    <cellStyle name="การคำนวณ 3 2 3 19 2 2" xfId="40950" xr:uid="{4E6A6CB4-D79F-4E26-9211-3247E84FC0F0}"/>
    <cellStyle name="การคำนวณ 3 2 3 19 3" xfId="30845" xr:uid="{CB8067E6-251A-4ECE-8B4E-06B131406B80}"/>
    <cellStyle name="การคำนวณ 3 2 3 2" xfId="2303" xr:uid="{E0C8F964-9867-45B2-A2AA-0CFA7382633E}"/>
    <cellStyle name="การคำนวณ 3 2 3 2 2" xfId="15294" xr:uid="{F3D1C338-1B4A-4638-A28B-D0941B67AC6A}"/>
    <cellStyle name="การคำนวณ 3 2 3 2 2 2" xfId="36831" xr:uid="{D0E8CB99-2568-49D1-93D8-EEB3302FDFE0}"/>
    <cellStyle name="การคำนวณ 3 2 3 2 3" xfId="26745" xr:uid="{3EAD09E6-F5AB-44DD-9C5B-3F95C81125A3}"/>
    <cellStyle name="การคำนวณ 3 2 3 2 4" xfId="5161" xr:uid="{83D2BFF2-70D5-485C-9ADB-4FEA13E2D379}"/>
    <cellStyle name="การคำนวณ 3 2 3 20" xfId="13659" xr:uid="{147D2089-7D2E-4862-AE08-9EA04759EC16}"/>
    <cellStyle name="การคำนวณ 3 2 3 20 2" xfId="24166" xr:uid="{E864B390-7056-4628-B44D-D3808F7D4EA8}"/>
    <cellStyle name="การคำนวณ 3 2 3 20 2 2" xfId="45530" xr:uid="{905B6E6A-FC95-46DC-B650-A488A2791849}"/>
    <cellStyle name="การคำนวณ 3 2 3 20 3" xfId="35425" xr:uid="{1235ADA9-7648-4431-B9C3-72FFA07193F1}"/>
    <cellStyle name="การคำนวณ 3 2 3 21" xfId="14555" xr:uid="{5B456C61-31A6-41CD-ADFC-8F885F0CDDF9}"/>
    <cellStyle name="การคำนวณ 3 2 3 21 2" xfId="36092" xr:uid="{E04281AC-892F-423E-8DA6-E1DEA7BA8A03}"/>
    <cellStyle name="การคำนวณ 3 2 3 22" xfId="26095" xr:uid="{965B08CF-BB34-4E12-B82D-EB2B4C0334E9}"/>
    <cellStyle name="การคำนวณ 3 2 3 23" xfId="4457" xr:uid="{8CE730A2-B75C-4A05-A907-B76552890B43}"/>
    <cellStyle name="การคำนวณ 3 2 3 24" xfId="46892" xr:uid="{E58897BE-D910-4E2B-ACCE-4481BD097598}"/>
    <cellStyle name="การคำนวณ 3 2 3 25" xfId="47824" xr:uid="{6E24FB57-CB56-4BC3-B0FB-579C5CAF5BCC}"/>
    <cellStyle name="การคำนวณ 3 2 3 26" xfId="47437" xr:uid="{4C24E4E6-BDE7-41CB-AA3F-4AFAE72CF580}"/>
    <cellStyle name="การคำนวณ 3 2 3 27" xfId="48981" xr:uid="{AF095B80-307F-40EF-81A8-17195B04EA23}"/>
    <cellStyle name="การคำนวณ 3 2 3 28" xfId="48572" xr:uid="{4DBCA810-F4D3-493D-B5FD-37832E30EFDD}"/>
    <cellStyle name="การคำนวณ 3 2 3 29" xfId="49398" xr:uid="{FEA63F59-B282-4AA9-95FC-FA34C82833B9}"/>
    <cellStyle name="การคำนวณ 3 2 3 3" xfId="2794" xr:uid="{C69A4D09-CFD5-4DB9-8BFB-F1CC6A42F278}"/>
    <cellStyle name="การคำนวณ 3 2 3 3 2" xfId="15751" xr:uid="{3E0EB317-B154-4E04-A11F-588EB5C220B3}"/>
    <cellStyle name="การคำนวณ 3 2 3 3 2 2" xfId="37288" xr:uid="{6970268E-EF85-4F30-A7D1-12810ABC2DC8}"/>
    <cellStyle name="การคำนวณ 3 2 3 3 3" xfId="27185" xr:uid="{72B5CBD4-B8DF-47A3-9112-C4CFDD09D973}"/>
    <cellStyle name="การคำนวณ 3 2 3 3 4" xfId="5545" xr:uid="{0F972E9E-F794-41BD-A501-72907E86A945}"/>
    <cellStyle name="การคำนวณ 3 2 3 30" xfId="49604" xr:uid="{7BDA776C-AF5A-47E2-996D-966479A9543C}"/>
    <cellStyle name="การคำนวณ 3 2 3 31" xfId="50269" xr:uid="{B9115900-317D-4F85-AF9C-884DF9D1A2BF}"/>
    <cellStyle name="การคำนวณ 3 2 3 32" xfId="50735" xr:uid="{24A080D1-8D90-412E-9390-7C1C5CC16B72}"/>
    <cellStyle name="การคำนวณ 3 2 3 4" xfId="3183" xr:uid="{F6917B0E-E44C-4AF0-8573-A4CB15FEA060}"/>
    <cellStyle name="การคำนวณ 3 2 3 4 2" xfId="16200" xr:uid="{EBCF598F-4C4D-47F5-B0A0-122BAD7A8BE9}"/>
    <cellStyle name="การคำนวณ 3 2 3 4 2 2" xfId="37737" xr:uid="{ED82D5A2-9633-44E1-BFF1-26D834B4FBCF}"/>
    <cellStyle name="การคำนวณ 3 2 3 4 3" xfId="27634" xr:uid="{83873DC8-2D00-4E5A-B254-FA23E926CE0A}"/>
    <cellStyle name="การคำนวณ 3 2 3 5" xfId="6135" xr:uid="{FD9EEF5F-6591-4B9C-B5E5-7A8E71516414}"/>
    <cellStyle name="การคำนวณ 3 2 3 5 2" xfId="16643" xr:uid="{3D0DC0B2-DFC8-4917-98CC-8CAB6640D34B}"/>
    <cellStyle name="การคำนวณ 3 2 3 5 2 2" xfId="38180" xr:uid="{5106AD6D-0F69-4AD1-928F-2F735399A50C}"/>
    <cellStyle name="การคำนวณ 3 2 3 5 3" xfId="28077" xr:uid="{30DC9AC4-5580-4987-B764-2580EDAD9572}"/>
    <cellStyle name="การคำนวณ 3 2 3 6" xfId="6573" xr:uid="{6D7AF0F2-9A01-4EF6-BDDE-D92914C2402C}"/>
    <cellStyle name="การคำนวณ 3 2 3 6 2" xfId="17081" xr:uid="{51D46D07-CCCB-4FBF-BAF9-F758C61661A9}"/>
    <cellStyle name="การคำนวณ 3 2 3 6 2 2" xfId="38618" xr:uid="{47D12405-C7B4-463C-9D9C-18CB1A491A7A}"/>
    <cellStyle name="การคำนวณ 3 2 3 6 3" xfId="28515" xr:uid="{B416E1AF-D223-45BA-A2A3-E5A47E558D99}"/>
    <cellStyle name="การคำนวณ 3 2 3 7" xfId="7003" xr:uid="{DB3289C3-850B-4AF3-8A11-3DFC16FDBF9C}"/>
    <cellStyle name="การคำนวณ 3 2 3 7 2" xfId="17511" xr:uid="{C4A8BD4B-538B-493B-92D5-1A41CEB0C1A8}"/>
    <cellStyle name="การคำนวณ 3 2 3 7 2 2" xfId="39048" xr:uid="{090687E0-9355-4EAE-B8E3-0B922BF6E182}"/>
    <cellStyle name="การคำนวณ 3 2 3 7 3" xfId="28945" xr:uid="{BFBD3146-3C50-4908-911A-3512173A303C}"/>
    <cellStyle name="การคำนวณ 3 2 3 8" xfId="7417" xr:uid="{CFD5C84A-8C8B-486F-A69D-1044E3F5F335}"/>
    <cellStyle name="การคำนวณ 3 2 3 8 2" xfId="17925" xr:uid="{317B063C-0EA8-41D0-83D2-CA39510FAED1}"/>
    <cellStyle name="การคำนวณ 3 2 3 8 2 2" xfId="39462" xr:uid="{A27500B9-FAAE-46DF-A400-CB414AD5AEF0}"/>
    <cellStyle name="การคำนวณ 3 2 3 8 3" xfId="29359" xr:uid="{C57EA00A-478C-41AE-8550-1FA4E37EC96C}"/>
    <cellStyle name="การคำนวณ 3 2 3 9" xfId="8768" xr:uid="{61DDD753-D9B4-4CAF-8984-60DBB3420D10}"/>
    <cellStyle name="การคำนวณ 3 2 3 9 2" xfId="19277" xr:uid="{D92F1389-D30A-4083-AE85-AF11A4F09436}"/>
    <cellStyle name="การคำนวณ 3 2 3 9 2 2" xfId="40644" xr:uid="{713C735A-4632-4F16-977A-33D5488AA4B0}"/>
    <cellStyle name="การคำนวณ 3 2 3 9 3" xfId="30539" xr:uid="{6C688B0A-A25A-4835-BAC2-7F0B54742AEF}"/>
    <cellStyle name="การคำนวณ 3 2 30" xfId="24831" xr:uid="{7B859BCD-2742-41DC-B8DA-E71A8E3BD6E5}"/>
    <cellStyle name="การคำนวณ 3 2 30 2" xfId="46030" xr:uid="{EF053740-8A6A-4909-B297-7846ED9BF056}"/>
    <cellStyle name="การคำนวณ 3 2 31" xfId="24867" xr:uid="{FD852B53-7D63-46D8-8FF1-5FBCFCA46235}"/>
    <cellStyle name="การคำนวณ 3 2 31 2" xfId="46066" xr:uid="{629735CA-3165-415D-A431-14EBB8A45DEC}"/>
    <cellStyle name="การคำนวณ 3 2 32" xfId="25136" xr:uid="{60F50EE2-4BD6-4491-AAB8-EB9CF1237DFB}"/>
    <cellStyle name="การคำนวณ 3 2 32 2" xfId="46174" xr:uid="{320C6C7B-637B-4974-9E5E-344360255227}"/>
    <cellStyle name="การคำนวณ 3 2 33" xfId="25202" xr:uid="{AC2EB5D3-46C5-42B6-BE3B-599BEBBDA8D9}"/>
    <cellStyle name="การคำนวณ 3 2 33 2" xfId="46234" xr:uid="{1E743B88-A763-430E-9322-6366C4CBA320}"/>
    <cellStyle name="การคำนวณ 3 2 34" xfId="25460" xr:uid="{0AAF7392-CCE1-44C5-BFA3-23F79DB41B61}"/>
    <cellStyle name="การคำนวณ 3 2 34 2" xfId="46337" xr:uid="{45D09886-02C8-4244-AC17-7603E8B8D04E}"/>
    <cellStyle name="การคำนวณ 3 2 35" xfId="25531" xr:uid="{B02EC7C0-1A83-4A0C-B076-474461759026}"/>
    <cellStyle name="การคำนวณ 3 2 35 2" xfId="46402" xr:uid="{1B99D12E-9B6D-441B-A33A-1C59DA85A4DF}"/>
    <cellStyle name="การคำนวณ 3 2 36" xfId="25844" xr:uid="{3937B41B-D2B5-424B-BD19-77D3C1A7621B}"/>
    <cellStyle name="การคำนวณ 3 2 37" xfId="4199" xr:uid="{E469FE13-BD2B-4BC8-AF45-905274323B39}"/>
    <cellStyle name="การคำนวณ 3 2 38" xfId="47572" xr:uid="{4962B657-081E-4477-9EB0-385C13ED75C9}"/>
    <cellStyle name="การคำนวณ 3 2 39" xfId="48686" xr:uid="{7FB8906A-B651-43D8-AFC4-8085AA723C85}"/>
    <cellStyle name="การคำนวณ 3 2 4" xfId="1405" xr:uid="{61391C2F-4D74-4C38-901D-3F95EA2CB8F1}"/>
    <cellStyle name="การคำนวณ 3 2 4 10" xfId="9465" xr:uid="{D5C42ECF-20C8-48B2-9B36-995DC6CA7EAA}"/>
    <cellStyle name="การคำนวณ 3 2 4 10 2" xfId="19974" xr:uid="{8D013A6A-E80F-4B3C-BE68-114A4B46FD42}"/>
    <cellStyle name="การคำนวณ 3 2 4 10 2 2" xfId="41341" xr:uid="{78AF5B79-6948-4B68-A39C-19B17D7EDB47}"/>
    <cellStyle name="การคำนวณ 3 2 4 10 3" xfId="31236" xr:uid="{F8A1D9BB-7EE9-4F48-ADBB-968A434B6558}"/>
    <cellStyle name="การคำนวณ 3 2 4 11" xfId="9961" xr:uid="{CF6AE515-47C1-43CF-933C-159DC7337E52}"/>
    <cellStyle name="การคำนวณ 3 2 4 11 2" xfId="20470" xr:uid="{F7C8B3DE-F24C-4B80-8E1C-7526CB4DA4F7}"/>
    <cellStyle name="การคำนวณ 3 2 4 11 2 2" xfId="41837" xr:uid="{23C748B6-BF74-4824-9D1A-A739B7B5AF2D}"/>
    <cellStyle name="การคำนวณ 3 2 4 11 3" xfId="31732" xr:uid="{9A7653E9-E129-48D0-9329-3114CB745827}"/>
    <cellStyle name="การคำนวณ 3 2 4 12" xfId="8084" xr:uid="{124EDA45-8A3D-46E8-9D23-C62427579228}"/>
    <cellStyle name="การคำนวณ 3 2 4 12 2" xfId="18593" xr:uid="{F481D35D-DE4A-42BF-9B4B-B2C4C191BF9F}"/>
    <cellStyle name="การคำนวณ 3 2 4 12 2 2" xfId="40083" xr:uid="{BEC169B4-F85E-4AB4-BF07-8C5195112F98}"/>
    <cellStyle name="การคำนวณ 3 2 4 12 3" xfId="29979" xr:uid="{DFE74730-E1A5-4203-907E-A1F57053ECAD}"/>
    <cellStyle name="การคำนวณ 3 2 4 13" xfId="7560" xr:uid="{B14CC373-539F-4B4C-AA44-648B0BF1B4D2}"/>
    <cellStyle name="การคำนวณ 3 2 4 13 2" xfId="18068" xr:uid="{F17BABD2-9DC5-4E11-8BCC-55013D66DCDB}"/>
    <cellStyle name="การคำนวณ 3 2 4 13 2 2" xfId="39605" xr:uid="{524BC873-C71E-4485-B38C-B58BD23F0DAA}"/>
    <cellStyle name="การคำนวณ 3 2 4 13 3" xfId="29502" xr:uid="{AE74D80E-B47F-43BF-B1B3-C235E5C56EE9}"/>
    <cellStyle name="การคำนวณ 3 2 4 14" xfId="11229" xr:uid="{2ED0FC09-6DFE-4043-A572-53369B76915F}"/>
    <cellStyle name="การคำนวณ 3 2 4 14 2" xfId="21737" xr:uid="{06F9FBD2-D2AA-4B84-AB16-EE7C3BC97E4C}"/>
    <cellStyle name="การคำนวณ 3 2 4 14 2 2" xfId="43104" xr:uid="{3DBDB8AC-6768-49F2-8D78-9B62B8C90B57}"/>
    <cellStyle name="การคำนวณ 3 2 4 14 3" xfId="32999" xr:uid="{9D4F7346-B3E3-44F3-83B2-C07B359A6CD1}"/>
    <cellStyle name="การคำนวณ 3 2 4 15" xfId="11701" xr:uid="{4ACF307A-5A5E-4F6D-BFCF-596E03FFF09C}"/>
    <cellStyle name="การคำนวณ 3 2 4 15 2" xfId="22209" xr:uid="{188061E5-5204-43C1-8EC4-D5B8392539A1}"/>
    <cellStyle name="การคำนวณ 3 2 4 15 2 2" xfId="43576" xr:uid="{C7AAF673-8554-4F4F-849A-2BBE571B5511}"/>
    <cellStyle name="การคำนวณ 3 2 4 15 3" xfId="33471" xr:uid="{2C270EA8-DDA0-4EA5-8C1A-F6F79E3F35DB}"/>
    <cellStyle name="การคำนวณ 3 2 4 16" xfId="12171" xr:uid="{63080BF8-4AC5-48B9-9A92-0E59FC399E59}"/>
    <cellStyle name="การคำนวณ 3 2 4 16 2" xfId="22679" xr:uid="{E2BC2D53-F2F5-46DC-9963-3A760B2AD2F0}"/>
    <cellStyle name="การคำนวณ 3 2 4 16 2 2" xfId="44045" xr:uid="{EF42CFB4-3F00-4F44-B1EA-6D433040DC27}"/>
    <cellStyle name="การคำนวณ 3 2 4 16 3" xfId="33940" xr:uid="{BCAFA1A7-9B98-443C-9455-F68B6538F2BA}"/>
    <cellStyle name="การคำนวณ 3 2 4 17" xfId="12637" xr:uid="{0EE748BD-1E12-4C11-AC04-7201CA936FAB}"/>
    <cellStyle name="การคำนวณ 3 2 4 17 2" xfId="23145" xr:uid="{CA9D486C-D23F-4338-B011-D37DC88863F4}"/>
    <cellStyle name="การคำนวณ 3 2 4 17 2 2" xfId="44511" xr:uid="{62977092-6F3A-4711-82C1-71512FD49B3A}"/>
    <cellStyle name="การคำนวณ 3 2 4 17 3" xfId="34406" xr:uid="{28CA306D-6C6B-4D05-A017-D4C69519A1BE}"/>
    <cellStyle name="การคำนวณ 3 2 4 18" xfId="13102" xr:uid="{30826C80-EF04-4BFA-983F-E934E44E5AB8}"/>
    <cellStyle name="การคำนวณ 3 2 4 18 2" xfId="23610" xr:uid="{B61E258C-8882-41EC-A1E2-DA2DD5AB9FAB}"/>
    <cellStyle name="การคำนวณ 3 2 4 18 2 2" xfId="44976" xr:uid="{6C06E388-B60A-4541-9591-4C58DE90792B}"/>
    <cellStyle name="การคำนวณ 3 2 4 18 3" xfId="34871" xr:uid="{65EB40AE-CE21-4997-8F12-B2D51140078D}"/>
    <cellStyle name="การคำนวณ 3 2 4 19" xfId="9061" xr:uid="{FAF4A116-F9F3-4FD0-A1D3-1047D75FCA6B}"/>
    <cellStyle name="การคำนวณ 3 2 4 19 2" xfId="19570" xr:uid="{75BFC306-D7C9-4A74-9750-D92D0D36DA3A}"/>
    <cellStyle name="การคำนวณ 3 2 4 19 2 2" xfId="40937" xr:uid="{8C69A715-282A-4C39-A135-6BC4CCC8E9FD}"/>
    <cellStyle name="การคำนวณ 3 2 4 19 3" xfId="30832" xr:uid="{ED279478-9591-4915-87DD-0D9159BC9C9C}"/>
    <cellStyle name="การคำนวณ 3 2 4 2" xfId="2344" xr:uid="{2067FE39-F201-4A0F-999F-71BC421B719C}"/>
    <cellStyle name="การคำนวณ 3 2 4 2 2" xfId="15335" xr:uid="{04EA974B-F5FF-4811-864A-51FE7EF0D151}"/>
    <cellStyle name="การคำนวณ 3 2 4 2 2 2" xfId="36872" xr:uid="{4FEA9D2A-7416-4FB9-9C79-F7ADFC022745}"/>
    <cellStyle name="การคำนวณ 3 2 4 2 3" xfId="26786" xr:uid="{3118D4BA-CC16-4DEB-9A67-7D6EAE5DAE29}"/>
    <cellStyle name="การคำนวณ 3 2 4 2 4" xfId="5202" xr:uid="{D48F12AE-7FF3-4C12-8FAA-900FFF09EF78}"/>
    <cellStyle name="การคำนวณ 3 2 4 20" xfId="13700" xr:uid="{94AF6237-491A-48E8-90EE-5B8F1E0482E8}"/>
    <cellStyle name="การคำนวณ 3 2 4 20 2" xfId="24207" xr:uid="{0611F470-6D73-445A-B9E4-2E347A0C5C88}"/>
    <cellStyle name="การคำนวณ 3 2 4 20 2 2" xfId="45571" xr:uid="{5493946B-D17B-48A8-98A4-9A519B00A682}"/>
    <cellStyle name="การคำนวณ 3 2 4 20 3" xfId="35466" xr:uid="{C29468B9-CE8B-46F4-9B3C-92323D1B66E9}"/>
    <cellStyle name="การคำนวณ 3 2 4 21" xfId="14596" xr:uid="{430B439B-63D8-424A-9CFC-557A38D94018}"/>
    <cellStyle name="การคำนวณ 3 2 4 21 2" xfId="36133" xr:uid="{5D4EDA8D-4873-4346-928A-074CB03B7B62}"/>
    <cellStyle name="การคำนวณ 3 2 4 22" xfId="26136" xr:uid="{24588092-FE03-4CC9-8833-6731E5D3DD12}"/>
    <cellStyle name="การคำนวณ 3 2 4 23" xfId="4498" xr:uid="{0BCD34B3-32C5-4587-9948-4412774E33E6}"/>
    <cellStyle name="การคำนวณ 3 2 4 24" xfId="46933" xr:uid="{85E719B0-7882-47B5-BF43-D1935E0C3003}"/>
    <cellStyle name="การคำนวณ 3 2 4 25" xfId="47859" xr:uid="{CD1BFF1F-E73D-4952-B658-38E0FE6B3758}"/>
    <cellStyle name="การคำนวณ 3 2 4 26" xfId="48004" xr:uid="{687BBD28-E73D-43F8-A6E6-FF4CCEB47510}"/>
    <cellStyle name="การคำนวณ 3 2 4 27" xfId="49021" xr:uid="{31626F88-D5D3-47C2-8CEA-B052E15A12CE}"/>
    <cellStyle name="การคำนวณ 3 2 4 28" xfId="49214" xr:uid="{99216B5C-8712-401D-A270-BBB665EB83E7}"/>
    <cellStyle name="การคำนวณ 3 2 4 29" xfId="49435" xr:uid="{699C8C64-7159-4CA6-B59C-E9768DC89C16}"/>
    <cellStyle name="การคำนวณ 3 2 4 3" xfId="2835" xr:uid="{E454337C-E710-4AA9-A423-66CF329C1A48}"/>
    <cellStyle name="การคำนวณ 3 2 4 3 2" xfId="15792" xr:uid="{25BCDEB1-BD9B-443B-A169-72BE9CC951F2}"/>
    <cellStyle name="การคำนวณ 3 2 4 3 2 2" xfId="37329" xr:uid="{80083F9F-AEDF-405D-AA0B-CCCDF5FA0AD7}"/>
    <cellStyle name="การคำนวณ 3 2 4 3 3" xfId="27226" xr:uid="{020E8E4F-E94F-4908-B5B3-2072009C8B8F}"/>
    <cellStyle name="การคำนวณ 3 2 4 3 4" xfId="5580" xr:uid="{EA8866E7-FB68-411A-BA84-16EB9183E800}"/>
    <cellStyle name="การคำนวณ 3 2 4 30" xfId="49645" xr:uid="{89947071-228F-4645-BF49-A85AB08E2919}"/>
    <cellStyle name="การคำนวณ 3 2 4 31" xfId="50310" xr:uid="{BD152831-564F-484A-B8E5-E2FDF59218B7}"/>
    <cellStyle name="การคำนวณ 3 2 4 32" xfId="50772" xr:uid="{3D3C6E9A-FC9C-4E13-90ED-D8A0538FD345}"/>
    <cellStyle name="การคำนวณ 3 2 4 4" xfId="3218" xr:uid="{0122ED01-9B9B-4F66-BF1C-0767BECB6B40}"/>
    <cellStyle name="การคำนวณ 3 2 4 4 2" xfId="16241" xr:uid="{5D3E545C-BAAF-4A41-BABC-7EEAACA56077}"/>
    <cellStyle name="การคำนวณ 3 2 4 4 2 2" xfId="37778" xr:uid="{30B7CA4D-BD01-4F71-B2A2-9D5308295063}"/>
    <cellStyle name="การคำนวณ 3 2 4 4 3" xfId="27675" xr:uid="{468FF385-DADB-4A38-879E-BA56719C4995}"/>
    <cellStyle name="การคำนวณ 3 2 4 5" xfId="6176" xr:uid="{2B2BE4A9-27B5-40DD-B631-F34207FA05A6}"/>
    <cellStyle name="การคำนวณ 3 2 4 5 2" xfId="16684" xr:uid="{1CAF348D-826B-4B66-937A-A61618598F9F}"/>
    <cellStyle name="การคำนวณ 3 2 4 5 2 2" xfId="38221" xr:uid="{29C303CC-68B3-4303-A05B-F33B673ED5DA}"/>
    <cellStyle name="การคำนวณ 3 2 4 5 3" xfId="28118" xr:uid="{3C0A4F22-1FFB-423F-83F9-BC71A0961BF7}"/>
    <cellStyle name="การคำนวณ 3 2 4 6" xfId="6614" xr:uid="{B6A86BC3-2F03-4556-81E5-C5336B37248F}"/>
    <cellStyle name="การคำนวณ 3 2 4 6 2" xfId="17122" xr:uid="{BDA6E17D-C8BD-4A16-B279-488EEEDAC910}"/>
    <cellStyle name="การคำนวณ 3 2 4 6 2 2" xfId="38659" xr:uid="{75E0722E-3DA4-4764-ABB6-E42A175DFBAE}"/>
    <cellStyle name="การคำนวณ 3 2 4 6 3" xfId="28556" xr:uid="{8A9B4B72-81CD-46B4-B299-7A161BA92301}"/>
    <cellStyle name="การคำนวณ 3 2 4 7" xfId="7044" xr:uid="{65C30DA6-9DDB-4029-B422-3086FD7DB7C4}"/>
    <cellStyle name="การคำนวณ 3 2 4 7 2" xfId="17552" xr:uid="{CE279F66-4E92-4A90-8666-3168C7F29665}"/>
    <cellStyle name="การคำนวณ 3 2 4 7 2 2" xfId="39089" xr:uid="{364C9D27-48C4-44B6-8506-1CC7E029568B}"/>
    <cellStyle name="การคำนวณ 3 2 4 7 3" xfId="28986" xr:uid="{B19EA864-9BEA-4712-B860-3D680382335C}"/>
    <cellStyle name="การคำนวณ 3 2 4 8" xfId="7458" xr:uid="{D6D64AFE-3A67-4416-A3DD-A37324196024}"/>
    <cellStyle name="การคำนวณ 3 2 4 8 2" xfId="17966" xr:uid="{8DD4E5EA-8B77-42F9-9E38-3CFA2E94EBC4}"/>
    <cellStyle name="การคำนวณ 3 2 4 8 2 2" xfId="39503" xr:uid="{5EC56970-084F-49D9-B886-C1EBC55C4C98}"/>
    <cellStyle name="การคำนวณ 3 2 4 8 3" xfId="29400" xr:uid="{6EFD7F8A-59E2-4EE0-BC1E-A20432DE97D9}"/>
    <cellStyle name="การคำนวณ 3 2 4 9" xfId="8809" xr:uid="{D461C56F-0953-4677-A431-80F77DC2B2C1}"/>
    <cellStyle name="การคำนวณ 3 2 4 9 2" xfId="19318" xr:uid="{31D0C2C4-7E3B-434A-B4DD-555235701912}"/>
    <cellStyle name="การคำนวณ 3 2 4 9 2 2" xfId="40685" xr:uid="{632623EA-6060-4765-943F-6F60D847CE85}"/>
    <cellStyle name="การคำนวณ 3 2 4 9 3" xfId="30580" xr:uid="{7DFA9734-1716-4E49-BA8A-8F1B66E36079}"/>
    <cellStyle name="การคำนวณ 3 2 40" xfId="48604" xr:uid="{53680AC0-C6E1-422B-A8D3-E7EC5308A901}"/>
    <cellStyle name="การคำนวณ 3 2 41" xfId="48352" xr:uid="{A2F83610-5B7D-41AA-A62C-33A0F143B2A9}"/>
    <cellStyle name="การคำนวณ 3 2 42" xfId="49232" xr:uid="{CECA9EE7-5E4E-419A-A6C0-075FF1F1DB6D}"/>
    <cellStyle name="การคำนวณ 3 2 43" xfId="49940" xr:uid="{41CEECFC-EA74-4445-8CF0-3EB49E9D9992}"/>
    <cellStyle name="การคำนวณ 3 2 5" xfId="1444" xr:uid="{5F8014A6-D2A4-434C-B75F-A40FF4705DD2}"/>
    <cellStyle name="การคำนวณ 3 2 5 10" xfId="9504" xr:uid="{8568D745-C6EB-476E-BFE6-E73A5AFFD3FD}"/>
    <cellStyle name="การคำนวณ 3 2 5 10 2" xfId="20013" xr:uid="{AD521A24-C9C3-4E52-9885-D94C0412884F}"/>
    <cellStyle name="การคำนวณ 3 2 5 10 2 2" xfId="41380" xr:uid="{5B1AF7F6-00AE-4B24-B354-BD723D7B1ED8}"/>
    <cellStyle name="การคำนวณ 3 2 5 10 3" xfId="31275" xr:uid="{367E7C2B-F8D6-4794-AB26-5ABDF3BDABF5}"/>
    <cellStyle name="การคำนวณ 3 2 5 11" xfId="10000" xr:uid="{E96D705F-D697-4607-9F85-FB18F6EDBF0D}"/>
    <cellStyle name="การคำนวณ 3 2 5 11 2" xfId="20509" xr:uid="{4E6D4CA6-159C-45E3-B6F8-629925D5660B}"/>
    <cellStyle name="การคำนวณ 3 2 5 11 2 2" xfId="41876" xr:uid="{7576974F-0982-4884-AC34-23DF53DAFFBB}"/>
    <cellStyle name="การคำนวณ 3 2 5 11 3" xfId="31771" xr:uid="{42198766-328B-48D1-BFDF-29E96E590177}"/>
    <cellStyle name="การคำนวณ 3 2 5 12" xfId="9176" xr:uid="{91B8CBA1-DE3E-41F6-AB0B-45BB121FE732}"/>
    <cellStyle name="การคำนวณ 3 2 5 12 2" xfId="19685" xr:uid="{9A922685-2983-4A29-8CDF-E56798F10575}"/>
    <cellStyle name="การคำนวณ 3 2 5 12 2 2" xfId="41052" xr:uid="{A59DE4CA-B634-46A1-882A-8CB842903915}"/>
    <cellStyle name="การคำนวณ 3 2 5 12 3" xfId="30947" xr:uid="{B4768584-A24E-47E5-89EC-5AE79DABCF7C}"/>
    <cellStyle name="การคำนวณ 3 2 5 13" xfId="9108" xr:uid="{725B8B6B-59FB-428A-99E7-0E7DBB28B933}"/>
    <cellStyle name="การคำนวณ 3 2 5 13 2" xfId="19617" xr:uid="{F0B86417-F80A-4D89-8927-1075164FB8CB}"/>
    <cellStyle name="การคำนวณ 3 2 5 13 2 2" xfId="40984" xr:uid="{8F9D57E0-CA9A-4B21-883C-023D2AFFDAAC}"/>
    <cellStyle name="การคำนวณ 3 2 5 13 3" xfId="30879" xr:uid="{CAD9DD79-3364-4493-87CF-F68AE747715A}"/>
    <cellStyle name="การคำนวณ 3 2 5 14" xfId="11268" xr:uid="{E28694EC-6C9F-43D6-AC2F-04B525552C21}"/>
    <cellStyle name="การคำนวณ 3 2 5 14 2" xfId="21776" xr:uid="{96CA0CA2-31C9-4323-85B6-1888CC9CE8B4}"/>
    <cellStyle name="การคำนวณ 3 2 5 14 2 2" xfId="43143" xr:uid="{7A9019BC-0DCA-4A47-AD0C-2B69203D8ACD}"/>
    <cellStyle name="การคำนวณ 3 2 5 14 3" xfId="33038" xr:uid="{229D4C67-350D-4A2F-BFA6-D24F46B5EA67}"/>
    <cellStyle name="การคำนวณ 3 2 5 15" xfId="11740" xr:uid="{C041C2C5-B3C8-42B3-A1F0-65D991FB8AEC}"/>
    <cellStyle name="การคำนวณ 3 2 5 15 2" xfId="22248" xr:uid="{D11376E5-E065-492A-852C-81A530A9F1C8}"/>
    <cellStyle name="การคำนวณ 3 2 5 15 2 2" xfId="43615" xr:uid="{388D48F3-C6FC-4180-B8D6-AC92F77DDB45}"/>
    <cellStyle name="การคำนวณ 3 2 5 15 3" xfId="33510" xr:uid="{2435AC36-507A-4B0F-80EE-BD612923B1FD}"/>
    <cellStyle name="การคำนวณ 3 2 5 16" xfId="12210" xr:uid="{D06FA304-E072-48E7-9285-E3FDBC8D4333}"/>
    <cellStyle name="การคำนวณ 3 2 5 16 2" xfId="22718" xr:uid="{E923D563-BB53-4FCD-B31D-734C501F1237}"/>
    <cellStyle name="การคำนวณ 3 2 5 16 2 2" xfId="44084" xr:uid="{9E385F41-09AC-4494-A0A7-4BC20415FBB6}"/>
    <cellStyle name="การคำนวณ 3 2 5 16 3" xfId="33979" xr:uid="{FBAB318E-A6C5-44A7-A41A-BA3E207DFE2C}"/>
    <cellStyle name="การคำนวณ 3 2 5 17" xfId="12676" xr:uid="{C795D89A-4796-4C21-B3B0-170E255CAA9C}"/>
    <cellStyle name="การคำนวณ 3 2 5 17 2" xfId="23184" xr:uid="{AA37EA9E-177E-47B8-9808-D40CCCB9E33F}"/>
    <cellStyle name="การคำนวณ 3 2 5 17 2 2" xfId="44550" xr:uid="{746CB31D-902B-4EF9-8313-48CB2E35CDDC}"/>
    <cellStyle name="การคำนวณ 3 2 5 17 3" xfId="34445" xr:uid="{ECC0D978-29A2-4B00-A973-8695859BE879}"/>
    <cellStyle name="การคำนวณ 3 2 5 18" xfId="13141" xr:uid="{6E006177-A25A-4346-894A-5E014369BD22}"/>
    <cellStyle name="การคำนวณ 3 2 5 18 2" xfId="23649" xr:uid="{BD11C3A2-C932-4E89-BA3E-0128CAB0EBF1}"/>
    <cellStyle name="การคำนวณ 3 2 5 18 2 2" xfId="45015" xr:uid="{54685957-5136-49A3-BAB0-1835695DD49C}"/>
    <cellStyle name="การคำนวณ 3 2 5 18 3" xfId="34910" xr:uid="{10DCDE92-4ADA-4399-87AF-6D5E1C1EE6A7}"/>
    <cellStyle name="การคำนวณ 3 2 5 19" xfId="10560" xr:uid="{F4850B7E-71C3-4CB0-81D1-9C417F1D6A95}"/>
    <cellStyle name="การคำนวณ 3 2 5 19 2" xfId="21069" xr:uid="{D91E7410-F397-47C8-866F-941A17F74381}"/>
    <cellStyle name="การคำนวณ 3 2 5 19 2 2" xfId="42436" xr:uid="{888ACB3C-ADB6-403B-A3C6-2D777B5A2729}"/>
    <cellStyle name="การคำนวณ 3 2 5 19 3" xfId="32331" xr:uid="{0604228E-83A9-4DF2-B226-56978B1B88E1}"/>
    <cellStyle name="การคำนวณ 3 2 5 2" xfId="2383" xr:uid="{AFCD080D-F911-4C10-AB6C-44A11AAA2A4A}"/>
    <cellStyle name="การคำนวณ 3 2 5 2 2" xfId="15374" xr:uid="{B24FAE7D-4584-4FBE-B77C-4645CF731B28}"/>
    <cellStyle name="การคำนวณ 3 2 5 2 2 2" xfId="36911" xr:uid="{3D76A5A3-8610-4017-8459-5B1FDC5A6CE6}"/>
    <cellStyle name="การคำนวณ 3 2 5 2 3" xfId="26825" xr:uid="{776FED4B-BF2D-437D-8B1E-BCCA6B83EBB9}"/>
    <cellStyle name="การคำนวณ 3 2 5 2 4" xfId="5241" xr:uid="{98F709C8-901F-4ECA-BC40-8B8A587A8C41}"/>
    <cellStyle name="การคำนวณ 3 2 5 20" xfId="13739" xr:uid="{77189782-E4B0-411E-8F29-06EBD230C270}"/>
    <cellStyle name="การคำนวณ 3 2 5 20 2" xfId="24246" xr:uid="{B776ACBD-EE92-49B9-B670-1C1B35F2913B}"/>
    <cellStyle name="การคำนวณ 3 2 5 20 2 2" xfId="45610" xr:uid="{0CFF2A32-7E7B-4B8B-A046-6BCC25133FF5}"/>
    <cellStyle name="การคำนวณ 3 2 5 20 3" xfId="35505" xr:uid="{F6CDD0FB-A75A-4193-A964-A86A4DFFA0A6}"/>
    <cellStyle name="การคำนวณ 3 2 5 21" xfId="14635" xr:uid="{2D110DE8-A461-44A1-8EB1-F578C5C4723E}"/>
    <cellStyle name="การคำนวณ 3 2 5 21 2" xfId="36172" xr:uid="{04969656-E5AE-4361-96A0-087F485B6110}"/>
    <cellStyle name="การคำนวณ 3 2 5 22" xfId="26175" xr:uid="{ED71C737-DF9C-456A-9914-1D75A3C9E6DC}"/>
    <cellStyle name="การคำนวณ 3 2 5 23" xfId="4537" xr:uid="{50B81BE8-A116-44E1-8A3D-57D690CEDA5D}"/>
    <cellStyle name="การคำนวณ 3 2 5 24" xfId="46681" xr:uid="{ADBFBB3A-1E06-4026-966D-50E8DC378DA2}"/>
    <cellStyle name="การคำนวณ 3 2 5 25" xfId="46971" xr:uid="{838F4D32-6F09-4CD3-B003-68A8B46CF882}"/>
    <cellStyle name="การคำนวณ 3 2 5 26" xfId="48042" xr:uid="{F05FA795-D3A8-4B0A-9637-0F313515DCD5}"/>
    <cellStyle name="การคำนวณ 3 2 5 27" xfId="49683" xr:uid="{ADC7B92D-EB5B-45E6-AB44-791D4588AB8C}"/>
    <cellStyle name="การคำนวณ 3 2 5 28" xfId="50348" xr:uid="{24CC1E44-1EC7-48FC-8579-4A66B40751FF}"/>
    <cellStyle name="การคำนวณ 3 2 5 29" xfId="50807" xr:uid="{915D70B7-7C4D-44F4-8989-813F16BC112A}"/>
    <cellStyle name="การคำนวณ 3 2 5 3" xfId="2873" xr:uid="{2E7BA48A-B5BE-4FCE-B217-59A6866FCAEA}"/>
    <cellStyle name="การคำนวณ 3 2 5 3 2" xfId="15831" xr:uid="{AB5E0373-A98A-411B-AFAD-118843696F18}"/>
    <cellStyle name="การคำนวณ 3 2 5 3 2 2" xfId="37368" xr:uid="{C81550DE-0087-43A8-B417-78848379D715}"/>
    <cellStyle name="การคำนวณ 3 2 5 3 3" xfId="27265" xr:uid="{A56000C8-010D-4F12-8EF8-D824895DDD81}"/>
    <cellStyle name="การคำนวณ 3 2 5 4" xfId="5772" xr:uid="{A71F828E-628D-477F-AFEC-44A0B0259598}"/>
    <cellStyle name="การคำนวณ 3 2 5 4 2" xfId="16280" xr:uid="{48EC5E55-2635-41A4-A40C-46BF29263E02}"/>
    <cellStyle name="การคำนวณ 3 2 5 4 2 2" xfId="37817" xr:uid="{81D25E2A-4DAB-417F-8AE5-C23A661CC8EB}"/>
    <cellStyle name="การคำนวณ 3 2 5 4 3" xfId="27714" xr:uid="{391F9365-B872-466F-8A06-868703AED1F9}"/>
    <cellStyle name="การคำนวณ 3 2 5 5" xfId="6215" xr:uid="{5239F7C3-0C64-4F91-8B2F-1102BBB766AE}"/>
    <cellStyle name="การคำนวณ 3 2 5 5 2" xfId="16723" xr:uid="{C2FA7540-768C-4603-98AA-44DA755AA127}"/>
    <cellStyle name="การคำนวณ 3 2 5 5 2 2" xfId="38260" xr:uid="{799AE3C7-6EA0-4D13-9732-4C0772F0F14D}"/>
    <cellStyle name="การคำนวณ 3 2 5 5 3" xfId="28157" xr:uid="{A44430E7-CC59-4A71-9579-2C90DF4F086C}"/>
    <cellStyle name="การคำนวณ 3 2 5 6" xfId="6653" xr:uid="{98BE95B0-918A-40B4-A591-BF5AD030AB99}"/>
    <cellStyle name="การคำนวณ 3 2 5 6 2" xfId="17161" xr:uid="{5D0C382E-88C4-4217-9106-977B2578A79C}"/>
    <cellStyle name="การคำนวณ 3 2 5 6 2 2" xfId="38698" xr:uid="{EBA381CD-57E0-4800-9786-5B2EA5CEC62C}"/>
    <cellStyle name="การคำนวณ 3 2 5 6 3" xfId="28595" xr:uid="{FF490EA0-0E26-4CBF-9EC2-40FEED539428}"/>
    <cellStyle name="การคำนวณ 3 2 5 7" xfId="7083" xr:uid="{1523FC4E-5FA9-4746-87A9-A664CB4281C8}"/>
    <cellStyle name="การคำนวณ 3 2 5 7 2" xfId="17591" xr:uid="{21D6197F-5711-4306-9EA6-2B7DB3C97283}"/>
    <cellStyle name="การคำนวณ 3 2 5 7 2 2" xfId="39128" xr:uid="{C6EC1604-0261-4D5E-B384-8B0CD3F0E15D}"/>
    <cellStyle name="การคำนวณ 3 2 5 7 3" xfId="29025" xr:uid="{D383A52E-D06F-4715-AD98-703B097A3BEF}"/>
    <cellStyle name="การคำนวณ 3 2 5 8" xfId="7497" xr:uid="{D95F180B-B101-464F-8357-838D8FC05D1D}"/>
    <cellStyle name="การคำนวณ 3 2 5 8 2" xfId="18005" xr:uid="{FE9E0BA9-35F1-42CC-B45A-A6A2D9EDD269}"/>
    <cellStyle name="การคำนวณ 3 2 5 8 2 2" xfId="39542" xr:uid="{2DF96106-F31C-435A-A582-579CFBEB9A37}"/>
    <cellStyle name="การคำนวณ 3 2 5 8 3" xfId="29439" xr:uid="{785B56E2-B1BA-4144-AED5-C158E44B886A}"/>
    <cellStyle name="การคำนวณ 3 2 5 9" xfId="8848" xr:uid="{1811126E-1D4D-42F7-B2ED-B135B2C5C4AB}"/>
    <cellStyle name="การคำนวณ 3 2 5 9 2" xfId="19357" xr:uid="{3F8476C3-B5A9-4C27-B968-8316D05E0234}"/>
    <cellStyle name="การคำนวณ 3 2 5 9 2 2" xfId="40724" xr:uid="{B185C266-FB2E-4F80-B9B8-9C3C61F01AE5}"/>
    <cellStyle name="การคำนวณ 3 2 5 9 3" xfId="30619" xr:uid="{3401E8AF-79E7-4781-96D3-EF6C2F93EE40}"/>
    <cellStyle name="การคำนวณ 3 2 6" xfId="1521" xr:uid="{63285433-DDE8-45D8-9F46-2ED9E0AFC2D2}"/>
    <cellStyle name="การคำนวณ 3 2 6 10" xfId="9540" xr:uid="{6A745F2C-CC5C-4E89-A843-B3843934E74E}"/>
    <cellStyle name="การคำนวณ 3 2 6 10 2" xfId="20049" xr:uid="{1E7CACA8-5CBE-49F2-99CD-CC124F46BEBA}"/>
    <cellStyle name="การคำนวณ 3 2 6 10 2 2" xfId="41416" xr:uid="{8B703100-5B5A-4B95-ABA6-AF7D4F99CBA2}"/>
    <cellStyle name="การคำนวณ 3 2 6 10 3" xfId="31311" xr:uid="{7042F8E4-1BDA-4176-B2B5-0B8B6ADC2BC8}"/>
    <cellStyle name="การคำนวณ 3 2 6 11" xfId="10036" xr:uid="{CFE3DA2D-CF8B-4FF3-801D-62BFE27204DF}"/>
    <cellStyle name="การคำนวณ 3 2 6 11 2" xfId="20545" xr:uid="{A5605DE0-2588-438A-80B6-97FCB04A7494}"/>
    <cellStyle name="การคำนวณ 3 2 6 11 2 2" xfId="41912" xr:uid="{47EC9A14-8EB8-4DB5-B9D8-57C0F258B2B5}"/>
    <cellStyle name="การคำนวณ 3 2 6 11 3" xfId="31807" xr:uid="{2F5C1E50-5A4B-45FA-B07D-65B974A5342E}"/>
    <cellStyle name="การคำนวณ 3 2 6 12" xfId="8988" xr:uid="{7AEF7280-AD45-423F-8E4F-C2EEABB22493}"/>
    <cellStyle name="การคำนวณ 3 2 6 12 2" xfId="19497" xr:uid="{7945F039-6F6B-4F8D-B306-FF24FA7B0C2C}"/>
    <cellStyle name="การคำนวณ 3 2 6 12 2 2" xfId="40864" xr:uid="{54AFC1FC-F10C-4CD5-A356-58CBA613608E}"/>
    <cellStyle name="การคำนวณ 3 2 6 12 3" xfId="30759" xr:uid="{49B4EF02-4487-41EA-91A8-B2E73065F74B}"/>
    <cellStyle name="การคำนวณ 3 2 6 13" xfId="10058" xr:uid="{3AA51826-4354-42DB-91B3-D13543E9981E}"/>
    <cellStyle name="การคำนวณ 3 2 6 13 2" xfId="20567" xr:uid="{41972C62-A84D-4D20-A50E-7D4F158EA529}"/>
    <cellStyle name="การคำนวณ 3 2 6 13 2 2" xfId="41934" xr:uid="{3E1247F4-0356-4D6A-9384-FAF19AAC0A8D}"/>
    <cellStyle name="การคำนวณ 3 2 6 13 3" xfId="31829" xr:uid="{89E6BC7D-719F-481B-9115-8A235446AC22}"/>
    <cellStyle name="การคำนวณ 3 2 6 14" xfId="11304" xr:uid="{A9ED6BA4-20F1-4BBE-B385-36397A22B303}"/>
    <cellStyle name="การคำนวณ 3 2 6 14 2" xfId="21812" xr:uid="{8872DB5D-5267-4AAB-B7BB-935BDBE04E56}"/>
    <cellStyle name="การคำนวณ 3 2 6 14 2 2" xfId="43179" xr:uid="{800F932C-1F83-4236-BF37-405F19C09883}"/>
    <cellStyle name="การคำนวณ 3 2 6 14 3" xfId="33074" xr:uid="{4B58ABA6-AE44-4DCE-A34C-78DFD90F6FE1}"/>
    <cellStyle name="การคำนวณ 3 2 6 15" xfId="11776" xr:uid="{FD7F8B56-F164-480E-AF21-6F60480E1013}"/>
    <cellStyle name="การคำนวณ 3 2 6 15 2" xfId="22284" xr:uid="{F12586C5-C9FC-4F11-BC0A-90B6EB3FF0B3}"/>
    <cellStyle name="การคำนวณ 3 2 6 15 2 2" xfId="43651" xr:uid="{296BAEB6-C3C6-4F82-A379-E99193F2D89F}"/>
    <cellStyle name="การคำนวณ 3 2 6 15 3" xfId="33546" xr:uid="{940ADE76-73C9-40B8-A4F4-B573682E58FC}"/>
    <cellStyle name="การคำนวณ 3 2 6 16" xfId="12246" xr:uid="{23321644-0334-4E0C-9DB9-FF69677FBEED}"/>
    <cellStyle name="การคำนวณ 3 2 6 16 2" xfId="22754" xr:uid="{E2EA8348-D60C-4B3D-9585-B85E2B294992}"/>
    <cellStyle name="การคำนวณ 3 2 6 16 2 2" xfId="44120" xr:uid="{33D2CE98-469B-4B49-9C30-8AA191986580}"/>
    <cellStyle name="การคำนวณ 3 2 6 16 3" xfId="34015" xr:uid="{56EE3B0D-33D8-4371-9770-50C8C814EFCD}"/>
    <cellStyle name="การคำนวณ 3 2 6 17" xfId="12712" xr:uid="{C8CEB053-8712-414E-829A-A9B90361C21E}"/>
    <cellStyle name="การคำนวณ 3 2 6 17 2" xfId="23220" xr:uid="{F0F225FC-362E-4FBC-AC6E-4A6FE1352B14}"/>
    <cellStyle name="การคำนวณ 3 2 6 17 2 2" xfId="44586" xr:uid="{F9010545-6395-441D-A69A-E5FC315F99B2}"/>
    <cellStyle name="การคำนวณ 3 2 6 17 3" xfId="34481" xr:uid="{068DC4CA-3ABE-4F4B-8AC9-155B45939CD5}"/>
    <cellStyle name="การคำนวณ 3 2 6 18" xfId="13177" xr:uid="{CB5C018D-28F5-4D38-AA76-0DC2EEA0E172}"/>
    <cellStyle name="การคำนวณ 3 2 6 18 2" xfId="23685" xr:uid="{703F116A-516C-4048-B753-01F65EC8B20B}"/>
    <cellStyle name="การคำนวณ 3 2 6 18 2 2" xfId="45051" xr:uid="{1F49803F-2F1D-41BE-A9B5-204278C5094C}"/>
    <cellStyle name="การคำนวณ 3 2 6 18 3" xfId="34946" xr:uid="{50333A03-6DB0-4F82-B83F-F81D2A033E38}"/>
    <cellStyle name="การคำนวณ 3 2 6 19" xfId="12339" xr:uid="{9F61CC76-0FB8-4620-8A88-6E0AE4CCA578}"/>
    <cellStyle name="การคำนวณ 3 2 6 19 2" xfId="22847" xr:uid="{D6F82EF0-5BF0-4107-873C-B069DF782D3D}"/>
    <cellStyle name="การคำนวณ 3 2 6 19 2 2" xfId="44213" xr:uid="{AC29AA9F-FFF4-45EF-9378-40502EF37636}"/>
    <cellStyle name="การคำนวณ 3 2 6 19 3" xfId="34108" xr:uid="{1BE90234-1268-4DD8-8432-05B7CB06BC38}"/>
    <cellStyle name="การคำนวณ 3 2 6 2" xfId="2458" xr:uid="{AF7B7B73-FF27-4BA2-AD5E-A0960DBAAD31}"/>
    <cellStyle name="การคำนวณ 3 2 6 2 2" xfId="15410" xr:uid="{71EC952F-DBF3-46D7-9C56-7CD234E04038}"/>
    <cellStyle name="การคำนวณ 3 2 6 2 2 2" xfId="36947" xr:uid="{B57A5964-587F-48F7-B589-36ADD6885C18}"/>
    <cellStyle name="การคำนวณ 3 2 6 2 3" xfId="26861" xr:uid="{832535F0-BE43-430C-AB25-B63B4EB9EC09}"/>
    <cellStyle name="การคำนวณ 3 2 6 2 4" xfId="5277" xr:uid="{BE72392F-0808-4A3E-BD43-821A95FB330A}"/>
    <cellStyle name="การคำนวณ 3 2 6 20" xfId="13775" xr:uid="{DD9E7017-0E51-4F83-AF74-5CED54592D9D}"/>
    <cellStyle name="การคำนวณ 3 2 6 20 2" xfId="24282" xr:uid="{70A28A3B-82AA-4516-8B04-EF632B8C9C8C}"/>
    <cellStyle name="การคำนวณ 3 2 6 20 2 2" xfId="45646" xr:uid="{07F4BAB9-F558-4AFF-821C-1AD1695FAACD}"/>
    <cellStyle name="การคำนวณ 3 2 6 20 3" xfId="35541" xr:uid="{E2D5CA46-10B9-489C-A302-D72734F99E2E}"/>
    <cellStyle name="การคำนวณ 3 2 6 21" xfId="14671" xr:uid="{1311FAB4-72EE-48BD-B111-215FCA51FD37}"/>
    <cellStyle name="การคำนวณ 3 2 6 21 2" xfId="36208" xr:uid="{C47E23D9-D5A6-4877-ADB2-33A70D550886}"/>
    <cellStyle name="การคำนวณ 3 2 6 22" xfId="26211" xr:uid="{0E9776F1-FFF6-49F0-B6C0-710D7498F44D}"/>
    <cellStyle name="การคำนวณ 3 2 6 23" xfId="4573" xr:uid="{59B2F48B-5FC7-4CF6-8DDD-2C2CA3132C61}"/>
    <cellStyle name="การคำนวณ 3 2 6 24" xfId="46756" xr:uid="{DD620D26-8844-4977-8C29-E962EE7DD2DD}"/>
    <cellStyle name="การคำนวณ 3 2 6 25" xfId="47045" xr:uid="{490EFCEF-CCA0-4BDA-AB32-4B848AF5D09A}"/>
    <cellStyle name="การคำนวณ 3 2 6 26" xfId="48116" xr:uid="{A21FABDC-AEFA-4616-A783-CC98E49C02E8}"/>
    <cellStyle name="การคำนวณ 3 2 6 27" xfId="49757" xr:uid="{0255659F-6DEC-48CA-8BD7-A8916C1B78CA}"/>
    <cellStyle name="การคำนวณ 3 2 6 28" xfId="50423" xr:uid="{B166BF22-31E6-4A41-B4B7-FAC23D854F83}"/>
    <cellStyle name="การคำนวณ 3 2 6 3" xfId="2948" xr:uid="{62582298-A0F5-4EC5-9BE8-624947B1E353}"/>
    <cellStyle name="การคำนวณ 3 2 6 3 2" xfId="15867" xr:uid="{29A58384-1283-4408-B372-3B521D289617}"/>
    <cellStyle name="การคำนวณ 3 2 6 3 2 2" xfId="37404" xr:uid="{A81DFF0E-82E2-40F1-A9BF-CB57516DE484}"/>
    <cellStyle name="การคำนวณ 3 2 6 3 3" xfId="27301" xr:uid="{1C9DD1D8-3940-44EF-98C4-8D630305E346}"/>
    <cellStyle name="การคำนวณ 3 2 6 4" xfId="5808" xr:uid="{9719034B-5865-423A-A4E1-6E31399DEFA2}"/>
    <cellStyle name="การคำนวณ 3 2 6 4 2" xfId="16316" xr:uid="{CC8E39D7-48BD-4C71-BB9D-5E789C6400F6}"/>
    <cellStyle name="การคำนวณ 3 2 6 4 2 2" xfId="37853" xr:uid="{5F84A9D8-589F-4B7A-A5CE-F402B63C30CD}"/>
    <cellStyle name="การคำนวณ 3 2 6 4 3" xfId="27750" xr:uid="{0D256023-28F2-4974-BC4D-0D89634CEE0B}"/>
    <cellStyle name="การคำนวณ 3 2 6 5" xfId="6251" xr:uid="{7ECD93C2-0889-4EE3-8FFE-ECACAC6D8630}"/>
    <cellStyle name="การคำนวณ 3 2 6 5 2" xfId="16759" xr:uid="{9C6C9823-9DDC-4D26-A7CF-2C50DE6673FE}"/>
    <cellStyle name="การคำนวณ 3 2 6 5 2 2" xfId="38296" xr:uid="{5ADB6429-503E-4E9C-87F0-2D323185E704}"/>
    <cellStyle name="การคำนวณ 3 2 6 5 3" xfId="28193" xr:uid="{229D9C30-ACC4-452A-8283-745AD97A15D9}"/>
    <cellStyle name="การคำนวณ 3 2 6 6" xfId="6689" xr:uid="{4B0B01B5-2CF1-4BF6-8CFC-BAF30AF7F25B}"/>
    <cellStyle name="การคำนวณ 3 2 6 6 2" xfId="17197" xr:uid="{9E666F5D-5EDF-4FB0-A4AE-8EB2CB80C2D1}"/>
    <cellStyle name="การคำนวณ 3 2 6 6 2 2" xfId="38734" xr:uid="{C7A47AE8-DFE2-4D8D-B316-A0F162C866D5}"/>
    <cellStyle name="การคำนวณ 3 2 6 6 3" xfId="28631" xr:uid="{BF8CFEA3-4DA4-466E-9B47-617895199E78}"/>
    <cellStyle name="การคำนวณ 3 2 6 7" xfId="7119" xr:uid="{201F1070-E5D9-4207-8F89-D81D94A13FC7}"/>
    <cellStyle name="การคำนวณ 3 2 6 7 2" xfId="17627" xr:uid="{CB1941E4-154C-493E-B322-02CA9F0EE731}"/>
    <cellStyle name="การคำนวณ 3 2 6 7 2 2" xfId="39164" xr:uid="{D2BAA33D-A356-4667-AA43-28219EE35CE8}"/>
    <cellStyle name="การคำนวณ 3 2 6 7 3" xfId="29061" xr:uid="{4DF6FDBF-AB88-4E38-9C0C-D1201CD3E474}"/>
    <cellStyle name="การคำนวณ 3 2 6 8" xfId="7533" xr:uid="{2C145345-BF5F-4DC6-A70C-4A203D1097C7}"/>
    <cellStyle name="การคำนวณ 3 2 6 8 2" xfId="18041" xr:uid="{41D88F76-8560-46E7-A1B3-7AA94BF79438}"/>
    <cellStyle name="การคำนวณ 3 2 6 8 2 2" xfId="39578" xr:uid="{8F262AAE-1E69-4443-B9CE-D5F4069EA985}"/>
    <cellStyle name="การคำนวณ 3 2 6 8 3" xfId="29475" xr:uid="{E9E62E18-FD09-4309-964B-544CF076E8A3}"/>
    <cellStyle name="การคำนวณ 3 2 6 9" xfId="8884" xr:uid="{E62B3870-91F3-4EAF-93C3-DBB3267B1AF6}"/>
    <cellStyle name="การคำนวณ 3 2 6 9 2" xfId="19393" xr:uid="{DB07D7B0-7EAF-4790-A7CA-45F1E4895FE2}"/>
    <cellStyle name="การคำนวณ 3 2 6 9 2 2" xfId="40760" xr:uid="{CBDE560E-3B61-415D-95BB-416EC9E849DA}"/>
    <cellStyle name="การคำนวณ 3 2 6 9 3" xfId="30655" xr:uid="{1403C962-AC96-4A50-A3BE-62D7B950CDBA}"/>
    <cellStyle name="การคำนวณ 3 2 7" xfId="1556" xr:uid="{736B237F-01E8-4627-B6AD-080104DB8BF1}"/>
    <cellStyle name="การคำนวณ 3 2 7 2" xfId="2493" xr:uid="{50530466-211C-4996-BA3E-CB946A8FB9BA}"/>
    <cellStyle name="การคำนวณ 3 2 7 2 2" xfId="36578" xr:uid="{BF5F27BD-BAF1-4A74-82D8-CDD4E41B2AC7}"/>
    <cellStyle name="การคำนวณ 3 2 7 2 3" xfId="15041" xr:uid="{0D1E4D3C-E47A-4C30-BED4-5EE9E8450E05}"/>
    <cellStyle name="การคำนวณ 3 2 7 3" xfId="2983" xr:uid="{8FEC9747-7649-40C8-B936-150D396F0ED4}"/>
    <cellStyle name="การคำนวณ 3 2 7 4" xfId="4909" xr:uid="{01A9E311-6813-4751-AB77-CE689FCAB882}"/>
    <cellStyle name="การคำนวณ 3 2 7 5" xfId="46791" xr:uid="{7AC9B86D-362C-43A5-B80F-A42C45BC302F}"/>
    <cellStyle name="การคำนวณ 3 2 7 6" xfId="47080" xr:uid="{1ECE9667-82F2-43DB-A842-7A5F9DA0F207}"/>
    <cellStyle name="การคำนวณ 3 2 7 7" xfId="48151" xr:uid="{3A77254B-344B-47A4-B5A8-C58D1982B10A}"/>
    <cellStyle name="การคำนวณ 3 2 7 8" xfId="49792" xr:uid="{228C9BE2-6490-4815-B724-50D9CCE7F5CD}"/>
    <cellStyle name="การคำนวณ 3 2 7 9" xfId="50458" xr:uid="{20C0EAA0-5D09-4FE8-B0EF-D78DA3CDA4BD}"/>
    <cellStyle name="การคำนวณ 3 2 8" xfId="1968" xr:uid="{89EA891B-E5AD-4547-BAE3-6C995D932E8D}"/>
    <cellStyle name="การคำนวณ 3 2 8 2" xfId="15498" xr:uid="{D12D678A-5808-4F9D-B277-52F4E84DC445}"/>
    <cellStyle name="การคำนวณ 3 2 8 2 2" xfId="37035" xr:uid="{3F13B91D-58C9-4769-B60E-E1491D044F16}"/>
    <cellStyle name="การคำนวณ 3 2 8 3" xfId="26934" xr:uid="{9CEC220E-E7DD-4F11-BA2E-1C216D3BC2FE}"/>
    <cellStyle name="การคำนวณ 3 2 8 4" xfId="5358" xr:uid="{61C71D5A-0B58-48BE-AAE1-0B99155E26C3}"/>
    <cellStyle name="การคำนวณ 3 2 9" xfId="1903" xr:uid="{E4CA7B64-0F8D-4FD6-8CDC-6E7EF082C7BA}"/>
    <cellStyle name="การคำนวณ 3 2 9 2" xfId="15946" xr:uid="{29491532-3AB3-4D94-B518-A05449D32011}"/>
    <cellStyle name="การคำนวณ 3 2 9 2 2" xfId="37483" xr:uid="{25D6110A-BE65-4737-AA36-471222F73BCA}"/>
    <cellStyle name="การคำนวณ 3 2 9 3" xfId="27380" xr:uid="{6EE1E60E-5F7E-4592-A7F4-C749800B493E}"/>
    <cellStyle name="การคำนวณ 3 2 9 4" xfId="5659" xr:uid="{ECFEA037-3A94-4D4A-94CF-4A353E0DB5D7}"/>
    <cellStyle name="การคำนวณ 3 20" xfId="10848" xr:uid="{FD2F0296-FFF4-4DDC-93ED-95D1DBEC16AA}"/>
    <cellStyle name="การคำนวณ 3 20 2" xfId="21356" xr:uid="{9024829E-B6D0-4AA9-B612-60E8F05D55A1}"/>
    <cellStyle name="การคำนวณ 3 20 2 2" xfId="42723" xr:uid="{0ED21417-EAB6-4CC5-9438-E14FF01B05DF}"/>
    <cellStyle name="การคำนวณ 3 20 3" xfId="32618" xr:uid="{64FEA857-BE60-4820-871F-CCBCBD0507E2}"/>
    <cellStyle name="การคำนวณ 3 21" xfId="11321" xr:uid="{A76624FD-D20C-40E7-B27C-18A28E3D9DBC}"/>
    <cellStyle name="การคำนวณ 3 21 2" xfId="21829" xr:uid="{5A9F50DB-975F-45D1-A02D-0D87FE7C3E85}"/>
    <cellStyle name="การคำนวณ 3 21 2 2" xfId="43196" xr:uid="{D504188D-848B-4BF0-9339-A6359374A694}"/>
    <cellStyle name="การคำนวณ 3 21 3" xfId="33091" xr:uid="{BAAFDC6D-469B-4339-A0EF-FE9437454557}"/>
    <cellStyle name="การคำนวณ 3 22" xfId="11792" xr:uid="{8B17F833-7963-4CFD-A3ED-655908563F7D}"/>
    <cellStyle name="การคำนวณ 3 22 2" xfId="22300" xr:uid="{08304596-81BB-405A-A43B-6B04DB6DED90}"/>
    <cellStyle name="การคำนวณ 3 22 2 2" xfId="43667" xr:uid="{2D1D830F-44E7-488B-8C5C-574AAE0C71D7}"/>
    <cellStyle name="การคำนวณ 3 22 3" xfId="33562" xr:uid="{D274D759-81CD-41C9-BF82-02EB41A1C53B}"/>
    <cellStyle name="การคำนวณ 3 23" xfId="12265" xr:uid="{E5D43105-A4EB-4EB2-BBAE-991CBCB713C7}"/>
    <cellStyle name="การคำนวณ 3 23 2" xfId="22773" xr:uid="{C6F6F143-4126-4DC5-8C7E-C1C8EDA9149B}"/>
    <cellStyle name="การคำนวณ 3 23 2 2" xfId="44139" xr:uid="{DC67D189-4B1E-41DB-A4E3-5C4888875FAD}"/>
    <cellStyle name="การคำนวณ 3 23 3" xfId="34034" xr:uid="{A3F1C0CB-C569-4815-A4E4-29BF76C6763C}"/>
    <cellStyle name="การคำนวณ 3 24" xfId="12731" xr:uid="{051DD3DB-B09D-49C2-A147-AFF587F39238}"/>
    <cellStyle name="การคำนวณ 3 24 2" xfId="23239" xr:uid="{D27F0C0B-5055-4577-84C7-735614256C4E}"/>
    <cellStyle name="การคำนวณ 3 24 2 2" xfId="44605" xr:uid="{BD9EA997-50A0-4772-909E-6EAF891814F7}"/>
    <cellStyle name="การคำนวณ 3 24 3" xfId="34500" xr:uid="{01A8E4F4-C3BE-44A6-B18C-928401FA9B31}"/>
    <cellStyle name="การคำนวณ 3 25" xfId="11333" xr:uid="{6D526906-36FD-4B4D-BDC8-FCDC200A5990}"/>
    <cellStyle name="การคำนวณ 3 25 2" xfId="21841" xr:uid="{26502630-3BF1-446F-A156-8A889A35EC23}"/>
    <cellStyle name="การคำนวณ 3 25 2 2" xfId="43208" xr:uid="{094FCC63-BCA9-4D03-9B2A-764537493109}"/>
    <cellStyle name="การคำนวณ 3 25 3" xfId="33103" xr:uid="{701DC266-CCDC-4469-9A6B-E2C0CB85B35E}"/>
    <cellStyle name="การคำนวณ 3 26" xfId="13373" xr:uid="{6100C25C-6013-423C-ABA0-8CBE571AC66D}"/>
    <cellStyle name="การคำนวณ 3 26 2" xfId="23880" xr:uid="{D941C7B4-3156-431A-A65A-580D1A9ED8A8}"/>
    <cellStyle name="การคำนวณ 3 26 2 2" xfId="45244" xr:uid="{E439B976-12DC-417C-81B8-9D4C6F650975}"/>
    <cellStyle name="การคำนวณ 3 26 3" xfId="35139" xr:uid="{1D205B93-ABD1-41BB-AFAA-397F545E80D8}"/>
    <cellStyle name="การคำนวณ 3 27" xfId="14206" xr:uid="{2CFE091D-6AE3-40A8-9FCC-15BC334AEFE6}"/>
    <cellStyle name="การคำนวณ 3 27 2" xfId="35806" xr:uid="{38589CA7-71E7-423C-8D84-6268514A8991}"/>
    <cellStyle name="การคำนวณ 3 28" xfId="24549" xr:uid="{014F5895-A7EF-40D5-B641-99F3274AC010}"/>
    <cellStyle name="การคำนวณ 3 28 2" xfId="45811" xr:uid="{4004A8C9-2A70-4C03-A137-96D75B4FE513}"/>
    <cellStyle name="การคำนวณ 3 29" xfId="24699" xr:uid="{B720B27D-A843-4FF1-927E-9F326ABF772A}"/>
    <cellStyle name="การคำนวณ 3 29 2" xfId="45898" xr:uid="{57D3277E-0098-4EFA-95A6-334EBD4F56E3}"/>
    <cellStyle name="การคำนวณ 3 3" xfId="1258" xr:uid="{690C6A90-908A-4892-BBB9-2FB1ECA38B0C}"/>
    <cellStyle name="การคำนวณ 3 3 10" xfId="9289" xr:uid="{4E85BFCF-2738-45AA-9429-BACC92491BF3}"/>
    <cellStyle name="การคำนวณ 3 3 10 2" xfId="19798" xr:uid="{1CEF894B-53AE-4559-A1BC-F6449E0273C1}"/>
    <cellStyle name="การคำนวณ 3 3 10 2 2" xfId="41165" xr:uid="{E0DE32EA-CA6F-440C-9081-65F80E0FC9CC}"/>
    <cellStyle name="การคำนวณ 3 3 10 3" xfId="31060" xr:uid="{6D911D75-8AEF-4FE0-B9BE-3325FBF6E83C}"/>
    <cellStyle name="การคำนวณ 3 3 11" xfId="9785" xr:uid="{11B3453E-4727-4437-8271-194D6BEC49BA}"/>
    <cellStyle name="การคำนวณ 3 3 11 2" xfId="20294" xr:uid="{B7649D31-CC28-4E86-AF1C-4E67DCEBDADF}"/>
    <cellStyle name="การคำนวณ 3 3 11 2 2" xfId="41661" xr:uid="{CA4754EC-2FC4-4311-8A17-E5A54F3FBB95}"/>
    <cellStyle name="การคำนวณ 3 3 11 3" xfId="31556" xr:uid="{480428BF-0498-4340-9C70-F66B69D8CF93}"/>
    <cellStyle name="การคำนวณ 3 3 12" xfId="8309" xr:uid="{25E7112B-0F42-48C4-8154-A4CB42024958}"/>
    <cellStyle name="การคำนวณ 3 3 12 2" xfId="18818" xr:uid="{E8AF2174-74AB-4263-A479-2C0B1984FF95}"/>
    <cellStyle name="การคำนวณ 3 3 12 2 2" xfId="40281" xr:uid="{959F74F5-C3C9-4AEE-830C-247E90921D58}"/>
    <cellStyle name="การคำนวณ 3 3 12 3" xfId="30176" xr:uid="{F224C42A-7F33-45FF-9503-891E0DF3AE78}"/>
    <cellStyle name="การคำนวณ 3 3 13" xfId="8204" xr:uid="{96259204-D46F-4C60-8664-7EF69C43BCA5}"/>
    <cellStyle name="การคำนวณ 3 3 13 2" xfId="18713" xr:uid="{1CF4B827-523D-4700-BE31-1C81FC61AB86}"/>
    <cellStyle name="การคำนวณ 3 3 13 2 2" xfId="40193" xr:uid="{916CAD5F-C24C-40CB-ACC0-CFBE88B9C5F3}"/>
    <cellStyle name="การคำนวณ 3 3 13 3" xfId="30089" xr:uid="{966EE441-7680-4473-91A0-C803A570B019}"/>
    <cellStyle name="การคำนวณ 3 3 14" xfId="11053" xr:uid="{CFFF4498-156B-47C4-901E-2BB3D87E8202}"/>
    <cellStyle name="การคำนวณ 3 3 14 2" xfId="21561" xr:uid="{6E80AEA1-09F1-408D-B37A-EBC83388B96E}"/>
    <cellStyle name="การคำนวณ 3 3 14 2 2" xfId="42928" xr:uid="{D64E6E06-E122-4556-862D-8339DB24DC8C}"/>
    <cellStyle name="การคำนวณ 3 3 14 3" xfId="32823" xr:uid="{D0C7992C-527C-4902-A14E-88F5B283715E}"/>
    <cellStyle name="การคำนวณ 3 3 15" xfId="11525" xr:uid="{E05C0BDC-6F01-4C41-B30A-265AF0A5E99A}"/>
    <cellStyle name="การคำนวณ 3 3 15 2" xfId="22033" xr:uid="{3B614CA9-8924-429F-938C-61075BB5AF5E}"/>
    <cellStyle name="การคำนวณ 3 3 15 2 2" xfId="43400" xr:uid="{F79DD66A-D6FD-4260-AF79-EA1A1E20FB43}"/>
    <cellStyle name="การคำนวณ 3 3 15 3" xfId="33295" xr:uid="{48151A3B-E5B1-4C3F-9DEA-0934BC706663}"/>
    <cellStyle name="การคำนวณ 3 3 16" xfId="11995" xr:uid="{09072D2E-1812-47CC-9CF1-81CC008B1B97}"/>
    <cellStyle name="การคำนวณ 3 3 16 2" xfId="22503" xr:uid="{3983B989-EF5F-49FD-B0A0-454E6D6972B1}"/>
    <cellStyle name="การคำนวณ 3 3 16 2 2" xfId="43869" xr:uid="{45312A9F-5761-4293-92D5-ECA72052067C}"/>
    <cellStyle name="การคำนวณ 3 3 16 3" xfId="33764" xr:uid="{5C7F58F6-2DE2-4E51-AFBE-75AB272D2F8A}"/>
    <cellStyle name="การคำนวณ 3 3 17" xfId="12461" xr:uid="{1E6B2F23-F8EF-415B-961B-B78AF9134F59}"/>
    <cellStyle name="การคำนวณ 3 3 17 2" xfId="22969" xr:uid="{009132D1-5632-4294-BAAE-A7089AC9AB83}"/>
    <cellStyle name="การคำนวณ 3 3 17 2 2" xfId="44335" xr:uid="{6388255D-5EA1-458E-B7A0-05B43D470AB0}"/>
    <cellStyle name="การคำนวณ 3 3 17 3" xfId="34230" xr:uid="{FD3390F5-35B0-43F1-9966-322BCDF4B81D}"/>
    <cellStyle name="การคำนวณ 3 3 18" xfId="12926" xr:uid="{056BAE53-BF9D-4625-A40F-67A25C977CA7}"/>
    <cellStyle name="การคำนวณ 3 3 18 2" xfId="23434" xr:uid="{9C064B20-BE0A-433C-B2EA-716BB940F3B3}"/>
    <cellStyle name="การคำนวณ 3 3 18 2 2" xfId="44800" xr:uid="{F6EAF35B-4D51-4F24-8333-E0EA0F6DA957}"/>
    <cellStyle name="การคำนวณ 3 3 18 3" xfId="34695" xr:uid="{818587EC-1368-4A17-B86D-9C02A9926DB1}"/>
    <cellStyle name="การคำนวณ 3 3 19" xfId="12742" xr:uid="{DCE4FBDA-0D08-4108-986A-E87952E6ADE3}"/>
    <cellStyle name="การคำนวณ 3 3 19 2" xfId="23250" xr:uid="{CA46C65B-5D55-42B0-A963-79761482F337}"/>
    <cellStyle name="การคำนวณ 3 3 19 2 2" xfId="44616" xr:uid="{E102F0C3-F4D6-47C5-BB9A-445C7D62AD30}"/>
    <cellStyle name="การคำนวณ 3 3 19 3" xfId="34511" xr:uid="{70DAB718-064F-40E1-926B-76636E0BB29D}"/>
    <cellStyle name="การคำนวณ 3 3 2" xfId="2201" xr:uid="{34EDC449-9731-4D61-8BF5-3CF7BE92A24E}"/>
    <cellStyle name="การคำนวณ 3 3 2 2" xfId="15159" xr:uid="{F84AA0A4-D968-4E26-9165-0CB792849552}"/>
    <cellStyle name="การคำนวณ 3 3 2 2 2" xfId="36696" xr:uid="{ADD91FA0-13A3-4ADB-95C7-DBE3B0F17613}"/>
    <cellStyle name="การคำนวณ 3 3 2 3" xfId="26610" xr:uid="{16A56701-463E-490A-88BF-D01AF64BAC58}"/>
    <cellStyle name="การคำนวณ 3 3 2 4" xfId="5026" xr:uid="{A8A47B85-35BB-431B-B74C-C83B2D9D7CF0}"/>
    <cellStyle name="การคำนวณ 3 3 20" xfId="13524" xr:uid="{12E314CE-288B-4B3A-A386-9388537933E1}"/>
    <cellStyle name="การคำนวณ 3 3 20 2" xfId="24031" xr:uid="{3CCDBB0A-0A70-429A-85AB-F1097F804D62}"/>
    <cellStyle name="การคำนวณ 3 3 20 2 2" xfId="45395" xr:uid="{CC65446A-62EB-4CBA-B793-277852B9B519}"/>
    <cellStyle name="การคำนวณ 3 3 20 3" xfId="35290" xr:uid="{5B24218F-2A34-44AD-9770-2044C3133D8F}"/>
    <cellStyle name="การคำนวณ 3 3 21" xfId="14420" xr:uid="{938E0D5D-CA02-47D3-B70B-B0A8D4170166}"/>
    <cellStyle name="การคำนวณ 3 3 21 2" xfId="35957" xr:uid="{63892B16-42B8-4808-96F6-217885991ECE}"/>
    <cellStyle name="การคำนวณ 3 3 22" xfId="25960" xr:uid="{A9A54101-7DF1-45A5-9191-0EFF3C85C98C}"/>
    <cellStyle name="การคำนวณ 3 3 23" xfId="4322" xr:uid="{68A86405-A1A7-47D1-922C-DB59488A6A94}"/>
    <cellStyle name="การคำนวณ 3 3 24" xfId="46489" xr:uid="{E52B897C-9E6D-41CC-ADC4-D7E618FA6752}"/>
    <cellStyle name="การคำนวณ 3 3 25" xfId="47741" xr:uid="{34F7FE85-5025-4591-AC17-6A7DA12127F1}"/>
    <cellStyle name="การคำนวณ 3 3 26" xfId="47400" xr:uid="{4EC03DA9-640D-4F45-8E01-23B0E7B91BCF}"/>
    <cellStyle name="การคำนวณ 3 3 27" xfId="48890" xr:uid="{2E159F7B-830C-40DB-9209-4662F76780BA}"/>
    <cellStyle name="การคำนวณ 3 3 28" xfId="48393" xr:uid="{9AD96052-18FF-47FA-A279-F2442C3A6AB5}"/>
    <cellStyle name="การคำนวณ 3 3 29" xfId="49062" xr:uid="{D6CA2126-4568-4761-8321-5842CF75B140}"/>
    <cellStyle name="การคำนวณ 3 3 3" xfId="2692" xr:uid="{84DA673D-3631-43D3-9224-0262EFF10230}"/>
    <cellStyle name="การคำนวณ 3 3 3 2" xfId="15616" xr:uid="{AD708ADB-5F3E-4F19-B027-D515F1C693F1}"/>
    <cellStyle name="การคำนวณ 3 3 3 2 2" xfId="37153" xr:uid="{79826484-BA2F-43FD-BC7C-356A16F5F07B}"/>
    <cellStyle name="การคำนวณ 3 3 3 3" xfId="27050" xr:uid="{74C66D77-BFCB-4F7C-A27A-C953E1CE9CFC}"/>
    <cellStyle name="การคำนวณ 3 3 3 4" xfId="5436" xr:uid="{5AAB043C-824E-4BB4-B306-14F7B98541E0}"/>
    <cellStyle name="การคำนวณ 3 3 30" xfId="47360" xr:uid="{6E92A47C-5A48-4A2B-A6BC-DEC952D03F2B}"/>
    <cellStyle name="การคำนวณ 3 3 31" xfId="50166" xr:uid="{E71F52BF-4EDC-4428-B21E-73B01C38C09E}"/>
    <cellStyle name="การคำนวณ 3 3 32" xfId="50647" xr:uid="{1D95FC70-C15A-46D0-8CE3-CD9D1285A8C7}"/>
    <cellStyle name="การคำนวณ 3 3 4" xfId="3104" xr:uid="{9FD59E9C-6D6C-4F69-849E-8338CE01E620}"/>
    <cellStyle name="การคำนวณ 3 3 4 2" xfId="16065" xr:uid="{5853C7AA-7381-4C9A-946B-8CC93A3594F9}"/>
    <cellStyle name="การคำนวณ 3 3 4 2 2" xfId="37602" xr:uid="{996D3517-30EC-4E16-8E1A-FE2F9E06C712}"/>
    <cellStyle name="การคำนวณ 3 3 4 3" xfId="27499" xr:uid="{513506E2-CB90-4F8E-96A8-7772CF9EA0F9}"/>
    <cellStyle name="การคำนวณ 3 3 5" xfId="6000" xr:uid="{F43E2CC1-AB2C-4A99-BE93-1F232A52959F}"/>
    <cellStyle name="การคำนวณ 3 3 5 2" xfId="16508" xr:uid="{0A9AA66C-820D-4937-BC30-4AEA96B9E3F3}"/>
    <cellStyle name="การคำนวณ 3 3 5 2 2" xfId="38045" xr:uid="{90EEF4D0-47A3-48FC-A0F9-75A9F4741992}"/>
    <cellStyle name="การคำนวณ 3 3 5 3" xfId="27942" xr:uid="{7E814E64-BFDB-4939-B85E-3734558CC852}"/>
    <cellStyle name="การคำนวณ 3 3 6" xfId="6438" xr:uid="{FC673211-E2FF-43AA-B81E-FC39E7602561}"/>
    <cellStyle name="การคำนวณ 3 3 6 2" xfId="16946" xr:uid="{79D42322-750C-4314-9700-B9F61A4B5BFA}"/>
    <cellStyle name="การคำนวณ 3 3 6 2 2" xfId="38483" xr:uid="{50994CCC-A759-472F-AFD5-0063BC0809DC}"/>
    <cellStyle name="การคำนวณ 3 3 6 3" xfId="28380" xr:uid="{70AE37A9-13BA-4CAA-BDA1-A6554010310D}"/>
    <cellStyle name="การคำนวณ 3 3 7" xfId="6868" xr:uid="{BC0048B5-59C8-4D8A-95C3-974D3AC763F7}"/>
    <cellStyle name="การคำนวณ 3 3 7 2" xfId="17376" xr:uid="{00C02EB8-D738-4E0E-B7D5-C8B4020B29CB}"/>
    <cellStyle name="การคำนวณ 3 3 7 2 2" xfId="38913" xr:uid="{A0B0CF89-3210-48DB-90E8-ED6645D66219}"/>
    <cellStyle name="การคำนวณ 3 3 7 3" xfId="28810" xr:uid="{1C68CB45-DAB6-4FBA-9228-2A21A9876803}"/>
    <cellStyle name="การคำนวณ 3 3 8" xfId="7282" xr:uid="{FE3866DA-47B6-490C-A804-D1AF18785D31}"/>
    <cellStyle name="การคำนวณ 3 3 8 2" xfId="17790" xr:uid="{F1C3130A-82AA-425F-AC34-53BEBF6C7BD2}"/>
    <cellStyle name="การคำนวณ 3 3 8 2 2" xfId="39327" xr:uid="{324A7623-C7B7-46EA-81E4-DA139A876783}"/>
    <cellStyle name="การคำนวณ 3 3 8 3" xfId="29224" xr:uid="{3488C408-5480-40D1-959E-ED7E6DAF0682}"/>
    <cellStyle name="การคำนวณ 3 3 9" xfId="8633" xr:uid="{06AC9B56-B840-4AC7-8AE0-D240C72272C3}"/>
    <cellStyle name="การคำนวณ 3 3 9 2" xfId="19142" xr:uid="{F5DE3019-B6A1-47F7-8603-4535F50961A3}"/>
    <cellStyle name="การคำนวณ 3 3 9 2 2" xfId="40509" xr:uid="{6FF94E0D-CB83-414D-AD4F-9E04BB86AF11}"/>
    <cellStyle name="การคำนวณ 3 3 9 3" xfId="30404" xr:uid="{0AA0ABB4-DED6-4262-8B9F-461310E8FC64}"/>
    <cellStyle name="การคำนวณ 3 30" xfId="24331" xr:uid="{1337F5AD-4AEA-43C5-BE50-09B2D0B6F086}"/>
    <cellStyle name="การคำนวณ 3 30 2" xfId="45663" xr:uid="{CC8E0CD9-EC12-436D-A1DF-3BF7967B23E9}"/>
    <cellStyle name="การคำนวณ 3 31" xfId="24339" xr:uid="{8C655AAF-90A9-47C8-9824-EC6EF65BB849}"/>
    <cellStyle name="การคำนวณ 3 31 2" xfId="45671" xr:uid="{A64FCE09-8AC7-4412-87A2-195F84785D2D}"/>
    <cellStyle name="การคำนวณ 3 32" xfId="24674" xr:uid="{9D588EF6-160D-49DF-B2CC-9820E4523F03}"/>
    <cellStyle name="การคำนวณ 3 32 2" xfId="45873" xr:uid="{70AF38B6-CEBD-46F0-AF21-B51A4EDE88FF}"/>
    <cellStyle name="การคำนวณ 3 33" xfId="25044" xr:uid="{20A2C098-9DDF-4D08-A253-27AAA452D860}"/>
    <cellStyle name="การคำนวณ 3 33 2" xfId="46139" xr:uid="{E26C887F-ADB7-428B-AB62-4F6ED6990FEB}"/>
    <cellStyle name="การคำนวณ 3 34" xfId="25167" xr:uid="{A862B0F5-85AD-45E1-A4DE-3738B7408E51}"/>
    <cellStyle name="การคำนวณ 3 34 2" xfId="46199" xr:uid="{665D6692-1F4F-4277-8AD7-97B367B52F5D}"/>
    <cellStyle name="การคำนวณ 3 35" xfId="25368" xr:uid="{2AB24FD4-BD34-4889-BB1A-3CD5E814B63E}"/>
    <cellStyle name="การคำนวณ 3 35 2" xfId="46302" xr:uid="{1DE6FAF9-3ACE-4004-AEA6-4708565FC59A}"/>
    <cellStyle name="การคำนวณ 3 36" xfId="25496" xr:uid="{9D3E88A4-0FF9-4239-8E56-F47BA29FBB7F}"/>
    <cellStyle name="การคำนวณ 3 36 2" xfId="46367" xr:uid="{99E8E126-EAEC-4745-9ACD-5904693DE23E}"/>
    <cellStyle name="การคำนวณ 3 37" xfId="25809" xr:uid="{0DBDA547-C3D2-49B7-B945-AE1781631D95}"/>
    <cellStyle name="การคำนวณ 3 38" xfId="4101" xr:uid="{FCE0064C-7496-4742-895F-7B23E070DE0B}"/>
    <cellStyle name="การคำนวณ 3 39" xfId="47921" xr:uid="{8416BB61-88F8-42B0-BD90-BB19F962ABFD}"/>
    <cellStyle name="การคำนวณ 3 4" xfId="1147" xr:uid="{ECC660E5-0312-4B1D-843B-53672A5E66EF}"/>
    <cellStyle name="การคำนวณ 3 4 10" xfId="9371" xr:uid="{DA126D52-49CB-482D-A903-A1C7DBDB7A88}"/>
    <cellStyle name="การคำนวณ 3 4 10 2" xfId="19880" xr:uid="{EBD3212B-BC9E-473F-9F6D-11845340D339}"/>
    <cellStyle name="การคำนวณ 3 4 10 2 2" xfId="41247" xr:uid="{D3FEFB5A-F65B-4339-83FC-7F622F582E67}"/>
    <cellStyle name="การคำนวณ 3 4 10 3" xfId="31142" xr:uid="{3B5C4CAC-282D-4304-B068-1CF0A4C333E6}"/>
    <cellStyle name="การคำนวณ 3 4 11" xfId="9867" xr:uid="{9F5166A6-5F79-4CA8-823C-EED11552EB6F}"/>
    <cellStyle name="การคำนวณ 3 4 11 2" xfId="20376" xr:uid="{67AB6EF9-A4EE-4C8F-A754-B549BFB11FC4}"/>
    <cellStyle name="การคำนวณ 3 4 11 2 2" xfId="41743" xr:uid="{48C3374C-34AA-4E98-9970-16010DB62587}"/>
    <cellStyle name="การคำนวณ 3 4 11 3" xfId="31638" xr:uid="{3F68ECBE-4CF0-44A6-83A3-897E45A83616}"/>
    <cellStyle name="การคำนวณ 3 4 12" xfId="7713" xr:uid="{2CC94D15-1863-4B20-8DB4-A44B05577F7A}"/>
    <cellStyle name="การคำนวณ 3 4 12 2" xfId="18221" xr:uid="{34DE759F-7AC1-4F9B-BB27-49427F552C1E}"/>
    <cellStyle name="การคำนวณ 3 4 12 2 2" xfId="39755" xr:uid="{64E0425A-70EE-4DC4-B9C3-AFA09989BB1B}"/>
    <cellStyle name="การคำนวณ 3 4 12 3" xfId="29651" xr:uid="{E24E7D7B-E7F2-45CB-BCA9-130BA7F0004D}"/>
    <cellStyle name="การคำนวณ 3 4 13" xfId="10210" xr:uid="{D09F3239-C227-4E9A-AB76-AF25252C253B}"/>
    <cellStyle name="การคำนวณ 3 4 13 2" xfId="20719" xr:uid="{B2A00FA7-E45D-473B-B4A0-FB23D5FAE199}"/>
    <cellStyle name="การคำนวณ 3 4 13 2 2" xfId="42086" xr:uid="{CA193773-6B49-4054-AD61-3E7B92C489C7}"/>
    <cellStyle name="การคำนวณ 3 4 13 3" xfId="31981" xr:uid="{33DF0B64-80C6-4F8A-A021-0DFBB2974070}"/>
    <cellStyle name="การคำนวณ 3 4 14" xfId="11135" xr:uid="{8A809CEA-C952-4C37-9010-2268533B05CF}"/>
    <cellStyle name="การคำนวณ 3 4 14 2" xfId="21643" xr:uid="{22314F14-5C99-4738-9CF1-C3C28897E946}"/>
    <cellStyle name="การคำนวณ 3 4 14 2 2" xfId="43010" xr:uid="{2E7127C7-201C-4ABB-A34D-459A1B21634B}"/>
    <cellStyle name="การคำนวณ 3 4 14 3" xfId="32905" xr:uid="{31391D03-1D51-403D-A1FC-19FE6DE035BE}"/>
    <cellStyle name="การคำนวณ 3 4 15" xfId="11607" xr:uid="{E61E3EB0-69C9-4EB4-B45E-96147E16F53A}"/>
    <cellStyle name="การคำนวณ 3 4 15 2" xfId="22115" xr:uid="{3C8AA8FD-ACEF-41BA-B8AE-8096D43341DD}"/>
    <cellStyle name="การคำนวณ 3 4 15 2 2" xfId="43482" xr:uid="{C17CE60A-203E-4E9A-9DD7-4132216D9B9B}"/>
    <cellStyle name="การคำนวณ 3 4 15 3" xfId="33377" xr:uid="{6D0400B6-63C8-4334-A36D-432790C7D90D}"/>
    <cellStyle name="การคำนวณ 3 4 16" xfId="12077" xr:uid="{0C11E106-4703-47A5-B591-1605ECDBC904}"/>
    <cellStyle name="การคำนวณ 3 4 16 2" xfId="22585" xr:uid="{F636C6C8-337F-498F-A383-FC4BBA3BD04E}"/>
    <cellStyle name="การคำนวณ 3 4 16 2 2" xfId="43951" xr:uid="{524E3FD3-43B3-4C0E-92ED-8DB7FE40967D}"/>
    <cellStyle name="การคำนวณ 3 4 16 3" xfId="33846" xr:uid="{24F69236-4237-47B4-A0A7-B15F7D7ECD4B}"/>
    <cellStyle name="การคำนวณ 3 4 17" xfId="12543" xr:uid="{AF1192AD-350A-4406-A7F6-4BC3637E57B1}"/>
    <cellStyle name="การคำนวณ 3 4 17 2" xfId="23051" xr:uid="{E0F6414D-2A9C-46EB-8FB1-F519C0FEEB02}"/>
    <cellStyle name="การคำนวณ 3 4 17 2 2" xfId="44417" xr:uid="{22D12D81-3D84-4657-AA7D-6F1AF5035E23}"/>
    <cellStyle name="การคำนวณ 3 4 17 3" xfId="34312" xr:uid="{2712E3CD-83EF-4F01-A74B-16C0FB949DE7}"/>
    <cellStyle name="การคำนวณ 3 4 18" xfId="13008" xr:uid="{FFB119EC-7DED-443D-8CCB-A4B6772280F9}"/>
    <cellStyle name="การคำนวณ 3 4 18 2" xfId="23516" xr:uid="{A62C4E64-0C66-4CAA-A74F-C474D2F76C84}"/>
    <cellStyle name="การคำนวณ 3 4 18 2 2" xfId="44882" xr:uid="{AA90E0AA-D14F-46D7-9D2E-2060E644D134}"/>
    <cellStyle name="การคำนวณ 3 4 18 3" xfId="34777" xr:uid="{873F4AA4-CD19-41DE-AAC3-D51E9A8E0903}"/>
    <cellStyle name="การคำนวณ 3 4 19" xfId="12759" xr:uid="{FF8D51E2-0C84-4C7B-9E3E-1BD92D628F0B}"/>
    <cellStyle name="การคำนวณ 3 4 19 2" xfId="23267" xr:uid="{12DAAC7E-DFDF-4804-B46A-D04EB72C69FE}"/>
    <cellStyle name="การคำนวณ 3 4 19 2 2" xfId="44633" xr:uid="{DA31EAFF-D7D6-4AAE-A220-6D7F890A0D81}"/>
    <cellStyle name="การคำนวณ 3 4 19 3" xfId="34528" xr:uid="{2C06D4DC-B979-4EC5-A825-E6C4B0D0C832}"/>
    <cellStyle name="การคำนวณ 3 4 2" xfId="2095" xr:uid="{AB3096D6-AE9F-44DB-B95A-34A940B8D871}"/>
    <cellStyle name="การคำนวณ 3 4 2 2" xfId="15241" xr:uid="{83F4C762-E14C-4870-9C83-2274499E7456}"/>
    <cellStyle name="การคำนวณ 3 4 2 2 2" xfId="36778" xr:uid="{0448FA77-B1EA-43B6-9CC7-A282BBC1C373}"/>
    <cellStyle name="การคำนวณ 3 4 2 3" xfId="26692" xr:uid="{C3E3FA27-F415-486B-A2F4-AA23FD54EB59}"/>
    <cellStyle name="การคำนวณ 3 4 2 4" xfId="5108" xr:uid="{2F804F6C-4CFE-4335-A28F-3DFEE76BB0C0}"/>
    <cellStyle name="การคำนวณ 3 4 20" xfId="13606" xr:uid="{FC7A433B-8892-430E-AE02-3F753BFDEE5D}"/>
    <cellStyle name="การคำนวณ 3 4 20 2" xfId="24113" xr:uid="{9A09B5FE-21BE-44EE-A030-09D34021BABB}"/>
    <cellStyle name="การคำนวณ 3 4 20 2 2" xfId="45477" xr:uid="{FCBDDED8-3921-4C49-AB99-6D6CBFA04132}"/>
    <cellStyle name="การคำนวณ 3 4 20 3" xfId="35372" xr:uid="{43A78F98-C7D2-49DE-8F84-1FB1416AB58C}"/>
    <cellStyle name="การคำนวณ 3 4 21" xfId="14502" xr:uid="{255B2FFA-38B5-4819-963E-0613F4FC5BFA}"/>
    <cellStyle name="การคำนวณ 3 4 21 2" xfId="36039" xr:uid="{2AD4DBB2-31C3-491A-852E-8F7DA24FCE78}"/>
    <cellStyle name="การคำนวณ 3 4 22" xfId="26042" xr:uid="{7073F1AE-0018-4F1F-94B2-4BC0865747DE}"/>
    <cellStyle name="การคำนวณ 3 4 23" xfId="4404" xr:uid="{1C6E198E-D819-4F3A-A924-1624DBAA0CA4}"/>
    <cellStyle name="การคำนวณ 3 4 24" xfId="46531" xr:uid="{00BE0350-572D-4C4D-9C9D-D9DB7C5B4D17}"/>
    <cellStyle name="การคำนวณ 3 4 25" xfId="47668" xr:uid="{0AD11395-742C-4157-9CDB-6CAE7A883735}"/>
    <cellStyle name="การคำนวณ 3 4 26" xfId="47545" xr:uid="{7E40B3D4-8CF5-4D8D-BEA3-087F70C44D86}"/>
    <cellStyle name="การคำนวณ 3 4 27" xfId="48800" xr:uid="{971A650D-8828-4B3F-A165-103C288E95EB}"/>
    <cellStyle name="การคำนวณ 3 4 28" xfId="47177" xr:uid="{0A31A76C-6B42-499B-B318-B5AD031BD71F}"/>
    <cellStyle name="การคำนวณ 3 4 29" xfId="48318" xr:uid="{5D1E6D20-4D3F-4D02-8F2D-C70D41102815}"/>
    <cellStyle name="การคำนวณ 3 4 3" xfId="2589" xr:uid="{CFF11498-C8A4-432E-9831-B713660BBCF2}"/>
    <cellStyle name="การคำนวณ 3 4 3 2" xfId="15698" xr:uid="{10C0F718-F738-4B8D-A5B0-C567EC7B5585}"/>
    <cellStyle name="การคำนวณ 3 4 3 2 2" xfId="37235" xr:uid="{546D4B7E-C035-4E09-B0AB-A9F4B7A7FDDF}"/>
    <cellStyle name="การคำนวณ 3 4 3 3" xfId="27132" xr:uid="{9FD24326-F57B-4E82-AACA-3D6795281235}"/>
    <cellStyle name="การคำนวณ 3 4 3 4" xfId="5503" xr:uid="{C1442EFD-4C9A-485F-955C-61657530A905}"/>
    <cellStyle name="การคำนวณ 3 4 30" xfId="49265" xr:uid="{AB00780B-ED67-4039-9B1E-0CE2FBE7BEC3}"/>
    <cellStyle name="การคำนวณ 3 4 31" xfId="50063" xr:uid="{74516050-DB16-4A1E-835C-124271D4DAD2}"/>
    <cellStyle name="การคำนวณ 3 4 32" xfId="50565" xr:uid="{EFBA2EA4-9A70-4A04-BA2A-766BCD72E78C}"/>
    <cellStyle name="การคำนวณ 3 4 4" xfId="3041" xr:uid="{56BFA536-ACCF-4D07-99AF-846600D506C3}"/>
    <cellStyle name="การคำนวณ 3 4 4 2" xfId="16147" xr:uid="{36C62695-10CA-41AD-8417-358788950DDF}"/>
    <cellStyle name="การคำนวณ 3 4 4 2 2" xfId="37684" xr:uid="{F8C96083-3C76-4C58-A2A6-A4CE1D44D581}"/>
    <cellStyle name="การคำนวณ 3 4 4 3" xfId="27581" xr:uid="{916431F2-B674-46C3-ABCB-683757BD3012}"/>
    <cellStyle name="การคำนวณ 3 4 5" xfId="6082" xr:uid="{DF212F24-0489-4158-9589-07A0336F0D43}"/>
    <cellStyle name="การคำนวณ 3 4 5 2" xfId="16590" xr:uid="{63A65C9B-5F34-465A-9CAA-3C4D6407A261}"/>
    <cellStyle name="การคำนวณ 3 4 5 2 2" xfId="38127" xr:uid="{E4D80336-6084-4FC5-9ECC-878317C00FDA}"/>
    <cellStyle name="การคำนวณ 3 4 5 3" xfId="28024" xr:uid="{2B7D3100-791B-4EDC-A133-7FC81F05439E}"/>
    <cellStyle name="การคำนวณ 3 4 6" xfId="6520" xr:uid="{C29A884A-6195-4D49-A624-789956CEDF53}"/>
    <cellStyle name="การคำนวณ 3 4 6 2" xfId="17028" xr:uid="{2C7A883E-A34A-45E8-B006-F06AC454ECE9}"/>
    <cellStyle name="การคำนวณ 3 4 6 2 2" xfId="38565" xr:uid="{26739F88-7E66-456A-932B-6A0ED3B0B04F}"/>
    <cellStyle name="การคำนวณ 3 4 6 3" xfId="28462" xr:uid="{78BDAA42-E137-4B17-937A-2FA9DB0B3B49}"/>
    <cellStyle name="การคำนวณ 3 4 7" xfId="6950" xr:uid="{CF3FBEA6-20C9-4FD4-AD5C-C52B26E4CB3F}"/>
    <cellStyle name="การคำนวณ 3 4 7 2" xfId="17458" xr:uid="{A1474A5E-5870-49DD-AE69-C83B694C33DC}"/>
    <cellStyle name="การคำนวณ 3 4 7 2 2" xfId="38995" xr:uid="{D6097070-6870-49DE-9830-B1B82A111F82}"/>
    <cellStyle name="การคำนวณ 3 4 7 3" xfId="28892" xr:uid="{6C9B1A14-FA05-4AFA-9567-0946D00C0795}"/>
    <cellStyle name="การคำนวณ 3 4 8" xfId="7364" xr:uid="{D93A6949-BF23-4410-BAB5-73A50AF7CF8B}"/>
    <cellStyle name="การคำนวณ 3 4 8 2" xfId="17872" xr:uid="{887FF3C9-7160-4B8E-9BD1-4DE583C4CA13}"/>
    <cellStyle name="การคำนวณ 3 4 8 2 2" xfId="39409" xr:uid="{081947B8-E373-48E9-8F1E-95213E89CC19}"/>
    <cellStyle name="การคำนวณ 3 4 8 3" xfId="29306" xr:uid="{BEC193F2-C160-483A-AD42-3C47F2F05991}"/>
    <cellStyle name="การคำนวณ 3 4 9" xfId="8715" xr:uid="{18CCDCE9-CA09-4BD4-B937-766D25B516D7}"/>
    <cellStyle name="การคำนวณ 3 4 9 2" xfId="19224" xr:uid="{5B970F4C-248A-45D3-B70D-7EE73BCF1148}"/>
    <cellStyle name="การคำนวณ 3 4 9 2 2" xfId="40591" xr:uid="{DB706976-F6F3-4BB8-B4D7-42A6FE7224FE}"/>
    <cellStyle name="การคำนวณ 3 4 9 3" xfId="30486" xr:uid="{87CE7C59-6082-48FD-AFDB-5066D827291F}"/>
    <cellStyle name="การคำนวณ 3 40" xfId="48607" xr:uid="{32C93A8A-2D92-4C26-952E-58EBE1F0D9D3}"/>
    <cellStyle name="การคำนวณ 3 41" xfId="48623" xr:uid="{E3AE6D98-1F43-40A0-BD0F-55B2905B4D15}"/>
    <cellStyle name="การคำนวณ 3 42" xfId="49350" xr:uid="{A21E7AA8-FA70-4AAA-B341-F29D68F41A3B}"/>
    <cellStyle name="การคำนวณ 3 43" xfId="47606" xr:uid="{86AAA1C7-5B80-4230-A3D9-879F3AA414DF}"/>
    <cellStyle name="การคำนวณ 3 44" xfId="49905" xr:uid="{06E83DF3-92D8-4F0D-990B-C4FE658460B8}"/>
    <cellStyle name="การคำนวณ 3 5" xfId="1319" xr:uid="{9E753228-077A-423D-8261-5AC77A85178B}"/>
    <cellStyle name="การคำนวณ 3 5 10" xfId="9186" xr:uid="{A57EC490-92EA-46A7-9B83-B7060ECC01D6}"/>
    <cellStyle name="การคำนวณ 3 5 10 2" xfId="19695" xr:uid="{AF7534FF-254E-4D12-92D8-4B180051446B}"/>
    <cellStyle name="การคำนวณ 3 5 10 2 2" xfId="41062" xr:uid="{8E828EB3-DFB5-40E5-B612-9780238EBEE9}"/>
    <cellStyle name="การคำนวณ 3 5 10 3" xfId="30957" xr:uid="{E29D9A6E-1A8B-4A64-8AE2-A690817E1132}"/>
    <cellStyle name="การคำนวณ 3 5 11" xfId="9681" xr:uid="{BE5119E0-90BB-443D-9A11-55BD0C887A72}"/>
    <cellStyle name="การคำนวณ 3 5 11 2" xfId="20190" xr:uid="{2B727767-3ACF-4713-BAB3-B51C29E7C948}"/>
    <cellStyle name="การคำนวณ 3 5 11 2 2" xfId="41557" xr:uid="{FC3B2B85-4222-4D36-8F3B-1ED8CF945CE1}"/>
    <cellStyle name="การคำนวณ 3 5 11 3" xfId="31452" xr:uid="{A7B457B8-22FD-4159-95FA-AC9F24FB6884}"/>
    <cellStyle name="การคำนวณ 3 5 12" xfId="10153" xr:uid="{71C755A3-B1CA-4D72-B0A8-8EE4528C25FC}"/>
    <cellStyle name="การคำนวณ 3 5 12 2" xfId="20662" xr:uid="{125F16C1-7642-4060-B97A-A30355B9F3AA}"/>
    <cellStyle name="การคำนวณ 3 5 12 2 2" xfId="42029" xr:uid="{BF21C204-F273-46BC-83C3-D9B00235475C}"/>
    <cellStyle name="การคำนวณ 3 5 12 3" xfId="31924" xr:uid="{022551E3-D118-420C-A96C-F3524150E088}"/>
    <cellStyle name="การคำนวณ 3 5 13" xfId="10571" xr:uid="{42106BBA-5850-4ED6-B8FC-88B2B39EA12D}"/>
    <cellStyle name="การคำนวณ 3 5 13 2" xfId="21080" xr:uid="{EF764481-750E-4128-BE34-3C4B10540C2E}"/>
    <cellStyle name="การคำนวณ 3 5 13 2 2" xfId="42447" xr:uid="{BF62DAE5-D34B-4521-819A-478AB1B069A4}"/>
    <cellStyle name="การคำนวณ 3 5 13 3" xfId="32342" xr:uid="{0AA0B939-1AB0-4623-9DB5-5356F98B8CA6}"/>
    <cellStyle name="การคำนวณ 3 5 14" xfId="10950" xr:uid="{BB3018EA-057B-411C-8238-E798E1617AE4}"/>
    <cellStyle name="การคำนวณ 3 5 14 2" xfId="21458" xr:uid="{B1900D5C-4439-49F5-8103-E20455AD00CE}"/>
    <cellStyle name="การคำนวณ 3 5 14 2 2" xfId="42825" xr:uid="{B64A3298-4C3F-4789-B019-EC485C37E164}"/>
    <cellStyle name="การคำนวณ 3 5 14 3" xfId="32720" xr:uid="{16A3CB02-2B4E-4A29-BAC9-0A6C9EBCF9FC}"/>
    <cellStyle name="การคำนวณ 3 5 15" xfId="11421" xr:uid="{0F995843-7612-4BEE-87AF-4A25186B975E}"/>
    <cellStyle name="การคำนวณ 3 5 15 2" xfId="21929" xr:uid="{ADA6135D-73DA-4260-BB48-41F14A8ACEE4}"/>
    <cellStyle name="การคำนวณ 3 5 15 2 2" xfId="43296" xr:uid="{1BCF16F5-AA1C-46A4-AD9C-FB6FCAA62868}"/>
    <cellStyle name="การคำนวณ 3 5 15 3" xfId="33191" xr:uid="{32238B16-FADD-4326-B3EE-023875341040}"/>
    <cellStyle name="การคำนวณ 3 5 16" xfId="11892" xr:uid="{4B321E7D-CC68-4576-BAD7-22539011B65F}"/>
    <cellStyle name="การคำนวณ 3 5 16 2" xfId="22400" xr:uid="{03FFEB94-B2B1-474E-B7A5-64C0B18991DA}"/>
    <cellStyle name="การคำนวณ 3 5 16 2 2" xfId="43766" xr:uid="{A44A92F0-DF03-4F48-9442-239458B90154}"/>
    <cellStyle name="การคำนวณ 3 5 16 3" xfId="33661" xr:uid="{84BB1BF5-1531-452A-8C42-CF4B2FDD5933}"/>
    <cellStyle name="การคำนวณ 3 5 17" xfId="12358" xr:uid="{6D6042EB-EAAA-42EC-930D-A57AE2CB4350}"/>
    <cellStyle name="การคำนวณ 3 5 17 2" xfId="22866" xr:uid="{16526BD2-F97E-4E25-B3BA-A56A77947213}"/>
    <cellStyle name="การคำนวณ 3 5 17 2 2" xfId="44232" xr:uid="{46CBC686-6E7B-4966-88B5-5802ECFEA9FB}"/>
    <cellStyle name="การคำนวณ 3 5 17 3" xfId="34127" xr:uid="{64D6B62E-8B17-4597-BD4B-C9B1B462CFEB}"/>
    <cellStyle name="การคำนวณ 3 5 18" xfId="12822" xr:uid="{3B8B3FFF-5249-4A26-BAD3-9B7B723F546D}"/>
    <cellStyle name="การคำนวณ 3 5 18 2" xfId="23330" xr:uid="{79DAB614-3024-4949-8E99-E2F526D4015E}"/>
    <cellStyle name="การคำนวณ 3 5 18 2 2" xfId="44696" xr:uid="{59BC97DC-DF40-4FF5-8F1B-B96D604CE3FD}"/>
    <cellStyle name="การคำนวณ 3 5 18 3" xfId="34591" xr:uid="{30C3047F-6EDA-49F7-9540-68714083C605}"/>
    <cellStyle name="การคำนวณ 3 5 19" xfId="12280" xr:uid="{61718A8B-6E5C-461E-9DCC-C4AC75095ABA}"/>
    <cellStyle name="การคำนวณ 3 5 19 2" xfId="22788" xr:uid="{12340203-0EAB-4481-A092-34042F1F0146}"/>
    <cellStyle name="การคำนวณ 3 5 19 2 2" xfId="44154" xr:uid="{BE02E71E-B447-4E86-B864-5B327A4F05D9}"/>
    <cellStyle name="การคำนวณ 3 5 19 3" xfId="34049" xr:uid="{ADB193B8-03D9-458E-A6E5-7676493A63A8}"/>
    <cellStyle name="การคำนวณ 3 5 2" xfId="2260" xr:uid="{0874B2D1-E744-444B-9EE9-58AF689CC023}"/>
    <cellStyle name="การคำนวณ 3 5 2 2" xfId="15056" xr:uid="{B83932F5-8033-46BB-8C14-86AE83166795}"/>
    <cellStyle name="การคำนวณ 3 5 2 2 2" xfId="36593" xr:uid="{3AE1BF1A-9798-41BD-8E80-DDB347782507}"/>
    <cellStyle name="การคำนวณ 3 5 2 3" xfId="26507" xr:uid="{6739952D-C20B-4924-814C-EFFAC486D4C6}"/>
    <cellStyle name="การคำนวณ 3 5 2 4" xfId="4923" xr:uid="{83050F51-CD7D-4796-8D73-1234D2C175DC}"/>
    <cellStyle name="การคำนวณ 3 5 20" xfId="13421" xr:uid="{CFB87E70-9CD7-451B-8804-08FD7713ACA1}"/>
    <cellStyle name="การคำนวณ 3 5 20 2" xfId="23928" xr:uid="{0233D330-44C2-422F-B219-F8FF5DDAF694}"/>
    <cellStyle name="การคำนวณ 3 5 20 2 2" xfId="45292" xr:uid="{20242844-6575-4977-AA79-BA9FDA78D63C}"/>
    <cellStyle name="การคำนวณ 3 5 20 3" xfId="35187" xr:uid="{1F351A85-51E6-4DC4-8D23-C94619A9C026}"/>
    <cellStyle name="การคำนวณ 3 5 21" xfId="14317" xr:uid="{B6A722D7-778C-4CFA-929B-32685D7FA2DB}"/>
    <cellStyle name="การคำนวณ 3 5 21 2" xfId="35854" xr:uid="{86C59939-6AF8-4DDA-9E87-70A4867E0127}"/>
    <cellStyle name="การคำนวณ 3 5 22" xfId="25857" xr:uid="{9A485886-0019-4220-8633-CB2D5530AB78}"/>
    <cellStyle name="การคำนวณ 3 5 23" xfId="4218" xr:uid="{84678178-FA2A-48D9-B667-0E758241E51D}"/>
    <cellStyle name="การคำนวณ 3 5 24" xfId="3372" xr:uid="{E7F476EA-772E-416B-A042-463F08CA165D}"/>
    <cellStyle name="การคำนวณ 3 5 25" xfId="47791" xr:uid="{27E42F6B-5F0C-48DE-BC0F-9451DD3D7014}"/>
    <cellStyle name="การคำนวณ 3 5 26" xfId="47264" xr:uid="{73034EE8-0554-4669-9A09-9C1183578BE3}"/>
    <cellStyle name="การคำนวณ 3 5 27" xfId="48945" xr:uid="{91E0D29B-9D9F-46EC-923D-96CE6F9E9D93}"/>
    <cellStyle name="การคำนวณ 3 5 28" xfId="48575" xr:uid="{04AB2888-DEC6-4EBD-85D6-4D68F4B7BBD2}"/>
    <cellStyle name="การคำนวณ 3 5 29" xfId="49365" xr:uid="{25572DB7-977F-48DA-B4D4-55F248E866F8}"/>
    <cellStyle name="การคำนวณ 3 5 3" xfId="2751" xr:uid="{24F6DA0A-5A9F-4312-9C1F-01E80D56369C}"/>
    <cellStyle name="การคำนวณ 3 5 3 2" xfId="15513" xr:uid="{8747E9DB-8368-4CFF-B57E-BDA41A3B5A3A}"/>
    <cellStyle name="การคำนวณ 3 5 3 2 2" xfId="37050" xr:uid="{D0B2B175-51E8-4653-91E3-850B1D28C51D}"/>
    <cellStyle name="การคำนวณ 3 5 3 3" xfId="26947" xr:uid="{ACAF7A07-AA5B-40A7-BE87-6264A20FE303}"/>
    <cellStyle name="การคำนวณ 3 5 3 4" xfId="5369" xr:uid="{3FD288CB-DE31-456C-BA06-AE5701CC6995}"/>
    <cellStyle name="การคำนวณ 3 5 30" xfId="49561" xr:uid="{58B38F84-0077-4CC7-91A6-4480D1967369}"/>
    <cellStyle name="การคำนวณ 3 5 31" xfId="50226" xr:uid="{6428FB1B-D80B-4194-8F3B-519E6260C457}"/>
    <cellStyle name="การคำนวณ 3 5 32" xfId="50699" xr:uid="{79A63D02-0598-4E1F-B3D2-8727C1596E2E}"/>
    <cellStyle name="การคำนวณ 3 5 4" xfId="3152" xr:uid="{0F39FE12-840A-4D1F-9C3F-B22C0F5DC2AB}"/>
    <cellStyle name="การคำนวณ 3 5 4 2" xfId="15962" xr:uid="{DDAE03DD-73F3-4CC7-892F-ED14753E7F96}"/>
    <cellStyle name="การคำนวณ 3 5 4 2 2" xfId="37499" xr:uid="{1C433688-D3E8-49C7-9200-27378DA671BC}"/>
    <cellStyle name="การคำนวณ 3 5 4 3" xfId="27396" xr:uid="{B52A539A-28C6-430A-BA3C-94C2E74D5F17}"/>
    <cellStyle name="การคำนวณ 3 5 5" xfId="5897" xr:uid="{8DEA0F74-DE71-4B42-B1D1-53CB681048F6}"/>
    <cellStyle name="การคำนวณ 3 5 5 2" xfId="16405" xr:uid="{C7E67D3C-DEC6-4168-85AD-B17B082F46B2}"/>
    <cellStyle name="การคำนวณ 3 5 5 2 2" xfId="37942" xr:uid="{25E66A4C-362F-49C2-B2B1-6E75D36D1F35}"/>
    <cellStyle name="การคำนวณ 3 5 5 3" xfId="27839" xr:uid="{CA3AE223-271F-4113-B679-7E056CD14B20}"/>
    <cellStyle name="การคำนวณ 3 5 6" xfId="6335" xr:uid="{FD9EA147-AED0-4EC6-8BF1-E71595B87FD9}"/>
    <cellStyle name="การคำนวณ 3 5 6 2" xfId="16843" xr:uid="{F0536769-C22C-45AE-BCA5-D6987D19E9F4}"/>
    <cellStyle name="การคำนวณ 3 5 6 2 2" xfId="38380" xr:uid="{42E7EACC-D29E-478F-B489-21E52D0BCD66}"/>
    <cellStyle name="การคำนวณ 3 5 6 3" xfId="28277" xr:uid="{D44E4438-9B8A-48B0-9917-F91E5E963AEC}"/>
    <cellStyle name="การคำนวณ 3 5 7" xfId="6765" xr:uid="{6E5F4ABD-B393-42F5-926F-6324A9812CBA}"/>
    <cellStyle name="การคำนวณ 3 5 7 2" xfId="17273" xr:uid="{4C00E2BE-2665-4611-9BDE-A118BBC91328}"/>
    <cellStyle name="การคำนวณ 3 5 7 2 2" xfId="38810" xr:uid="{E9B95650-32E4-4EBD-BD7C-E3E46574481E}"/>
    <cellStyle name="การคำนวณ 3 5 7 3" xfId="28707" xr:uid="{B6EA169B-2041-404C-A080-54FF0C6D5E02}"/>
    <cellStyle name="การคำนวณ 3 5 8" xfId="7179" xr:uid="{937A8A11-481E-46BF-B26D-EA3039E858B9}"/>
    <cellStyle name="การคำนวณ 3 5 8 2" xfId="17687" xr:uid="{A9A4725E-45AB-4EF0-B2FC-FD223DCDC2CD}"/>
    <cellStyle name="การคำนวณ 3 5 8 2 2" xfId="39224" xr:uid="{FD56559D-803A-4A2F-AAC9-85DF1A7D71E5}"/>
    <cellStyle name="การคำนวณ 3 5 8 3" xfId="29121" xr:uid="{9355D3BF-F35C-46F2-8C4F-5C9D15D49E6C}"/>
    <cellStyle name="การคำนวณ 3 5 9" xfId="8529" xr:uid="{08A3B895-311C-45D4-BB7D-0906B49D35B1}"/>
    <cellStyle name="การคำนวณ 3 5 9 2" xfId="19038" xr:uid="{88786461-F26B-427A-A4FC-64543EE0BC06}"/>
    <cellStyle name="การคำนวณ 3 5 9 2 2" xfId="40405" xr:uid="{12E25EFB-2954-4DFE-B25E-AADBDD335736}"/>
    <cellStyle name="การคำนวณ 3 5 9 3" xfId="30300" xr:uid="{4D363A05-06CE-4055-A20A-3BAADAFF8317}"/>
    <cellStyle name="การคำนวณ 3 6" xfId="1097" xr:uid="{CA69600A-6705-4241-B19D-67C4A48BF994}"/>
    <cellStyle name="การคำนวณ 3 6 10" xfId="9398" xr:uid="{B109B1BC-6EA9-4783-AD39-258D7DBCFFE9}"/>
    <cellStyle name="การคำนวณ 3 6 10 2" xfId="19907" xr:uid="{856B2A4B-38D7-4315-85F8-571224BDE215}"/>
    <cellStyle name="การคำนวณ 3 6 10 2 2" xfId="41274" xr:uid="{33FC1172-EC60-4F14-9F51-E7A9ECD74399}"/>
    <cellStyle name="การคำนวณ 3 6 10 3" xfId="31169" xr:uid="{A330BA1A-9A78-4C76-8ADB-CD8E869D38A5}"/>
    <cellStyle name="การคำนวณ 3 6 11" xfId="9894" xr:uid="{80145DDA-4E85-4E83-88F5-E5933874B2A7}"/>
    <cellStyle name="การคำนวณ 3 6 11 2" xfId="20403" xr:uid="{40A4606C-163E-4040-A2C9-3B8880F6AFB8}"/>
    <cellStyle name="การคำนวณ 3 6 11 2 2" xfId="41770" xr:uid="{1EF349A7-42A0-430F-89C0-F0A2DD60E2FD}"/>
    <cellStyle name="การคำนวณ 3 6 11 3" xfId="31665" xr:uid="{256FFC3B-228F-4E93-BD0D-B47DF52A8B22}"/>
    <cellStyle name="การคำนวณ 3 6 12" xfId="8112" xr:uid="{2FF3D571-3166-4707-9BF8-9F3C311F6AA4}"/>
    <cellStyle name="การคำนวณ 3 6 12 2" xfId="18621" xr:uid="{4278E560-C6DF-4917-985C-12B829992DA4}"/>
    <cellStyle name="การคำนวณ 3 6 12 2 2" xfId="40110" xr:uid="{EB14F84A-C9F8-4D24-B185-C0C86EF80075}"/>
    <cellStyle name="การคำนวณ 3 6 12 3" xfId="30006" xr:uid="{0A419EB5-32BA-4D6E-8FA3-2A7A850728BA}"/>
    <cellStyle name="การคำนวณ 3 6 13" xfId="8276" xr:uid="{915AC1DC-8563-45E8-9A1C-DA6C8BE61AC2}"/>
    <cellStyle name="การคำนวณ 3 6 13 2" xfId="18785" xr:uid="{E5B7B226-8F6B-4CCF-B43F-874E77E11255}"/>
    <cellStyle name="การคำนวณ 3 6 13 2 2" xfId="40253" xr:uid="{67560DAC-CF32-4C62-9BD2-2900C11191ED}"/>
    <cellStyle name="การคำนวณ 3 6 13 3" xfId="30148" xr:uid="{BCA394D2-C77B-410E-9947-82DAD5586C93}"/>
    <cellStyle name="การคำนวณ 3 6 14" xfId="11162" xr:uid="{ABED6CE1-6E40-492B-822C-7CF380747C47}"/>
    <cellStyle name="การคำนวณ 3 6 14 2" xfId="21670" xr:uid="{A1538090-A158-40D5-9938-E4DF3661C8F9}"/>
    <cellStyle name="การคำนวณ 3 6 14 2 2" xfId="43037" xr:uid="{271DD03F-1E1F-4BE9-90EC-6E0AA25CA622}"/>
    <cellStyle name="การคำนวณ 3 6 14 3" xfId="32932" xr:uid="{8FBCA0B9-5DCA-4507-BE2A-EA6AA4D65FA8}"/>
    <cellStyle name="การคำนวณ 3 6 15" xfId="11634" xr:uid="{04AFAC86-B538-440B-8E8F-9BC7B94F513D}"/>
    <cellStyle name="การคำนวณ 3 6 15 2" xfId="22142" xr:uid="{A64EA5F1-F735-4E28-BFB2-A878B7D8821E}"/>
    <cellStyle name="การคำนวณ 3 6 15 2 2" xfId="43509" xr:uid="{DA4DF8E8-9275-4E50-A828-033EB4BF9224}"/>
    <cellStyle name="การคำนวณ 3 6 15 3" xfId="33404" xr:uid="{6875CF0F-983B-467C-8ABE-DB248D610CA3}"/>
    <cellStyle name="การคำนวณ 3 6 16" xfId="12104" xr:uid="{DB315E90-D99F-489E-811F-EB0CE385CAA4}"/>
    <cellStyle name="การคำนวณ 3 6 16 2" xfId="22612" xr:uid="{5DB1B08F-32C1-4DA3-80D1-F464B545050C}"/>
    <cellStyle name="การคำนวณ 3 6 16 2 2" xfId="43978" xr:uid="{FAACFC6C-49EC-4E80-A9DF-87FB8A81D111}"/>
    <cellStyle name="การคำนวณ 3 6 16 3" xfId="33873" xr:uid="{4CA9EB80-FC0A-4D91-9060-67C37A62D7D3}"/>
    <cellStyle name="การคำนวณ 3 6 17" xfId="12570" xr:uid="{5D8F09E8-F9B7-4045-911E-7A675EA4CBBB}"/>
    <cellStyle name="การคำนวณ 3 6 17 2" xfId="23078" xr:uid="{4C0F8CFE-4926-40EC-83F2-4631E4660361}"/>
    <cellStyle name="การคำนวณ 3 6 17 2 2" xfId="44444" xr:uid="{7110FB7E-A2C9-4E91-8756-8DCC108A7A7F}"/>
    <cellStyle name="การคำนวณ 3 6 17 3" xfId="34339" xr:uid="{D7031142-B89F-4BCF-9A73-D670E791A429}"/>
    <cellStyle name="การคำนวณ 3 6 18" xfId="13035" xr:uid="{53D99985-DE99-4382-8DFE-33A92BC7E1A2}"/>
    <cellStyle name="การคำนวณ 3 6 18 2" xfId="23543" xr:uid="{E196EF3C-C2F2-4325-A05F-1FAE5F32E49F}"/>
    <cellStyle name="การคำนวณ 3 6 18 2 2" xfId="44909" xr:uid="{951FBB6E-BE84-4F58-955C-32414BF29D25}"/>
    <cellStyle name="การคำนวณ 3 6 18 3" xfId="34804" xr:uid="{7D4FD215-19D8-499A-BE97-B22E0B90778F}"/>
    <cellStyle name="การคำนวณ 3 6 19" xfId="10093" xr:uid="{5BE4703B-DF68-46D3-8FB4-740CAC06A686}"/>
    <cellStyle name="การคำนวณ 3 6 19 2" xfId="20602" xr:uid="{772DD20B-1DE1-41BB-8CC3-35F9420CF618}"/>
    <cellStyle name="การคำนวณ 3 6 19 2 2" xfId="41969" xr:uid="{209E15AA-8259-44D9-8600-7AB128054349}"/>
    <cellStyle name="การคำนวณ 3 6 19 3" xfId="31864" xr:uid="{45CE357E-E739-4055-ABD5-9DA275971160}"/>
    <cellStyle name="การคำนวณ 3 6 2" xfId="2050" xr:uid="{49CCC28A-3717-4F1C-BDDB-064287EB0F46}"/>
    <cellStyle name="การคำนวณ 3 6 2 2" xfId="15268" xr:uid="{806E3CF8-2BE0-4DD5-9D4D-AE2B353C8473}"/>
    <cellStyle name="การคำนวณ 3 6 2 2 2" xfId="36805" xr:uid="{41D32B3D-E300-4609-AE1C-ACAF0749008B}"/>
    <cellStyle name="การคำนวณ 3 6 2 3" xfId="26719" xr:uid="{BB0C6F64-116C-4162-9C09-81ECF472D347}"/>
    <cellStyle name="การคำนวณ 3 6 2 4" xfId="5135" xr:uid="{1330BC4E-C942-4548-AFA2-5589F95A3C40}"/>
    <cellStyle name="การคำนวณ 3 6 20" xfId="13633" xr:uid="{8FA8E836-EEF6-4F95-B85B-059745EFA8D1}"/>
    <cellStyle name="การคำนวณ 3 6 20 2" xfId="24140" xr:uid="{7C6081A2-0D09-4B76-8153-CE2D72248F36}"/>
    <cellStyle name="การคำนวณ 3 6 20 2 2" xfId="45504" xr:uid="{CFE06116-EBE5-4AF6-BE0C-A115DF2366EA}"/>
    <cellStyle name="การคำนวณ 3 6 20 3" xfId="35399" xr:uid="{53B9D41C-32C4-45B7-AE90-267BD41361AB}"/>
    <cellStyle name="การคำนวณ 3 6 21" xfId="14529" xr:uid="{4F47FE69-EE8D-4A61-8118-1EF1F443A034}"/>
    <cellStyle name="การคำนวณ 3 6 21 2" xfId="36066" xr:uid="{F1388B8F-84FA-4AC7-96C4-3AEFF7420D7A}"/>
    <cellStyle name="การคำนวณ 3 6 22" xfId="26069" xr:uid="{D9654A13-9C86-499B-A5A7-3AE09565793E}"/>
    <cellStyle name="การคำนวณ 3 6 23" xfId="4431" xr:uid="{9D2C1B5B-CAE3-4C0E-BED4-A59B158BE252}"/>
    <cellStyle name="การคำนวณ 3 6 24" xfId="46548" xr:uid="{709AD47D-C013-4009-9DF1-2DEE76C9BD14}"/>
    <cellStyle name="การคำนวณ 3 6 25" xfId="46512" xr:uid="{4F8F1A71-B74E-4792-8FB3-1B7603B443D2}"/>
    <cellStyle name="การคำนวณ 3 6 26" xfId="47559" xr:uid="{34D75FB5-36BB-4BF7-B867-3355238AC0B3}"/>
    <cellStyle name="การคำนวณ 3 6 27" xfId="47877" xr:uid="{1C1687D3-7DA9-4FD7-A2B0-986B337B7CCF}"/>
    <cellStyle name="การคำนวณ 3 6 28" xfId="50017" xr:uid="{D7A92314-5F59-41FF-A379-5B131DB1E4E4}"/>
    <cellStyle name="การคำนวณ 3 6 29" xfId="50537" xr:uid="{2145004D-520E-495F-A4B4-87401FAC49CF}"/>
    <cellStyle name="การคำนวณ 3 6 3" xfId="2544" xr:uid="{BE40B6C5-B16F-4BE9-835E-3C042469E94D}"/>
    <cellStyle name="การคำนวณ 3 6 3 2" xfId="15725" xr:uid="{FF06937A-BE13-417C-8DB8-CD9589121C68}"/>
    <cellStyle name="การคำนวณ 3 6 3 2 2" xfId="37262" xr:uid="{0E90CD2C-58E0-4C44-9741-FB6763AE2827}"/>
    <cellStyle name="การคำนวณ 3 6 3 3" xfId="27159" xr:uid="{8E580D75-62D4-416A-BDFA-2752D3239517}"/>
    <cellStyle name="การคำนวณ 3 6 4" xfId="5729" xr:uid="{8B1F3DA3-7053-47C4-86ED-DC73A3EB51D8}"/>
    <cellStyle name="การคำนวณ 3 6 4 2" xfId="16174" xr:uid="{45CE769B-AF8F-46E0-9462-59354821A08A}"/>
    <cellStyle name="การคำนวณ 3 6 4 2 2" xfId="37711" xr:uid="{07695B77-8238-4A98-909A-D75C049EBE68}"/>
    <cellStyle name="การคำนวณ 3 6 4 3" xfId="27608" xr:uid="{CEA1D9D0-EF22-449C-A65A-E73F966D8BC4}"/>
    <cellStyle name="การคำนวณ 3 6 5" xfId="6109" xr:uid="{73D68899-772D-48D2-91D2-5DE5D9CA2A9E}"/>
    <cellStyle name="การคำนวณ 3 6 5 2" xfId="16617" xr:uid="{A9C723D3-DF4F-4BA7-9528-F42300CD0E00}"/>
    <cellStyle name="การคำนวณ 3 6 5 2 2" xfId="38154" xr:uid="{9F6393A0-E9EA-480E-8520-D48666B20167}"/>
    <cellStyle name="การคำนวณ 3 6 5 3" xfId="28051" xr:uid="{E4163F32-B4DF-4530-802A-D4B27CE82813}"/>
    <cellStyle name="การคำนวณ 3 6 6" xfId="6547" xr:uid="{67C9C08A-BF05-4E4D-BAC1-F2B2F28174A9}"/>
    <cellStyle name="การคำนวณ 3 6 6 2" xfId="17055" xr:uid="{483287B1-0EE3-4123-89BE-DCB37477D3BD}"/>
    <cellStyle name="การคำนวณ 3 6 6 2 2" xfId="38592" xr:uid="{C9AB963B-F666-4B9E-9421-5DC49FC49D21}"/>
    <cellStyle name="การคำนวณ 3 6 6 3" xfId="28489" xr:uid="{D375B74E-F423-4061-9AD4-83050C88206F}"/>
    <cellStyle name="การคำนวณ 3 6 7" xfId="6977" xr:uid="{1EE29DFE-37B2-4A5F-9CD9-9301FA2B5E9C}"/>
    <cellStyle name="การคำนวณ 3 6 7 2" xfId="17485" xr:uid="{D0C219C7-EBE3-4DC6-8E44-C6ABDAB57319}"/>
    <cellStyle name="การคำนวณ 3 6 7 2 2" xfId="39022" xr:uid="{ABD5A23D-D93F-43C1-94C3-FD272EDBE9BB}"/>
    <cellStyle name="การคำนวณ 3 6 7 3" xfId="28919" xr:uid="{4228C406-443D-4B85-80A4-42D4F9931B00}"/>
    <cellStyle name="การคำนวณ 3 6 8" xfId="7391" xr:uid="{345A9ABE-EC54-4886-B89B-9B2D46435BE5}"/>
    <cellStyle name="การคำนวณ 3 6 8 2" xfId="17899" xr:uid="{3260B44B-E147-40B0-8C35-7F1E3467384B}"/>
    <cellStyle name="การคำนวณ 3 6 8 2 2" xfId="39436" xr:uid="{F5A38E34-080E-4480-B91D-4BF33C6438F8}"/>
    <cellStyle name="การคำนวณ 3 6 8 3" xfId="29333" xr:uid="{D24BA0FE-5F3B-492A-820E-3E14AFD8B6A2}"/>
    <cellStyle name="การคำนวณ 3 6 9" xfId="8742" xr:uid="{571D1A02-2F16-4DDB-BA07-425A97251935}"/>
    <cellStyle name="การคำนวณ 3 6 9 2" xfId="19251" xr:uid="{4AC2FDD4-33A0-4EE1-A539-36D9AD441E12}"/>
    <cellStyle name="การคำนวณ 3 6 9 2 2" xfId="40618" xr:uid="{BEC07BDA-ABE1-4C1A-A869-1FADA7E48F52}"/>
    <cellStyle name="การคำนวณ 3 6 9 3" xfId="30513" xr:uid="{C9326F88-1240-41EA-90D1-3CAF804B9992}"/>
    <cellStyle name="การคำนวณ 3 7" xfId="1479" xr:uid="{2D7144E3-6A63-45DA-8D15-8603BBAC4D12}"/>
    <cellStyle name="การคำนวณ 3 7 10" xfId="9418" xr:uid="{62603D03-6770-48F9-A040-0AB80E95AF16}"/>
    <cellStyle name="การคำนวณ 3 7 10 2" xfId="19927" xr:uid="{FA089E76-00C6-4E10-B9F8-E64C6BE8C84D}"/>
    <cellStyle name="การคำนวณ 3 7 10 2 2" xfId="41294" xr:uid="{4B4C36D1-2116-49C8-91F4-A5D10974C88D}"/>
    <cellStyle name="การคำนวณ 3 7 10 3" xfId="31189" xr:uid="{009F213C-6810-461F-9644-F00B7E46F6B0}"/>
    <cellStyle name="การคำนวณ 3 7 11" xfId="9914" xr:uid="{75F143E7-A6F9-4F03-9F7E-89B9F3AD34E3}"/>
    <cellStyle name="การคำนวณ 3 7 11 2" xfId="20423" xr:uid="{08C6481C-78DC-43D8-B9D0-A8D29BCB06A4}"/>
    <cellStyle name="การคำนวณ 3 7 11 2 2" xfId="41790" xr:uid="{6DD7A1BA-F4E6-4469-89B8-AD457D0BC254}"/>
    <cellStyle name="การคำนวณ 3 7 11 3" xfId="31685" xr:uid="{C1F68441-A37B-4E31-983E-E0B79F41CF18}"/>
    <cellStyle name="การคำนวณ 3 7 12" xfId="7993" xr:uid="{7D6CA2A3-BD04-4386-87F8-7417DAA10AA8}"/>
    <cellStyle name="การคำนวณ 3 7 12 2" xfId="18502" xr:uid="{18EC7DBE-1B88-4660-A89F-14C188DF5998}"/>
    <cellStyle name="การคำนวณ 3 7 12 2 2" xfId="39993" xr:uid="{D10DB031-8D9F-4B5E-8A90-ED032BC6AAD8}"/>
    <cellStyle name="การคำนวณ 3 7 12 3" xfId="29889" xr:uid="{9291CF3E-C90B-46A4-A869-37833458F270}"/>
    <cellStyle name="การคำนวณ 3 7 13" xfId="10209" xr:uid="{177FDAF8-2993-4392-B191-E8511C1D1B5F}"/>
    <cellStyle name="การคำนวณ 3 7 13 2" xfId="20718" xr:uid="{57173754-D260-4906-8ED6-63025A958EA3}"/>
    <cellStyle name="การคำนวณ 3 7 13 2 2" xfId="42085" xr:uid="{3BDD84E9-6271-49F4-BB6E-A718D2E824B8}"/>
    <cellStyle name="การคำนวณ 3 7 13 3" xfId="31980" xr:uid="{F40A706F-1593-4C19-B6FC-5B86B8546697}"/>
    <cellStyle name="การคำนวณ 3 7 14" xfId="11182" xr:uid="{C62B89A8-A78B-446D-9910-7CF83D08FB5E}"/>
    <cellStyle name="การคำนวณ 3 7 14 2" xfId="21690" xr:uid="{DDE74CBB-7391-4724-AFF0-CCD076281FE0}"/>
    <cellStyle name="การคำนวณ 3 7 14 2 2" xfId="43057" xr:uid="{BEDDD9E1-0569-4DE1-8BB5-A4D7AAF13CFF}"/>
    <cellStyle name="การคำนวณ 3 7 14 3" xfId="32952" xr:uid="{B41B1D7F-E56F-4180-8003-3EF8DE4C7B62}"/>
    <cellStyle name="การคำนวณ 3 7 15" xfId="11654" xr:uid="{6161A6A4-D963-4F68-9ED4-32CB143FB280}"/>
    <cellStyle name="การคำนวณ 3 7 15 2" xfId="22162" xr:uid="{A08973EF-4537-4F77-B32F-BEC935DDE897}"/>
    <cellStyle name="การคำนวณ 3 7 15 2 2" xfId="43529" xr:uid="{8362D159-ABB3-4C2A-B648-E6913849EDB2}"/>
    <cellStyle name="การคำนวณ 3 7 15 3" xfId="33424" xr:uid="{14446733-7487-4D6C-980E-5EB31479BF2B}"/>
    <cellStyle name="การคำนวณ 3 7 16" xfId="12124" xr:uid="{18BFC380-BAC6-4672-8349-46E8A50693D6}"/>
    <cellStyle name="การคำนวณ 3 7 16 2" xfId="22632" xr:uid="{E2F65DD6-CA5F-4A00-B9BD-722020F24B68}"/>
    <cellStyle name="การคำนวณ 3 7 16 2 2" xfId="43998" xr:uid="{6DC5DB05-9282-47A8-913F-637B33AE0B6B}"/>
    <cellStyle name="การคำนวณ 3 7 16 3" xfId="33893" xr:uid="{0A1165CE-93A7-41F0-81BB-33E9B23AAD3B}"/>
    <cellStyle name="การคำนวณ 3 7 17" xfId="12590" xr:uid="{8D4E3094-64C6-4AD9-9136-A8D48FB12459}"/>
    <cellStyle name="การคำนวณ 3 7 17 2" xfId="23098" xr:uid="{60A26031-9054-44B1-86EF-1847C3A8DEE9}"/>
    <cellStyle name="การคำนวณ 3 7 17 2 2" xfId="44464" xr:uid="{1A85EDF8-0BB3-4BD2-9B53-A6C8FB3DEDBA}"/>
    <cellStyle name="การคำนวณ 3 7 17 3" xfId="34359" xr:uid="{F20C717D-F82E-43F3-AA93-F4E8D2A842C7}"/>
    <cellStyle name="การคำนวณ 3 7 18" xfId="13055" xr:uid="{01530550-E5EA-40C0-8085-4B92F73FB3EA}"/>
    <cellStyle name="การคำนวณ 3 7 18 2" xfId="23563" xr:uid="{C1F6B8C3-EA6E-4ECF-A507-1720D61DCC7B}"/>
    <cellStyle name="การคำนวณ 3 7 18 2 2" xfId="44929" xr:uid="{AD7F6B93-0851-42A4-AE49-423D54C32941}"/>
    <cellStyle name="การคำนวณ 3 7 18 3" xfId="34824" xr:uid="{266684A8-C756-4BE2-A2A3-4FE22A0177C1}"/>
    <cellStyle name="การคำนวณ 3 7 19" xfId="11346" xr:uid="{383CA038-0B97-4C86-9522-496CFCA8A8F4}"/>
    <cellStyle name="การคำนวณ 3 7 19 2" xfId="21854" xr:uid="{0B379E50-B548-4F63-8DE2-2BDC9222018D}"/>
    <cellStyle name="การคำนวณ 3 7 19 2 2" xfId="43221" xr:uid="{B23296B5-C5A2-4582-B155-7E1209F5AE7A}"/>
    <cellStyle name="การคำนวณ 3 7 19 3" xfId="33116" xr:uid="{4659B790-38C1-428E-8FD4-FC08FDB6BFF8}"/>
    <cellStyle name="การคำนวณ 3 7 2" xfId="2417" xr:uid="{3090BCA4-A94C-4A8E-B735-DB17D2ADBDBB}"/>
    <cellStyle name="การคำนวณ 3 7 2 2" xfId="15288" xr:uid="{7CB86AEA-4707-4C8A-9E77-8F064F378A53}"/>
    <cellStyle name="การคำนวณ 3 7 2 2 2" xfId="36825" xr:uid="{955E42D1-0E4B-44B0-A7F4-259E6A47ED50}"/>
    <cellStyle name="การคำนวณ 3 7 2 3" xfId="26739" xr:uid="{D8E857BC-80ED-4EE1-9294-5026030AF968}"/>
    <cellStyle name="การคำนวณ 3 7 2 4" xfId="5155" xr:uid="{BB9D3D66-887E-4E15-AEE8-FA3382EC761B}"/>
    <cellStyle name="การคำนวณ 3 7 20" xfId="13653" xr:uid="{39976AB2-45F2-4CDB-9218-255CB830909A}"/>
    <cellStyle name="การคำนวณ 3 7 20 2" xfId="24160" xr:uid="{4FD2CB89-9101-495B-8CCB-4E2C63C1453D}"/>
    <cellStyle name="การคำนวณ 3 7 20 2 2" xfId="45524" xr:uid="{314B9C62-1F9D-4D3A-80CD-9312D5C5E5D9}"/>
    <cellStyle name="การคำนวณ 3 7 20 3" xfId="35419" xr:uid="{DA7CEF3A-8745-4E02-9C8F-9FFD32C0F135}"/>
    <cellStyle name="การคำนวณ 3 7 21" xfId="14549" xr:uid="{03C3AD1F-7B46-45C2-8808-98A787F2DBBD}"/>
    <cellStyle name="การคำนวณ 3 7 21 2" xfId="36086" xr:uid="{EB776DEF-47BD-4057-B482-C1446FE22896}"/>
    <cellStyle name="การคำนวณ 3 7 22" xfId="26089" xr:uid="{FBAB0111-D5AF-4936-AFCF-487907E7208C}"/>
    <cellStyle name="การคำนวณ 3 7 23" xfId="4451" xr:uid="{257B9EE4-281E-4F3A-B934-137988ED3DEC}"/>
    <cellStyle name="การคำนวณ 3 7 24" xfId="46715" xr:uid="{1CDCF9F6-5DC6-41A9-8E75-80123AADF3F9}"/>
    <cellStyle name="การคำนวณ 3 7 25" xfId="47004" xr:uid="{699BD024-4F26-466E-A27D-87B637CF9D77}"/>
    <cellStyle name="การคำนวณ 3 7 26" xfId="48075" xr:uid="{20A87146-C53E-4254-8A74-0647694A621D}"/>
    <cellStyle name="การคำนวณ 3 7 27" xfId="49716" xr:uid="{6E417966-2352-4FF6-A147-C273A9017140}"/>
    <cellStyle name="การคำนวณ 3 7 28" xfId="50382" xr:uid="{3A4A62CC-3E90-46AF-9167-6019675A4B0C}"/>
    <cellStyle name="การคำนวณ 3 7 3" xfId="2907" xr:uid="{D2404938-AF16-43E7-A0FC-8EB29A6A3E8A}"/>
    <cellStyle name="การคำนวณ 3 7 3 2" xfId="15745" xr:uid="{4335B87E-88D6-48A4-8BBC-350F8F703EE9}"/>
    <cellStyle name="การคำนวณ 3 7 3 2 2" xfId="37282" xr:uid="{1A4497AC-B63E-4A0E-8775-B0A087B5AB06}"/>
    <cellStyle name="การคำนวณ 3 7 3 3" xfId="27179" xr:uid="{5B840177-DA1F-485A-9E05-3CFE2394CB0B}"/>
    <cellStyle name="การคำนวณ 3 7 4" xfId="5732" xr:uid="{A591FA85-2DD3-4820-B451-7C10A123BDF2}"/>
    <cellStyle name="การคำนวณ 3 7 4 2" xfId="16194" xr:uid="{A958EE99-8763-4586-BC2B-F36903D485EF}"/>
    <cellStyle name="การคำนวณ 3 7 4 2 2" xfId="37731" xr:uid="{9995F61D-DCD5-4D8F-A4B1-3FC834F37383}"/>
    <cellStyle name="การคำนวณ 3 7 4 3" xfId="27628" xr:uid="{02C79218-9BCA-456F-B502-1306DF0063D6}"/>
    <cellStyle name="การคำนวณ 3 7 5" xfId="6129" xr:uid="{6CDF2205-5FC5-4130-8F17-233046D4EE69}"/>
    <cellStyle name="การคำนวณ 3 7 5 2" xfId="16637" xr:uid="{AAEBCEEB-02F0-48CF-9CE9-48116EF23944}"/>
    <cellStyle name="การคำนวณ 3 7 5 2 2" xfId="38174" xr:uid="{54C800E6-38F0-43AD-801E-BCAF8F72C13E}"/>
    <cellStyle name="การคำนวณ 3 7 5 3" xfId="28071" xr:uid="{B6366324-9A94-46F7-8ECF-D235B1DA5FAD}"/>
    <cellStyle name="การคำนวณ 3 7 6" xfId="6567" xr:uid="{CCD225CB-CE67-4996-9762-6C1901137932}"/>
    <cellStyle name="การคำนวณ 3 7 6 2" xfId="17075" xr:uid="{12AC5CB3-B018-4EE5-B8A8-872F973202DA}"/>
    <cellStyle name="การคำนวณ 3 7 6 2 2" xfId="38612" xr:uid="{473CA4A1-79C9-40FC-B20E-F5372AECA3E2}"/>
    <cellStyle name="การคำนวณ 3 7 6 3" xfId="28509" xr:uid="{ABF2C320-2A42-404E-B292-0FDA61117B14}"/>
    <cellStyle name="การคำนวณ 3 7 7" xfId="6997" xr:uid="{1D2AD7A6-C6CB-4173-8E11-8ECE1CD81FBE}"/>
    <cellStyle name="การคำนวณ 3 7 7 2" xfId="17505" xr:uid="{CE5DE907-4339-4C3A-A57D-E6BA7DE5C2B1}"/>
    <cellStyle name="การคำนวณ 3 7 7 2 2" xfId="39042" xr:uid="{F35FDFCB-4E4A-4648-AB49-8ABC9F45EE46}"/>
    <cellStyle name="การคำนวณ 3 7 7 3" xfId="28939" xr:uid="{AA478F38-5088-4A14-AC69-83CB1115F217}"/>
    <cellStyle name="การคำนวณ 3 7 8" xfId="7411" xr:uid="{ED7D4275-C989-4D75-89D8-C08D25242696}"/>
    <cellStyle name="การคำนวณ 3 7 8 2" xfId="17919" xr:uid="{32BF674D-821B-4180-9B3D-168A61827251}"/>
    <cellStyle name="การคำนวณ 3 7 8 2 2" xfId="39456" xr:uid="{0C5E02C4-252D-4B7C-B081-44968BC6F352}"/>
    <cellStyle name="การคำนวณ 3 7 8 3" xfId="29353" xr:uid="{BCE4804B-6D55-4555-8BAB-8FDCFD5EFCCF}"/>
    <cellStyle name="การคำนวณ 3 7 9" xfId="8762" xr:uid="{4FF10260-2211-4F76-BA4F-E7402F99F198}"/>
    <cellStyle name="การคำนวณ 3 7 9 2" xfId="19271" xr:uid="{25136203-13CE-4AC6-8170-23DCAC791233}"/>
    <cellStyle name="การคำนวณ 3 7 9 2 2" xfId="40638" xr:uid="{316D173A-D2FE-4E19-A807-470949DA6CD5}"/>
    <cellStyle name="การคำนวณ 3 7 9 3" xfId="30533" xr:uid="{551DD339-0A5C-4E1C-9432-945E8378E322}"/>
    <cellStyle name="การคำนวณ 3 8" xfId="1173" xr:uid="{F759ED16-9DF9-4D21-854A-7741CB270713}"/>
    <cellStyle name="การคำนวณ 3 8 2" xfId="2119" xr:uid="{666E14E3-CC2F-4035-9369-1F47E4F10079}"/>
    <cellStyle name="การคำนวณ 3 8 2 2" xfId="36504" xr:uid="{AA602D5F-C26F-41DC-8F3B-FED4F00D35B8}"/>
    <cellStyle name="การคำนวณ 3 8 2 3" xfId="14967" xr:uid="{C40845FC-0B5F-4943-9FBD-9C6C59AA014D}"/>
    <cellStyle name="การคำนวณ 3 8 3" xfId="2612" xr:uid="{4FDAA26A-E086-446A-9D08-F848C44EF541}"/>
    <cellStyle name="การคำนวณ 3 8 4" xfId="4841" xr:uid="{A84D7533-2538-4230-83FE-397E78BD2E89}"/>
    <cellStyle name="การคำนวณ 3 8 5" xfId="46581" xr:uid="{53641DD5-D26C-459E-92D2-42416084C796}"/>
    <cellStyle name="การคำนวณ 3 8 6" xfId="4028" xr:uid="{55FFC1FD-DFFA-4B53-98E7-9EB05A7C93EC}"/>
    <cellStyle name="การคำนวณ 3 8 7" xfId="47630" xr:uid="{82BCF992-BA1B-45BB-825A-DF32F0B2D68D}"/>
    <cellStyle name="การคำนวณ 3 8 8" xfId="49055" xr:uid="{CC65688F-2C38-4A30-8C97-88F6626557E3}"/>
    <cellStyle name="การคำนวณ 3 8 9" xfId="50086" xr:uid="{31C29C40-6B5C-4277-A60E-77EF82ED97CC}"/>
    <cellStyle name="การคำนวณ 3 9" xfId="1924" xr:uid="{65304060-7FF6-4215-83F1-7A69B9E63584}"/>
    <cellStyle name="การคำนวณ 3 9 2" xfId="15426" xr:uid="{DEBFE57C-AC57-43D2-91B7-FF9B29BD19A5}"/>
    <cellStyle name="การคำนวณ 3 9 2 2" xfId="36963" xr:uid="{9A6100AA-E6D9-4E9B-9BFC-D619BFC8033F}"/>
    <cellStyle name="การคำนวณ 3 9 3" xfId="26877" xr:uid="{56C5E354-2493-408D-A29E-3D9F98C9575C}"/>
    <cellStyle name="การคำนวณ 3 9 4" xfId="5292" xr:uid="{06529C9C-02E0-4A9D-B993-4E17267D3086}"/>
    <cellStyle name="การคำนวณ 30" xfId="3485" xr:uid="{95E2943E-FD0D-489A-8255-75712A3BAD46}"/>
    <cellStyle name="การคำนวณ 31" xfId="47185" xr:uid="{21056D2B-FF25-4C87-93C4-68B6C7289383}"/>
    <cellStyle name="การคำนวณ 32" xfId="48349" xr:uid="{E0A190F3-A3B3-4755-B67A-9C70B38EBCB6}"/>
    <cellStyle name="การคำนวณ 33" xfId="48333" xr:uid="{B3939594-2140-4650-88DD-F356F3A0B4DF}"/>
    <cellStyle name="การคำนวณ 34" xfId="48338" xr:uid="{6E0C26DD-5466-457B-8216-5DF25DF365E3}"/>
    <cellStyle name="การคำนวณ 35" xfId="48336" xr:uid="{A7B27F52-9245-4702-B128-BDCF0987660D}"/>
    <cellStyle name="การคำนวณ 36" xfId="49856" xr:uid="{532A0C85-6497-4640-A173-F4182D3668C5}"/>
    <cellStyle name="การคำนวณ 4" xfId="878" xr:uid="{21961BA9-13D5-42A8-A88F-BB52B054BA05}"/>
    <cellStyle name="การคำนวณ 4 10" xfId="1049" xr:uid="{6D9E649E-96C8-41E0-914C-705682449FFF}"/>
    <cellStyle name="การคำนวณ 4 10 2" xfId="15039" xr:uid="{A32125D5-08A2-4F32-A0D1-52C2B1AA1192}"/>
    <cellStyle name="การคำนวณ 4 10 2 2" xfId="36576" xr:uid="{444785BA-9F27-4874-8612-C84FB0CF6F48}"/>
    <cellStyle name="การคำนวณ 4 10 3" xfId="26498" xr:uid="{D044A2F1-1D83-44D3-9AEB-2F617CE8298F}"/>
    <cellStyle name="การคำนวณ 4 10 4" xfId="4907" xr:uid="{FD503407-C216-4CE2-B7A7-AB32D9A28167}"/>
    <cellStyle name="การคำนวณ 4 11" xfId="5356" xr:uid="{2E77089F-5EB4-47F2-93D8-FDDD8B4F9594}"/>
    <cellStyle name="การคำนวณ 4 11 2" xfId="15496" xr:uid="{A838055E-5F06-4824-8B6A-F0A8A8BAD686}"/>
    <cellStyle name="การคำนวณ 4 11 2 2" xfId="37033" xr:uid="{8141A836-E01A-4F59-BEAF-66BF0AA364C2}"/>
    <cellStyle name="การคำนวณ 4 11 3" xfId="26932" xr:uid="{8BF597A5-0BCF-42CC-9A86-C666CA95BB7C}"/>
    <cellStyle name="การคำนวณ 4 12" xfId="4802" xr:uid="{9F7B18EB-AEBB-4CD8-94B2-F9654D23E04F}"/>
    <cellStyle name="การคำนวณ 4 12 2" xfId="14926" xr:uid="{DBDB50DF-E6DE-468E-8FC2-2E3F12223E94}"/>
    <cellStyle name="การคำนวณ 4 12 2 2" xfId="36463" xr:uid="{3E9FC618-4C19-4AA6-A110-816FE2DB5642}"/>
    <cellStyle name="การคำนวณ 4 12 3" xfId="26440" xr:uid="{40A5FCC1-DED6-400B-83A9-1EDE7524EAC2}"/>
    <cellStyle name="การคำนวณ 4 13" xfId="3757" xr:uid="{B914BC93-CF32-448F-B99D-41A33A5B1B5F}"/>
    <cellStyle name="การคำนวณ 4 13 2" xfId="14007" xr:uid="{98E59CA2-A9A8-4B98-B398-B63DBF163FB4}"/>
    <cellStyle name="การคำนวณ 4 13 2 2" xfId="35707" xr:uid="{48F5BC3F-A67F-4B9A-A4EA-AA15F1068ECD}"/>
    <cellStyle name="การคำนวณ 4 13 3" xfId="25710" xr:uid="{D3F51515-B935-4CFA-A576-F2FA28559E6D}"/>
    <cellStyle name="การคำนวณ 4 14" xfId="4805" xr:uid="{8AC0A309-AFC0-4577-B097-D0A30FE0F14F}"/>
    <cellStyle name="การคำนวณ 4 14 2" xfId="14929" xr:uid="{48BE7CF8-641B-4AE1-A873-5C97FDFBA87F}"/>
    <cellStyle name="การคำนวณ 4 14 2 2" xfId="36466" xr:uid="{E4292491-2877-4E4B-BD80-04F9B7881D2E}"/>
    <cellStyle name="การคำนวณ 4 14 3" xfId="26443" xr:uid="{42230604-2CF0-496D-A0D7-B6E77FFDE931}"/>
    <cellStyle name="การคำนวณ 4 15" xfId="8375" xr:uid="{FCBC347D-8DC2-4B87-8EE9-DEB452F59A64}"/>
    <cellStyle name="การคำนวณ 4 15 2" xfId="18884" xr:uid="{529AC1A6-36AC-43BA-B55D-7885B19FDD13}"/>
    <cellStyle name="การคำนวณ 4 15 2 2" xfId="40325" xr:uid="{EC084A8E-4C8B-46DB-8608-6F563DDEF1C6}"/>
    <cellStyle name="การคำนวณ 4 15 3" xfId="30220" xr:uid="{7D131581-CA67-49E0-9916-020BA0AB5880}"/>
    <cellStyle name="การคำนวณ 4 16" xfId="9039" xr:uid="{9FFDBCC4-D877-4459-80F3-E5E8DB26CA56}"/>
    <cellStyle name="การคำนวณ 4 16 2" xfId="19548" xr:uid="{D92BD2C7-7B8D-4B66-87AF-1CA09789D97A}"/>
    <cellStyle name="การคำนวณ 4 16 2 2" xfId="40915" xr:uid="{E58DA411-8FD6-461A-AD8B-29F5FBDB9CEB}"/>
    <cellStyle name="การคำนวณ 4 16 3" xfId="30810" xr:uid="{49805D54-F1E4-4A24-A305-77264B1E8BF7}"/>
    <cellStyle name="การคำนวณ 4 17" xfId="8270" xr:uid="{31EE081E-2B98-425B-A5FF-9B9B811DBDB3}"/>
    <cellStyle name="การคำนวณ 4 17 2" xfId="18779" xr:uid="{074CDF87-435D-4FCB-85E6-0315F6E4CAED}"/>
    <cellStyle name="การคำนวณ 4 17 2 2" xfId="40248" xr:uid="{9C98E946-A6A8-48B6-89A1-BCDEC760C233}"/>
    <cellStyle name="การคำนวณ 4 17 3" xfId="30143" xr:uid="{C06E9E88-2852-4C74-92CA-A0C296A5F52E}"/>
    <cellStyle name="การคำนวณ 4 18" xfId="7857" xr:uid="{0018186A-2569-4C82-9BAA-D6ECEB1C27A7}"/>
    <cellStyle name="การคำนวณ 4 18 2" xfId="18365" xr:uid="{3799B624-752F-4B50-8F97-5F28320B79CE}"/>
    <cellStyle name="การคำนวณ 4 18 2 2" xfId="39895" xr:uid="{97574B2D-4120-4B87-ABB9-23E9ED58A4BD}"/>
    <cellStyle name="การคำนวณ 4 18 3" xfId="29791" xr:uid="{C26FCF93-4A18-4B38-94F9-961B2045C656}"/>
    <cellStyle name="การคำนวณ 4 19" xfId="7875" xr:uid="{6A8C9983-4E43-4270-ABE9-BB502C6490DA}"/>
    <cellStyle name="การคำนวณ 4 19 2" xfId="18383" xr:uid="{844604F3-FA8C-4371-B83A-01BA5D82D1BD}"/>
    <cellStyle name="การคำนวณ 4 19 2 2" xfId="39911" xr:uid="{8B47A517-FCD4-4DBE-9EB1-18D6B2191621}"/>
    <cellStyle name="การคำนวณ 4 19 3" xfId="29807" xr:uid="{65156220-87E2-4B48-94BB-89352F6EB6F4}"/>
    <cellStyle name="การคำนวณ 4 2" xfId="988" xr:uid="{F28A124E-7FA0-4E98-A015-FB76F1321B42}"/>
    <cellStyle name="การคำนวณ 4 2 10" xfId="5866" xr:uid="{ED79B40B-7ECB-460F-A268-F59A7C1946AB}"/>
    <cellStyle name="การคำนวณ 4 2 10 2" xfId="16374" xr:uid="{4EC0865F-9700-4465-8356-4C238DD25F7D}"/>
    <cellStyle name="การคำนวณ 4 2 10 2 2" xfId="37911" xr:uid="{97B3CA4D-40BA-4A89-A6B7-D5F80C3F1B1A}"/>
    <cellStyle name="การคำนวณ 4 2 10 3" xfId="27808" xr:uid="{E3479B8F-07FA-4720-8396-01BAD2BC5778}"/>
    <cellStyle name="การคำนวณ 4 2 11" xfId="6304" xr:uid="{5ACBAF32-4957-4D2B-8B02-7A93908B47B9}"/>
    <cellStyle name="การคำนวณ 4 2 11 2" xfId="16812" xr:uid="{0F199D99-C626-442A-BD86-BA4E7CA89397}"/>
    <cellStyle name="การคำนวณ 4 2 11 2 2" xfId="38349" xr:uid="{972240EC-F341-4CF1-AC17-CCE5468AC450}"/>
    <cellStyle name="การคำนวณ 4 2 11 3" xfId="28246" xr:uid="{3DD9D2DF-1254-41EA-B408-9CFC90C45A0E}"/>
    <cellStyle name="การคำนวณ 4 2 12" xfId="6736" xr:uid="{8513B652-CD1E-4CF2-A578-DCBBB2F40D21}"/>
    <cellStyle name="การคำนวณ 4 2 12 2" xfId="17244" xr:uid="{2D786DE6-A2F1-463B-98CE-97CF5C63B22A}"/>
    <cellStyle name="การคำนวณ 4 2 12 2 2" xfId="38781" xr:uid="{889C75A4-BFDD-494D-9204-C807C9AF76A6}"/>
    <cellStyle name="การคำนวณ 4 2 12 3" xfId="28678" xr:uid="{A95C0853-93DF-4067-84A2-D196FC42B113}"/>
    <cellStyle name="การคำนวณ 4 2 13" xfId="7154" xr:uid="{BB7EC215-439A-453A-8335-75A83C27B729}"/>
    <cellStyle name="การคำนวณ 4 2 13 2" xfId="17662" xr:uid="{F40DE7AC-A7BA-4495-8903-22040642818C}"/>
    <cellStyle name="การคำนวณ 4 2 13 2 2" xfId="39199" xr:uid="{9C18D100-B6A7-4B0D-8C05-B560E0452C4B}"/>
    <cellStyle name="การคำนวณ 4 2 13 3" xfId="29096" xr:uid="{AB604765-7B25-4637-8E0E-31D8EEE38061}"/>
    <cellStyle name="การคำนวณ 4 2 14" xfId="8487" xr:uid="{DB0645A0-1A6E-4E47-87A6-2878FB6F2B92}"/>
    <cellStyle name="การคำนวณ 4 2 14 2" xfId="18996" xr:uid="{05F3CE5A-2FF2-4F9E-9245-66F0C6996A56}"/>
    <cellStyle name="การคำนวณ 4 2 14 2 2" xfId="40380" xr:uid="{D5F60831-3E3D-436C-B5D6-6E72CCFCE0CA}"/>
    <cellStyle name="การคำนวณ 4 2 14 3" xfId="30275" xr:uid="{D6891DA4-61F5-452D-8939-0A12A1C76601}"/>
    <cellStyle name="การคำนวณ 4 2 15" xfId="9147" xr:uid="{811CBD6A-41E0-4248-B56A-83EB29080729}"/>
    <cellStyle name="การคำนวณ 4 2 15 2" xfId="19656" xr:uid="{0A114496-C5E2-4AEC-B3C5-BCB4C076E160}"/>
    <cellStyle name="การคำนวณ 4 2 15 2 2" xfId="41023" xr:uid="{AFEF6B87-E509-4E1E-BF3F-7F63D0D00AC1}"/>
    <cellStyle name="การคำนวณ 4 2 15 3" xfId="30918" xr:uid="{6D966BB7-E2ED-445A-AEA5-13DFC259DAF8}"/>
    <cellStyle name="การคำนวณ 4 2 16" xfId="9639" xr:uid="{CA8E6638-C6CD-45BC-9D6E-FB3B3366AF85}"/>
    <cellStyle name="การคำนวณ 4 2 16 2" xfId="20148" xr:uid="{3CCF0F3B-C56D-4945-9F64-7A2804E483A8}"/>
    <cellStyle name="การคำนวณ 4 2 16 2 2" xfId="41515" xr:uid="{A2E5AF21-B88A-44F7-BB1F-BD2A077DE73A}"/>
    <cellStyle name="การคำนวณ 4 2 16 3" xfId="31410" xr:uid="{9F38DB38-F27D-4D99-98A5-2AEC83F909A8}"/>
    <cellStyle name="การคำนวณ 4 2 17" xfId="10104" xr:uid="{C71A3CF0-BADE-48A2-80D8-98E3DDFE7101}"/>
    <cellStyle name="การคำนวณ 4 2 17 2" xfId="20613" xr:uid="{B3E34B44-28F4-4E76-8D46-84E2EF240676}"/>
    <cellStyle name="การคำนวณ 4 2 17 2 2" xfId="41980" xr:uid="{0E86DEBF-4BD2-468C-94FC-E1ED3D01D3E9}"/>
    <cellStyle name="การคำนวณ 4 2 17 3" xfId="31875" xr:uid="{EC33AFF5-6B1A-4574-993F-1EDAEF204613}"/>
    <cellStyle name="การคำนวณ 4 2 18" xfId="10530" xr:uid="{5891045B-8788-4B9A-B1F7-35AC88C34C1D}"/>
    <cellStyle name="การคำนวณ 4 2 18 2" xfId="21039" xr:uid="{870D6037-91CA-4FD4-B27A-CD5ACC65BE60}"/>
    <cellStyle name="การคำนวณ 4 2 18 2 2" xfId="42406" xr:uid="{39F385C8-3EEC-44EF-9491-E74593B5642D}"/>
    <cellStyle name="การคำนวณ 4 2 18 3" xfId="32301" xr:uid="{E9E6E60B-CA60-48BF-81A7-F712A1D537D2}"/>
    <cellStyle name="การคำนวณ 4 2 19" xfId="10911" xr:uid="{CC998D5E-219B-46C3-9CD2-076C7A3D6AB7}"/>
    <cellStyle name="การคำนวณ 4 2 19 2" xfId="21419" xr:uid="{EA16E213-8FF2-4CCA-B59C-3419A4804354}"/>
    <cellStyle name="การคำนวณ 4 2 19 2 2" xfId="42786" xr:uid="{4B905514-3ECA-4151-BA76-27220D6E0012}"/>
    <cellStyle name="การคำนวณ 4 2 19 3" xfId="32681" xr:uid="{4308AA50-89A9-4D53-AEF8-9409CBDAB108}"/>
    <cellStyle name="การคำนวณ 4 2 2" xfId="1296" xr:uid="{4E252BD6-5080-4485-9E3C-6B8723D7D79F}"/>
    <cellStyle name="การคำนวณ 4 2 2 10" xfId="9321" xr:uid="{C8470DDC-2BB1-4F32-B17A-BDCE41EEFB17}"/>
    <cellStyle name="การคำนวณ 4 2 2 10 2" xfId="19830" xr:uid="{7B6D892C-BFC9-4B64-86E7-40AB19F412D2}"/>
    <cellStyle name="การคำนวณ 4 2 2 10 2 2" xfId="41197" xr:uid="{8378826E-4101-44D2-A19D-E4D8D8B5FC6A}"/>
    <cellStyle name="การคำนวณ 4 2 2 10 3" xfId="31092" xr:uid="{59270D0F-F243-419D-9DCA-CF75F28EF6AF}"/>
    <cellStyle name="การคำนวณ 4 2 2 11" xfId="9817" xr:uid="{FB2F25AD-330B-4147-8A66-6972E4C658E6}"/>
    <cellStyle name="การคำนวณ 4 2 2 11 2" xfId="20326" xr:uid="{442E9803-6E36-4DB7-A551-CE83D2E60541}"/>
    <cellStyle name="การคำนวณ 4 2 2 11 2 2" xfId="41693" xr:uid="{40FD7F09-983B-4E13-8208-67CF1FBCAA67}"/>
    <cellStyle name="การคำนวณ 4 2 2 11 3" xfId="31588" xr:uid="{7CD03FE9-6484-47CE-8A6B-600AFACADD9A}"/>
    <cellStyle name="การคำนวณ 4 2 2 12" xfId="7854" xr:uid="{B919E687-A9AB-403E-8E6F-11252BA343B0}"/>
    <cellStyle name="การคำนวณ 4 2 2 12 2" xfId="18362" xr:uid="{0AC57C16-7AFE-43BE-8C49-7B20ED619223}"/>
    <cellStyle name="การคำนวณ 4 2 2 12 2 2" xfId="39892" xr:uid="{78704EF6-8F1E-4E4D-AA34-D433616D7BE3}"/>
    <cellStyle name="การคำนวณ 4 2 2 12 3" xfId="29788" xr:uid="{C0C959E0-D2CF-4641-B650-25963499392A}"/>
    <cellStyle name="การคำนวณ 4 2 2 13" xfId="9651" xr:uid="{ED633327-B3D3-49E9-81C6-927941705D4D}"/>
    <cellStyle name="การคำนวณ 4 2 2 13 2" xfId="20160" xr:uid="{17814D43-DAAB-4E80-802B-A68B77B9B194}"/>
    <cellStyle name="การคำนวณ 4 2 2 13 2 2" xfId="41527" xr:uid="{E53B5FA2-7FF5-459C-B1E2-2F2636325446}"/>
    <cellStyle name="การคำนวณ 4 2 2 13 3" xfId="31422" xr:uid="{D660D266-ED09-441D-91A2-4210ABD7BAE5}"/>
    <cellStyle name="การคำนวณ 4 2 2 14" xfId="11085" xr:uid="{32DC61D1-6C59-4932-A013-4A9C93C47FF3}"/>
    <cellStyle name="การคำนวณ 4 2 2 14 2" xfId="21593" xr:uid="{8198C4FA-E1DD-4B93-9E69-042E32FC6FAD}"/>
    <cellStyle name="การคำนวณ 4 2 2 14 2 2" xfId="42960" xr:uid="{5BCD7C00-03E4-4E68-9844-87B8492128CF}"/>
    <cellStyle name="การคำนวณ 4 2 2 14 3" xfId="32855" xr:uid="{3477A48F-CD22-48A0-BE17-51663BFD15F2}"/>
    <cellStyle name="การคำนวณ 4 2 2 15" xfId="11557" xr:uid="{472DE6D4-B5F6-4571-9AB4-D5E812C4AAC9}"/>
    <cellStyle name="การคำนวณ 4 2 2 15 2" xfId="22065" xr:uid="{4762B0BC-2253-4F15-BDF0-C9D08789B9A5}"/>
    <cellStyle name="การคำนวณ 4 2 2 15 2 2" xfId="43432" xr:uid="{F7223C81-F378-4D3A-9EA3-D3125BD27218}"/>
    <cellStyle name="การคำนวณ 4 2 2 15 3" xfId="33327" xr:uid="{17E7D8A7-C6C2-4D97-B55C-4C0386DAB800}"/>
    <cellStyle name="การคำนวณ 4 2 2 16" xfId="12027" xr:uid="{BA84B8D4-8D10-46B2-AC33-A8CD784341D7}"/>
    <cellStyle name="การคำนวณ 4 2 2 16 2" xfId="22535" xr:uid="{132F81F8-24A7-4426-8A2D-C260EC50B59F}"/>
    <cellStyle name="การคำนวณ 4 2 2 16 2 2" xfId="43901" xr:uid="{890AFC18-2E90-48C3-9AED-8C1BC6BD9D98}"/>
    <cellStyle name="การคำนวณ 4 2 2 16 3" xfId="33796" xr:uid="{9EA066AB-49D9-4E4C-B1DA-486794962880}"/>
    <cellStyle name="การคำนวณ 4 2 2 17" xfId="12493" xr:uid="{9A87CFC3-63CF-4DCD-BADC-44043E44A6B3}"/>
    <cellStyle name="การคำนวณ 4 2 2 17 2" xfId="23001" xr:uid="{E600D87E-6C43-438C-A1F4-98E7F8508109}"/>
    <cellStyle name="การคำนวณ 4 2 2 17 2 2" xfId="44367" xr:uid="{C3B56F37-EA53-4515-B775-D17C03EA40B3}"/>
    <cellStyle name="การคำนวณ 4 2 2 17 3" xfId="34262" xr:uid="{14928AF5-BFC2-40C4-A759-25CCDF181553}"/>
    <cellStyle name="การคำนวณ 4 2 2 18" xfId="12958" xr:uid="{872008B6-BAEB-4CB7-A204-BE4C86CA7464}"/>
    <cellStyle name="การคำนวณ 4 2 2 18 2" xfId="23466" xr:uid="{63EDC585-B6D5-4C68-A6A3-4774BA8E3F61}"/>
    <cellStyle name="การคำนวณ 4 2 2 18 2 2" xfId="44832" xr:uid="{DE0FA344-58B2-4A59-9A34-FA3B910D5B50}"/>
    <cellStyle name="การคำนวณ 4 2 2 18 3" xfId="34727" xr:uid="{42124698-4C9A-41B3-B693-C190D0333B2E}"/>
    <cellStyle name="การคำนวณ 4 2 2 19" xfId="8134" xr:uid="{F06B4AEE-C659-4CF2-8FB4-C148EFA9CF5F}"/>
    <cellStyle name="การคำนวณ 4 2 2 19 2" xfId="18643" xr:uid="{D011C13E-1048-4EC9-BE3E-15FBC525D9BE}"/>
    <cellStyle name="การคำนวณ 4 2 2 19 2 2" xfId="40132" xr:uid="{69A99A57-501C-4175-B9B8-0CD9274109A7}"/>
    <cellStyle name="การคำนวณ 4 2 2 19 3" xfId="30028" xr:uid="{F2B089DC-9F5C-463A-AC4F-10CF539CD04A}"/>
    <cellStyle name="การคำนวณ 4 2 2 2" xfId="2238" xr:uid="{B53B5C1E-CFC3-4B4D-B907-5ED966751E22}"/>
    <cellStyle name="การคำนวณ 4 2 2 2 2" xfId="15191" xr:uid="{D7B5FBA1-9638-4385-9274-CF8E80068684}"/>
    <cellStyle name="การคำนวณ 4 2 2 2 2 2" xfId="36728" xr:uid="{DA889B4B-718B-490E-98FD-61EBF42339C6}"/>
    <cellStyle name="การคำนวณ 4 2 2 2 3" xfId="26642" xr:uid="{68E50EC2-15F9-4595-9619-EE066B4ABEFB}"/>
    <cellStyle name="การคำนวณ 4 2 2 2 4" xfId="5058" xr:uid="{F41E9008-DB3C-40F8-B948-586DFCDC1E1C}"/>
    <cellStyle name="การคำนวณ 4 2 2 20" xfId="13556" xr:uid="{E75CC2E4-13F0-4453-84E4-8712B98E8C80}"/>
    <cellStyle name="การคำนวณ 4 2 2 20 2" xfId="24063" xr:uid="{A6873016-A23A-4550-9DC7-1A31248ECB2B}"/>
    <cellStyle name="การคำนวณ 4 2 2 20 2 2" xfId="45427" xr:uid="{91A9228A-5B0A-433B-99D8-96487D66BB3D}"/>
    <cellStyle name="การคำนวณ 4 2 2 20 3" xfId="35322" xr:uid="{BDC0C499-B85C-4F57-91A2-F8B7A0843486}"/>
    <cellStyle name="การคำนวณ 4 2 2 21" xfId="14452" xr:uid="{9774C6E0-7CD3-4B79-B168-A7D79579544F}"/>
    <cellStyle name="การคำนวณ 4 2 2 21 2" xfId="35989" xr:uid="{61858451-0DEE-4E45-ADC2-FF1E6413FEC3}"/>
    <cellStyle name="การคำนวณ 4 2 2 22" xfId="25992" xr:uid="{F2AC7C48-07E2-4690-AA89-9BB0CB190343}"/>
    <cellStyle name="การคำนวณ 4 2 2 23" xfId="4354" xr:uid="{A9873F69-B470-4CC3-86B0-C090E99B5296}"/>
    <cellStyle name="การคำนวณ 4 2 2 24" xfId="3995" xr:uid="{C5C0C259-0D6B-45B8-8AC7-13F13CA83B56}"/>
    <cellStyle name="การคำนวณ 4 2 2 25" xfId="47771" xr:uid="{C71EDFE5-63F7-4D6D-AC44-BE22F3E1DA7F}"/>
    <cellStyle name="การคำนวณ 4 2 2 26" xfId="47270" xr:uid="{20FE8335-8F96-47D6-9577-2C9143000F9E}"/>
    <cellStyle name="การคำนวณ 4 2 2 27" xfId="48924" xr:uid="{7DD1CB73-FCEF-45A8-B0CE-E52043F72F42}"/>
    <cellStyle name="การคำนวณ 4 2 2 28" xfId="48364" xr:uid="{9567CAA8-4ED9-494C-85DE-7B3A88C8C5A4}"/>
    <cellStyle name="การคำนวณ 4 2 2 29" xfId="48290" xr:uid="{6A38C7E6-7F01-4028-B13F-0E3D55BDCDDF}"/>
    <cellStyle name="การคำนวณ 4 2 2 3" xfId="2729" xr:uid="{C7F7BF60-BE5D-4DB7-B0FA-4B792EFADC6E}"/>
    <cellStyle name="การคำนวณ 4 2 2 3 2" xfId="15648" xr:uid="{0DB9232E-F0EB-481C-9512-36B4E2CE1782}"/>
    <cellStyle name="การคำนวณ 4 2 2 3 2 2" xfId="37185" xr:uid="{234512EA-66D8-4AAB-9FC2-55380F84B453}"/>
    <cellStyle name="การคำนวณ 4 2 2 3 3" xfId="27082" xr:uid="{625EB180-03B8-442B-94FF-D8066003063F}"/>
    <cellStyle name="การคำนวณ 4 2 2 3 4" xfId="5462" xr:uid="{0C7191A9-46B6-4C35-9968-BB3D728C1520}"/>
    <cellStyle name="การคำนวณ 4 2 2 30" xfId="49539" xr:uid="{DCC91E35-251B-414C-A311-E25112957409}"/>
    <cellStyle name="การคำนวณ 4 2 2 31" xfId="50203" xr:uid="{18B282CA-F642-4154-B5DF-8D401CE646F2}"/>
    <cellStyle name="การคำนวณ 4 2 2 32" xfId="50678" xr:uid="{88F0BA9F-89E7-4D60-BAB3-0DA87E2FC2EB}"/>
    <cellStyle name="การคำนวณ 4 2 2 4" xfId="3132" xr:uid="{AAECD560-CEEF-4FD8-9DBD-BB0210243704}"/>
    <cellStyle name="การคำนวณ 4 2 2 4 2" xfId="16097" xr:uid="{85071FCE-8AC3-4E8E-B150-DABC4A1EDFEE}"/>
    <cellStyle name="การคำนวณ 4 2 2 4 2 2" xfId="37634" xr:uid="{7709FDBF-EFCB-49EF-9F5A-EBF64B92DC4A}"/>
    <cellStyle name="การคำนวณ 4 2 2 4 3" xfId="27531" xr:uid="{E56F333C-A38A-44A8-9EDD-21A3C23D5FC2}"/>
    <cellStyle name="การคำนวณ 4 2 2 5" xfId="6032" xr:uid="{C9AFD3F0-6022-428E-93E1-0EB414A28360}"/>
    <cellStyle name="การคำนวณ 4 2 2 5 2" xfId="16540" xr:uid="{554F0B40-C2C0-47BE-93FD-46701C4D8096}"/>
    <cellStyle name="การคำนวณ 4 2 2 5 2 2" xfId="38077" xr:uid="{F03029A7-677C-4F62-B9DD-39896A07D619}"/>
    <cellStyle name="การคำนวณ 4 2 2 5 3" xfId="27974" xr:uid="{8B107D2D-93EE-457A-AE8E-B8C8E33E9EB8}"/>
    <cellStyle name="การคำนวณ 4 2 2 6" xfId="6470" xr:uid="{880113E9-FB74-4C22-B091-7E919DE99C6A}"/>
    <cellStyle name="การคำนวณ 4 2 2 6 2" xfId="16978" xr:uid="{7706D169-4CF3-41B1-BD2C-7D3B937410FF}"/>
    <cellStyle name="การคำนวณ 4 2 2 6 2 2" xfId="38515" xr:uid="{45C93D4D-AC65-4A64-B0A8-33190079320C}"/>
    <cellStyle name="การคำนวณ 4 2 2 6 3" xfId="28412" xr:uid="{236B4CE2-2E0F-474D-8F3E-F6FC8345B333}"/>
    <cellStyle name="การคำนวณ 4 2 2 7" xfId="6900" xr:uid="{F26316B0-E004-44C9-92E6-A028B3B75AE7}"/>
    <cellStyle name="การคำนวณ 4 2 2 7 2" xfId="17408" xr:uid="{1CA8F342-B533-4309-B3AF-D0AE61831C68}"/>
    <cellStyle name="การคำนวณ 4 2 2 7 2 2" xfId="38945" xr:uid="{9B1FCA73-2392-4B86-B4DC-743DAC6F54B1}"/>
    <cellStyle name="การคำนวณ 4 2 2 7 3" xfId="28842" xr:uid="{DF23EFB3-5931-4CF4-A925-5D6E5D235924}"/>
    <cellStyle name="การคำนวณ 4 2 2 8" xfId="7314" xr:uid="{6FA80004-62D0-4D9B-86F9-7CD3A24CFB38}"/>
    <cellStyle name="การคำนวณ 4 2 2 8 2" xfId="17822" xr:uid="{9F4EAB77-FAA0-41BE-9D19-44B9E370F0D3}"/>
    <cellStyle name="การคำนวณ 4 2 2 8 2 2" xfId="39359" xr:uid="{DE63291B-EEAD-4964-8878-ACFB41823C7B}"/>
    <cellStyle name="การคำนวณ 4 2 2 8 3" xfId="29256" xr:uid="{DB38E7F0-0153-456D-AB90-939B3020F8E9}"/>
    <cellStyle name="การคำนวณ 4 2 2 9" xfId="8665" xr:uid="{26F35938-8C9C-4B38-978D-E02CFD51BC0B}"/>
    <cellStyle name="การคำนวณ 4 2 2 9 2" xfId="19174" xr:uid="{D1DA4F43-FA19-4C38-89EA-A3BE2E723B5C}"/>
    <cellStyle name="การคำนวณ 4 2 2 9 2 2" xfId="40541" xr:uid="{B272F2C2-D1B9-4525-8E8D-F68D25F5EDF9}"/>
    <cellStyle name="การคำนวณ 4 2 2 9 3" xfId="30436" xr:uid="{BE67AE6A-6A84-46DC-9B7A-03CD2B197C8A}"/>
    <cellStyle name="การคำนวณ 4 2 20" xfId="11381" xr:uid="{FCFC2FA6-24BE-4CEF-95B9-208BDC678C96}"/>
    <cellStyle name="การคำนวณ 4 2 20 2" xfId="21889" xr:uid="{4E993E57-C5F5-4C5D-B926-CE83E8267A0A}"/>
    <cellStyle name="การคำนวณ 4 2 20 2 2" xfId="43256" xr:uid="{2D0730B0-9A99-4669-9449-E3B547B1E0D1}"/>
    <cellStyle name="การคำนวณ 4 2 20 3" xfId="33151" xr:uid="{CE95EB3C-DA8F-4C4C-A641-7D3111A5AB42}"/>
    <cellStyle name="การคำนวณ 4 2 21" xfId="11857" xr:uid="{B0613469-3FC4-414E-8B4F-44802C142698}"/>
    <cellStyle name="การคำนวณ 4 2 21 2" xfId="22365" xr:uid="{288B030F-9D1D-44E1-A6EA-463AB649B951}"/>
    <cellStyle name="การคำนวณ 4 2 21 2 2" xfId="43731" xr:uid="{A5640254-7B35-4195-A3FB-05E6F58BAE11}"/>
    <cellStyle name="การคำนวณ 4 2 21 3" xfId="33626" xr:uid="{7894AD03-7A58-4EA5-878B-F7D2D1D8CB57}"/>
    <cellStyle name="การคำนวณ 4 2 22" xfId="12325" xr:uid="{F093791F-9C95-4E03-BDF7-7B6008840612}"/>
    <cellStyle name="การคำนวณ 4 2 22 2" xfId="22833" xr:uid="{9462A3A0-CE1A-4A9F-A229-996C96149EC2}"/>
    <cellStyle name="การคำนวณ 4 2 22 2 2" xfId="44199" xr:uid="{4CA393EA-0480-48D9-AA6B-49459B5E069D}"/>
    <cellStyle name="การคำนวณ 4 2 22 3" xfId="34094" xr:uid="{1B8C4D38-5299-4D89-9B27-4867F171C79B}"/>
    <cellStyle name="การคำนวณ 4 2 23" xfId="12786" xr:uid="{5136935F-8327-4ACC-98BD-0A44241F9FB9}"/>
    <cellStyle name="การคำนวณ 4 2 23 2" xfId="23294" xr:uid="{0E4F2B37-6C70-4377-A7F8-137254F887AA}"/>
    <cellStyle name="การคำนวณ 4 2 23 2 2" xfId="44660" xr:uid="{E0329D41-61A2-45DB-82F3-B0754745D727}"/>
    <cellStyle name="การคำนวณ 4 2 23 3" xfId="34555" xr:uid="{8B3440BF-B302-4DDC-9B3E-803494800722}"/>
    <cellStyle name="การคำนวณ 4 2 24" xfId="10665" xr:uid="{2B70BB8E-34B0-41BB-8140-D8FF598BE594}"/>
    <cellStyle name="การคำนวณ 4 2 24 2" xfId="21173" xr:uid="{680E5D24-8243-49FF-A1B2-C8C37B3A853B}"/>
    <cellStyle name="การคำนวณ 4 2 24 2 2" xfId="42540" xr:uid="{95516C4F-E289-40F2-8C0F-599F0295A093}"/>
    <cellStyle name="การคำนวณ 4 2 24 3" xfId="32435" xr:uid="{1764DB79-9E4C-4D32-84F4-D1C3D05FB3A7}"/>
    <cellStyle name="การคำนวณ 4 2 25" xfId="13396" xr:uid="{6EE1DA36-5D49-4123-92FE-11E881B2EB67}"/>
    <cellStyle name="การคำนวณ 4 2 25 2" xfId="23903" xr:uid="{36F84635-C938-4EF2-A77D-23A59CE1B85D}"/>
    <cellStyle name="การคำนวณ 4 2 25 2 2" xfId="45267" xr:uid="{FD8F89B2-1DB4-4024-8BB1-7F361DC2CD49}"/>
    <cellStyle name="การคำนวณ 4 2 25 3" xfId="35162" xr:uid="{C69EBE66-9089-41E8-8B9E-A1CFEF5F673D}"/>
    <cellStyle name="การคำนวณ 4 2 26" xfId="14275" xr:uid="{4A9E970E-A059-48F7-9288-FE5B16B003CB}"/>
    <cellStyle name="การคำนวณ 4 2 26 2" xfId="35829" xr:uid="{1019076C-9100-4F07-BF15-3D5C45E7E25C}"/>
    <cellStyle name="การคำนวณ 4 2 27" xfId="24624" xr:uid="{E43D8387-C5D0-4C04-ACD1-B5FAC6F87CD2}"/>
    <cellStyle name="การคำนวณ 4 2 27 2" xfId="45840" xr:uid="{01A0D71D-3369-45E3-B1B0-9DBAEB407F36}"/>
    <cellStyle name="การคำนวณ 4 2 28" xfId="24735" xr:uid="{8D315B4D-1A99-4279-AC6C-961B8323F21D}"/>
    <cellStyle name="การคำนวณ 4 2 28 2" xfId="45934" xr:uid="{44E684ED-A0A3-473B-90F6-AB76221ADBBE}"/>
    <cellStyle name="การคำนวณ 4 2 29" xfId="24778" xr:uid="{2CBF7E23-6274-43E2-963A-13018CFEA1B3}"/>
    <cellStyle name="การคำนวณ 4 2 29 2" xfId="45977" xr:uid="{5B8E899C-5934-4C2C-BBC9-E1912DC100A7}"/>
    <cellStyle name="การคำนวณ 4 2 3" xfId="1349" xr:uid="{E2F123C2-0513-431B-9396-E3BB69BE6581}"/>
    <cellStyle name="การคำนวณ 4 2 3 10" xfId="9408" xr:uid="{C0AD6336-9F5D-4965-8A54-1F33515A54FD}"/>
    <cellStyle name="การคำนวณ 4 2 3 10 2" xfId="19917" xr:uid="{8D9E7D51-6C01-402B-B0FC-47F0B3FD66A7}"/>
    <cellStyle name="การคำนวณ 4 2 3 10 2 2" xfId="41284" xr:uid="{96CE12EC-01EC-4E90-B33A-7B75FA100FCF}"/>
    <cellStyle name="การคำนวณ 4 2 3 10 3" xfId="31179" xr:uid="{F046F3A8-AD9A-4566-85D3-08CA982B54FB}"/>
    <cellStyle name="การคำนวณ 4 2 3 11" xfId="9904" xr:uid="{6A9D243A-F058-4CF8-A97D-BE1FDC801E95}"/>
    <cellStyle name="การคำนวณ 4 2 3 11 2" xfId="20413" xr:uid="{895F72C8-FA57-4029-94F7-C8B5F2D68ADA}"/>
    <cellStyle name="การคำนวณ 4 2 3 11 2 2" xfId="41780" xr:uid="{103042EA-4581-4D87-A041-31F98F6303A0}"/>
    <cellStyle name="การคำนวณ 4 2 3 11 3" xfId="31675" xr:uid="{DE3C7EF0-8DD7-4CEA-9DA1-8ECD8B0B6A6C}"/>
    <cellStyle name="การคำนวณ 4 2 3 12" xfId="8127" xr:uid="{563E77AE-2701-45FF-B6E9-AD171AE2A771}"/>
    <cellStyle name="การคำนวณ 4 2 3 12 2" xfId="18636" xr:uid="{5FC845CB-E27D-4ED9-B31E-6E6BEFCDA387}"/>
    <cellStyle name="การคำนวณ 4 2 3 12 2 2" xfId="40125" xr:uid="{DE090704-13F4-4FA2-83E4-E85764F2DB65}"/>
    <cellStyle name="การคำนวณ 4 2 3 12 3" xfId="30021" xr:uid="{B8FE873A-E6C3-4CC6-9DCB-11CEE45BB0E2}"/>
    <cellStyle name="การคำนวณ 4 2 3 13" xfId="10352" xr:uid="{FD6306D7-DD20-4485-89D0-D797511F8184}"/>
    <cellStyle name="การคำนวณ 4 2 3 13 2" xfId="20861" xr:uid="{CB5CC405-F576-4ED5-BFEA-6EF30A509542}"/>
    <cellStyle name="การคำนวณ 4 2 3 13 2 2" xfId="42228" xr:uid="{00E7CD9E-55C0-41AA-BB18-8FFB6581D83D}"/>
    <cellStyle name="การคำนวณ 4 2 3 13 3" xfId="32123" xr:uid="{4BF5DB94-5355-40AF-8EB9-FFFC493B6040}"/>
    <cellStyle name="การคำนวณ 4 2 3 14" xfId="11172" xr:uid="{6D4DD14D-889D-447C-ABF3-47FBA93F3AE3}"/>
    <cellStyle name="การคำนวณ 4 2 3 14 2" xfId="21680" xr:uid="{A6BDEE6B-F927-4286-9AE9-7B4E3212DB0B}"/>
    <cellStyle name="การคำนวณ 4 2 3 14 2 2" xfId="43047" xr:uid="{AF20BA0A-E790-4ACE-9830-C90A40A4BD32}"/>
    <cellStyle name="การคำนวณ 4 2 3 14 3" xfId="32942" xr:uid="{3EB6FA39-B60F-4B91-B9E4-12615AFC303B}"/>
    <cellStyle name="การคำนวณ 4 2 3 15" xfId="11644" xr:uid="{DCBE65E9-1036-4AEC-8135-E79602E145F6}"/>
    <cellStyle name="การคำนวณ 4 2 3 15 2" xfId="22152" xr:uid="{B319BFEF-43D7-42D8-9D44-8048DAF89A54}"/>
    <cellStyle name="การคำนวณ 4 2 3 15 2 2" xfId="43519" xr:uid="{AD114459-655C-4752-B25B-3CC947EDA5B7}"/>
    <cellStyle name="การคำนวณ 4 2 3 15 3" xfId="33414" xr:uid="{39D5DAF2-9263-46CE-B17E-B4E1853A037A}"/>
    <cellStyle name="การคำนวณ 4 2 3 16" xfId="12114" xr:uid="{245A5F26-E6BA-49D5-ABEE-807678D7BB89}"/>
    <cellStyle name="การคำนวณ 4 2 3 16 2" xfId="22622" xr:uid="{30E73D23-0D62-43FA-B47D-DB084A2470BD}"/>
    <cellStyle name="การคำนวณ 4 2 3 16 2 2" xfId="43988" xr:uid="{C7B7CA1D-0350-4ECE-9B3F-1B98DA0A40DA}"/>
    <cellStyle name="การคำนวณ 4 2 3 16 3" xfId="33883" xr:uid="{E0C70BF7-4673-47A4-AF3D-B7A760416CC7}"/>
    <cellStyle name="การคำนวณ 4 2 3 17" xfId="12580" xr:uid="{80E18D48-66FB-4354-AFAE-667960D5D29B}"/>
    <cellStyle name="การคำนวณ 4 2 3 17 2" xfId="23088" xr:uid="{FF3F56FD-241F-448A-8631-3703182E56D2}"/>
    <cellStyle name="การคำนวณ 4 2 3 17 2 2" xfId="44454" xr:uid="{502E94E2-409F-4913-85BB-06370E453E0C}"/>
    <cellStyle name="การคำนวณ 4 2 3 17 3" xfId="34349" xr:uid="{10484E6D-F0D2-4664-A436-85D9C9DA37B2}"/>
    <cellStyle name="การคำนวณ 4 2 3 18" xfId="13045" xr:uid="{DE9D41B7-5BC5-4DC1-B5EA-45F447C68EB0}"/>
    <cellStyle name="การคำนวณ 4 2 3 18 2" xfId="23553" xr:uid="{B43F42F7-A9BC-4C62-A9E8-585C552EB58D}"/>
    <cellStyle name="การคำนวณ 4 2 3 18 2 2" xfId="44919" xr:uid="{9E8D587F-623F-42D5-94D1-C32DBF1ECE3F}"/>
    <cellStyle name="การคำนวณ 4 2 3 18 3" xfId="34814" xr:uid="{B2BA7651-2725-4813-94E1-FF6F1BA77C53}"/>
    <cellStyle name="การคำนวณ 4 2 3 19" xfId="10515" xr:uid="{EB7D4CF4-65C0-40C7-998A-3B16414519CE}"/>
    <cellStyle name="การคำนวณ 4 2 3 19 2" xfId="21024" xr:uid="{DBAB6E72-5B21-415B-803C-7BF1AB76512E}"/>
    <cellStyle name="การคำนวณ 4 2 3 19 2 2" xfId="42391" xr:uid="{4804034A-5B3B-4657-B58B-E47DAAFE0C6C}"/>
    <cellStyle name="การคำนวณ 4 2 3 19 3" xfId="32286" xr:uid="{089BDE13-1C98-4C9D-BEE8-A0CE08D1153A}"/>
    <cellStyle name="การคำนวณ 4 2 3 2" xfId="2289" xr:uid="{B5EA2E18-33F9-49C3-8427-4FFA19506AA4}"/>
    <cellStyle name="การคำนวณ 4 2 3 2 2" xfId="15278" xr:uid="{6FAFEE70-99E8-4CDA-A7D4-25959788A7CC}"/>
    <cellStyle name="การคำนวณ 4 2 3 2 2 2" xfId="36815" xr:uid="{4982E541-D010-4E33-B756-3E9681E2291D}"/>
    <cellStyle name="การคำนวณ 4 2 3 2 3" xfId="26729" xr:uid="{AEE0FE52-1C54-4B3D-A766-14DA3B2C54C6}"/>
    <cellStyle name="การคำนวณ 4 2 3 2 4" xfId="5145" xr:uid="{A3A9B91C-4AB5-4AA7-A92E-E0EFFF052C50}"/>
    <cellStyle name="การคำนวณ 4 2 3 20" xfId="13643" xr:uid="{222C6BD5-4C14-412E-B30C-C96106F23096}"/>
    <cellStyle name="การคำนวณ 4 2 3 20 2" xfId="24150" xr:uid="{6C3FBBDE-D76A-4266-A459-0B09445A5144}"/>
    <cellStyle name="การคำนวณ 4 2 3 20 2 2" xfId="45514" xr:uid="{07B53C8A-1147-462D-BE76-17F5CCD3D26D}"/>
    <cellStyle name="การคำนวณ 4 2 3 20 3" xfId="35409" xr:uid="{F28C8371-7D98-42D9-950A-09858DD05D28}"/>
    <cellStyle name="การคำนวณ 4 2 3 21" xfId="14539" xr:uid="{250A9CEE-D086-48BC-9193-4382AA47F0BD}"/>
    <cellStyle name="การคำนวณ 4 2 3 21 2" xfId="36076" xr:uid="{F9872BE3-43F6-459E-A8DB-F0920B0F241B}"/>
    <cellStyle name="การคำนวณ 4 2 3 22" xfId="26079" xr:uid="{ED4E1843-8A3C-4698-95D6-573C31A6FB84}"/>
    <cellStyle name="การคำนวณ 4 2 3 23" xfId="4441" xr:uid="{AB9F05D4-AB6C-4307-8A21-6E4D3F54C1D7}"/>
    <cellStyle name="การคำนวณ 4 2 3 24" xfId="46460" xr:uid="{0B969E62-C5E8-4729-AB8F-419AF4147805}"/>
    <cellStyle name="การคำนวณ 4 2 3 25" xfId="47810" xr:uid="{47ADC3EE-B6D8-43C2-809E-5EB9951BBE20}"/>
    <cellStyle name="การคำนวณ 4 2 3 26" xfId="47461" xr:uid="{0B47701F-F6F6-43DE-987D-82C33235CBDB}"/>
    <cellStyle name="การคำนวณ 4 2 3 27" xfId="48968" xr:uid="{FA0C9817-A7F2-4AE9-8BAE-C7E964290FE8}"/>
    <cellStyle name="การคำนวณ 4 2 3 28" xfId="48419" xr:uid="{4B1962B5-3752-44E1-8BCC-747FAF167BB4}"/>
    <cellStyle name="การคำนวณ 4 2 3 29" xfId="49385" xr:uid="{05B14B83-481D-4676-8523-717DF9D34F90}"/>
    <cellStyle name="การคำนวณ 4 2 3 3" xfId="2780" xr:uid="{99787B1F-6A1B-4888-B2EE-9316FBF17A9D}"/>
    <cellStyle name="การคำนวณ 4 2 3 3 2" xfId="15735" xr:uid="{049A7B84-6884-4EA9-99BE-257BB9F0D2AD}"/>
    <cellStyle name="การคำนวณ 4 2 3 3 2 2" xfId="37272" xr:uid="{4CCE0A96-352C-43AD-A18A-8B57F9D6E930}"/>
    <cellStyle name="การคำนวณ 4 2 3 3 3" xfId="27169" xr:uid="{1F2D76AC-2FC1-4BEB-B574-F0B71FAEDFF4}"/>
    <cellStyle name="การคำนวณ 4 2 3 3 4" xfId="5532" xr:uid="{C26A7735-FB70-417E-8948-224AB4C06814}"/>
    <cellStyle name="การคำนวณ 4 2 3 30" xfId="49590" xr:uid="{D9F5FBD3-F40F-4048-8297-F4CEA9D9D6C1}"/>
    <cellStyle name="การคำนวณ 4 2 3 31" xfId="50255" xr:uid="{027CE6EE-8496-4FEA-BB18-23CE892BE6D4}"/>
    <cellStyle name="การคำนวณ 4 2 3 32" xfId="50722" xr:uid="{3FC961EA-72B6-4274-A22B-56E6BC927F87}"/>
    <cellStyle name="การคำนวณ 4 2 3 4" xfId="3170" xr:uid="{7AFF27BE-EC8A-4312-BD9E-4D42C653774B}"/>
    <cellStyle name="การคำนวณ 4 2 3 4 2" xfId="16184" xr:uid="{96057DCC-9B77-4D20-9B8F-32BA1A911830}"/>
    <cellStyle name="การคำนวณ 4 2 3 4 2 2" xfId="37721" xr:uid="{A2DC97C7-73F8-4539-9960-F7C3B7D7219C}"/>
    <cellStyle name="การคำนวณ 4 2 3 4 3" xfId="27618" xr:uid="{270E9DD4-A0FF-4A42-B8CE-3D13295C8961}"/>
    <cellStyle name="การคำนวณ 4 2 3 5" xfId="6119" xr:uid="{B5CA15C3-CA88-43B5-B411-8520B3DDAED7}"/>
    <cellStyle name="การคำนวณ 4 2 3 5 2" xfId="16627" xr:uid="{92A66933-5997-4A5E-927C-13B86685F8A5}"/>
    <cellStyle name="การคำนวณ 4 2 3 5 2 2" xfId="38164" xr:uid="{CF7AB863-BEFC-4560-AD7A-199BC38B1805}"/>
    <cellStyle name="การคำนวณ 4 2 3 5 3" xfId="28061" xr:uid="{F2C4001E-9A4F-4DBA-909D-406567248EBA}"/>
    <cellStyle name="การคำนวณ 4 2 3 6" xfId="6557" xr:uid="{7AD53846-4868-4321-87B6-1FC19E9FB158}"/>
    <cellStyle name="การคำนวณ 4 2 3 6 2" xfId="17065" xr:uid="{2D31C7B8-8308-4430-A6FA-81CF40311594}"/>
    <cellStyle name="การคำนวณ 4 2 3 6 2 2" xfId="38602" xr:uid="{F993DFDF-A0C0-473F-9EE6-6AC66EEB44CC}"/>
    <cellStyle name="การคำนวณ 4 2 3 6 3" xfId="28499" xr:uid="{7192F770-FB15-409A-BF99-FDB21D219059}"/>
    <cellStyle name="การคำนวณ 4 2 3 7" xfId="6987" xr:uid="{066F3179-9085-4D89-989C-D0424BC09BE4}"/>
    <cellStyle name="การคำนวณ 4 2 3 7 2" xfId="17495" xr:uid="{9B9223EE-BCC8-4B83-9F15-B6A83A49C74E}"/>
    <cellStyle name="การคำนวณ 4 2 3 7 2 2" xfId="39032" xr:uid="{37CB8EB9-4225-484B-BF4F-E9186803A7C2}"/>
    <cellStyle name="การคำนวณ 4 2 3 7 3" xfId="28929" xr:uid="{FF872D9B-00D2-43BD-BF8B-204B6EC7EB52}"/>
    <cellStyle name="การคำนวณ 4 2 3 8" xfId="7401" xr:uid="{73384492-D215-46A8-A296-24AFF54A36E0}"/>
    <cellStyle name="การคำนวณ 4 2 3 8 2" xfId="17909" xr:uid="{5F79433F-82C7-4AF8-AB66-1651BFBF3179}"/>
    <cellStyle name="การคำนวณ 4 2 3 8 2 2" xfId="39446" xr:uid="{D620DFAB-5CB2-4650-B244-AD3296D3BFE4}"/>
    <cellStyle name="การคำนวณ 4 2 3 8 3" xfId="29343" xr:uid="{77D0F42D-C81A-4339-A53A-46FE4D9EBBFE}"/>
    <cellStyle name="การคำนวณ 4 2 3 9" xfId="8752" xr:uid="{4CD5E2F4-70E1-4688-93F5-6FC175F89913}"/>
    <cellStyle name="การคำนวณ 4 2 3 9 2" xfId="19261" xr:uid="{723B89F7-CC65-4779-8E87-FDE10EF1B857}"/>
    <cellStyle name="การคำนวณ 4 2 3 9 2 2" xfId="40628" xr:uid="{120C0D45-6921-4EEA-99BB-2774F9E05410}"/>
    <cellStyle name="การคำนวณ 4 2 3 9 3" xfId="30523" xr:uid="{46C3F620-728F-4946-BBFA-857BFCC17760}"/>
    <cellStyle name="การคำนวณ 4 2 30" xfId="24819" xr:uid="{20D301F6-12FA-4735-A1F7-929940AB818B}"/>
    <cellStyle name="การคำนวณ 4 2 30 2" xfId="46018" xr:uid="{E4A02C5C-BDDB-45C2-B29A-FDBD249C4549}"/>
    <cellStyle name="การคำนวณ 4 2 31" xfId="24855" xr:uid="{5CCE1A70-761B-457E-8C1C-13FB4A5A6713}"/>
    <cellStyle name="การคำนวณ 4 2 31 2" xfId="46054" xr:uid="{1C6BB8B1-8711-4C61-BE00-7B595A0F8281}"/>
    <cellStyle name="การคำนวณ 4 2 32" xfId="25113" xr:uid="{B3183CDF-725D-4BC5-827A-1CB311612A20}"/>
    <cellStyle name="การคำนวณ 4 2 32 2" xfId="46162" xr:uid="{941F8643-B8B8-44AC-B5AE-8545993D1011}"/>
    <cellStyle name="การคำนวณ 4 2 33" xfId="25190" xr:uid="{34BCAB71-21A7-416C-8CFE-EF15E432A5F1}"/>
    <cellStyle name="การคำนวณ 4 2 33 2" xfId="46222" xr:uid="{5E61ED3C-71BC-4625-8D5B-B44CF5EC3B12}"/>
    <cellStyle name="การคำนวณ 4 2 34" xfId="25437" xr:uid="{B31433F5-DC58-47E3-A0B0-6FEBC1BC23A6}"/>
    <cellStyle name="การคำนวณ 4 2 34 2" xfId="46325" xr:uid="{1BA0CE96-3862-4139-925B-EC0509965B16}"/>
    <cellStyle name="การคำนวณ 4 2 35" xfId="25519" xr:uid="{CBEBE3BD-42FE-4ACB-AEA8-EB05469B1F89}"/>
    <cellStyle name="การคำนวณ 4 2 35 2" xfId="46390" xr:uid="{EBDD25F7-9A52-4A3F-ACDE-B579821F863F}"/>
    <cellStyle name="การคำนวณ 4 2 36" xfId="25832" xr:uid="{572ACDDC-580D-4044-B24F-49E3555DB265}"/>
    <cellStyle name="การคำนวณ 4 2 37" xfId="4176" xr:uid="{86044C6E-EA8D-4961-A718-0916E8B952D0}"/>
    <cellStyle name="การคำนวณ 4 2 38" xfId="47580" xr:uid="{6BF172BB-28FF-4AE9-B4E6-ACC0EE7D4153}"/>
    <cellStyle name="การคำนวณ 4 2 39" xfId="48666" xr:uid="{A11A177D-21CC-4EA4-98C6-B3D016C2792B}"/>
    <cellStyle name="การคำนวณ 4 2 4" xfId="1390" xr:uid="{A1648891-D57C-48A8-A69D-856AAD95C322}"/>
    <cellStyle name="การคำนวณ 4 2 4 10" xfId="9452" xr:uid="{0C763BE2-1CAA-4F8A-AD3C-0CD2E87B77E5}"/>
    <cellStyle name="การคำนวณ 4 2 4 10 2" xfId="19961" xr:uid="{71AA1D32-64E5-4D5F-AC1F-0E406FD3686D}"/>
    <cellStyle name="การคำนวณ 4 2 4 10 2 2" xfId="41328" xr:uid="{6D7FF477-B938-450C-B99B-603C190606E4}"/>
    <cellStyle name="การคำนวณ 4 2 4 10 3" xfId="31223" xr:uid="{E85AA143-CAF7-42B6-851A-9C4C896266D8}"/>
    <cellStyle name="การคำนวณ 4 2 4 11" xfId="9948" xr:uid="{B37E54B6-9D46-4451-9A62-1E8DD202CAD2}"/>
    <cellStyle name="การคำนวณ 4 2 4 11 2" xfId="20457" xr:uid="{3F41FCA9-7415-4F56-827F-70A4CB22265E}"/>
    <cellStyle name="การคำนวณ 4 2 4 11 2 2" xfId="41824" xr:uid="{12AC7E60-EF57-4FFB-BC6D-347565673AEC}"/>
    <cellStyle name="การคำนวณ 4 2 4 11 3" xfId="31719" xr:uid="{A76E0595-1D82-4ED4-BD31-68CA0A6809DA}"/>
    <cellStyle name="การคำนวณ 4 2 4 12" xfId="7775" xr:uid="{CF4CD6EB-5FBD-4195-88AF-A92190378C63}"/>
    <cellStyle name="การคำนวณ 4 2 4 12 2" xfId="18283" xr:uid="{56025AFF-11A8-4645-AE5D-27DF0D726B32}"/>
    <cellStyle name="การคำนวณ 4 2 4 12 2 2" xfId="39817" xr:uid="{9F9BB5C2-A4E2-4E19-B9F5-235892724BC0}"/>
    <cellStyle name="การคำนวณ 4 2 4 12 3" xfId="29713" xr:uid="{CBA9609B-C544-4156-9D49-75AB158DB5FA}"/>
    <cellStyle name="การคำนวณ 4 2 4 13" xfId="10401" xr:uid="{3399479F-3CBE-432F-8C20-878D3FC449E7}"/>
    <cellStyle name="การคำนวณ 4 2 4 13 2" xfId="20910" xr:uid="{8D507246-E666-45F3-83EE-666CD79D1669}"/>
    <cellStyle name="การคำนวณ 4 2 4 13 2 2" xfId="42277" xr:uid="{E834FC82-3275-45EB-B356-B400DF18FF83}"/>
    <cellStyle name="การคำนวณ 4 2 4 13 3" xfId="32172" xr:uid="{CDC473FD-0306-4C25-BF02-4B8F8E7FFBEF}"/>
    <cellStyle name="การคำนวณ 4 2 4 14" xfId="11216" xr:uid="{D80E96FE-7FD8-4D3F-9155-7EA4BCFE3486}"/>
    <cellStyle name="การคำนวณ 4 2 4 14 2" xfId="21724" xr:uid="{14F732DC-BDD5-4316-B171-C8E970F1DB6D}"/>
    <cellStyle name="การคำนวณ 4 2 4 14 2 2" xfId="43091" xr:uid="{FAF2FE7A-2B96-4908-95E2-C3FE4D487C73}"/>
    <cellStyle name="การคำนวณ 4 2 4 14 3" xfId="32986" xr:uid="{1F0117F0-3FE1-4187-8102-6AC0BD342915}"/>
    <cellStyle name="การคำนวณ 4 2 4 15" xfId="11688" xr:uid="{19CB8D0E-B419-4614-9BE2-9E880CBDA63A}"/>
    <cellStyle name="การคำนวณ 4 2 4 15 2" xfId="22196" xr:uid="{484B9D64-7CC6-4ACD-8D52-7FE40B9B1182}"/>
    <cellStyle name="การคำนวณ 4 2 4 15 2 2" xfId="43563" xr:uid="{CB04692A-B350-42EC-AAB9-AA7CC72F007D}"/>
    <cellStyle name="การคำนวณ 4 2 4 15 3" xfId="33458" xr:uid="{489AD1F2-1194-472E-9CB3-C9CE677F93A8}"/>
    <cellStyle name="การคำนวณ 4 2 4 16" xfId="12158" xr:uid="{30E2573C-B02D-4B16-AEA5-149835DC97F4}"/>
    <cellStyle name="การคำนวณ 4 2 4 16 2" xfId="22666" xr:uid="{EE5CBE6B-A908-47CA-AC91-9646F2A859C0}"/>
    <cellStyle name="การคำนวณ 4 2 4 16 2 2" xfId="44032" xr:uid="{E0E64CD7-E9E5-4F85-8E03-F6235242460E}"/>
    <cellStyle name="การคำนวณ 4 2 4 16 3" xfId="33927" xr:uid="{167F6FE1-29CD-46F8-9EC5-1F6C2EF27365}"/>
    <cellStyle name="การคำนวณ 4 2 4 17" xfId="12624" xr:uid="{CA0F7F01-767F-477F-AA15-09384171AD52}"/>
    <cellStyle name="การคำนวณ 4 2 4 17 2" xfId="23132" xr:uid="{898FE24E-6D17-4325-AA96-C8415D24B8B5}"/>
    <cellStyle name="การคำนวณ 4 2 4 17 2 2" xfId="44498" xr:uid="{798C094F-53BC-4B7E-8DC4-688B6293BBC2}"/>
    <cellStyle name="การคำนวณ 4 2 4 17 3" xfId="34393" xr:uid="{7A2DD696-891D-4ECD-90E9-BFC306DB9F6C}"/>
    <cellStyle name="การคำนวณ 4 2 4 18" xfId="13089" xr:uid="{2F4DAD5E-38E7-40AC-B2AD-ECD18B732F1A}"/>
    <cellStyle name="การคำนวณ 4 2 4 18 2" xfId="23597" xr:uid="{D421FC35-A392-4971-9AEA-738BAC09A338}"/>
    <cellStyle name="การคำนวณ 4 2 4 18 2 2" xfId="44963" xr:uid="{21D19B86-D9D8-48D2-A6E3-BDD9C3C3E4BE}"/>
    <cellStyle name="การคำนวณ 4 2 4 18 3" xfId="34858" xr:uid="{473087B8-45D9-4F66-8407-78AF3EA77FD1}"/>
    <cellStyle name="การคำนวณ 4 2 4 19" xfId="10678" xr:uid="{1BDE5C3F-FA12-4B15-8CE0-E1CA19A3E2CB}"/>
    <cellStyle name="การคำนวณ 4 2 4 19 2" xfId="21186" xr:uid="{3101E1A7-FD0F-4FCB-91C7-38507A65C7E6}"/>
    <cellStyle name="การคำนวณ 4 2 4 19 2 2" xfId="42553" xr:uid="{1197944A-2432-4FB0-B365-A45BBBD166EA}"/>
    <cellStyle name="การคำนวณ 4 2 4 19 3" xfId="32448" xr:uid="{F7FFC382-06E2-4BEB-AB5F-8B89474B68A1}"/>
    <cellStyle name="การคำนวณ 4 2 4 2" xfId="2329" xr:uid="{47DA8E47-87D5-463F-AD16-263490CF9702}"/>
    <cellStyle name="การคำนวณ 4 2 4 2 2" xfId="15322" xr:uid="{375ACBFF-01A9-494A-A23F-135865FEDC70}"/>
    <cellStyle name="การคำนวณ 4 2 4 2 2 2" xfId="36859" xr:uid="{FFB852B5-B8ED-465B-AF7C-02F5D3C5D1E9}"/>
    <cellStyle name="การคำนวณ 4 2 4 2 3" xfId="26773" xr:uid="{5734663C-E5D2-4A89-8E56-B4EB83310580}"/>
    <cellStyle name="การคำนวณ 4 2 4 2 4" xfId="5189" xr:uid="{47BFC45E-4FE7-453C-BAE8-9EABD1D2A82E}"/>
    <cellStyle name="การคำนวณ 4 2 4 20" xfId="13687" xr:uid="{C2C0A31C-CFFB-4A6D-8595-9000D0AFD605}"/>
    <cellStyle name="การคำนวณ 4 2 4 20 2" xfId="24194" xr:uid="{2E99B239-C5C1-454F-A0DD-AFAE204A4D1F}"/>
    <cellStyle name="การคำนวณ 4 2 4 20 2 2" xfId="45558" xr:uid="{506A3341-CE79-4141-A712-C20DF386A403}"/>
    <cellStyle name="การคำนวณ 4 2 4 20 3" xfId="35453" xr:uid="{00398229-2194-47A6-9123-6BB7C85DC748}"/>
    <cellStyle name="การคำนวณ 4 2 4 21" xfId="14583" xr:uid="{0D26FF28-02F6-452F-AF63-0D5B859F9871}"/>
    <cellStyle name="การคำนวณ 4 2 4 21 2" xfId="36120" xr:uid="{5E082BBF-8995-40D3-87EE-1CB9EC54EB49}"/>
    <cellStyle name="การคำนวณ 4 2 4 22" xfId="26123" xr:uid="{660B89BB-A88C-48C1-93F0-77F135AE4A9B}"/>
    <cellStyle name="การคำนวณ 4 2 4 23" xfId="4485" xr:uid="{525C8B35-B6E9-4CAB-BA29-F4B8AB1D077D}"/>
    <cellStyle name="การคำนวณ 4 2 4 24" xfId="46918" xr:uid="{9F1775C3-35CC-4BC9-96FA-771817EDA362}"/>
    <cellStyle name="การคำนวณ 4 2 4 25" xfId="47847" xr:uid="{0B2542C9-E34B-4783-856B-265DC538EE2E}"/>
    <cellStyle name="การคำนวณ 4 2 4 26" xfId="47989" xr:uid="{D7FA8373-17BB-4DFB-91FF-942C2C74A2A6}"/>
    <cellStyle name="การคำนวณ 4 2 4 27" xfId="49008" xr:uid="{846C10AF-039B-4AAF-A17D-C8EC55BD317E}"/>
    <cellStyle name="การคำนวณ 4 2 4 28" xfId="49201" xr:uid="{6D5F075C-E865-4607-84C3-24E532C9EA94}"/>
    <cellStyle name="การคำนวณ 4 2 4 29" xfId="49423" xr:uid="{891D1CC0-CA41-4AA3-803F-512124EA1175}"/>
    <cellStyle name="การคำนวณ 4 2 4 3" xfId="2820" xr:uid="{7A9F21C1-923B-4694-BE78-AF5A5CAD90B3}"/>
    <cellStyle name="การคำนวณ 4 2 4 3 2" xfId="15779" xr:uid="{3EB104CA-F93E-4D72-8161-F92E7648D4EC}"/>
    <cellStyle name="การคำนวณ 4 2 4 3 2 2" xfId="37316" xr:uid="{45C64D1B-A053-4A92-8ED2-DAF3764C59CB}"/>
    <cellStyle name="การคำนวณ 4 2 4 3 3" xfId="27213" xr:uid="{6CAE4804-4F8C-4A04-B6D6-AFA04E7C25A0}"/>
    <cellStyle name="การคำนวณ 4 2 4 3 4" xfId="5568" xr:uid="{B546EDF4-6A45-4C7D-A863-2A5D68092FC3}"/>
    <cellStyle name="การคำนวณ 4 2 4 30" xfId="49630" xr:uid="{B56AEBD7-116A-4BE5-B9CB-EF863BC85146}"/>
    <cellStyle name="การคำนวณ 4 2 4 31" xfId="50295" xr:uid="{3B3AF63C-DDB5-4F65-B5F2-E9454F345DAC}"/>
    <cellStyle name="การคำนวณ 4 2 4 32" xfId="50759" xr:uid="{3240B006-0CFF-4448-8156-9635FBF7F5D0}"/>
    <cellStyle name="การคำนวณ 4 2 4 4" xfId="3206" xr:uid="{E310F164-D15D-4C8C-8DA1-19F28BB3A8D7}"/>
    <cellStyle name="การคำนวณ 4 2 4 4 2" xfId="16228" xr:uid="{B9AAB1CD-ED88-475D-8D9D-07B377269CED}"/>
    <cellStyle name="การคำนวณ 4 2 4 4 2 2" xfId="37765" xr:uid="{6011BD80-1333-4C4A-8E6C-4447E0E1D4F4}"/>
    <cellStyle name="การคำนวณ 4 2 4 4 3" xfId="27662" xr:uid="{01B92934-4EFF-4FEA-8CC9-B9F51E7A6495}"/>
    <cellStyle name="การคำนวณ 4 2 4 5" xfId="6163" xr:uid="{2700732D-BC51-4533-AF93-EFC47BCF00A9}"/>
    <cellStyle name="การคำนวณ 4 2 4 5 2" xfId="16671" xr:uid="{30EBB63E-36C9-4E47-A227-7859314C5EFB}"/>
    <cellStyle name="การคำนวณ 4 2 4 5 2 2" xfId="38208" xr:uid="{72A4AE33-8698-44EB-8A9A-1AAF3CFEB013}"/>
    <cellStyle name="การคำนวณ 4 2 4 5 3" xfId="28105" xr:uid="{8A950705-7DC0-47C1-9116-FC9593568C7D}"/>
    <cellStyle name="การคำนวณ 4 2 4 6" xfId="6601" xr:uid="{E2AFB988-1D6B-462F-8820-8BEB9FA3F540}"/>
    <cellStyle name="การคำนวณ 4 2 4 6 2" xfId="17109" xr:uid="{83E6436E-3E4E-45D0-BB4B-F5BEEA3C3B8C}"/>
    <cellStyle name="การคำนวณ 4 2 4 6 2 2" xfId="38646" xr:uid="{7D85B201-A0E2-4E33-8BF7-7BACA234062C}"/>
    <cellStyle name="การคำนวณ 4 2 4 6 3" xfId="28543" xr:uid="{1ACD619E-FF5E-459E-812F-91E53557AD68}"/>
    <cellStyle name="การคำนวณ 4 2 4 7" xfId="7031" xr:uid="{70FB32C7-63B9-4175-8F77-2CB266A1F944}"/>
    <cellStyle name="การคำนวณ 4 2 4 7 2" xfId="17539" xr:uid="{AA26A26B-C36E-4435-9442-B13E97FC36AE}"/>
    <cellStyle name="การคำนวณ 4 2 4 7 2 2" xfId="39076" xr:uid="{087DE8CF-6803-4C5A-A5BB-B5E758C7752D}"/>
    <cellStyle name="การคำนวณ 4 2 4 7 3" xfId="28973" xr:uid="{4A026276-81F8-4B7D-8809-0BB8DD1EBB2A}"/>
    <cellStyle name="การคำนวณ 4 2 4 8" xfId="7445" xr:uid="{0B0ED096-8237-4429-BCAD-4A6AB029C568}"/>
    <cellStyle name="การคำนวณ 4 2 4 8 2" xfId="17953" xr:uid="{0EB80CA3-3DE9-4913-A2B9-5A6B1B6C6771}"/>
    <cellStyle name="การคำนวณ 4 2 4 8 2 2" xfId="39490" xr:uid="{09D658EB-12E6-4CB3-AAC6-703097035F7C}"/>
    <cellStyle name="การคำนวณ 4 2 4 8 3" xfId="29387" xr:uid="{47141460-6B87-4648-898E-242DEBF9E77C}"/>
    <cellStyle name="การคำนวณ 4 2 4 9" xfId="8796" xr:uid="{BC842DEA-7584-4312-9D4E-54DF84903351}"/>
    <cellStyle name="การคำนวณ 4 2 4 9 2" xfId="19305" xr:uid="{3BCCCC9B-8535-4D45-9C4D-196BF85D4D7B}"/>
    <cellStyle name="การคำนวณ 4 2 4 9 2 2" xfId="40672" xr:uid="{2AB52E7F-E3D1-4BF7-9937-4DBF992EF3BF}"/>
    <cellStyle name="การคำนวณ 4 2 4 9 3" xfId="30567" xr:uid="{16E05BE3-66D4-4001-942D-7364C7BB0795}"/>
    <cellStyle name="การคำนวณ 4 2 40" xfId="49131" xr:uid="{AE704EB1-0FE7-4390-9D8D-CBFE30B905E7}"/>
    <cellStyle name="การคำนวณ 4 2 41" xfId="48763" xr:uid="{FF99FE99-404D-4766-B37D-33D1D683B34E}"/>
    <cellStyle name="การคำนวณ 4 2 42" xfId="48262" xr:uid="{DE6AEF9E-0583-4E06-A56C-50216611EE3C}"/>
    <cellStyle name="การคำนวณ 4 2 43" xfId="49928" xr:uid="{56261246-509F-45C7-B70B-B70AFF750F86}"/>
    <cellStyle name="การคำนวณ 4 2 5" xfId="1431" xr:uid="{38A4AE5D-6F12-48F8-800E-87406BDCF3CE}"/>
    <cellStyle name="การคำนวณ 4 2 5 10" xfId="9492" xr:uid="{7764E483-76F2-4CC8-A3B5-9547BF765F73}"/>
    <cellStyle name="การคำนวณ 4 2 5 10 2" xfId="20001" xr:uid="{456DBC11-CBA5-4E8E-8E87-953B2DC4EC23}"/>
    <cellStyle name="การคำนวณ 4 2 5 10 2 2" xfId="41368" xr:uid="{51B597F2-2BF3-4E82-9516-BCB0B4AB23AA}"/>
    <cellStyle name="การคำนวณ 4 2 5 10 3" xfId="31263" xr:uid="{158CF962-95F6-49FC-91E1-6596DABE6449}"/>
    <cellStyle name="การคำนวณ 4 2 5 11" xfId="9988" xr:uid="{4FA9F49C-50A3-4CAE-910D-F9A6808826CE}"/>
    <cellStyle name="การคำนวณ 4 2 5 11 2" xfId="20497" xr:uid="{89C8D208-62DB-4A57-8F34-6D324A24C78F}"/>
    <cellStyle name="การคำนวณ 4 2 5 11 2 2" xfId="41864" xr:uid="{A14552DE-7030-4B8E-AE93-C02B433D3E20}"/>
    <cellStyle name="การคำนวณ 4 2 5 11 3" xfId="31759" xr:uid="{48A6BA3F-203E-4065-BE1D-BD5B42002D03}"/>
    <cellStyle name="การคำนวณ 4 2 5 12" xfId="7977" xr:uid="{4487359A-C95D-4482-AC91-3506D66055D4}"/>
    <cellStyle name="การคำนวณ 4 2 5 12 2" xfId="18486" xr:uid="{8E3A264B-748B-4764-A0FA-49CAE826A351}"/>
    <cellStyle name="การคำนวณ 4 2 5 12 2 2" xfId="39985" xr:uid="{72B12567-A30E-457B-AD7B-D921C511214C}"/>
    <cellStyle name="การคำนวณ 4 2 5 12 3" xfId="29881" xr:uid="{D8174A80-7BA9-4B22-B858-AD091BBB2A3F}"/>
    <cellStyle name="การคำนวณ 4 2 5 13" xfId="10087" xr:uid="{0247AA45-7DDC-4C50-B6D3-F04115FB27B2}"/>
    <cellStyle name="การคำนวณ 4 2 5 13 2" xfId="20596" xr:uid="{FBED3A44-920A-4100-9F94-65B92BDDB29D}"/>
    <cellStyle name="การคำนวณ 4 2 5 13 2 2" xfId="41963" xr:uid="{870785FB-E30F-4B80-8356-E28D1D562227}"/>
    <cellStyle name="การคำนวณ 4 2 5 13 3" xfId="31858" xr:uid="{F1F6A032-A90C-4D1B-A8A9-602859022276}"/>
    <cellStyle name="การคำนวณ 4 2 5 14" xfId="11256" xr:uid="{105B2C50-1718-4314-B138-AD4DC320BF27}"/>
    <cellStyle name="การคำนวณ 4 2 5 14 2" xfId="21764" xr:uid="{E2937C9F-48F8-4ECD-B874-F9F5A24F6B86}"/>
    <cellStyle name="การคำนวณ 4 2 5 14 2 2" xfId="43131" xr:uid="{46C51957-035F-45AF-AA8C-E3EE7D38DBA5}"/>
    <cellStyle name="การคำนวณ 4 2 5 14 3" xfId="33026" xr:uid="{7E1F4B14-2654-479F-9ED6-BE8B381B74B8}"/>
    <cellStyle name="การคำนวณ 4 2 5 15" xfId="11728" xr:uid="{8E350235-8EA9-45ED-BE8E-4C826CFA01F5}"/>
    <cellStyle name="การคำนวณ 4 2 5 15 2" xfId="22236" xr:uid="{50CAC154-DA7B-4A5D-9D14-3AF2A2F44EE0}"/>
    <cellStyle name="การคำนวณ 4 2 5 15 2 2" xfId="43603" xr:uid="{B46D9AFF-88CC-42F3-A63D-80CF524E9433}"/>
    <cellStyle name="การคำนวณ 4 2 5 15 3" xfId="33498" xr:uid="{1BF68FFA-FB67-4228-9F80-4C9CDB4DC4AD}"/>
    <cellStyle name="การคำนวณ 4 2 5 16" xfId="12198" xr:uid="{081C4FDE-0031-4732-B6A0-7EC15B105BF7}"/>
    <cellStyle name="การคำนวณ 4 2 5 16 2" xfId="22706" xr:uid="{8CB3D8F5-80CD-43D5-9D89-F3358F73611C}"/>
    <cellStyle name="การคำนวณ 4 2 5 16 2 2" xfId="44072" xr:uid="{5F34D3CC-63BF-49F5-A0AF-4484395376B4}"/>
    <cellStyle name="การคำนวณ 4 2 5 16 3" xfId="33967" xr:uid="{8C52B1A5-ABD3-4A68-A667-FA07EC7E547C}"/>
    <cellStyle name="การคำนวณ 4 2 5 17" xfId="12664" xr:uid="{34F68179-028E-4A03-BD5F-B5404CBAFF6B}"/>
    <cellStyle name="การคำนวณ 4 2 5 17 2" xfId="23172" xr:uid="{C41375D0-F1DC-495D-9517-3B657872D073}"/>
    <cellStyle name="การคำนวณ 4 2 5 17 2 2" xfId="44538" xr:uid="{18B3B173-7190-442A-8953-68A471A4C0C8}"/>
    <cellStyle name="การคำนวณ 4 2 5 17 3" xfId="34433" xr:uid="{B6995B79-A066-449E-B88C-BA3F458FE85F}"/>
    <cellStyle name="การคำนวณ 4 2 5 18" xfId="13129" xr:uid="{1073DF2D-4CA8-415C-868E-BA8E7C7CC1DB}"/>
    <cellStyle name="การคำนวณ 4 2 5 18 2" xfId="23637" xr:uid="{0E2BDA6B-C87E-4B8E-A8B1-F9947B5C2EBC}"/>
    <cellStyle name="การคำนวณ 4 2 5 18 2 2" xfId="45003" xr:uid="{657C017D-18C6-4A9F-AB08-92B257C1E065}"/>
    <cellStyle name="การคำนวณ 4 2 5 18 3" xfId="34898" xr:uid="{E935704B-5325-4720-A1C3-9DE29125F605}"/>
    <cellStyle name="การคำนวณ 4 2 5 19" xfId="11811" xr:uid="{AF493767-8541-434A-935D-7BBB471B2FB1}"/>
    <cellStyle name="การคำนวณ 4 2 5 19 2" xfId="22319" xr:uid="{D8CBB1CE-03AA-4E31-87E0-C5CEBD86F635}"/>
    <cellStyle name="การคำนวณ 4 2 5 19 2 2" xfId="43685" xr:uid="{507B8CDC-835C-4C2D-AEEF-54CABFE25B00}"/>
    <cellStyle name="การคำนวณ 4 2 5 19 3" xfId="33580" xr:uid="{B31F936E-5044-4E5E-836B-C966C00F465C}"/>
    <cellStyle name="การคำนวณ 4 2 5 2" xfId="2370" xr:uid="{D7189208-F485-4F8F-A8C8-4854D05CB734}"/>
    <cellStyle name="การคำนวณ 4 2 5 2 2" xfId="15362" xr:uid="{0A7410B5-C459-4CA2-8DDE-3CBC500AA92D}"/>
    <cellStyle name="การคำนวณ 4 2 5 2 2 2" xfId="36899" xr:uid="{F66785EB-7274-4852-9352-E2DD4856C892}"/>
    <cellStyle name="การคำนวณ 4 2 5 2 3" xfId="26813" xr:uid="{2AA02F0F-623A-413B-B75D-2D126A664CCE}"/>
    <cellStyle name="การคำนวณ 4 2 5 2 4" xfId="5229" xr:uid="{AF9B5289-4D0B-4E8D-B8F7-F04525C2F4E0}"/>
    <cellStyle name="การคำนวณ 4 2 5 20" xfId="13727" xr:uid="{F242331D-9E2A-45B3-84FE-7DFDF760722B}"/>
    <cellStyle name="การคำนวณ 4 2 5 20 2" xfId="24234" xr:uid="{7EEF6813-7EFE-4F0B-97B6-AD581EC6A512}"/>
    <cellStyle name="การคำนวณ 4 2 5 20 2 2" xfId="45598" xr:uid="{BDAA32F6-0223-433F-88DB-41CA04A29DDA}"/>
    <cellStyle name="การคำนวณ 4 2 5 20 3" xfId="35493" xr:uid="{665D2A18-D940-4568-BAFF-93E1E400C9C2}"/>
    <cellStyle name="การคำนวณ 4 2 5 21" xfId="14623" xr:uid="{57396761-8911-408F-AA04-0C47947BC961}"/>
    <cellStyle name="การคำนวณ 4 2 5 21 2" xfId="36160" xr:uid="{89295980-D156-4ACB-B8D6-F7DCF681AF31}"/>
    <cellStyle name="การคำนวณ 4 2 5 22" xfId="26163" xr:uid="{B4ACCA3A-B70A-49F2-AE6B-0981A1763A80}"/>
    <cellStyle name="การคำนวณ 4 2 5 23" xfId="4525" xr:uid="{95B3D55B-3B26-4813-BFEB-0B664F6D1EDB}"/>
    <cellStyle name="การคำนวณ 4 2 5 24" xfId="46668" xr:uid="{464F8B48-CD99-467F-AE67-B65B91367777}"/>
    <cellStyle name="การคำนวณ 4 2 5 25" xfId="46958" xr:uid="{8B7B91F7-01BF-4132-8930-3C52ECD3FEB9}"/>
    <cellStyle name="การคำนวณ 4 2 5 26" xfId="48029" xr:uid="{2833D456-DB56-488D-950E-6AA0E9706291}"/>
    <cellStyle name="การคำนวณ 4 2 5 27" xfId="49670" xr:uid="{A63D39ED-22A3-4985-B804-B8C934C9E4B6}"/>
    <cellStyle name="การคำนวณ 4 2 5 28" xfId="50335" xr:uid="{48D7509C-87EB-4A87-8588-4B9D405FBFB8}"/>
    <cellStyle name="การคำนวณ 4 2 5 29" xfId="50795" xr:uid="{D0DC1777-8630-42EB-B93A-89B0D09C30A8}"/>
    <cellStyle name="การคำนวณ 4 2 5 3" xfId="2860" xr:uid="{17DDD8F6-3055-4B7C-A22E-837E195B4BBB}"/>
    <cellStyle name="การคำนวณ 4 2 5 3 2" xfId="15819" xr:uid="{51CB09FF-DABE-4048-8716-E18952E5830B}"/>
    <cellStyle name="การคำนวณ 4 2 5 3 2 2" xfId="37356" xr:uid="{6EBA96B8-E493-4E3F-A9F3-AF6204FD8716}"/>
    <cellStyle name="การคำนวณ 4 2 5 3 3" xfId="27253" xr:uid="{618A8461-BE8A-43C3-9551-D19F2CCC03A5}"/>
    <cellStyle name="การคำนวณ 4 2 5 4" xfId="5760" xr:uid="{7A6BBEF8-BD40-43F2-9024-F699E310B700}"/>
    <cellStyle name="การคำนวณ 4 2 5 4 2" xfId="16268" xr:uid="{2A0BAAB3-EE4E-4DD6-92C8-8CAD19B6ACA9}"/>
    <cellStyle name="การคำนวณ 4 2 5 4 2 2" xfId="37805" xr:uid="{D0AFB620-3D5E-4F99-AD1B-086307EABD8A}"/>
    <cellStyle name="การคำนวณ 4 2 5 4 3" xfId="27702" xr:uid="{37FE7ABA-2522-4144-A1F5-5613AFC4D46A}"/>
    <cellStyle name="การคำนวณ 4 2 5 5" xfId="6203" xr:uid="{A15458C5-0F0B-42BC-9875-3C58F490E2B6}"/>
    <cellStyle name="การคำนวณ 4 2 5 5 2" xfId="16711" xr:uid="{CFD7C437-4A36-4B5F-AF31-A10684F12469}"/>
    <cellStyle name="การคำนวณ 4 2 5 5 2 2" xfId="38248" xr:uid="{496129E3-3F52-4066-86DB-2A6DCA8A0E32}"/>
    <cellStyle name="การคำนวณ 4 2 5 5 3" xfId="28145" xr:uid="{3668F8B2-ACC2-48B1-B7A0-C460926BB153}"/>
    <cellStyle name="การคำนวณ 4 2 5 6" xfId="6641" xr:uid="{2294C163-3EAC-4826-963A-AEB634D0D5FB}"/>
    <cellStyle name="การคำนวณ 4 2 5 6 2" xfId="17149" xr:uid="{54EC0323-C467-4541-AE71-666004F2199D}"/>
    <cellStyle name="การคำนวณ 4 2 5 6 2 2" xfId="38686" xr:uid="{F30D7862-6D96-4F99-92D5-E94947605C99}"/>
    <cellStyle name="การคำนวณ 4 2 5 6 3" xfId="28583" xr:uid="{10644D72-35FF-4330-8FC9-A5795AD32E85}"/>
    <cellStyle name="การคำนวณ 4 2 5 7" xfId="7071" xr:uid="{7DB194AF-2260-4B34-9360-189008D91D2F}"/>
    <cellStyle name="การคำนวณ 4 2 5 7 2" xfId="17579" xr:uid="{A71C4ED5-31A4-4EF4-9C56-B2A981B17BDE}"/>
    <cellStyle name="การคำนวณ 4 2 5 7 2 2" xfId="39116" xr:uid="{1A30E73A-4715-4F50-8B7F-2EA409507CB8}"/>
    <cellStyle name="การคำนวณ 4 2 5 7 3" xfId="29013" xr:uid="{2FBDFCE1-80AC-4CFC-A934-373B89C580E6}"/>
    <cellStyle name="การคำนวณ 4 2 5 8" xfId="7485" xr:uid="{065DFE37-9ADC-4A74-85AB-0770D4F8FF98}"/>
    <cellStyle name="การคำนวณ 4 2 5 8 2" xfId="17993" xr:uid="{3440082C-AAB2-43B5-B91B-1E93FDF3293E}"/>
    <cellStyle name="การคำนวณ 4 2 5 8 2 2" xfId="39530" xr:uid="{BB58395F-57D5-45AA-88AB-8902CB37092B}"/>
    <cellStyle name="การคำนวณ 4 2 5 8 3" xfId="29427" xr:uid="{F26EE76C-AAD8-42FB-8ECF-48922E03BE63}"/>
    <cellStyle name="การคำนวณ 4 2 5 9" xfId="8836" xr:uid="{C14F1783-FD93-4DCD-8FA1-53837F3145C0}"/>
    <cellStyle name="การคำนวณ 4 2 5 9 2" xfId="19345" xr:uid="{928A2D84-E414-476C-9BC3-791D51C2B288}"/>
    <cellStyle name="การคำนวณ 4 2 5 9 2 2" xfId="40712" xr:uid="{D2BCF880-56F9-4CEA-9BA1-A5A062605377}"/>
    <cellStyle name="การคำนวณ 4 2 5 9 3" xfId="30607" xr:uid="{152E95B0-929E-45BF-ADFC-B52316896881}"/>
    <cellStyle name="การคำนวณ 4 2 6" xfId="1508" xr:uid="{29BD6184-7C4D-4105-B0B1-7FF80B74BA0D}"/>
    <cellStyle name="การคำนวณ 4 2 6 10" xfId="9528" xr:uid="{7DC6C87A-25E9-4158-AF94-31E79147D38B}"/>
    <cellStyle name="การคำนวณ 4 2 6 10 2" xfId="20037" xr:uid="{D08E95B5-466D-405D-A5E6-2297A898362C}"/>
    <cellStyle name="การคำนวณ 4 2 6 10 2 2" xfId="41404" xr:uid="{8FA425B8-8859-47AD-B562-3040B6859D4D}"/>
    <cellStyle name="การคำนวณ 4 2 6 10 3" xfId="31299" xr:uid="{BB046DF8-A502-431C-AC0A-75AD89FBE796}"/>
    <cellStyle name="การคำนวณ 4 2 6 11" xfId="10024" xr:uid="{D88F39FD-2A3C-4841-AC1F-8613FE8B39DB}"/>
    <cellStyle name="การคำนวณ 4 2 6 11 2" xfId="20533" xr:uid="{7370E1E5-7A0A-4B21-94BD-B5BFF458677A}"/>
    <cellStyle name="การคำนวณ 4 2 6 11 2 2" xfId="41900" xr:uid="{66414259-6CAE-421C-904E-256DBB145525}"/>
    <cellStyle name="การคำนวณ 4 2 6 11 3" xfId="31795" xr:uid="{79F79C03-C434-48B6-AF25-0F6EC6D4C43E}"/>
    <cellStyle name="การคำนวณ 4 2 6 12" xfId="8018" xr:uid="{ED34B6CB-6860-427B-B1F6-935CA1D83CF3}"/>
    <cellStyle name="การคำนวณ 4 2 6 12 2" xfId="18527" xr:uid="{4FDF8BBF-C88E-4F99-A73B-2AC357D0C80B}"/>
    <cellStyle name="การคำนวณ 4 2 6 12 2 2" xfId="40018" xr:uid="{6DC3FA07-EA8D-4F5C-968E-C6CA898B8A0A}"/>
    <cellStyle name="การคำนวณ 4 2 6 12 3" xfId="29914" xr:uid="{CBEEA8FC-EF24-4BB4-81C5-1A1CEA67A762}"/>
    <cellStyle name="การคำนวณ 4 2 6 13" xfId="8066" xr:uid="{7D92D5AB-9BB5-4EF0-AD3B-A5450D193D9C}"/>
    <cellStyle name="การคำนวณ 4 2 6 13 2" xfId="18575" xr:uid="{D90D3A64-AF2E-4B4F-8B88-7ADDD6C8E64A}"/>
    <cellStyle name="การคำนวณ 4 2 6 13 2 2" xfId="40066" xr:uid="{57317D7E-2E6F-4DE8-ADE8-C69405A762FE}"/>
    <cellStyle name="การคำนวณ 4 2 6 13 3" xfId="29962" xr:uid="{5FD6C58F-AD3B-4761-801A-6E6F4E5EF775}"/>
    <cellStyle name="การคำนวณ 4 2 6 14" xfId="11292" xr:uid="{F1FE3B4E-9470-4311-8FA0-25E02BD789B5}"/>
    <cellStyle name="การคำนวณ 4 2 6 14 2" xfId="21800" xr:uid="{856BD2E0-4A6E-4DC6-8AC7-83E48EE170E2}"/>
    <cellStyle name="การคำนวณ 4 2 6 14 2 2" xfId="43167" xr:uid="{8FB3B107-8B11-4EE1-9B62-DB21B0FC1400}"/>
    <cellStyle name="การคำนวณ 4 2 6 14 3" xfId="33062" xr:uid="{8E4DE183-E655-45F7-932C-4C4197FD741B}"/>
    <cellStyle name="การคำนวณ 4 2 6 15" xfId="11764" xr:uid="{A087C197-D125-4FD7-851A-886689D1F1A9}"/>
    <cellStyle name="การคำนวณ 4 2 6 15 2" xfId="22272" xr:uid="{9A847E0C-FDC6-4FC4-B838-7ADB22F40997}"/>
    <cellStyle name="การคำนวณ 4 2 6 15 2 2" xfId="43639" xr:uid="{3468DFF8-A8C2-485D-A7B2-3C321AF3BC69}"/>
    <cellStyle name="การคำนวณ 4 2 6 15 3" xfId="33534" xr:uid="{3AAC0835-D9A8-402E-BCF5-6F1AC264C99E}"/>
    <cellStyle name="การคำนวณ 4 2 6 16" xfId="12234" xr:uid="{0427CD05-DA1C-42AC-869C-9E233D08F47E}"/>
    <cellStyle name="การคำนวณ 4 2 6 16 2" xfId="22742" xr:uid="{DD1C8264-1FEA-427F-8F5F-8A1287EFEC05}"/>
    <cellStyle name="การคำนวณ 4 2 6 16 2 2" xfId="44108" xr:uid="{B15349D1-D59D-4705-9EA1-0C00618F035D}"/>
    <cellStyle name="การคำนวณ 4 2 6 16 3" xfId="34003" xr:uid="{6CA93068-7C38-4F81-B2BD-51CB3E222435}"/>
    <cellStyle name="การคำนวณ 4 2 6 17" xfId="12700" xr:uid="{4BDB775F-AB14-49B0-8F0F-1C2A431C101F}"/>
    <cellStyle name="การคำนวณ 4 2 6 17 2" xfId="23208" xr:uid="{8DE1B4EE-0223-4E26-A234-DC69CA26C1A1}"/>
    <cellStyle name="การคำนวณ 4 2 6 17 2 2" xfId="44574" xr:uid="{0D44C8EB-4A68-4B2F-A88E-B563CBC380B3}"/>
    <cellStyle name="การคำนวณ 4 2 6 17 3" xfId="34469" xr:uid="{80CCEFAB-FF73-404C-BB65-DBAFB2E671D8}"/>
    <cellStyle name="การคำนวณ 4 2 6 18" xfId="13165" xr:uid="{01406500-42F0-4A89-A153-375F01328B10}"/>
    <cellStyle name="การคำนวณ 4 2 6 18 2" xfId="23673" xr:uid="{F0F01CBF-EF71-4314-9332-7E23070E22A5}"/>
    <cellStyle name="การคำนวณ 4 2 6 18 2 2" xfId="45039" xr:uid="{F284542C-46C8-4F83-8087-3A81E5FB1801}"/>
    <cellStyle name="การคำนวณ 4 2 6 18 3" xfId="34934" xr:uid="{4437806A-F85A-4F03-8710-A8D236B4C6FB}"/>
    <cellStyle name="การคำนวณ 4 2 6 19" xfId="10727" xr:uid="{E6C8ABD2-63BE-409E-B5B0-CA7EBCFC2A46}"/>
    <cellStyle name="การคำนวณ 4 2 6 19 2" xfId="21235" xr:uid="{64921ADB-D3AC-459E-87FA-FD886135C22D}"/>
    <cellStyle name="การคำนวณ 4 2 6 19 2 2" xfId="42602" xr:uid="{F03FC688-20A6-4781-A45A-71C053D7C435}"/>
    <cellStyle name="การคำนวณ 4 2 6 19 3" xfId="32497" xr:uid="{EF06C367-6D29-448C-B929-27C1E5CCB5F0}"/>
    <cellStyle name="การคำนวณ 4 2 6 2" xfId="2445" xr:uid="{F4EB640B-F550-400D-8C3C-3438A2DA6439}"/>
    <cellStyle name="การคำนวณ 4 2 6 2 2" xfId="15398" xr:uid="{916F3C38-F7F4-40FB-B301-1D8F93CC6F73}"/>
    <cellStyle name="การคำนวณ 4 2 6 2 2 2" xfId="36935" xr:uid="{D8236C7E-5DE7-4A8B-A741-A20227885D7A}"/>
    <cellStyle name="การคำนวณ 4 2 6 2 3" xfId="26849" xr:uid="{60B9F8AC-95C6-4B24-AC60-0E7671823D5C}"/>
    <cellStyle name="การคำนวณ 4 2 6 2 4" xfId="5265" xr:uid="{09220291-6062-4E84-A46C-953C125C4D27}"/>
    <cellStyle name="การคำนวณ 4 2 6 20" xfId="13763" xr:uid="{10B0E9F1-BF12-44DB-81E3-1563B8194927}"/>
    <cellStyle name="การคำนวณ 4 2 6 20 2" xfId="24270" xr:uid="{94F60110-0627-4C7C-8B23-DF4214FC55ED}"/>
    <cellStyle name="การคำนวณ 4 2 6 20 2 2" xfId="45634" xr:uid="{9692C4EA-73A3-4D8D-A8D5-0A09E68A0A3C}"/>
    <cellStyle name="การคำนวณ 4 2 6 20 3" xfId="35529" xr:uid="{C2FEB6C5-917F-443F-B592-B98137ACB58E}"/>
    <cellStyle name="การคำนวณ 4 2 6 21" xfId="14659" xr:uid="{80820C75-47AA-4406-A9A2-F5492FA02F7A}"/>
    <cellStyle name="การคำนวณ 4 2 6 21 2" xfId="36196" xr:uid="{2869C68D-6DA7-47A9-9020-CDB18E43E991}"/>
    <cellStyle name="การคำนวณ 4 2 6 22" xfId="26199" xr:uid="{FFD8DB5F-9D76-4521-87F9-F34E312876E0}"/>
    <cellStyle name="การคำนวณ 4 2 6 23" xfId="4561" xr:uid="{0C9DEA96-AE3F-4FCF-9B3B-47769E3C9D9B}"/>
    <cellStyle name="การคำนวณ 4 2 6 24" xfId="46743" xr:uid="{B4C63E31-2189-47D1-93A1-B734CCDB2642}"/>
    <cellStyle name="การคำนวณ 4 2 6 25" xfId="47032" xr:uid="{218BD638-2537-4CB1-B26E-1A131401C780}"/>
    <cellStyle name="การคำนวณ 4 2 6 26" xfId="48103" xr:uid="{C37ADADC-6101-462E-BB39-06DC919E4998}"/>
    <cellStyle name="การคำนวณ 4 2 6 27" xfId="49744" xr:uid="{169F0A6C-5D30-4BC3-A9CE-049BFA57E184}"/>
    <cellStyle name="การคำนวณ 4 2 6 28" xfId="50410" xr:uid="{15317867-90FF-4FD9-8C6C-F274B90B28B8}"/>
    <cellStyle name="การคำนวณ 4 2 6 3" xfId="2935" xr:uid="{378B109C-7BDC-42D9-99C1-FAA476D5E6FA}"/>
    <cellStyle name="การคำนวณ 4 2 6 3 2" xfId="15855" xr:uid="{38968736-FD6F-4DA5-8CB2-0D1AE00AF5F0}"/>
    <cellStyle name="การคำนวณ 4 2 6 3 2 2" xfId="37392" xr:uid="{3B1E4A97-45E1-43FD-9A13-8FF081BC1590}"/>
    <cellStyle name="การคำนวณ 4 2 6 3 3" xfId="27289" xr:uid="{1B8E0395-4BB0-4456-BDF3-5DB65B4651C8}"/>
    <cellStyle name="การคำนวณ 4 2 6 4" xfId="5796" xr:uid="{10A43DE7-5FAE-428E-8360-9C4BCC5CA12C}"/>
    <cellStyle name="การคำนวณ 4 2 6 4 2" xfId="16304" xr:uid="{9AFA5B71-DAEF-4304-976B-40E2A3209F2A}"/>
    <cellStyle name="การคำนวณ 4 2 6 4 2 2" xfId="37841" xr:uid="{C2D46324-2FBD-4EAC-9A80-B130F68A70B7}"/>
    <cellStyle name="การคำนวณ 4 2 6 4 3" xfId="27738" xr:uid="{262EA0F0-F424-4932-9CE7-84DC326A307C}"/>
    <cellStyle name="การคำนวณ 4 2 6 5" xfId="6239" xr:uid="{1CF65D85-D08D-4022-8AA3-E080CC15E707}"/>
    <cellStyle name="การคำนวณ 4 2 6 5 2" xfId="16747" xr:uid="{ECA39AA3-4705-4C9B-AFB2-861BD0D4B3AB}"/>
    <cellStyle name="การคำนวณ 4 2 6 5 2 2" xfId="38284" xr:uid="{3A1178D4-A09F-4103-A05C-BB3865BCE190}"/>
    <cellStyle name="การคำนวณ 4 2 6 5 3" xfId="28181" xr:uid="{EBFD3097-24DE-448E-A106-AD7887A45A62}"/>
    <cellStyle name="การคำนวณ 4 2 6 6" xfId="6677" xr:uid="{DA49544E-168B-4DCC-8589-B1A598868BDE}"/>
    <cellStyle name="การคำนวณ 4 2 6 6 2" xfId="17185" xr:uid="{B4C0377A-B3A3-4B46-B4F5-92FEC4E80247}"/>
    <cellStyle name="การคำนวณ 4 2 6 6 2 2" xfId="38722" xr:uid="{10C92046-3E5A-4141-B7B3-65C54153E21C}"/>
    <cellStyle name="การคำนวณ 4 2 6 6 3" xfId="28619" xr:uid="{78E4B069-3D51-4499-BB41-4702DC1C4A39}"/>
    <cellStyle name="การคำนวณ 4 2 6 7" xfId="7107" xr:uid="{256D1074-F786-473B-B7DC-792163D7E5DD}"/>
    <cellStyle name="การคำนวณ 4 2 6 7 2" xfId="17615" xr:uid="{2FFDB13B-813D-4E82-B675-951D30165197}"/>
    <cellStyle name="การคำนวณ 4 2 6 7 2 2" xfId="39152" xr:uid="{91FC4A8E-75CD-4268-8D9F-DD6BCE02A883}"/>
    <cellStyle name="การคำนวณ 4 2 6 7 3" xfId="29049" xr:uid="{BE1B4DB2-6190-44F4-BCE7-9024F6576011}"/>
    <cellStyle name="การคำนวณ 4 2 6 8" xfId="7521" xr:uid="{98949D16-73FB-420F-BD4E-AA8E7BFFAB80}"/>
    <cellStyle name="การคำนวณ 4 2 6 8 2" xfId="18029" xr:uid="{1C3B47EF-DF42-43C2-9C5F-DE55C49D8CD4}"/>
    <cellStyle name="การคำนวณ 4 2 6 8 2 2" xfId="39566" xr:uid="{A9C36168-5EA3-4BE6-B188-6671FF9CD1FC}"/>
    <cellStyle name="การคำนวณ 4 2 6 8 3" xfId="29463" xr:uid="{52555A7F-04C7-45B2-907A-07D486784CD7}"/>
    <cellStyle name="การคำนวณ 4 2 6 9" xfId="8872" xr:uid="{365AC4FA-DCF2-4A80-9626-BABFCC4FB988}"/>
    <cellStyle name="การคำนวณ 4 2 6 9 2" xfId="19381" xr:uid="{7ADBF3D1-16DB-4F19-93E6-625E3B3E68CE}"/>
    <cellStyle name="การคำนวณ 4 2 6 9 2 2" xfId="40748" xr:uid="{7D62570E-4F07-4EF9-BFC6-3A8FD929E581}"/>
    <cellStyle name="การคำนวณ 4 2 6 9 3" xfId="30643" xr:uid="{71396A3D-6A3E-4135-B1BA-57767127F4B3}"/>
    <cellStyle name="การคำนวณ 4 2 7" xfId="1544" xr:uid="{21F56F50-C71A-4680-BA48-6C5629FE51DF}"/>
    <cellStyle name="การคำนวณ 4 2 7 2" xfId="2481" xr:uid="{96789FF6-315B-4EF4-B90E-9D01E0579CCF}"/>
    <cellStyle name="การคำนวณ 4 2 7 2 2" xfId="36560" xr:uid="{12AEFAF4-9218-43C6-BBEA-87A57B8C4FCE}"/>
    <cellStyle name="การคำนวณ 4 2 7 2 3" xfId="15023" xr:uid="{540D25F9-97F1-49E8-AD66-48B7F9B0EA88}"/>
    <cellStyle name="การคำนวณ 4 2 7 3" xfId="2971" xr:uid="{34BBB369-A36B-48F2-B86B-C40BCD189F75}"/>
    <cellStyle name="การคำนวณ 4 2 7 4" xfId="4891" xr:uid="{0A84902A-F032-4094-A0BC-88356F4636D9}"/>
    <cellStyle name="การคำนวณ 4 2 7 5" xfId="46779" xr:uid="{338E3DC0-710E-438E-813A-D06F4C1EF7A7}"/>
    <cellStyle name="การคำนวณ 4 2 7 6" xfId="47068" xr:uid="{EAA70B7E-D8E1-45A8-84E0-0975FF40087F}"/>
    <cellStyle name="การคำนวณ 4 2 7 7" xfId="48139" xr:uid="{DE589225-CA73-431C-9A79-6F1FD8419AD5}"/>
    <cellStyle name="การคำนวณ 4 2 7 8" xfId="49780" xr:uid="{DD5AF824-32D4-4D90-AA22-3DF3FF897272}"/>
    <cellStyle name="การคำนวณ 4 2 7 9" xfId="50446" xr:uid="{B654805E-E660-4197-A9DF-54D9CAACBE72}"/>
    <cellStyle name="การคำนวณ 4 2 8" xfId="1956" xr:uid="{7263813C-533D-4D7D-97E0-1CC6168F7AA6}"/>
    <cellStyle name="การคำนวณ 4 2 8 2" xfId="15479" xr:uid="{391E08D3-917D-493F-BBD2-E90458F1D98C}"/>
    <cellStyle name="การคำนวณ 4 2 8 2 2" xfId="37016" xr:uid="{49AFE866-B2D7-4BB9-9979-2B901A453CE0}"/>
    <cellStyle name="การคำนวณ 4 2 8 3" xfId="26920" xr:uid="{C6CCEA79-8D08-42F9-9022-ED5B31059BA1}"/>
    <cellStyle name="การคำนวณ 4 2 8 4" xfId="5341" xr:uid="{BFFAC35F-9C7B-4033-99BA-EAE6A265F3FB}"/>
    <cellStyle name="การคำนวณ 4 2 9" xfId="1822" xr:uid="{F27D2F05-A8AB-49D6-9438-E9033D5D840D}"/>
    <cellStyle name="การคำนวณ 4 2 9 2" xfId="15928" xr:uid="{6A9B277A-05AA-4B58-9EE5-6FE1A724FB3F}"/>
    <cellStyle name="การคำนวณ 4 2 9 2 2" xfId="37465" xr:uid="{B39A093D-799C-4EB7-ADBF-B9BB972F4847}"/>
    <cellStyle name="การคำนวณ 4 2 9 3" xfId="27362" xr:uid="{40E3F33D-F0E5-4D66-8BAC-CEA69641C95D}"/>
    <cellStyle name="การคำนวณ 4 2 9 4" xfId="5641" xr:uid="{B98F143C-6E88-478E-8DB8-2688F88EA593}"/>
    <cellStyle name="การคำนวณ 4 20" xfId="7765" xr:uid="{B24F9680-0B70-4C5A-8D0B-6E7F5F7AD2BA}"/>
    <cellStyle name="การคำนวณ 4 20 2" xfId="18273" xr:uid="{59C7AD21-C118-43D5-9B71-3BC0D9461929}"/>
    <cellStyle name="การคำนวณ 4 20 2 2" xfId="39807" xr:uid="{211A255F-F8C6-4556-9B81-D94AE87469F9}"/>
    <cellStyle name="การคำนวณ 4 20 3" xfId="29703" xr:uid="{93FBBC0F-B652-4B40-AACD-F761DF9CE6B6}"/>
    <cellStyle name="การคำนวณ 4 21" xfId="7726" xr:uid="{22069889-79BC-43F1-B734-8D1E2EE7ADD0}"/>
    <cellStyle name="การคำนวณ 4 21 2" xfId="18234" xr:uid="{27B96841-C7DD-41ED-8355-C5016CC4BAB2}"/>
    <cellStyle name="การคำนวณ 4 21 2 2" xfId="39768" xr:uid="{5FD7C899-793F-4BD1-A151-25769E7C1E7B}"/>
    <cellStyle name="การคำนวณ 4 21 3" xfId="29664" xr:uid="{FB59DB7C-CBD3-4559-8D2E-2EEA4DC3FE36}"/>
    <cellStyle name="การคำนวณ 4 22" xfId="10932" xr:uid="{577B778C-FA12-4872-B852-6E1DEC4963EE}"/>
    <cellStyle name="การคำนวณ 4 22 2" xfId="21440" xr:uid="{3C536A4E-CB91-4EC0-8D67-909F37171DD5}"/>
    <cellStyle name="การคำนวณ 4 22 2 2" xfId="42807" xr:uid="{0E08EB79-9578-4F7E-B0FA-26F60BB6D435}"/>
    <cellStyle name="การคำนวณ 4 22 3" xfId="32702" xr:uid="{ACD7CA35-896B-4B89-8BD1-787EF60577DF}"/>
    <cellStyle name="การคำนวณ 4 23" xfId="10882" xr:uid="{14798A27-AB51-4379-911E-CEDE94C0F9A4}"/>
    <cellStyle name="การคำนวณ 4 23 2" xfId="21390" xr:uid="{25F9CB34-A420-4EA5-B73C-79D2D77E093F}"/>
    <cellStyle name="การคำนวณ 4 23 2 2" xfId="42757" xr:uid="{EEA0CBC9-595B-437C-B009-702A31B55723}"/>
    <cellStyle name="การคำนวณ 4 23 3" xfId="32652" xr:uid="{EB64882A-62E1-4603-8C8E-4CF314134D25}"/>
    <cellStyle name="การคำนวณ 4 24" xfId="10741" xr:uid="{27D1BCCD-17E9-40F7-94DE-DA3072A97CD8}"/>
    <cellStyle name="การคำนวณ 4 24 2" xfId="21249" xr:uid="{4E307A45-DC50-416E-BAC2-715E269E69CC}"/>
    <cellStyle name="การคำนวณ 4 24 2 2" xfId="42616" xr:uid="{7626EFE3-314C-4846-9EC5-8EA92EE45495}"/>
    <cellStyle name="การคำนวณ 4 24 3" xfId="32511" xr:uid="{1463A48C-3BAB-4EEB-AB1A-9CEBDAE5E523}"/>
    <cellStyle name="การคำนวณ 4 25" xfId="10342" xr:uid="{B0D12DA1-DABC-4997-B886-F8FF94E2CBF2}"/>
    <cellStyle name="การคำนวณ 4 25 2" xfId="20851" xr:uid="{5CB3416F-BA89-4601-A04C-5ADB723CB92A}"/>
    <cellStyle name="การคำนวณ 4 25 2 2" xfId="42218" xr:uid="{CB1D670B-7A84-4EDB-B553-310ADCDF81F3}"/>
    <cellStyle name="การคำนวณ 4 25 3" xfId="32113" xr:uid="{9EEFD9CA-42A4-4009-8007-16A9294C8ACE}"/>
    <cellStyle name="การคำนวณ 4 26" xfId="13361" xr:uid="{EE93DB66-4244-4595-A695-A6EE378307BF}"/>
    <cellStyle name="การคำนวณ 4 26 2" xfId="23868" xr:uid="{5A21F9C2-4B25-4713-B26D-EC1BDBF3FBC0}"/>
    <cellStyle name="การคำนวณ 4 26 2 2" xfId="45232" xr:uid="{4E5C0D16-E971-4E7F-8667-8C1E1AA01864}"/>
    <cellStyle name="การคำนวณ 4 26 3" xfId="35127" xr:uid="{7B966920-98D5-4E1A-AF7F-5A937432DD2F}"/>
    <cellStyle name="การคำนวณ 4 27" xfId="14183" xr:uid="{67A67698-F685-4451-B845-112D222A5F70}"/>
    <cellStyle name="การคำนวณ 4 27 2" xfId="35794" xr:uid="{65C72E3D-1BB7-4574-84DE-135AD2081A5E}"/>
    <cellStyle name="การคำนวณ 4 28" xfId="24526" xr:uid="{08A55B46-016D-4236-B54C-9AF9FAF5E9C9}"/>
    <cellStyle name="การคำนวณ 4 28 2" xfId="45799" xr:uid="{E931AB5B-B000-4110-A685-5EE0FD6C2CB3}"/>
    <cellStyle name="การคำนวณ 4 29" xfId="24686" xr:uid="{F77F6C08-5145-452C-A3C0-36363CD04D52}"/>
    <cellStyle name="การคำนวณ 4 29 2" xfId="45885" xr:uid="{66D0FE49-1239-44C1-947E-04A02419E6A8}"/>
    <cellStyle name="การคำนวณ 4 3" xfId="1242" xr:uid="{BA40C0E6-2B33-432C-BBB4-283BBE12DE78}"/>
    <cellStyle name="การคำนวณ 4 3 10" xfId="9277" xr:uid="{5E3D25C5-4DF0-4FA4-9438-F3AF129E392D}"/>
    <cellStyle name="การคำนวณ 4 3 10 2" xfId="19786" xr:uid="{2C606A88-47EB-4B9B-8C30-9A4D7A45D13A}"/>
    <cellStyle name="การคำนวณ 4 3 10 2 2" xfId="41153" xr:uid="{55EA6C38-5BF3-4599-82B2-A2230C60BBE8}"/>
    <cellStyle name="การคำนวณ 4 3 10 3" xfId="31048" xr:uid="{CA122705-6663-47F2-B7A0-9ABC0A601294}"/>
    <cellStyle name="การคำนวณ 4 3 11" xfId="9773" xr:uid="{ABAF0378-8A6D-45B8-A370-CE5571E5DABF}"/>
    <cellStyle name="การคำนวณ 4 3 11 2" xfId="20282" xr:uid="{3CFC4102-D72B-44F0-97D3-DAFD6EA24D6C}"/>
    <cellStyle name="การคำนวณ 4 3 11 2 2" xfId="41649" xr:uid="{3ED8861C-65F4-44CA-9182-C1E2C8B2B5F0}"/>
    <cellStyle name="การคำนวณ 4 3 11 3" xfId="31544" xr:uid="{749EFB1F-9F9F-413C-8201-740BF875FE18}"/>
    <cellStyle name="การคำนวณ 4 3 12" xfId="7680" xr:uid="{5BFBF8CD-F2AA-4C48-A4E5-1B4767A5F132}"/>
    <cellStyle name="การคำนวณ 4 3 12 2" xfId="18188" xr:uid="{EA2F5260-50AE-4628-BA54-D10F0C4946A4}"/>
    <cellStyle name="การคำนวณ 4 3 12 2 2" xfId="39722" xr:uid="{D67A73EA-340B-449F-9DF0-A4BAA89940EA}"/>
    <cellStyle name="การคำนวณ 4 3 12 3" xfId="29618" xr:uid="{07642533-5352-494D-9FAA-6BA78E7DD662}"/>
    <cellStyle name="การคำนวณ 4 3 13" xfId="10147" xr:uid="{82DD4FE3-5722-487E-A86F-1B7383F73B73}"/>
    <cellStyle name="การคำนวณ 4 3 13 2" xfId="20656" xr:uid="{F63C1043-3364-4E22-8025-E99B69ED1FDC}"/>
    <cellStyle name="การคำนวณ 4 3 13 2 2" xfId="42023" xr:uid="{5C58F4EA-9839-41FA-8B17-2300D3A1BFDE}"/>
    <cellStyle name="การคำนวณ 4 3 13 3" xfId="31918" xr:uid="{A074A76E-C36C-448A-8BEA-8327A2333C62}"/>
    <cellStyle name="การคำนวณ 4 3 14" xfId="11041" xr:uid="{13863D32-433E-41D6-977C-1A72CC5BF5ED}"/>
    <cellStyle name="การคำนวณ 4 3 14 2" xfId="21549" xr:uid="{ABF51273-5ED5-4A6A-B565-27A4543B354C}"/>
    <cellStyle name="การคำนวณ 4 3 14 2 2" xfId="42916" xr:uid="{42C6EED5-46B3-41F3-9AA9-FC9D8C4440B0}"/>
    <cellStyle name="การคำนวณ 4 3 14 3" xfId="32811" xr:uid="{583ECFB7-88FC-4D4D-8BAB-E12A1535CDA7}"/>
    <cellStyle name="การคำนวณ 4 3 15" xfId="11513" xr:uid="{AF7CEE17-81D3-446F-81D2-FE9F761698A5}"/>
    <cellStyle name="การคำนวณ 4 3 15 2" xfId="22021" xr:uid="{EF3BC32F-1424-428E-95B7-4013EE068FF8}"/>
    <cellStyle name="การคำนวณ 4 3 15 2 2" xfId="43388" xr:uid="{848DEBD4-2DB5-409F-97ED-6B9012C778F3}"/>
    <cellStyle name="การคำนวณ 4 3 15 3" xfId="33283" xr:uid="{B865CD91-CBF7-4D49-8B3F-9097977332B9}"/>
    <cellStyle name="การคำนวณ 4 3 16" xfId="11983" xr:uid="{5E132BB4-1426-469C-98D3-50DCF09CB3A7}"/>
    <cellStyle name="การคำนวณ 4 3 16 2" xfId="22491" xr:uid="{9BB5E35D-71BA-47F2-9849-3DEF0974D523}"/>
    <cellStyle name="การคำนวณ 4 3 16 2 2" xfId="43857" xr:uid="{9D9AA9DF-CA3D-4F17-AEFA-7F646848A0E8}"/>
    <cellStyle name="การคำนวณ 4 3 16 3" xfId="33752" xr:uid="{86D475C2-8A7E-4409-B5DD-7625BF013794}"/>
    <cellStyle name="การคำนวณ 4 3 17" xfId="12449" xr:uid="{D27C88FE-28E2-4C19-AA2F-E5E47F21334C}"/>
    <cellStyle name="การคำนวณ 4 3 17 2" xfId="22957" xr:uid="{B2B57D61-590B-4295-88CC-3F8D88538021}"/>
    <cellStyle name="การคำนวณ 4 3 17 2 2" xfId="44323" xr:uid="{2E481EC1-04FE-4833-9C4D-57BFDD3B1FF0}"/>
    <cellStyle name="การคำนวณ 4 3 17 3" xfId="34218" xr:uid="{F8EFCF9D-11C4-4E77-9EA8-CE9FC1B75A2C}"/>
    <cellStyle name="การคำนวณ 4 3 18" xfId="12914" xr:uid="{388F9024-F313-4875-BAE9-E699732B2739}"/>
    <cellStyle name="การคำนวณ 4 3 18 2" xfId="23422" xr:uid="{99F5C98A-EE31-4E28-8B4A-98E897AA4B7C}"/>
    <cellStyle name="การคำนวณ 4 3 18 2 2" xfId="44788" xr:uid="{B17FE476-27E0-4B8A-A238-407F854E0C5F}"/>
    <cellStyle name="การคำนวณ 4 3 18 3" xfId="34683" xr:uid="{CC463A22-6829-4088-A894-677CC825F1C1}"/>
    <cellStyle name="การคำนวณ 4 3 19" xfId="12262" xr:uid="{A7CBB6C7-ECD3-45E6-B738-F30293CB084F}"/>
    <cellStyle name="การคำนวณ 4 3 19 2" xfId="22770" xr:uid="{E49EF28C-90B5-464A-97D3-05692FD4BCC7}"/>
    <cellStyle name="การคำนวณ 4 3 19 2 2" xfId="44136" xr:uid="{DFBA0D27-52A7-440B-AA57-DA6C1E5264D8}"/>
    <cellStyle name="การคำนวณ 4 3 19 3" xfId="34031" xr:uid="{2ACE8F00-C237-4A9B-8238-5808F54C2465}"/>
    <cellStyle name="การคำนวณ 4 3 2" xfId="2185" xr:uid="{4341872D-8293-471C-9988-DE484C73814D}"/>
    <cellStyle name="การคำนวณ 4 3 2 2" xfId="15147" xr:uid="{D3A6596C-98EF-4739-8D0B-25D2AFC1B299}"/>
    <cellStyle name="การคำนวณ 4 3 2 2 2" xfId="36684" xr:uid="{096F4F41-F35D-4D64-A8A9-6120A9D22F90}"/>
    <cellStyle name="การคำนวณ 4 3 2 3" xfId="26598" xr:uid="{30B56E8B-6D48-4A3C-9BD8-A498B1BF1E32}"/>
    <cellStyle name="การคำนวณ 4 3 2 4" xfId="5014" xr:uid="{737B654B-B630-413F-A98A-2C639420A7C3}"/>
    <cellStyle name="การคำนวณ 4 3 20" xfId="13512" xr:uid="{8A9C9E73-A421-4796-A5B1-7C4920B3EAEE}"/>
    <cellStyle name="การคำนวณ 4 3 20 2" xfId="24019" xr:uid="{55F18E98-28DD-4974-B02E-37879812BEFE}"/>
    <cellStyle name="การคำนวณ 4 3 20 2 2" xfId="45383" xr:uid="{FE57A797-20B9-4C7D-B3F2-A8AFC429653B}"/>
    <cellStyle name="การคำนวณ 4 3 20 3" xfId="35278" xr:uid="{E367D5D7-3FE2-4DCD-AC87-999F6D2547E6}"/>
    <cellStyle name="การคำนวณ 4 3 21" xfId="14408" xr:uid="{4DF97EBE-A5E4-4ECE-911F-5AF4909191EB}"/>
    <cellStyle name="การคำนวณ 4 3 21 2" xfId="35945" xr:uid="{398D920A-414D-4D8C-B3CC-BE3A4B6EBFA2}"/>
    <cellStyle name="การคำนวณ 4 3 22" xfId="25948" xr:uid="{B85BEFC4-2921-4C40-B960-C4D98935CE90}"/>
    <cellStyle name="การคำนวณ 4 3 23" xfId="4310" xr:uid="{718BF5DE-3C14-47C6-95C1-D91A63E22F4A}"/>
    <cellStyle name="การคำนวณ 4 3 24" xfId="3426" xr:uid="{C517ADF0-A7C3-44D1-8448-B6401267E6FE}"/>
    <cellStyle name="การคำนวณ 4 3 25" xfId="47727" xr:uid="{113423B9-3A03-43AE-912B-C816C7CBA368}"/>
    <cellStyle name="การคำนวณ 4 3 26" xfId="47288" xr:uid="{79372BB2-A6AC-478F-877F-6955D97355E2}"/>
    <cellStyle name="การคำนวณ 4 3 27" xfId="48877" xr:uid="{6F31D543-CC37-45FB-B470-45C2EDCB188E}"/>
    <cellStyle name="การคำนวณ 4 3 28" xfId="48240" xr:uid="{242C3CB3-A9BA-4808-8C0E-C688D6143A33}"/>
    <cellStyle name="การคำนวณ 4 3 29" xfId="48326" xr:uid="{4AFE7EAF-2B7B-4417-A5CB-9E7FE2F59919}"/>
    <cellStyle name="การคำนวณ 4 3 3" xfId="2676" xr:uid="{0F478E76-D3E2-4039-9837-86331895B774}"/>
    <cellStyle name="การคำนวณ 4 3 3 2" xfId="15604" xr:uid="{EEB900CB-D9BE-42E3-BE0D-A9A561563A1C}"/>
    <cellStyle name="การคำนวณ 4 3 3 2 2" xfId="37141" xr:uid="{AD45F2A3-C708-4D87-AC28-B909AF309537}"/>
    <cellStyle name="การคำนวณ 4 3 3 3" xfId="27038" xr:uid="{BA33D725-7EE0-490D-A607-0CA02EF9ED41}"/>
    <cellStyle name="การคำนวณ 4 3 3 4" xfId="5424" xr:uid="{70A2BCBF-E0C9-4FCA-B1B8-ED4E5F20F3EC}"/>
    <cellStyle name="การคำนวณ 4 3 30" xfId="48503" xr:uid="{7CB1D3FD-C756-453C-A6E8-AF229A2E65A4}"/>
    <cellStyle name="การคำนวณ 4 3 31" xfId="50150" xr:uid="{EB73B468-A9F3-4562-B694-726CD64FAEF7}"/>
    <cellStyle name="การคำนวณ 4 3 32" xfId="50632" xr:uid="{D223CA76-20FB-4837-8940-FBF69F007032}"/>
    <cellStyle name="การคำนวณ 4 3 4" xfId="3091" xr:uid="{0EBDF47F-1BEE-4120-B2F2-D06E8C22D261}"/>
    <cellStyle name="การคำนวณ 4 3 4 2" xfId="16053" xr:uid="{A748DD4E-725C-4524-9EAB-DAD548F7B007}"/>
    <cellStyle name="การคำนวณ 4 3 4 2 2" xfId="37590" xr:uid="{4C9A5F85-FF41-435B-9011-4FFAEE03484B}"/>
    <cellStyle name="การคำนวณ 4 3 4 3" xfId="27487" xr:uid="{98153560-15E0-4107-BB9D-55C918A4F5B4}"/>
    <cellStyle name="การคำนวณ 4 3 5" xfId="5988" xr:uid="{209DE0EC-5BCF-4BEC-B59D-D23CF5FA3229}"/>
    <cellStyle name="การคำนวณ 4 3 5 2" xfId="16496" xr:uid="{C855F889-7CCF-41ED-A63D-90C46196FE92}"/>
    <cellStyle name="การคำนวณ 4 3 5 2 2" xfId="38033" xr:uid="{B5D9BC61-F45E-4272-A4AA-E110BC4D9BAE}"/>
    <cellStyle name="การคำนวณ 4 3 5 3" xfId="27930" xr:uid="{CDD1204B-4D40-4426-8D33-4D3A6A5584D0}"/>
    <cellStyle name="การคำนวณ 4 3 6" xfId="6426" xr:uid="{E683BD73-115C-4835-B4C9-1AACCCBA2199}"/>
    <cellStyle name="การคำนวณ 4 3 6 2" xfId="16934" xr:uid="{A0A3D65D-72C5-445E-A8AF-CE9F16231D37}"/>
    <cellStyle name="การคำนวณ 4 3 6 2 2" xfId="38471" xr:uid="{ACD7067A-811F-4C9E-A9E7-F710FC33EC83}"/>
    <cellStyle name="การคำนวณ 4 3 6 3" xfId="28368" xr:uid="{F11709E4-46EE-4A86-9ABF-94F762C05DBF}"/>
    <cellStyle name="การคำนวณ 4 3 7" xfId="6856" xr:uid="{187A9191-EB76-4F40-BE9D-1B2BE24DD15C}"/>
    <cellStyle name="การคำนวณ 4 3 7 2" xfId="17364" xr:uid="{FBE72052-DF2F-4DF2-888A-F1B8B41260BC}"/>
    <cellStyle name="การคำนวณ 4 3 7 2 2" xfId="38901" xr:uid="{4A32126F-085C-4673-97D9-D02D28D762A4}"/>
    <cellStyle name="การคำนวณ 4 3 7 3" xfId="28798" xr:uid="{C37E0C22-23D0-4282-B05F-418C50BA3EC4}"/>
    <cellStyle name="การคำนวณ 4 3 8" xfId="7270" xr:uid="{77B8E47A-E3C7-45E2-A335-721ECF219833}"/>
    <cellStyle name="การคำนวณ 4 3 8 2" xfId="17778" xr:uid="{451DE6AB-441F-40BA-A29A-8BDC70000A13}"/>
    <cellStyle name="การคำนวณ 4 3 8 2 2" xfId="39315" xr:uid="{29CE39F9-ECA5-4B90-A2BA-29D58A509CCB}"/>
    <cellStyle name="การคำนวณ 4 3 8 3" xfId="29212" xr:uid="{49A967BB-C43B-4561-944C-1D7F05048B95}"/>
    <cellStyle name="การคำนวณ 4 3 9" xfId="8621" xr:uid="{FE34CB11-3E56-42E1-AD66-2F2792A52451}"/>
    <cellStyle name="การคำนวณ 4 3 9 2" xfId="19130" xr:uid="{7DBC57B9-1E09-40AB-B725-7A8F56C368B9}"/>
    <cellStyle name="การคำนวณ 4 3 9 2 2" xfId="40497" xr:uid="{5B7B2A60-1A10-442C-9903-43B32F1FCD3E}"/>
    <cellStyle name="การคำนวณ 4 3 9 3" xfId="30392" xr:uid="{145A9800-255E-4543-9658-D103A2B27378}"/>
    <cellStyle name="การคำนวณ 4 30" xfId="24416" xr:uid="{1A145F23-CCBA-4D10-9F9D-D6806A357CDA}"/>
    <cellStyle name="การคำนวณ 4 30 2" xfId="45737" xr:uid="{272F1F4F-2997-4F02-B01E-EADA2037F3BF}"/>
    <cellStyle name="การคำนวณ 4 31" xfId="24317" xr:uid="{C3A761E3-8CA5-4A8F-A893-3525FE03AA72}"/>
    <cellStyle name="การคำนวณ 4 31 2" xfId="45660" xr:uid="{7DAA641B-6FD7-4A70-BBD3-FB7D91092F0D}"/>
    <cellStyle name="การคำนวณ 4 32" xfId="24417" xr:uid="{FD4C1C54-3D35-4D47-95CB-35558F8A6BE7}"/>
    <cellStyle name="การคำนวณ 4 32 2" xfId="45738" xr:uid="{13D061AB-26E8-45FE-94DA-15C0D125E1F1}"/>
    <cellStyle name="การคำนวณ 4 33" xfId="25021" xr:uid="{51F0CDB5-7803-4B8A-B044-5DF736C0628E}"/>
    <cellStyle name="การคำนวณ 4 33 2" xfId="46127" xr:uid="{82991524-5AB5-4B11-84EE-D53821928EAC}"/>
    <cellStyle name="การคำนวณ 4 34" xfId="25155" xr:uid="{BC602F2A-D5E2-4A12-BF6E-5FA009BB5115}"/>
    <cellStyle name="การคำนวณ 4 34 2" xfId="46187" xr:uid="{3D37D4BF-A60E-460B-BDA4-D5325D53DB87}"/>
    <cellStyle name="การคำนวณ 4 35" xfId="25345" xr:uid="{4C43C932-25CB-4ECA-89A7-5CB2EE7D20BC}"/>
    <cellStyle name="การคำนวณ 4 35 2" xfId="46290" xr:uid="{55A389A9-FBA5-40FA-98B7-56DE341896EE}"/>
    <cellStyle name="การคำนวณ 4 36" xfId="25484" xr:uid="{0635C900-B9DD-482D-A3E2-0059A59C39C9}"/>
    <cellStyle name="การคำนวณ 4 36 2" xfId="46355" xr:uid="{7860728C-7552-4121-BCB3-D0FC07A00D6A}"/>
    <cellStyle name="การคำนวณ 4 37" xfId="25797" xr:uid="{CEBF9644-8EB7-4BB3-97D8-F00901CD60FB}"/>
    <cellStyle name="การคำนวณ 4 38" xfId="4078" xr:uid="{2D76051B-130E-49FF-B8A3-A0D7E4282E7E}"/>
    <cellStyle name="การคำนวณ 4 39" xfId="47321" xr:uid="{4D9CFE94-548E-4C99-A47D-1303C2F806DA}"/>
    <cellStyle name="การคำนวณ 4 4" xfId="1075" xr:uid="{68828F22-2ECE-42D9-9446-0475A134EA85}"/>
    <cellStyle name="การคำนวณ 4 4 10" xfId="9356" xr:uid="{44DB9EDC-2503-44DB-BEB0-E5BC749D9BA1}"/>
    <cellStyle name="การคำนวณ 4 4 10 2" xfId="19865" xr:uid="{BB84E5D5-0C42-4590-B704-F41E87DDD658}"/>
    <cellStyle name="การคำนวณ 4 4 10 2 2" xfId="41232" xr:uid="{053FF9BA-4C95-4894-AFC1-3EB6E9FFC6FB}"/>
    <cellStyle name="การคำนวณ 4 4 10 3" xfId="31127" xr:uid="{CD9059E9-B4B9-443E-8C6F-9F5069CC0EEB}"/>
    <cellStyle name="การคำนวณ 4 4 11" xfId="9852" xr:uid="{B75BB715-483B-454F-B67D-C3644BDF7F6F}"/>
    <cellStyle name="การคำนวณ 4 4 11 2" xfId="20361" xr:uid="{4D60FAD0-107A-4A7D-9376-401AEBE80501}"/>
    <cellStyle name="การคำนวณ 4 4 11 2 2" xfId="41728" xr:uid="{E30D8C90-1051-4614-990F-D4E3A5CE7BE5}"/>
    <cellStyle name="การคำนวณ 4 4 11 3" xfId="31623" xr:uid="{686AEA86-E098-478F-8B3F-AA4A3F69ABCB}"/>
    <cellStyle name="การคำนวณ 4 4 12" xfId="7772" xr:uid="{C6FD44DD-2310-4F28-BC5C-9B9F45B991AE}"/>
    <cellStyle name="การคำนวณ 4 4 12 2" xfId="18280" xr:uid="{5C298F7B-2D2E-4B45-8017-E14C3D56427D}"/>
    <cellStyle name="การคำนวณ 4 4 12 2 2" xfId="39814" xr:uid="{701FB974-A514-4A52-94BF-95089BFBCA70}"/>
    <cellStyle name="การคำนวณ 4 4 12 3" xfId="29710" xr:uid="{05534A67-5255-40B3-BDD8-EAE22370BA46}"/>
    <cellStyle name="การคำนวณ 4 4 13" xfId="9607" xr:uid="{8A08C1B1-8704-4D7F-98ED-A8411B990363}"/>
    <cellStyle name="การคำนวณ 4 4 13 2" xfId="20116" xr:uid="{E9B39F64-5535-4339-934E-2B4B2CD17D9E}"/>
    <cellStyle name="การคำนวณ 4 4 13 2 2" xfId="41483" xr:uid="{4592143A-E329-4002-A8D1-A4186A87CB5E}"/>
    <cellStyle name="การคำนวณ 4 4 13 3" xfId="31378" xr:uid="{0B3A4844-28D7-414E-A09A-B0924321A9CB}"/>
    <cellStyle name="การคำนวณ 4 4 14" xfId="11120" xr:uid="{D415E65E-F43B-45E4-9F80-2501DA922329}"/>
    <cellStyle name="การคำนวณ 4 4 14 2" xfId="21628" xr:uid="{CB5AE0D3-493D-48FD-872D-6B199EE89E50}"/>
    <cellStyle name="การคำนวณ 4 4 14 2 2" xfId="42995" xr:uid="{929F93AA-264C-475B-8BD5-E6D6894BFA7D}"/>
    <cellStyle name="การคำนวณ 4 4 14 3" xfId="32890" xr:uid="{5595E9A2-4B6E-4DC0-9093-04FC3D8BC877}"/>
    <cellStyle name="การคำนวณ 4 4 15" xfId="11592" xr:uid="{1A7BB49C-51D7-4F96-AE38-74D8795BA449}"/>
    <cellStyle name="การคำนวณ 4 4 15 2" xfId="22100" xr:uid="{F6C38163-206F-42CB-A865-B6C8F2CF3B3A}"/>
    <cellStyle name="การคำนวณ 4 4 15 2 2" xfId="43467" xr:uid="{4F5165C2-8C77-475D-AC04-6ECEFF324BFC}"/>
    <cellStyle name="การคำนวณ 4 4 15 3" xfId="33362" xr:uid="{A8AE2244-6004-45C4-97B0-36E865C495F2}"/>
    <cellStyle name="การคำนวณ 4 4 16" xfId="12062" xr:uid="{4DE3BC0C-43EC-43D0-8C55-F0EAD2C64E9D}"/>
    <cellStyle name="การคำนวณ 4 4 16 2" xfId="22570" xr:uid="{8B86C46E-4B3F-4F58-B8DF-7D5A476DAA1C}"/>
    <cellStyle name="การคำนวณ 4 4 16 2 2" xfId="43936" xr:uid="{CDD041D5-0495-495F-9A8D-CD7D40EF040E}"/>
    <cellStyle name="การคำนวณ 4 4 16 3" xfId="33831" xr:uid="{435444E2-D2C4-48C9-B5EA-C2B89AD85700}"/>
    <cellStyle name="การคำนวณ 4 4 17" xfId="12528" xr:uid="{B69F31F9-8A98-4DC0-A3C0-1860253C1B83}"/>
    <cellStyle name="การคำนวณ 4 4 17 2" xfId="23036" xr:uid="{7AD73FF7-26DE-4CEE-ABB5-CBC10555269C}"/>
    <cellStyle name="การคำนวณ 4 4 17 2 2" xfId="44402" xr:uid="{0C7E1400-A63B-4A0F-9BDF-332B2153D991}"/>
    <cellStyle name="การคำนวณ 4 4 17 3" xfId="34297" xr:uid="{21C89474-579E-4A17-88EE-998EF03B5F5E}"/>
    <cellStyle name="การคำนวณ 4 4 18" xfId="12993" xr:uid="{B79ED43E-87C7-40F3-9AB2-9349B5B94E46}"/>
    <cellStyle name="การคำนวณ 4 4 18 2" xfId="23501" xr:uid="{167F17B8-13C9-4117-94F4-18041C84E31F}"/>
    <cellStyle name="การคำนวณ 4 4 18 2 2" xfId="44867" xr:uid="{23314936-C6F8-4ECF-8CE1-ED3EB2A67497}"/>
    <cellStyle name="การคำนวณ 4 4 18 3" xfId="34762" xr:uid="{2E89552B-46CC-43E6-A847-461A3E6D92D7}"/>
    <cellStyle name="การคำนวณ 4 4 19" xfId="10863" xr:uid="{EED6CF59-BB10-4C9B-B76B-A7EA4127034F}"/>
    <cellStyle name="การคำนวณ 4 4 19 2" xfId="21371" xr:uid="{6BE4B5B7-4260-4531-AA29-FD0D56EDFEEA}"/>
    <cellStyle name="การคำนวณ 4 4 19 2 2" xfId="42738" xr:uid="{7B3918A4-7997-4DC8-87EE-2FED10AE3518}"/>
    <cellStyle name="การคำนวณ 4 4 19 3" xfId="32633" xr:uid="{8D0DC720-2BE1-4E58-9B5E-1E67694EEA00}"/>
    <cellStyle name="การคำนวณ 4 4 2" xfId="2029" xr:uid="{D9DAFC73-31F5-40ED-AC1B-7AA38D14D15C}"/>
    <cellStyle name="การคำนวณ 4 4 2 2" xfId="15226" xr:uid="{BB84C37D-ED2B-4C79-99CC-90830FA95D9A}"/>
    <cellStyle name="การคำนวณ 4 4 2 2 2" xfId="36763" xr:uid="{B5BDC414-8F81-44B4-938A-63E3232EC032}"/>
    <cellStyle name="การคำนวณ 4 4 2 3" xfId="26677" xr:uid="{D416EB3A-0456-478B-8239-0390E05DB4FA}"/>
    <cellStyle name="การคำนวณ 4 4 2 4" xfId="5093" xr:uid="{A65912A1-C5B3-4FE8-BF98-FE5EB3124AB7}"/>
    <cellStyle name="การคำนวณ 4 4 20" xfId="13591" xr:uid="{183B9B36-E16A-4EB0-8949-8DBF86BDD3DD}"/>
    <cellStyle name="การคำนวณ 4 4 20 2" xfId="24098" xr:uid="{BDF34E59-D781-466F-9560-25E69B1B74CF}"/>
    <cellStyle name="การคำนวณ 4 4 20 2 2" xfId="45462" xr:uid="{9C2D8991-52AF-4229-9D2D-620EB96B9659}"/>
    <cellStyle name="การคำนวณ 4 4 20 3" xfId="35357" xr:uid="{53EEB7C0-575C-446E-B08F-99AC0ADAB83A}"/>
    <cellStyle name="การคำนวณ 4 4 21" xfId="14487" xr:uid="{7B33F84B-3BD2-4E0C-AA99-CEC2C6F02BA8}"/>
    <cellStyle name="การคำนวณ 4 4 21 2" xfId="36024" xr:uid="{01BD20BE-1CB2-4AD3-8170-41F3777FDAAC}"/>
    <cellStyle name="การคำนวณ 4 4 22" xfId="26027" xr:uid="{623B99C1-9BC2-4D4E-92EF-AB8B06523A0E}"/>
    <cellStyle name="การคำนวณ 4 4 23" xfId="4389" xr:uid="{B0B109BF-2259-468D-9469-1E58305A065F}"/>
    <cellStyle name="การคำนวณ 4 4 24" xfId="3472" xr:uid="{317165FB-BE01-4E1E-A8AF-4CD55B16D763}"/>
    <cellStyle name="การคำนวณ 4 4 25" xfId="47627" xr:uid="{B3434E6F-AEB3-4775-B601-2D2DEA00CDC1}"/>
    <cellStyle name="การคำนวณ 4 4 26" xfId="47161" xr:uid="{B29976A5-929B-4C8B-9F30-31485C55D433}"/>
    <cellStyle name="การคำนวณ 4 4 27" xfId="48740" xr:uid="{B15597C3-7EAB-4E29-9FBF-8B86A4C16237}"/>
    <cellStyle name="การคำนวณ 4 4 28" xfId="48557" xr:uid="{E35473CE-FECD-4776-8911-A0D7F74230A4}"/>
    <cellStyle name="การคำนวณ 4 4 29" xfId="49344" xr:uid="{0C91E733-8AA0-4B61-884F-3D0B2B658DCE}"/>
    <cellStyle name="การคำนวณ 4 4 3" xfId="1749" xr:uid="{37F9CB99-7DFE-4264-AA71-85B7CA470B7E}"/>
    <cellStyle name="การคำนวณ 4 4 3 2" xfId="15683" xr:uid="{78648D6B-668F-4DE6-A0BD-8DC6BFFE23BD}"/>
    <cellStyle name="การคำนวณ 4 4 3 2 2" xfId="37220" xr:uid="{EA10575E-4010-4F13-AAC8-293D9BD0ECE6}"/>
    <cellStyle name="การคำนวณ 4 4 3 3" xfId="27117" xr:uid="{8F8952FA-9E55-4AE2-AAE5-2B324BDBE069}"/>
    <cellStyle name="การคำนวณ 4 4 3 4" xfId="5491" xr:uid="{FCD8CD4F-AEB7-46E4-8CA8-89DFD26053F7}"/>
    <cellStyle name="การคำนวณ 4 4 30" xfId="48506" xr:uid="{75A98852-3CAF-4544-BE89-298C4F029BB6}"/>
    <cellStyle name="การคำนวณ 4 4 31" xfId="49996" xr:uid="{A9768FBA-92AF-49A7-98BA-4DBA1730A0ED}"/>
    <cellStyle name="การคำนวณ 4 4 32" xfId="50521" xr:uid="{2DA1A4A0-F01E-4F6D-B493-E3C568576530}"/>
    <cellStyle name="การคำนวณ 4 4 4" xfId="102" xr:uid="{78924AB2-D9D8-4CEF-8711-0ACB31926121}"/>
    <cellStyle name="การคำนวณ 4 4 4 2" xfId="16132" xr:uid="{7E68A046-0A32-4BDD-851F-0406E2F96781}"/>
    <cellStyle name="การคำนวณ 4 4 4 2 2" xfId="37669" xr:uid="{C86DD737-139A-49B5-BB60-3E5E1F41F0F0}"/>
    <cellStyle name="การคำนวณ 4 4 4 3" xfId="27566" xr:uid="{1ABAFCFE-6497-4AB4-9C3A-240865BD9718}"/>
    <cellStyle name="การคำนวณ 4 4 5" xfId="6067" xr:uid="{F0D683B5-1943-4633-8543-D31FA419C9F5}"/>
    <cellStyle name="การคำนวณ 4 4 5 2" xfId="16575" xr:uid="{D9E0CE49-D1E3-4519-802A-54E7AA74FE8D}"/>
    <cellStyle name="การคำนวณ 4 4 5 2 2" xfId="38112" xr:uid="{CB12C025-5B45-4F33-94BF-7C15CBBA5B63}"/>
    <cellStyle name="การคำนวณ 4 4 5 3" xfId="28009" xr:uid="{0DA4B029-4B48-4E8B-AF88-64ACFEB607C0}"/>
    <cellStyle name="การคำนวณ 4 4 6" xfId="6505" xr:uid="{4FFE3223-62CA-47FB-B52A-D33FDEDFAE3C}"/>
    <cellStyle name="การคำนวณ 4 4 6 2" xfId="17013" xr:uid="{76D6AAC7-5800-40ED-8062-E8AD4A8519A0}"/>
    <cellStyle name="การคำนวณ 4 4 6 2 2" xfId="38550" xr:uid="{791C8565-CD1C-47CF-B286-D92C87EAD78B}"/>
    <cellStyle name="การคำนวณ 4 4 6 3" xfId="28447" xr:uid="{E44A9206-85ED-40A8-9367-B58259C40785}"/>
    <cellStyle name="การคำนวณ 4 4 7" xfId="6935" xr:uid="{1EFF73DC-F881-4162-93A6-D864EB1C7A6A}"/>
    <cellStyle name="การคำนวณ 4 4 7 2" xfId="17443" xr:uid="{02E7AB76-9437-431D-A621-112EDE17D4C3}"/>
    <cellStyle name="การคำนวณ 4 4 7 2 2" xfId="38980" xr:uid="{904E0D1E-7F9E-4044-ADB8-DA5FEA1BB834}"/>
    <cellStyle name="การคำนวณ 4 4 7 3" xfId="28877" xr:uid="{938EE7D5-B459-4CDF-9759-8A68BA65853D}"/>
    <cellStyle name="การคำนวณ 4 4 8" xfId="7349" xr:uid="{0CF61C83-0C35-45DE-8D2C-B2A9AB4CDD3D}"/>
    <cellStyle name="การคำนวณ 4 4 8 2" xfId="17857" xr:uid="{4197B281-7190-420F-B3A7-CE41B61CE8D3}"/>
    <cellStyle name="การคำนวณ 4 4 8 2 2" xfId="39394" xr:uid="{3F8D0567-5179-42E0-BEC4-C70BA601C548}"/>
    <cellStyle name="การคำนวณ 4 4 8 3" xfId="29291" xr:uid="{B1677ECA-27AA-4657-805B-AA3FCAF1A6A0}"/>
    <cellStyle name="การคำนวณ 4 4 9" xfId="8700" xr:uid="{BEC7E92E-0FD2-4074-ABA4-20BD30481348}"/>
    <cellStyle name="การคำนวณ 4 4 9 2" xfId="19209" xr:uid="{148147CB-2F81-4358-8862-AEEC816511DE}"/>
    <cellStyle name="การคำนวณ 4 4 9 2 2" xfId="40576" xr:uid="{BAA85770-D214-45CB-B2E2-73E42D186EE5}"/>
    <cellStyle name="การคำนวณ 4 4 9 3" xfId="30471" xr:uid="{8D58AEDB-62D9-4F90-8D7C-C326E106764D}"/>
    <cellStyle name="การคำนวณ 4 40" xfId="48586" xr:uid="{CC1B1E44-B381-41DE-812F-C968A182D55F}"/>
    <cellStyle name="การคำนวณ 4 41" xfId="49145" xr:uid="{5C4044DC-E1BC-4F14-9E91-B0E822FF6ECC}"/>
    <cellStyle name="การคำนวณ 4 42" xfId="49051" xr:uid="{81F71140-A576-4279-988A-57FF023D193B}"/>
    <cellStyle name="การคำนวณ 4 43" xfId="49254" xr:uid="{755D1CF9-919C-4E9B-BCC2-7B5245FD7C55}"/>
    <cellStyle name="การคำนวณ 4 44" xfId="49893" xr:uid="{53BDE6A5-45E2-4EF2-9FCF-F761DD73D8A0}"/>
    <cellStyle name="การคำนวณ 4 5" xfId="1167" xr:uid="{282430D1-46F3-4D79-86E4-08661E17E518}"/>
    <cellStyle name="การคำนวณ 4 5 10" xfId="9264" xr:uid="{9A346E3D-D321-4243-8A75-5DB4BCDE0BF2}"/>
    <cellStyle name="การคำนวณ 4 5 10 2" xfId="19773" xr:uid="{2A95C233-6708-4921-9C4B-1A6CCC258311}"/>
    <cellStyle name="การคำนวณ 4 5 10 2 2" xfId="41140" xr:uid="{017F056F-4A01-4BE0-ACB1-20985C2B8398}"/>
    <cellStyle name="การคำนวณ 4 5 10 3" xfId="31035" xr:uid="{090CE244-9F0B-44F6-B113-9241F6E7082F}"/>
    <cellStyle name="การคำนวณ 4 5 11" xfId="9760" xr:uid="{1BFBC07C-AC2D-47BF-AB1F-E09FEC5AD5A7}"/>
    <cellStyle name="การคำนวณ 4 5 11 2" xfId="20269" xr:uid="{C7DBE216-F9E8-4723-8116-1D1F900BC65F}"/>
    <cellStyle name="การคำนวณ 4 5 11 2 2" xfId="41636" xr:uid="{D4FF51D3-1753-4654-B541-2A45B26FA933}"/>
    <cellStyle name="การคำนวณ 4 5 11 3" xfId="31531" xr:uid="{64EA45BD-C21E-4882-A9A9-D3646212D158}"/>
    <cellStyle name="การคำนวณ 4 5 12" xfId="10106" xr:uid="{30A4F809-8015-4DB6-9991-6F8BFC1919E7}"/>
    <cellStyle name="การคำนวณ 4 5 12 2" xfId="20615" xr:uid="{F9B310DC-9BB8-4A5A-B7F4-98BFF072948E}"/>
    <cellStyle name="การคำนวณ 4 5 12 2 2" xfId="41982" xr:uid="{8A902D4D-47FA-4109-9E4E-428063EE8321}"/>
    <cellStyle name="การคำนวณ 4 5 12 3" xfId="31877" xr:uid="{B1EBBA36-13B1-47DA-9658-264EC303E5D1}"/>
    <cellStyle name="การคำนวณ 4 5 13" xfId="10532" xr:uid="{D061C177-2B76-4AE7-A854-DC417F95D56A}"/>
    <cellStyle name="การคำนวณ 4 5 13 2" xfId="21041" xr:uid="{A688EB5F-A9FD-4002-9811-5A7D8C8FBE41}"/>
    <cellStyle name="การคำนวณ 4 5 13 2 2" xfId="42408" xr:uid="{A3451734-5C30-4345-B2BE-05EF8062E482}"/>
    <cellStyle name="การคำนวณ 4 5 13 3" xfId="32303" xr:uid="{163E56EE-528B-454F-BB1F-53AB7B2E7D2A}"/>
    <cellStyle name="การคำนวณ 4 5 14" xfId="11028" xr:uid="{B541ED9E-96FE-4D1E-9BA2-126AB3F5C8D4}"/>
    <cellStyle name="การคำนวณ 4 5 14 2" xfId="21536" xr:uid="{8CED2BB9-304F-40BC-8729-63266E6802AE}"/>
    <cellStyle name="การคำนวณ 4 5 14 2 2" xfId="42903" xr:uid="{CA4E1058-A943-43E4-8137-E082C3F868CE}"/>
    <cellStyle name="การคำนวณ 4 5 14 3" xfId="32798" xr:uid="{7B6F9804-B745-477A-88BD-9C4921FE7DF3}"/>
    <cellStyle name="การคำนวณ 4 5 15" xfId="11500" xr:uid="{0D41C787-A550-44A3-8E49-4279B82BBF7B}"/>
    <cellStyle name="การคำนวณ 4 5 15 2" xfId="22008" xr:uid="{871DF1D2-1B1A-48E4-9823-2A90437E1156}"/>
    <cellStyle name="การคำนวณ 4 5 15 2 2" xfId="43375" xr:uid="{F5F55865-9C0C-4A67-8600-5F6B3C92CBAA}"/>
    <cellStyle name="การคำนวณ 4 5 15 3" xfId="33270" xr:uid="{14334032-433E-4D4E-9D7D-0A357E1B166C}"/>
    <cellStyle name="การคำนวณ 4 5 16" xfId="11970" xr:uid="{22D9AD6C-5158-4943-A2B0-28491CDF22E2}"/>
    <cellStyle name="การคำนวณ 4 5 16 2" xfId="22478" xr:uid="{631A595E-466D-464F-A9E8-708537DC2C08}"/>
    <cellStyle name="การคำนวณ 4 5 16 2 2" xfId="43844" xr:uid="{A492B763-2D13-4FC3-8B60-BE86D82D144D}"/>
    <cellStyle name="การคำนวณ 4 5 16 3" xfId="33739" xr:uid="{B64E9926-B2AE-4E8A-AE16-494B8665D621}"/>
    <cellStyle name="การคำนวณ 4 5 17" xfId="12436" xr:uid="{6320C3B6-FAEE-4FDF-B759-71470450DF49}"/>
    <cellStyle name="การคำนวณ 4 5 17 2" xfId="22944" xr:uid="{5D83C22A-0D9E-4B53-85F4-C095172ED898}"/>
    <cellStyle name="การคำนวณ 4 5 17 2 2" xfId="44310" xr:uid="{CA89D775-9378-44AC-AA19-96877F429BE3}"/>
    <cellStyle name="การคำนวณ 4 5 17 3" xfId="34205" xr:uid="{C668D0D3-B35C-4830-8384-3362D59684FE}"/>
    <cellStyle name="การคำนวณ 4 5 18" xfId="12901" xr:uid="{AE3ED821-56FC-4BF4-A366-03DD8720C228}"/>
    <cellStyle name="การคำนวณ 4 5 18 2" xfId="23409" xr:uid="{A2CDACC5-5310-45F2-96C8-523E06675643}"/>
    <cellStyle name="การคำนวณ 4 5 18 2 2" xfId="44775" xr:uid="{E6DE92A8-FA38-4420-BBCB-7828E964008D}"/>
    <cellStyle name="การคำนวณ 4 5 18 3" xfId="34670" xr:uid="{43F67907-1CBD-4ADE-A0A0-96BB7FDBC891}"/>
    <cellStyle name="การคำนวณ 4 5 19" xfId="10101" xr:uid="{C2A77C07-CC36-4196-80EA-4B233B28FEEB}"/>
    <cellStyle name="การคำนวณ 4 5 19 2" xfId="20610" xr:uid="{3998FC8F-760C-4034-AAA3-FCB4A8D0E124}"/>
    <cellStyle name="การคำนวณ 4 5 19 2 2" xfId="41977" xr:uid="{8D47C0FA-2193-40A8-B9E9-547DC4213582}"/>
    <cellStyle name="การคำนวณ 4 5 19 3" xfId="31872" xr:uid="{3D6543B1-144D-431D-A028-A3ADB0FFC29B}"/>
    <cellStyle name="การคำนวณ 4 5 2" xfId="2113" xr:uid="{C4EC4B02-B0C0-43AB-A7BA-A53D8698FC3D}"/>
    <cellStyle name="การคำนวณ 4 5 2 2" xfId="15134" xr:uid="{DD15D83E-B644-461C-A68F-5AEF3126C0EB}"/>
    <cellStyle name="การคำนวณ 4 5 2 2 2" xfId="36671" xr:uid="{52DAB2A3-0416-4B76-A02C-8D2857F5DDB4}"/>
    <cellStyle name="การคำนวณ 4 5 2 3" xfId="26585" xr:uid="{468CCFFF-D411-4509-9B04-B25ED12B70B0}"/>
    <cellStyle name="การคำนวณ 4 5 2 4" xfId="5001" xr:uid="{E86CF1A5-AE59-4E2F-9FF3-264BB1820691}"/>
    <cellStyle name="การคำนวณ 4 5 20" xfId="13499" xr:uid="{6A1E827C-D18F-4902-A8C5-6ED5DE06697C}"/>
    <cellStyle name="การคำนวณ 4 5 20 2" xfId="24006" xr:uid="{C6685AA7-0E32-4A72-8F21-C380FB0A25E2}"/>
    <cellStyle name="การคำนวณ 4 5 20 2 2" xfId="45370" xr:uid="{8815B7B4-10E5-43DE-9F6E-BB4DEA312794}"/>
    <cellStyle name="การคำนวณ 4 5 20 3" xfId="35265" xr:uid="{BB260105-24F1-4B4A-83CB-E902E1E683ED}"/>
    <cellStyle name="การคำนวณ 4 5 21" xfId="14395" xr:uid="{0E1C08F4-315A-4F42-91F6-65C87A765C5B}"/>
    <cellStyle name="การคำนวณ 4 5 21 2" xfId="35932" xr:uid="{1B28DC02-8382-4D58-A593-087E8A41F4C2}"/>
    <cellStyle name="การคำนวณ 4 5 22" xfId="25935" xr:uid="{A779558B-86C4-408D-B0FB-874293DE3BED}"/>
    <cellStyle name="การคำนวณ 4 5 23" xfId="4297" xr:uid="{2EF8B828-8452-46E9-AF21-2E7863205836}"/>
    <cellStyle name="การคำนวณ 4 5 24" xfId="3459" xr:uid="{3F354F37-0C04-4FB8-B2C0-1E1BD2AE3AC7}"/>
    <cellStyle name="การคำนวณ 4 5 25" xfId="47682" xr:uid="{09863B66-2D56-4327-B50F-398EB7834746}"/>
    <cellStyle name="การคำนวณ 4 5 26" xfId="47866" xr:uid="{868FD6AA-5464-4E40-96E6-E2584849FABA}"/>
    <cellStyle name="การคำนวณ 4 5 27" xfId="48816" xr:uid="{FB0A1E7D-47E9-4378-AD3E-F8582B286774}"/>
    <cellStyle name="การคำนวณ 4 5 28" xfId="48696" xr:uid="{C2AD1562-113A-4E2D-B1E9-F266DD640477}"/>
    <cellStyle name="การคำนวณ 4 5 29" xfId="48322" xr:uid="{4F3806B8-B196-4363-AD5C-CDB406C1F09E}"/>
    <cellStyle name="การคำนวณ 4 5 3" xfId="2606" xr:uid="{0319D1C7-24E3-4D2A-B252-2932B0C9FE64}"/>
    <cellStyle name="การคำนวณ 4 5 3 2" xfId="15591" xr:uid="{C953EF26-3B6B-40D2-9F4A-C9B9A7A04004}"/>
    <cellStyle name="การคำนวณ 4 5 3 2 2" xfId="37128" xr:uid="{678D4885-7A83-4F76-A086-4714B451E7CD}"/>
    <cellStyle name="การคำนวณ 4 5 3 3" xfId="27025" xr:uid="{318557D9-165E-4DF8-9FF0-E70B2E578F56}"/>
    <cellStyle name="การคำนวณ 4 5 3 4" xfId="5415" xr:uid="{B091AE4F-CCE7-48EE-A014-35348DAFD38C}"/>
    <cellStyle name="การคำนวณ 4 5 30" xfId="49306" xr:uid="{D1B452D6-602F-4E1D-B33C-F7BF3A98AC59}"/>
    <cellStyle name="การคำนวณ 4 5 31" xfId="50080" xr:uid="{026EE638-6A53-49C1-B18B-55AFA154A141}"/>
    <cellStyle name="การคำนวณ 4 5 32" xfId="50579" xr:uid="{04C83EC5-6047-4DD0-B17B-309B27D493A9}"/>
    <cellStyle name="การคำนวณ 4 5 4" xfId="3052" xr:uid="{C6FBE5C9-AB2A-4D58-B32C-B94FE4C4B63F}"/>
    <cellStyle name="การคำนวณ 4 5 4 2" xfId="16040" xr:uid="{EC657FCD-6814-49B9-8A3D-AA98EF8431D5}"/>
    <cellStyle name="การคำนวณ 4 5 4 2 2" xfId="37577" xr:uid="{01F9FDCE-C1CC-41CE-813D-192DD1D0F0F8}"/>
    <cellStyle name="การคำนวณ 4 5 4 3" xfId="27474" xr:uid="{B55EBA76-AA15-43D2-9B62-4CCAD86F947E}"/>
    <cellStyle name="การคำนวณ 4 5 5" xfId="5975" xr:uid="{5ED073BE-A1F8-4354-AFD7-9496C0C93888}"/>
    <cellStyle name="การคำนวณ 4 5 5 2" xfId="16483" xr:uid="{00E24A7C-CFD6-46FB-AB1E-A0C9D40829D6}"/>
    <cellStyle name="การคำนวณ 4 5 5 2 2" xfId="38020" xr:uid="{95733223-3491-4C4D-8F21-3B27E958F2E0}"/>
    <cellStyle name="การคำนวณ 4 5 5 3" xfId="27917" xr:uid="{88526B6D-2ED3-44B4-B67D-6648BA9E7E27}"/>
    <cellStyle name="การคำนวณ 4 5 6" xfId="6413" xr:uid="{66CA7C46-8D93-4289-9D2D-ABEBBD27FB16}"/>
    <cellStyle name="การคำนวณ 4 5 6 2" xfId="16921" xr:uid="{DEF5EBCB-6157-43B8-B810-B49A0BF50AB7}"/>
    <cellStyle name="การคำนวณ 4 5 6 2 2" xfId="38458" xr:uid="{76882CB3-825E-4C72-8D1F-33C44AB876DD}"/>
    <cellStyle name="การคำนวณ 4 5 6 3" xfId="28355" xr:uid="{99202A7E-F206-4675-AF5F-72065A29779D}"/>
    <cellStyle name="การคำนวณ 4 5 7" xfId="6843" xr:uid="{BC2A1C44-F568-469B-8AE8-2624EFE9C05E}"/>
    <cellStyle name="การคำนวณ 4 5 7 2" xfId="17351" xr:uid="{68F6902A-5871-4929-8EC5-6D69F6FDA2CB}"/>
    <cellStyle name="การคำนวณ 4 5 7 2 2" xfId="38888" xr:uid="{9013153B-70A6-4329-B5DC-930E4585BE45}"/>
    <cellStyle name="การคำนวณ 4 5 7 3" xfId="28785" xr:uid="{99DAEB34-874D-441D-92C5-633788074DE4}"/>
    <cellStyle name="การคำนวณ 4 5 8" xfId="7257" xr:uid="{D5FD759F-8521-430F-8060-9A0AF75A7D81}"/>
    <cellStyle name="การคำนวณ 4 5 8 2" xfId="17765" xr:uid="{EDEDA303-7B4E-4530-B70F-7D6881102D62}"/>
    <cellStyle name="การคำนวณ 4 5 8 2 2" xfId="39302" xr:uid="{2DBF2B1C-14C7-4868-B956-44D95678E0C7}"/>
    <cellStyle name="การคำนวณ 4 5 8 3" xfId="29199" xr:uid="{238F7C3E-8F46-43D2-B417-F4CFCD001980}"/>
    <cellStyle name="การคำนวณ 4 5 9" xfId="8608" xr:uid="{92B4E255-AD4A-4765-95AB-5BF53BFC53A6}"/>
    <cellStyle name="การคำนวณ 4 5 9 2" xfId="19117" xr:uid="{E353F9F7-605B-4E17-B51D-31E26F1198F0}"/>
    <cellStyle name="การคำนวณ 4 5 9 2 2" xfId="40484" xr:uid="{0E7CF807-7A6C-4D30-8BD1-ABB56D537948}"/>
    <cellStyle name="การคำนวณ 4 5 9 3" xfId="30379" xr:uid="{8330A308-45C8-470A-B5AB-A8A6122FE8F1}"/>
    <cellStyle name="การคำนวณ 4 6" xfId="1178" xr:uid="{8394087C-1EA3-4106-A1EB-D18043FC06B3}"/>
    <cellStyle name="การคำนวณ 4 6 10" xfId="9229" xr:uid="{36760DEC-22A9-4895-A7E4-DB0092AB234E}"/>
    <cellStyle name="การคำนวณ 4 6 10 2" xfId="19738" xr:uid="{6C8C3D56-C7FB-40C1-BF1A-7E300AD28D66}"/>
    <cellStyle name="การคำนวณ 4 6 10 2 2" xfId="41105" xr:uid="{36849D4D-1F27-4123-89E8-0B09E7453584}"/>
    <cellStyle name="การคำนวณ 4 6 10 3" xfId="31000" xr:uid="{E4F1B120-373E-4A8C-A3F5-D38FB0CFC7FC}"/>
    <cellStyle name="การคำนวณ 4 6 11" xfId="9725" xr:uid="{A00348FB-08A7-4F79-8C82-CF58EC4C64B8}"/>
    <cellStyle name="การคำนวณ 4 6 11 2" xfId="20234" xr:uid="{21F1F151-2AAC-4CB5-9D89-7F79AF53C12F}"/>
    <cellStyle name="การคำนวณ 4 6 11 2 2" xfId="41601" xr:uid="{5F400E6E-B426-46AB-BD58-62BDF34F6D0D}"/>
    <cellStyle name="การคำนวณ 4 6 11 3" xfId="31496" xr:uid="{516238F5-C6DA-45AB-BC09-AED0D57CACEC}"/>
    <cellStyle name="การคำนวณ 4 6 12" xfId="8125" xr:uid="{2E23E4F4-1023-440B-8C80-0D73F80F5F09}"/>
    <cellStyle name="การคำนวณ 4 6 12 2" xfId="18634" xr:uid="{EA49D128-8628-4A33-A9E4-DEF2AD8FE2D1}"/>
    <cellStyle name="การคำนวณ 4 6 12 2 2" xfId="40123" xr:uid="{D6B03BE4-6700-4A9E-9F85-73B17B9FE32F}"/>
    <cellStyle name="การคำนวณ 4 6 12 3" xfId="30019" xr:uid="{CC8ED43D-1FF5-4285-A5F3-90D623A6B8DE}"/>
    <cellStyle name="การคำนวณ 4 6 13" xfId="9692" xr:uid="{E1B7852E-E4F5-47B5-97BA-4CF89A5A7D76}"/>
    <cellStyle name="การคำนวณ 4 6 13 2" xfId="20201" xr:uid="{6F1C1EAA-B931-400F-8DED-052EF275E888}"/>
    <cellStyle name="การคำนวณ 4 6 13 2 2" xfId="41568" xr:uid="{73778C39-E3ED-4C7C-ACAD-57A34F6A84B6}"/>
    <cellStyle name="การคำนวณ 4 6 13 3" xfId="31463" xr:uid="{C59FDB5D-9A0E-4E16-A360-8499911FD044}"/>
    <cellStyle name="การคำนวณ 4 6 14" xfId="10993" xr:uid="{2124BC42-1B6A-4919-8C85-9F1D54C1057A}"/>
    <cellStyle name="การคำนวณ 4 6 14 2" xfId="21501" xr:uid="{08D0E8A6-8940-4D90-A0FE-E762F99DB0B5}"/>
    <cellStyle name="การคำนวณ 4 6 14 2 2" xfId="42868" xr:uid="{7B8C0E6D-11E5-4596-BCAA-E07CB5C3D4B9}"/>
    <cellStyle name="การคำนวณ 4 6 14 3" xfId="32763" xr:uid="{8A306F74-DCAC-4A30-BD0B-5E31D6C87017}"/>
    <cellStyle name="การคำนวณ 4 6 15" xfId="11465" xr:uid="{C49908F5-2799-45EE-982A-774F1E9AD287}"/>
    <cellStyle name="การคำนวณ 4 6 15 2" xfId="21973" xr:uid="{5CF5AF2C-4F6D-4A61-84F9-3E6CD4C6570A}"/>
    <cellStyle name="การคำนวณ 4 6 15 2 2" xfId="43340" xr:uid="{4308A470-8D49-415B-BAB9-20A492E9BE9F}"/>
    <cellStyle name="การคำนวณ 4 6 15 3" xfId="33235" xr:uid="{CB24CD16-BD56-4797-89E8-D73C5B7CDC03}"/>
    <cellStyle name="การคำนวณ 4 6 16" xfId="11935" xr:uid="{72BAC12B-6FE6-4DEC-895B-447CF2496DC7}"/>
    <cellStyle name="การคำนวณ 4 6 16 2" xfId="22443" xr:uid="{4EAF4417-BA2C-4458-9E0A-8632D3A6EE1B}"/>
    <cellStyle name="การคำนวณ 4 6 16 2 2" xfId="43809" xr:uid="{47953E04-5CFA-4281-9BB2-5E9C42261AB2}"/>
    <cellStyle name="การคำนวณ 4 6 16 3" xfId="33704" xr:uid="{73BEC764-09E1-45E2-ADD5-2E6DD3886976}"/>
    <cellStyle name="การคำนวณ 4 6 17" xfId="12401" xr:uid="{1D67D68A-CDD0-4CBC-A7A3-F6806D3A2261}"/>
    <cellStyle name="การคำนวณ 4 6 17 2" xfId="22909" xr:uid="{C2918A81-8EEB-46B9-A533-4AE200E2861D}"/>
    <cellStyle name="การคำนวณ 4 6 17 2 2" xfId="44275" xr:uid="{C12D0161-7FAF-4C34-A342-EE5D3AD44C19}"/>
    <cellStyle name="การคำนวณ 4 6 17 3" xfId="34170" xr:uid="{3DF1FE89-4EEB-49F6-80DB-968177C397E2}"/>
    <cellStyle name="การคำนวณ 4 6 18" xfId="12866" xr:uid="{22B80DD5-C527-4506-93C3-FC0174D098DA}"/>
    <cellStyle name="การคำนวณ 4 6 18 2" xfId="23374" xr:uid="{43F16F6D-FEF3-42C6-950E-81617FC14D37}"/>
    <cellStyle name="การคำนวณ 4 6 18 2 2" xfId="44740" xr:uid="{96B663E3-A23D-4E36-9914-5086AF671909}"/>
    <cellStyle name="การคำนวณ 4 6 18 3" xfId="34635" xr:uid="{E7DC2389-B481-46F5-A35E-45F9E47FFB72}"/>
    <cellStyle name="การคำนวณ 4 6 19" xfId="10649" xr:uid="{D4DB097A-55ED-47F8-978B-CF8FEA5204B7}"/>
    <cellStyle name="การคำนวณ 4 6 19 2" xfId="21157" xr:uid="{5A70E52A-AE36-430D-A724-7F78F0646D74}"/>
    <cellStyle name="การคำนวณ 4 6 19 2 2" xfId="42524" xr:uid="{53E985FA-3191-4DC7-962D-7D8B84E089BC}"/>
    <cellStyle name="การคำนวณ 4 6 19 3" xfId="32419" xr:uid="{74D60B96-0C0C-43F8-A759-658CBB1AE24B}"/>
    <cellStyle name="การคำนวณ 4 6 2" xfId="2124" xr:uid="{56094028-A9A8-4F85-9A27-027E592A4A78}"/>
    <cellStyle name="การคำนวณ 4 6 2 2" xfId="15099" xr:uid="{6BBE6488-AC12-4378-8AC4-3ECAFBE06CDF}"/>
    <cellStyle name="การคำนวณ 4 6 2 2 2" xfId="36636" xr:uid="{9081D07D-55C1-45B7-8F76-904343286B2A}"/>
    <cellStyle name="การคำนวณ 4 6 2 3" xfId="26550" xr:uid="{5FEE2BAD-8951-4CBC-8219-057D711E94A2}"/>
    <cellStyle name="การคำนวณ 4 6 2 4" xfId="4966" xr:uid="{226E4114-9F66-47C2-8547-6FDB3C425E7E}"/>
    <cellStyle name="การคำนวณ 4 6 20" xfId="13464" xr:uid="{F8309876-DEDA-4B3F-9D8A-82CC4DC54AD8}"/>
    <cellStyle name="การคำนวณ 4 6 20 2" xfId="23971" xr:uid="{1E4E3E5D-F764-495C-9A24-278752DAFB60}"/>
    <cellStyle name="การคำนวณ 4 6 20 2 2" xfId="45335" xr:uid="{EF6A2560-D4FA-4C26-B390-7D2F30C56ED5}"/>
    <cellStyle name="การคำนวณ 4 6 20 3" xfId="35230" xr:uid="{3659DB69-93BC-41FF-98B4-BFDEA5570977}"/>
    <cellStyle name="การคำนวณ 4 6 21" xfId="14360" xr:uid="{51B115BA-FD36-4CFF-B775-CA4425D3F06E}"/>
    <cellStyle name="การคำนวณ 4 6 21 2" xfId="35897" xr:uid="{662A9A6E-9776-42BE-BD79-F333EF1844B4}"/>
    <cellStyle name="การคำนวณ 4 6 22" xfId="25900" xr:uid="{CAA02239-F31A-481A-BA71-09A78D2D91FF}"/>
    <cellStyle name="การคำนวณ 4 6 23" xfId="4262" xr:uid="{9ED83853-BBF4-4B5E-86AD-F99F00D4797A}"/>
    <cellStyle name="การคำนวณ 4 6 24" xfId="46582" xr:uid="{3D2863F7-2F4E-4BDC-B5B7-8FE3F3CB0144}"/>
    <cellStyle name="การคำนวณ 4 6 25" xfId="3382" xr:uid="{A22DC994-4347-4828-9ADB-2253F3A032CF}"/>
    <cellStyle name="การคำนวณ 4 6 26" xfId="47313" xr:uid="{D2F5ECB7-73E0-4F99-8EC5-0E3AACF201E5}"/>
    <cellStyle name="การคำนวณ 4 6 27" xfId="48485" xr:uid="{64B6FA6C-6013-447E-B60B-6521B6186302}"/>
    <cellStyle name="การคำนวณ 4 6 28" xfId="50090" xr:uid="{EACB0AE5-A474-41AC-84F0-C0B66E2028AA}"/>
    <cellStyle name="การคำนวณ 4 6 29" xfId="50587" xr:uid="{2CFE7130-3604-4C4D-9144-58D52C45662C}"/>
    <cellStyle name="การคำนวณ 4 6 3" xfId="2616" xr:uid="{B2B8DCC5-A339-4F88-B26E-B5DA3F328005}"/>
    <cellStyle name="การคำนวณ 4 6 3 2" xfId="15556" xr:uid="{24F3ADAD-9E14-4EAF-88AB-ABA636C43691}"/>
    <cellStyle name="การคำนวณ 4 6 3 2 2" xfId="37093" xr:uid="{30D330E0-9077-48D7-BFB6-E83606B91EF7}"/>
    <cellStyle name="การคำนวณ 4 6 3 3" xfId="26990" xr:uid="{0C1D1482-B717-4E9F-9B9F-90F4217BD261}"/>
    <cellStyle name="การคำนวณ 4 6 4" xfId="5689" xr:uid="{795EDCA5-8718-49C9-83F1-F44590F32F86}"/>
    <cellStyle name="การคำนวณ 4 6 4 2" xfId="16005" xr:uid="{639BB218-9512-4D4D-A5CC-0D60D9C1EDCC}"/>
    <cellStyle name="การคำนวณ 4 6 4 2 2" xfId="37542" xr:uid="{13C30357-97C5-4E11-9FB1-EC5B0C1A8B8B}"/>
    <cellStyle name="การคำนวณ 4 6 4 3" xfId="27439" xr:uid="{686E0DCE-CBA5-4359-9CD8-40E40E8E2CE5}"/>
    <cellStyle name="การคำนวณ 4 6 5" xfId="5940" xr:uid="{4CE47990-C19E-4E34-9F7D-56B8BA64AD96}"/>
    <cellStyle name="การคำนวณ 4 6 5 2" xfId="16448" xr:uid="{E3188543-7635-4392-80C5-9A499217AACA}"/>
    <cellStyle name="การคำนวณ 4 6 5 2 2" xfId="37985" xr:uid="{8661DDCF-5BFF-4A26-9D8B-34211A25B929}"/>
    <cellStyle name="การคำนวณ 4 6 5 3" xfId="27882" xr:uid="{0A950189-4D05-44A0-9F81-6382BD509471}"/>
    <cellStyle name="การคำนวณ 4 6 6" xfId="6378" xr:uid="{42DBF1D8-A153-479F-AF61-68A1A778598E}"/>
    <cellStyle name="การคำนวณ 4 6 6 2" xfId="16886" xr:uid="{66E1AE19-4CDF-498D-B310-22AF4DF438A8}"/>
    <cellStyle name="การคำนวณ 4 6 6 2 2" xfId="38423" xr:uid="{70C49159-876A-4083-9B57-3FB2F645DD0C}"/>
    <cellStyle name="การคำนวณ 4 6 6 3" xfId="28320" xr:uid="{210F4DA0-88A8-4B9F-99C5-A4711462BCE4}"/>
    <cellStyle name="การคำนวณ 4 6 7" xfId="6808" xr:uid="{F99EDF5E-7805-4EA6-8B0D-272B0C524FC1}"/>
    <cellStyle name="การคำนวณ 4 6 7 2" xfId="17316" xr:uid="{F442D413-AA29-4A8C-818D-4799983E5469}"/>
    <cellStyle name="การคำนวณ 4 6 7 2 2" xfId="38853" xr:uid="{85568534-6DDD-4610-BB9E-87E46470904B}"/>
    <cellStyle name="การคำนวณ 4 6 7 3" xfId="28750" xr:uid="{E9168724-4944-4024-9A39-3D7631B9D37B}"/>
    <cellStyle name="การคำนวณ 4 6 8" xfId="7222" xr:uid="{9D81E1B9-5E48-4700-A007-B61FA829DB32}"/>
    <cellStyle name="การคำนวณ 4 6 8 2" xfId="17730" xr:uid="{2A8AA774-56F3-470E-AF63-B6BD06CF4FF8}"/>
    <cellStyle name="การคำนวณ 4 6 8 2 2" xfId="39267" xr:uid="{8CC2BF29-0F98-408A-B115-C2DFE7BD0517}"/>
    <cellStyle name="การคำนวณ 4 6 8 3" xfId="29164" xr:uid="{A9B14178-6869-4980-A4E3-AF8D82B0A449}"/>
    <cellStyle name="การคำนวณ 4 6 9" xfId="8573" xr:uid="{FCEE4D59-0310-4B2C-8BF2-DD987BE2126B}"/>
    <cellStyle name="การคำนวณ 4 6 9 2" xfId="19082" xr:uid="{64D1C419-2C1E-4968-B99E-6090ED4143B3}"/>
    <cellStyle name="การคำนวณ 4 6 9 2 2" xfId="40449" xr:uid="{6A7BE63B-D4CF-41B4-AF72-E1841F5E79B0}"/>
    <cellStyle name="การคำนวณ 4 6 9 3" xfId="30344" xr:uid="{71CF64CC-BCFC-4C75-B81B-6CC7061B3B40}"/>
    <cellStyle name="การคำนวณ 4 7" xfId="1465" xr:uid="{3D5CDB0F-9AFF-4726-A39F-5E2A12D49612}"/>
    <cellStyle name="การคำนวณ 4 7 10" xfId="9256" xr:uid="{5A67F015-112C-4BFD-8368-BDAE93862DB7}"/>
    <cellStyle name="การคำนวณ 4 7 10 2" xfId="19765" xr:uid="{7E1B4576-845B-4EEC-AF54-067D66423994}"/>
    <cellStyle name="การคำนวณ 4 7 10 2 2" xfId="41132" xr:uid="{DA0F93B8-4589-41D9-8B5E-C51312486693}"/>
    <cellStyle name="การคำนวณ 4 7 10 3" xfId="31027" xr:uid="{3F22EC01-2349-4940-83D8-60EA8C3976A3}"/>
    <cellStyle name="การคำนวณ 4 7 11" xfId="9752" xr:uid="{53EA55DB-0CDC-493F-BF26-139AA3BF244B}"/>
    <cellStyle name="การคำนวณ 4 7 11 2" xfId="20261" xr:uid="{A6EC86B0-7968-4E8F-BF5F-119BB94D7DD8}"/>
    <cellStyle name="การคำนวณ 4 7 11 2 2" xfId="41628" xr:uid="{9632F961-BEAE-4954-9DA0-5D8D041E66D7}"/>
    <cellStyle name="การคำนวณ 4 7 11 3" xfId="31523" xr:uid="{8ABA0CA7-EC29-43B0-A596-0B29999879A9}"/>
    <cellStyle name="การคำนวณ 4 7 12" xfId="7719" xr:uid="{8D4765BF-E8DB-4083-B06F-F19A3CBE9521}"/>
    <cellStyle name="การคำนวณ 4 7 12 2" xfId="18227" xr:uid="{6540231C-BBE6-4776-B0E1-1277CD84E05F}"/>
    <cellStyle name="การคำนวณ 4 7 12 2 2" xfId="39761" xr:uid="{5DEA22FC-549A-4DE6-9B7C-7A4BD90A26D2}"/>
    <cellStyle name="การคำนวณ 4 7 12 3" xfId="29657" xr:uid="{D9DC0441-B65B-494F-9B4A-2E22C8E8458F}"/>
    <cellStyle name="การคำนวณ 4 7 13" xfId="10200" xr:uid="{0F4342FA-7E17-4FCF-AE7C-5246F5C2D3AB}"/>
    <cellStyle name="การคำนวณ 4 7 13 2" xfId="20709" xr:uid="{82FF5F9E-AD29-4083-B1C6-236083706F8A}"/>
    <cellStyle name="การคำนวณ 4 7 13 2 2" xfId="42076" xr:uid="{67FBB925-A906-4882-9F1C-3A579430CEEB}"/>
    <cellStyle name="การคำนวณ 4 7 13 3" xfId="31971" xr:uid="{AE11BF0C-2674-4455-8C40-D38C1D46A866}"/>
    <cellStyle name="การคำนวณ 4 7 14" xfId="11020" xr:uid="{B2BA3564-625A-4A32-8E9A-32244AC8CA1F}"/>
    <cellStyle name="การคำนวณ 4 7 14 2" xfId="21528" xr:uid="{8BB699B2-AC5E-4DA4-9D35-337DBAD0C8DF}"/>
    <cellStyle name="การคำนวณ 4 7 14 2 2" xfId="42895" xr:uid="{F5C98AD6-48EF-4B40-A2F6-FCF5940BF197}"/>
    <cellStyle name="การคำนวณ 4 7 14 3" xfId="32790" xr:uid="{15D99E91-BC83-432B-B860-4A04A48D72DF}"/>
    <cellStyle name="การคำนวณ 4 7 15" xfId="11492" xr:uid="{EE35DBEB-C683-4DAD-B2F1-88FCBA030F8A}"/>
    <cellStyle name="การคำนวณ 4 7 15 2" xfId="22000" xr:uid="{C6B13190-D28B-42EC-BBE4-E17BDAB92A1A}"/>
    <cellStyle name="การคำนวณ 4 7 15 2 2" xfId="43367" xr:uid="{7913D743-20B3-4742-B93E-7D272FF9ED5E}"/>
    <cellStyle name="การคำนวณ 4 7 15 3" xfId="33262" xr:uid="{2E82942C-380B-4442-AC22-FDD4EAB0F4AC}"/>
    <cellStyle name="การคำนวณ 4 7 16" xfId="11962" xr:uid="{0E2DF75D-FCF0-4DAC-97E1-3E5295C70B55}"/>
    <cellStyle name="การคำนวณ 4 7 16 2" xfId="22470" xr:uid="{1C26F37C-1715-4077-AA5C-DBC2FCE210EC}"/>
    <cellStyle name="การคำนวณ 4 7 16 2 2" xfId="43836" xr:uid="{3C8B7782-C3DC-40DA-812F-C647BECE282A}"/>
    <cellStyle name="การคำนวณ 4 7 16 3" xfId="33731" xr:uid="{C80D417D-88F4-4E37-A721-76564672CFC4}"/>
    <cellStyle name="การคำนวณ 4 7 17" xfId="12428" xr:uid="{C6941FEE-18FB-4531-B951-2D0B575BD733}"/>
    <cellStyle name="การคำนวณ 4 7 17 2" xfId="22936" xr:uid="{4CF5F540-8833-40F8-89EC-352EE0F73FC2}"/>
    <cellStyle name="การคำนวณ 4 7 17 2 2" xfId="44302" xr:uid="{A7CE168E-267E-4136-A0F2-D53C73620269}"/>
    <cellStyle name="การคำนวณ 4 7 17 3" xfId="34197" xr:uid="{13960E3A-D006-4A8C-9201-53A9D0D6E2EB}"/>
    <cellStyle name="การคำนวณ 4 7 18" xfId="12893" xr:uid="{0F6C8B71-25C5-42DF-B65C-D503868A9B57}"/>
    <cellStyle name="การคำนวณ 4 7 18 2" xfId="23401" xr:uid="{B1A90B12-1D21-481F-90F6-9A284741728D}"/>
    <cellStyle name="การคำนวณ 4 7 18 2 2" xfId="44767" xr:uid="{C478596D-7C05-488D-AE82-E1261D44CF64}"/>
    <cellStyle name="การคำนวณ 4 7 18 3" xfId="34662" xr:uid="{B04C1B6B-E123-4CA2-9559-1E72E4B7EDEA}"/>
    <cellStyle name="การคำนวณ 4 7 19" xfId="10844" xr:uid="{53F60FFB-312B-42AF-A4B0-2C9EC2898AF3}"/>
    <cellStyle name="การคำนวณ 4 7 19 2" xfId="21352" xr:uid="{AF577663-33D7-4846-83E3-15D24E143967}"/>
    <cellStyle name="การคำนวณ 4 7 19 2 2" xfId="42719" xr:uid="{D22C5B57-E2A3-457F-B5CD-0F2F820F4BA9}"/>
    <cellStyle name="การคำนวณ 4 7 19 3" xfId="32614" xr:uid="{97590334-BD79-4E18-847C-149B18BCAFB8}"/>
    <cellStyle name="การคำนวณ 4 7 2" xfId="2404" xr:uid="{D136CFC7-CDE9-4D89-989D-9DA10BD4121A}"/>
    <cellStyle name="การคำนวณ 4 7 2 2" xfId="15126" xr:uid="{BADA4B56-E068-4F84-89D3-4BFC2523017C}"/>
    <cellStyle name="การคำนวณ 4 7 2 2 2" xfId="36663" xr:uid="{CA4E14D6-727F-407D-BBAD-50E7C1D0AC6D}"/>
    <cellStyle name="การคำนวณ 4 7 2 3" xfId="26577" xr:uid="{E3AE0A30-492E-4171-B4D1-6BAD76B3DC0A}"/>
    <cellStyle name="การคำนวณ 4 7 2 4" xfId="4993" xr:uid="{FF96FFD7-7624-49BB-BDE0-4431AC384B1A}"/>
    <cellStyle name="การคำนวณ 4 7 20" xfId="13491" xr:uid="{5FD1CEE2-2981-4FFA-AC06-20D956561328}"/>
    <cellStyle name="การคำนวณ 4 7 20 2" xfId="23998" xr:uid="{AB4B7254-5ACA-41B1-90FA-F4633AAAC6F8}"/>
    <cellStyle name="การคำนวณ 4 7 20 2 2" xfId="45362" xr:uid="{9B8055A9-0D43-4414-B5FC-2B6389770B48}"/>
    <cellStyle name="การคำนวณ 4 7 20 3" xfId="35257" xr:uid="{ECB46BCE-E61A-4018-88F7-A7DCE448B8E6}"/>
    <cellStyle name="การคำนวณ 4 7 21" xfId="14387" xr:uid="{90C95AFB-D36F-4383-B13C-2A28BF8E97AE}"/>
    <cellStyle name="การคำนวณ 4 7 21 2" xfId="35924" xr:uid="{E60EF2AF-4E4F-4DDA-A920-2492964C12B3}"/>
    <cellStyle name="การคำนวณ 4 7 22" xfId="25927" xr:uid="{86551334-3647-4D8A-9A4D-9631D7C4269B}"/>
    <cellStyle name="การคำนวณ 4 7 23" xfId="4289" xr:uid="{9B24D70B-CBC1-443A-A363-F880F71DE5B3}"/>
    <cellStyle name="การคำนวณ 4 7 24" xfId="46702" xr:uid="{7AE2C27F-00A4-44A1-8569-067B919C0187}"/>
    <cellStyle name="การคำนวณ 4 7 25" xfId="46991" xr:uid="{C362FA34-9398-4CCE-AC37-E08730958A52}"/>
    <cellStyle name="การคำนวณ 4 7 26" xfId="48062" xr:uid="{7281531F-B411-4B85-85D8-ACBEF3B690B4}"/>
    <cellStyle name="การคำนวณ 4 7 27" xfId="49703" xr:uid="{6F2210C4-7177-4670-B274-B26B78E58FD9}"/>
    <cellStyle name="การคำนวณ 4 7 28" xfId="50368" xr:uid="{8C95CCA3-0E58-4E1F-9464-02B751320AD1}"/>
    <cellStyle name="การคำนวณ 4 7 3" xfId="2893" xr:uid="{8558F788-6F97-4507-92EE-E43F8808F21B}"/>
    <cellStyle name="การคำนวณ 4 7 3 2" xfId="15583" xr:uid="{8204DF40-0315-488A-8B5A-A130F7574C6D}"/>
    <cellStyle name="การคำนวณ 4 7 3 2 2" xfId="37120" xr:uid="{20A7E87B-8442-4928-B63B-D3FC1966EBE2}"/>
    <cellStyle name="การคำนวณ 4 7 3 3" xfId="27017" xr:uid="{B5C4CF95-0791-4994-AE0F-937A6C161E47}"/>
    <cellStyle name="การคำนวณ 4 7 4" xfId="5702" xr:uid="{5C6F1D34-C75F-4A1C-9C34-664B24522C4A}"/>
    <cellStyle name="การคำนวณ 4 7 4 2" xfId="16032" xr:uid="{73799B3C-3750-4F95-95ED-5AD9AB4B5701}"/>
    <cellStyle name="การคำนวณ 4 7 4 2 2" xfId="37569" xr:uid="{223FE19C-7B30-4851-9D54-44FC83C854BB}"/>
    <cellStyle name="การคำนวณ 4 7 4 3" xfId="27466" xr:uid="{A9CDB4BF-8946-47ED-84AE-08DDD08109F6}"/>
    <cellStyle name="การคำนวณ 4 7 5" xfId="5967" xr:uid="{6F542A82-D6B1-414D-BBB6-D257FF2E0ADA}"/>
    <cellStyle name="การคำนวณ 4 7 5 2" xfId="16475" xr:uid="{59268CC6-2A5F-42C7-BE91-16F678FCDE6A}"/>
    <cellStyle name="การคำนวณ 4 7 5 2 2" xfId="38012" xr:uid="{7ED9249B-6B68-49C9-A18C-C8B7C5682600}"/>
    <cellStyle name="การคำนวณ 4 7 5 3" xfId="27909" xr:uid="{1E2BA2DB-E4F0-4193-8BA0-C4A42C1F8C14}"/>
    <cellStyle name="การคำนวณ 4 7 6" xfId="6405" xr:uid="{C1F4DFA3-9B2E-46A2-ADEF-E4E43C8262DA}"/>
    <cellStyle name="การคำนวณ 4 7 6 2" xfId="16913" xr:uid="{6420A4CA-597B-414F-BFBF-064139D231AA}"/>
    <cellStyle name="การคำนวณ 4 7 6 2 2" xfId="38450" xr:uid="{33EE1622-BAF3-431D-BFC9-810C94AEE5C1}"/>
    <cellStyle name="การคำนวณ 4 7 6 3" xfId="28347" xr:uid="{D6BD0555-DE7A-4C35-8E64-9B3E29718D73}"/>
    <cellStyle name="การคำนวณ 4 7 7" xfId="6835" xr:uid="{7EAC1FBC-5CE4-4C84-83B0-945241ECB314}"/>
    <cellStyle name="การคำนวณ 4 7 7 2" xfId="17343" xr:uid="{BA3DDEC8-39C4-4679-AAB5-8A81EE786790}"/>
    <cellStyle name="การคำนวณ 4 7 7 2 2" xfId="38880" xr:uid="{DE461E60-4F47-4C8F-B5DC-DEF9151BABFC}"/>
    <cellStyle name="การคำนวณ 4 7 7 3" xfId="28777" xr:uid="{0EFFB501-1194-4E72-AA73-7214826A60AB}"/>
    <cellStyle name="การคำนวณ 4 7 8" xfId="7249" xr:uid="{E82987BA-AEFE-46CF-BFCE-0E411765F1D1}"/>
    <cellStyle name="การคำนวณ 4 7 8 2" xfId="17757" xr:uid="{BA57B89C-39D1-44F8-A8E7-063A90C3470D}"/>
    <cellStyle name="การคำนวณ 4 7 8 2 2" xfId="39294" xr:uid="{1D8951C1-72F8-4491-9E2A-DECF48FF2463}"/>
    <cellStyle name="การคำนวณ 4 7 8 3" xfId="29191" xr:uid="{EC01092E-3E62-432D-BAB8-267477C134A3}"/>
    <cellStyle name="การคำนวณ 4 7 9" xfId="8600" xr:uid="{69DA6B0A-4352-4A3D-9F7C-900353FDF176}"/>
    <cellStyle name="การคำนวณ 4 7 9 2" xfId="19109" xr:uid="{24C3A6D6-0640-44A1-B1E2-9DAACC21E009}"/>
    <cellStyle name="การคำนวณ 4 7 9 2 2" xfId="40476" xr:uid="{4305A1CE-CC7C-45AE-BCCE-41CC35617C9A}"/>
    <cellStyle name="การคำนวณ 4 7 9 3" xfId="30371" xr:uid="{C577C511-98C7-4A36-9013-187308447EAD}"/>
    <cellStyle name="การคำนวณ 4 8" xfId="1191" xr:uid="{02121806-2DD3-4C05-9085-D4E266938B63}"/>
    <cellStyle name="การคำนวณ 4 8 2" xfId="2135" xr:uid="{365A8091-D6E1-4843-943C-80D1B20360EC}"/>
    <cellStyle name="การคำนวณ 4 8 2 2" xfId="36486" xr:uid="{DD8BE4A4-D7FF-47AF-A32E-DE36CA6CC0ED}"/>
    <cellStyle name="การคำนวณ 4 8 2 3" xfId="14949" xr:uid="{643B86BF-E1A1-401A-986C-5DD53ADCA271}"/>
    <cellStyle name="การคำนวณ 4 8 3" xfId="2627" xr:uid="{A4655C51-BEE9-43BB-8A74-5C13D62E35AA}"/>
    <cellStyle name="การคำนวณ 4 8 4" xfId="4824" xr:uid="{6B67A649-8115-4C23-92FF-052306A7CCD4}"/>
    <cellStyle name="การคำนวณ 4 8 5" xfId="46589" xr:uid="{DC9F6EF8-D244-4149-9384-C4CD78BEE2B8}"/>
    <cellStyle name="การคำนวณ 4 8 6" xfId="4058" xr:uid="{E23D960C-219E-4B0F-A2EF-F51EF2D042FE}"/>
    <cellStyle name="การคำนวณ 4 8 7" xfId="47228" xr:uid="{A622B802-D6F5-4A85-85A4-ECAE56983972}"/>
    <cellStyle name="การคำนวณ 4 8 8" xfId="47548" xr:uid="{6A1595CB-6D79-4B79-B7E1-7CAD233F08B2}"/>
    <cellStyle name="การคำนวณ 4 8 9" xfId="50101" xr:uid="{A0084DFC-4670-4962-AE00-DF4111491206}"/>
    <cellStyle name="การคำนวณ 4 9" xfId="1911" xr:uid="{256DC4FC-B8B2-4CA8-A497-A51D7CA3DCBC}"/>
    <cellStyle name="การคำนวณ 4 9 2" xfId="14734" xr:uid="{88DBAD85-651F-4298-8106-25924AF25409}"/>
    <cellStyle name="การคำนวณ 4 9 2 2" xfId="36271" xr:uid="{7D065DA4-B09F-4240-9B9A-C8780AA3946E}"/>
    <cellStyle name="การคำนวณ 4 9 3" xfId="26273" xr:uid="{748BE28F-B8DB-4971-91C7-4BE652956056}"/>
    <cellStyle name="การคำนวณ 4 9 4" xfId="4631" xr:uid="{DE648D83-1F84-4225-B4BE-4589F5416629}"/>
    <cellStyle name="การคำนวณ 5" xfId="876" xr:uid="{492CD78F-127C-45BC-B074-427A124C2938}"/>
    <cellStyle name="การคำนวณ 5 10" xfId="2099" xr:uid="{6C535C73-EB15-46A3-9679-86D6005BF067}"/>
    <cellStyle name="การคำนวณ 5 10 2" xfId="15033" xr:uid="{5503C72B-5278-4C5B-9250-18520D145121}"/>
    <cellStyle name="การคำนวณ 5 10 2 2" xfId="36570" xr:uid="{9394202B-0AF6-49AA-AC34-17C7BF440A5E}"/>
    <cellStyle name="การคำนวณ 5 10 3" xfId="26494" xr:uid="{F460B2A4-BA53-4F22-892E-82F439E60BDC}"/>
    <cellStyle name="การคำนวณ 5 10 4" xfId="4901" xr:uid="{57E16772-C716-46A5-B7EC-067790096B96}"/>
    <cellStyle name="การคำนวณ 5 11" xfId="5350" xr:uid="{197601B4-56F8-42C4-A878-65292D97DD98}"/>
    <cellStyle name="การคำนวณ 5 11 2" xfId="15489" xr:uid="{31138A20-2D79-4E82-888E-2D1CB879FC63}"/>
    <cellStyle name="การคำนวณ 5 11 2 2" xfId="37026" xr:uid="{21667A0B-76FD-4CD0-973A-A5FE52BF9F6F}"/>
    <cellStyle name="การคำนวณ 5 11 3" xfId="26925" xr:uid="{D34D97D0-1AA4-4AC4-9F8D-3AE8FB0EEC07}"/>
    <cellStyle name="การคำนวณ 5 12" xfId="5657" xr:uid="{E099B240-864D-4CD9-B036-4DEE5259F480}"/>
    <cellStyle name="การคำนวณ 5 12 2" xfId="15944" xr:uid="{6021FFEC-9D0B-4A45-8782-E40E0A993872}"/>
    <cellStyle name="การคำนวณ 5 12 2 2" xfId="37481" xr:uid="{90FD7457-DD73-4B00-A599-1E2D4617F106}"/>
    <cellStyle name="การคำนวณ 5 12 3" xfId="27378" xr:uid="{A16C3C4F-1CB4-4DCA-AFE0-07F74C2D83C1}"/>
    <cellStyle name="การคำนวณ 5 13" xfId="3696" xr:uid="{7467B8CB-FC29-49C6-ADAE-083104D4D7A3}"/>
    <cellStyle name="การคำนวณ 5 13 2" xfId="13944" xr:uid="{1D98C9F4-FAD9-4804-8C98-78537A2D0601}"/>
    <cellStyle name="การคำนวณ 5 13 2 2" xfId="35659" xr:uid="{D575B660-5ED9-4938-9366-7900AE8891D7}"/>
    <cellStyle name="การคำนวณ 5 13 3" xfId="25668" xr:uid="{6751D9B1-A16F-4946-B350-7DCEB273A675}"/>
    <cellStyle name="การคำนวณ 5 14" xfId="4860" xr:uid="{E217062B-881B-4431-BF95-65FE9564E807}"/>
    <cellStyle name="การคำนวณ 5 14 2" xfId="14988" xr:uid="{AC9996A5-F188-4445-9B51-EC1C90162F16}"/>
    <cellStyle name="การคำนวณ 5 14 2 2" xfId="36525" xr:uid="{FAFF9C37-3DB9-4B51-BB67-B5B8A5F1C6B2}"/>
    <cellStyle name="การคำนวณ 5 14 3" xfId="26475" xr:uid="{F8C9ECF6-7C92-46BE-BFA1-15D8F0B6A620}"/>
    <cellStyle name="การคำนวณ 5 15" xfId="8373" xr:uid="{1A5F06E3-9F8D-4A2E-A79A-293C7C0EC2AC}"/>
    <cellStyle name="การคำนวณ 5 15 2" xfId="18882" xr:uid="{7E09A5F2-40A3-45F1-8703-191A52EA4C85}"/>
    <cellStyle name="การคำนวณ 5 15 2 2" xfId="40323" xr:uid="{F1E51EB6-3678-492B-91D8-8BF42D4E23B1}"/>
    <cellStyle name="การคำนวณ 5 15 3" xfId="30218" xr:uid="{655E4BF9-BFA0-42D2-9B1A-2BEA8E40C049}"/>
    <cellStyle name="การคำนวณ 5 16" xfId="9037" xr:uid="{3095ADB0-5A26-4C01-B02C-09FEDFCF38A8}"/>
    <cellStyle name="การคำนวณ 5 16 2" xfId="19546" xr:uid="{E9981D66-A794-4DE8-A35D-980EF5441F8D}"/>
    <cellStyle name="การคำนวณ 5 16 2 2" xfId="40913" xr:uid="{3113C841-642C-4AE8-95B8-D0BD4820DE06}"/>
    <cellStyle name="การคำนวณ 5 16 3" xfId="30808" xr:uid="{0290B27A-EC38-4FC2-BB9F-730AEA11E235}"/>
    <cellStyle name="การคำนวณ 5 17" xfId="7958" xr:uid="{4CD71F49-0712-425A-B833-875FDC91CCA9}"/>
    <cellStyle name="การคำนวณ 5 17 2" xfId="18467" xr:uid="{45E9868F-83AD-4EB7-A8EC-0D3C9654E149}"/>
    <cellStyle name="การคำนวณ 5 17 2 2" xfId="39966" xr:uid="{11099320-4F69-4342-9E4E-B17B89F981DF}"/>
    <cellStyle name="การคำนวณ 5 17 3" xfId="29862" xr:uid="{C03FC99D-B110-4C8E-8AC5-E8748DE5F899}"/>
    <cellStyle name="การคำนวณ 5 18" xfId="10213" xr:uid="{6A3F4607-F953-4D9E-B6EE-67F6B311EC23}"/>
    <cellStyle name="การคำนวณ 5 18 2" xfId="20722" xr:uid="{3BCC1448-C1CA-4D2E-A198-939B7BF48259}"/>
    <cellStyle name="การคำนวณ 5 18 2 2" xfId="42089" xr:uid="{07DC0D87-3A13-4AD9-8F1D-B922E1FF7A59}"/>
    <cellStyle name="การคำนวณ 5 18 3" xfId="31984" xr:uid="{1AC1BCFB-1408-4332-8BD4-346EA6FD3DAD}"/>
    <cellStyle name="การคำนวณ 5 19" xfId="10622" xr:uid="{FC95B48D-4DFD-4D30-BAEF-34AE8729F51A}"/>
    <cellStyle name="การคำนวณ 5 19 2" xfId="21130" xr:uid="{D18E5A52-BA6D-4A1E-AF59-EE45C0F42996}"/>
    <cellStyle name="การคำนวณ 5 19 2 2" xfId="42497" xr:uid="{B1908CC8-C182-41B0-80BF-B42B35BE5BB6}"/>
    <cellStyle name="การคำนวณ 5 19 3" xfId="32392" xr:uid="{43247A48-981F-4C34-A950-BC39FEBB47FA}"/>
    <cellStyle name="การคำนวณ 5 2" xfId="986" xr:uid="{ED190D40-7383-4C4A-87ED-26693C210C52}"/>
    <cellStyle name="การคำนวณ 5 2 10" xfId="5864" xr:uid="{7E773EC3-2530-47FF-8358-D13D5346B5D1}"/>
    <cellStyle name="การคำนวณ 5 2 10 2" xfId="16372" xr:uid="{8DF4FA9F-9184-4B9B-8802-224C279422DD}"/>
    <cellStyle name="การคำนวณ 5 2 10 2 2" xfId="37909" xr:uid="{17D8CAA7-21E0-4112-B23E-3D31EF468CF7}"/>
    <cellStyle name="การคำนวณ 5 2 10 3" xfId="27806" xr:uid="{4123401E-8B60-4CA2-9306-A799DEAE79F2}"/>
    <cellStyle name="การคำนวณ 5 2 11" xfId="6302" xr:uid="{0CF3E560-0EC4-42F4-9B2A-9EA9CF40435A}"/>
    <cellStyle name="การคำนวณ 5 2 11 2" xfId="16810" xr:uid="{1171FDD1-7331-482F-9E71-991D831BC559}"/>
    <cellStyle name="การคำนวณ 5 2 11 2 2" xfId="38347" xr:uid="{0177C4B9-E193-40E0-B399-17710D76781A}"/>
    <cellStyle name="การคำนวณ 5 2 11 3" xfId="28244" xr:uid="{578D8C49-FE02-447A-87A4-51C094AE8B34}"/>
    <cellStyle name="การคำนวณ 5 2 12" xfId="6734" xr:uid="{CFA698FB-D0E9-4E9E-A29D-3CC9B67488FB}"/>
    <cellStyle name="การคำนวณ 5 2 12 2" xfId="17242" xr:uid="{3187D629-87ED-4FFF-8BAC-D44B60FFD1A3}"/>
    <cellStyle name="การคำนวณ 5 2 12 2 2" xfId="38779" xr:uid="{A97944E0-A261-4C7C-BD44-9EFA15698971}"/>
    <cellStyle name="การคำนวณ 5 2 12 3" xfId="28676" xr:uid="{DE58E5A0-0C0B-4229-A37A-4AA3125D0B42}"/>
    <cellStyle name="การคำนวณ 5 2 13" xfId="7152" xr:uid="{EF9D8053-7A58-4CD1-8644-85A39E72394D}"/>
    <cellStyle name="การคำนวณ 5 2 13 2" xfId="17660" xr:uid="{76339FBD-4AF2-475B-9D94-2AEBFE240354}"/>
    <cellStyle name="การคำนวณ 5 2 13 2 2" xfId="39197" xr:uid="{A5CF1EC4-67FC-4D15-B380-37DE0FB4A786}"/>
    <cellStyle name="การคำนวณ 5 2 13 3" xfId="29094" xr:uid="{1575514A-0833-4B35-8D85-7654873D2668}"/>
    <cellStyle name="การคำนวณ 5 2 14" xfId="8485" xr:uid="{379872A5-1058-4DCB-97A7-B51C146389F7}"/>
    <cellStyle name="การคำนวณ 5 2 14 2" xfId="18994" xr:uid="{493C0478-CE29-4325-88FE-1ECD01F12D77}"/>
    <cellStyle name="การคำนวณ 5 2 14 2 2" xfId="40378" xr:uid="{A0694AC0-25C3-4F8D-9B13-D109B5509F44}"/>
    <cellStyle name="การคำนวณ 5 2 14 3" xfId="30273" xr:uid="{CED26ED7-0D5C-436B-A8E3-D8EC1ADA88EF}"/>
    <cellStyle name="การคำนวณ 5 2 15" xfId="9145" xr:uid="{364FD06C-B928-4854-B812-6A0FCA2D63DB}"/>
    <cellStyle name="การคำนวณ 5 2 15 2" xfId="19654" xr:uid="{51CD7F99-DAAF-4D3A-BAFC-B28E40CB4920}"/>
    <cellStyle name="การคำนวณ 5 2 15 2 2" xfId="41021" xr:uid="{1FD90E6A-5AD5-49D5-9F35-F1BE9894C3CB}"/>
    <cellStyle name="การคำนวณ 5 2 15 3" xfId="30916" xr:uid="{C34DD34C-06E3-4237-86BB-6AE21F18EBFF}"/>
    <cellStyle name="การคำนวณ 5 2 16" xfId="9637" xr:uid="{BC0C06FE-BB60-44AF-8215-437466F00FD7}"/>
    <cellStyle name="การคำนวณ 5 2 16 2" xfId="20146" xr:uid="{202360A3-3C51-487B-A095-4BEA12339772}"/>
    <cellStyle name="การคำนวณ 5 2 16 2 2" xfId="41513" xr:uid="{B04E6205-417E-4004-8C75-0D38D51FA8A5}"/>
    <cellStyle name="การคำนวณ 5 2 16 3" xfId="31408" xr:uid="{FC6282FB-AD8B-45DA-B41A-31F91A5FE006}"/>
    <cellStyle name="การคำนวณ 5 2 17" xfId="8415" xr:uid="{31ACC3B2-22AF-4935-824B-F8822198446B}"/>
    <cellStyle name="การคำนวณ 5 2 17 2" xfId="18924" xr:uid="{342600A8-4170-4F58-A9B8-641D05AA69C8}"/>
    <cellStyle name="การคำนวณ 5 2 17 2 2" xfId="40348" xr:uid="{D53AE92B-6456-49E0-85CB-8F5AFE0AF793}"/>
    <cellStyle name="การคำนวณ 5 2 17 3" xfId="30243" xr:uid="{A602313A-960A-4EEA-9BC5-32403D8F2FFF}"/>
    <cellStyle name="การคำนวณ 5 2 18" xfId="10136" xr:uid="{1A67201E-5911-4B24-BABB-28E63A1AFEE1}"/>
    <cellStyle name="การคำนวณ 5 2 18 2" xfId="20645" xr:uid="{F447A9EA-1E98-497C-B9FD-5C9315D2E858}"/>
    <cellStyle name="การคำนวณ 5 2 18 2 2" xfId="42012" xr:uid="{D453D633-E614-494E-9FAB-58D0664A975E}"/>
    <cellStyle name="การคำนวณ 5 2 18 3" xfId="31907" xr:uid="{9DDBFD5E-0882-4887-9E8B-4BD1F633B5EA}"/>
    <cellStyle name="การคำนวณ 5 2 19" xfId="10909" xr:uid="{AE60C534-AC68-4F56-B44F-24EEDE0C352A}"/>
    <cellStyle name="การคำนวณ 5 2 19 2" xfId="21417" xr:uid="{C5795E13-862A-4303-AE33-F1F1C03CB9E2}"/>
    <cellStyle name="การคำนวณ 5 2 19 2 2" xfId="42784" xr:uid="{6180DABF-5D1E-428B-A164-FD7CB3155DBE}"/>
    <cellStyle name="การคำนวณ 5 2 19 3" xfId="32679" xr:uid="{FCB00EE0-2C86-4DBD-91CD-6C821BECC140}"/>
    <cellStyle name="การคำนวณ 5 2 2" xfId="1294" xr:uid="{9EF8BB07-BDF6-4FB9-BB5A-7C7AED76AFCA}"/>
    <cellStyle name="การคำนวณ 5 2 2 10" xfId="9319" xr:uid="{1CA1D73E-2909-427B-92CC-01C3D86DCCD4}"/>
    <cellStyle name="การคำนวณ 5 2 2 10 2" xfId="19828" xr:uid="{746A18AD-E36A-40CE-A349-431927421A60}"/>
    <cellStyle name="การคำนวณ 5 2 2 10 2 2" xfId="41195" xr:uid="{3335C896-910E-40A0-82B2-6C0CFB8ADF71}"/>
    <cellStyle name="การคำนวณ 5 2 2 10 3" xfId="31090" xr:uid="{5019BF9E-8A73-4B80-9DD4-46824DFDC7F5}"/>
    <cellStyle name="การคำนวณ 5 2 2 11" xfId="9815" xr:uid="{33410D56-4A39-4163-AC64-58FCE114E50A}"/>
    <cellStyle name="การคำนวณ 5 2 2 11 2" xfId="20324" xr:uid="{12BE43C4-5C39-4701-8541-3A4653455E0F}"/>
    <cellStyle name="การคำนวณ 5 2 2 11 2 2" xfId="41691" xr:uid="{FED6A802-061B-40D1-BE10-96E2C62C8204}"/>
    <cellStyle name="การคำนวณ 5 2 2 11 3" xfId="31586" xr:uid="{2A7ABEE1-A098-4A70-89BD-5A3618A3F540}"/>
    <cellStyle name="การคำนวณ 5 2 2 12" xfId="10207" xr:uid="{F2297435-3AAC-4576-A6CB-DE7FB72F71BB}"/>
    <cellStyle name="การคำนวณ 5 2 2 12 2" xfId="20716" xr:uid="{81E1FBF0-8817-490A-8A2A-F6700E1C505E}"/>
    <cellStyle name="การคำนวณ 5 2 2 12 2 2" xfId="42083" xr:uid="{B4FDA026-79F2-4949-81C4-765731EA5BB6}"/>
    <cellStyle name="การคำนวณ 5 2 2 12 3" xfId="31978" xr:uid="{46CCE46D-37AF-4F36-BA96-829A5DE57085}"/>
    <cellStyle name="การคำนวณ 5 2 2 13" xfId="10618" xr:uid="{6579F6F9-BCBD-4818-9530-F117F2308950}"/>
    <cellStyle name="การคำนวณ 5 2 2 13 2" xfId="21126" xr:uid="{7C8DB3D9-FD55-40DA-A240-03335B8C8FFA}"/>
    <cellStyle name="การคำนวณ 5 2 2 13 2 2" xfId="42493" xr:uid="{628FE2EF-0F22-419E-999A-EC0FAF1272FC}"/>
    <cellStyle name="การคำนวณ 5 2 2 13 3" xfId="32388" xr:uid="{7B1C7429-C9D1-4862-9D20-ECE591C9D080}"/>
    <cellStyle name="การคำนวณ 5 2 2 14" xfId="11083" xr:uid="{049A5DFA-DEA0-421F-985D-52C506EC8522}"/>
    <cellStyle name="การคำนวณ 5 2 2 14 2" xfId="21591" xr:uid="{2F9F088C-FB73-46A2-A1AD-4C8553D4A35D}"/>
    <cellStyle name="การคำนวณ 5 2 2 14 2 2" xfId="42958" xr:uid="{FEEFAEFF-781B-4BB9-851D-682931AD6D61}"/>
    <cellStyle name="การคำนวณ 5 2 2 14 3" xfId="32853" xr:uid="{F5A8BD27-8312-43C4-829A-BB610A16252E}"/>
    <cellStyle name="การคำนวณ 5 2 2 15" xfId="11555" xr:uid="{F033F0FB-BEBD-475B-ACFA-C1E9E4EB1450}"/>
    <cellStyle name="การคำนวณ 5 2 2 15 2" xfId="22063" xr:uid="{91B133AA-26F6-4C06-9FC4-BC1AB8D5EAD9}"/>
    <cellStyle name="การคำนวณ 5 2 2 15 2 2" xfId="43430" xr:uid="{C14A12E7-DC2C-49ED-B903-B0CACCD5A4A7}"/>
    <cellStyle name="การคำนวณ 5 2 2 15 3" xfId="33325" xr:uid="{C3A1C5CF-5400-412F-96FD-98B35A08B6AA}"/>
    <cellStyle name="การคำนวณ 5 2 2 16" xfId="12025" xr:uid="{51DF0E57-5990-4138-9DE0-B37147D5E7BA}"/>
    <cellStyle name="การคำนวณ 5 2 2 16 2" xfId="22533" xr:uid="{B53CF705-CC1D-4030-9276-2649A5C62CC6}"/>
    <cellStyle name="การคำนวณ 5 2 2 16 2 2" xfId="43899" xr:uid="{EB05E382-11B4-46A6-ABD4-03733DE09309}"/>
    <cellStyle name="การคำนวณ 5 2 2 16 3" xfId="33794" xr:uid="{99F6938B-3D0D-4676-90C4-F2D2C9DBAE23}"/>
    <cellStyle name="การคำนวณ 5 2 2 17" xfId="12491" xr:uid="{4C8C68B1-D1EF-4EB8-A1AC-C708D772C000}"/>
    <cellStyle name="การคำนวณ 5 2 2 17 2" xfId="22999" xr:uid="{612AD7AA-AB45-402F-847B-20473BB9F6AC}"/>
    <cellStyle name="การคำนวณ 5 2 2 17 2 2" xfId="44365" xr:uid="{3D2551EB-F20B-4832-B153-53C9A2287D27}"/>
    <cellStyle name="การคำนวณ 5 2 2 17 3" xfId="34260" xr:uid="{C7513C4E-E579-44C5-830E-74A3E3634BF8}"/>
    <cellStyle name="การคำนวณ 5 2 2 18" xfId="12956" xr:uid="{75FECE89-B770-435F-B2EE-14BEB49DF82B}"/>
    <cellStyle name="การคำนวณ 5 2 2 18 2" xfId="23464" xr:uid="{4FAE23D7-1D48-4447-BB34-B96B2F5254BD}"/>
    <cellStyle name="การคำนวณ 5 2 2 18 2 2" xfId="44830" xr:uid="{BE6D9D5F-0B96-4497-BFCC-D6111D1ED2A7}"/>
    <cellStyle name="การคำนวณ 5 2 2 18 3" xfId="34725" xr:uid="{8938DE5C-067A-49DD-AC99-42CF889339DC}"/>
    <cellStyle name="การคำนวณ 5 2 2 19" xfId="11336" xr:uid="{E54111E4-E5FD-4830-8B02-A79C308A01CA}"/>
    <cellStyle name="การคำนวณ 5 2 2 19 2" xfId="21844" xr:uid="{27A2A320-29ED-400D-9E97-A65A9FBFAAB3}"/>
    <cellStyle name="การคำนวณ 5 2 2 19 2 2" xfId="43211" xr:uid="{89A4670F-955F-46DC-AA46-B5ADE1EDBB22}"/>
    <cellStyle name="การคำนวณ 5 2 2 19 3" xfId="33106" xr:uid="{0FB4E24B-ADF3-445D-9C09-560F8124F8BE}"/>
    <cellStyle name="การคำนวณ 5 2 2 2" xfId="2236" xr:uid="{7CBDEF67-BDC3-444F-BCE6-CA1742820C1A}"/>
    <cellStyle name="การคำนวณ 5 2 2 2 2" xfId="15189" xr:uid="{B325D83F-5A03-4E47-832E-D3C5E4453360}"/>
    <cellStyle name="การคำนวณ 5 2 2 2 2 2" xfId="36726" xr:uid="{7981AF71-11D6-4B82-8895-3ECDF53C3CD2}"/>
    <cellStyle name="การคำนวณ 5 2 2 2 3" xfId="26640" xr:uid="{4E95DC34-F442-4B79-80A4-2CB5F9170F39}"/>
    <cellStyle name="การคำนวณ 5 2 2 2 4" xfId="5056" xr:uid="{DD14CBAE-F4B8-45A2-BEC7-E91C493A4F8C}"/>
    <cellStyle name="การคำนวณ 5 2 2 20" xfId="13554" xr:uid="{95247F00-D99C-44CF-B285-660960E06360}"/>
    <cellStyle name="การคำนวณ 5 2 2 20 2" xfId="24061" xr:uid="{59D015BB-8EB0-4C76-AD21-786441A1D82E}"/>
    <cellStyle name="การคำนวณ 5 2 2 20 2 2" xfId="45425" xr:uid="{40EEB43F-1052-4851-9645-D1B16F41235D}"/>
    <cellStyle name="การคำนวณ 5 2 2 20 3" xfId="35320" xr:uid="{DE672934-4BA1-4926-9FF7-ED036E383280}"/>
    <cellStyle name="การคำนวณ 5 2 2 21" xfId="14450" xr:uid="{CCA389E8-6D4E-4E81-9355-34708F14AAD2}"/>
    <cellStyle name="การคำนวณ 5 2 2 21 2" xfId="35987" xr:uid="{145937AD-BE11-4654-9757-1F360BBBE2DD}"/>
    <cellStyle name="การคำนวณ 5 2 2 22" xfId="25990" xr:uid="{18EBA615-0207-4524-87FA-0C3AA0C93FF7}"/>
    <cellStyle name="การคำนวณ 5 2 2 23" xfId="4352" xr:uid="{E75B6516-4FD8-4CFC-9326-89304CDD5055}"/>
    <cellStyle name="การคำนวณ 5 2 2 24" xfId="3397" xr:uid="{FA17910C-819A-497B-8D70-5037487AAD01}"/>
    <cellStyle name="การคำนวณ 5 2 2 25" xfId="47769" xr:uid="{C1ADB187-74DB-4876-99D4-5A2AC25CD6A5}"/>
    <cellStyle name="การคำนวณ 5 2 2 26" xfId="47386" xr:uid="{639C36EA-17D3-495E-9A5A-3953B0FE7640}"/>
    <cellStyle name="การคำนวณ 5 2 2 27" xfId="48922" xr:uid="{12EC0963-18D1-42E0-9467-621450DC9C04}"/>
    <cellStyle name="การคำนวณ 5 2 2 28" xfId="48522" xr:uid="{05C702EA-0886-49FA-A9E4-DE4899951BF5}"/>
    <cellStyle name="การคำนวณ 5 2 2 29" xfId="48292" xr:uid="{DF87D189-84AC-437D-889C-EAB74904C2D5}"/>
    <cellStyle name="การคำนวณ 5 2 2 3" xfId="2727" xr:uid="{4EFF71D1-EB2F-46E2-9B90-988302932F76}"/>
    <cellStyle name="การคำนวณ 5 2 2 3 2" xfId="15646" xr:uid="{75D3972F-7C05-440C-89F3-C24736443614}"/>
    <cellStyle name="การคำนวณ 5 2 2 3 2 2" xfId="37183" xr:uid="{E4625448-F74F-4109-BF90-C93774D67545}"/>
    <cellStyle name="การคำนวณ 5 2 2 3 3" xfId="27080" xr:uid="{9E4BA30F-37A7-4D65-9345-DE99733D3CB4}"/>
    <cellStyle name="การคำนวณ 5 2 2 3 4" xfId="5460" xr:uid="{BDC624F1-4406-4CEC-A08B-DAB649EA1C61}"/>
    <cellStyle name="การคำนวณ 5 2 2 30" xfId="49537" xr:uid="{96A509DD-CCBB-4A82-AEB3-42D880287345}"/>
    <cellStyle name="การคำนวณ 5 2 2 31" xfId="50201" xr:uid="{93673542-3A1B-4501-97DE-F54AFCDFF8E0}"/>
    <cellStyle name="การคำนวณ 5 2 2 32" xfId="50676" xr:uid="{8E0FD0DC-5D4E-4C3E-A184-BAFCF861FB5E}"/>
    <cellStyle name="การคำนวณ 5 2 2 4" xfId="3130" xr:uid="{92F34614-5310-413B-B0C2-7DACDB72EA9E}"/>
    <cellStyle name="การคำนวณ 5 2 2 4 2" xfId="16095" xr:uid="{F819EA2E-E1B6-4DC7-BB7F-2FD328D9F9DE}"/>
    <cellStyle name="การคำนวณ 5 2 2 4 2 2" xfId="37632" xr:uid="{6BE4D370-8EAD-4BD9-900C-FC64962D556F}"/>
    <cellStyle name="การคำนวณ 5 2 2 4 3" xfId="27529" xr:uid="{0AE10816-8516-445A-BC65-BB10E619E71D}"/>
    <cellStyle name="การคำนวณ 5 2 2 5" xfId="6030" xr:uid="{AE049216-C503-4074-8FF7-57D5696FCA25}"/>
    <cellStyle name="การคำนวณ 5 2 2 5 2" xfId="16538" xr:uid="{9F41A35A-3D25-4641-95ED-D22D77427256}"/>
    <cellStyle name="การคำนวณ 5 2 2 5 2 2" xfId="38075" xr:uid="{61A34C8E-645F-4F51-A665-D1CB15748927}"/>
    <cellStyle name="การคำนวณ 5 2 2 5 3" xfId="27972" xr:uid="{930D5C7E-EA7E-4688-811A-3D79475FFA99}"/>
    <cellStyle name="การคำนวณ 5 2 2 6" xfId="6468" xr:uid="{B47B0384-834A-4799-985B-06CDC7CBDC4C}"/>
    <cellStyle name="การคำนวณ 5 2 2 6 2" xfId="16976" xr:uid="{2B82C634-D0E4-4AFA-B00B-163471001293}"/>
    <cellStyle name="การคำนวณ 5 2 2 6 2 2" xfId="38513" xr:uid="{D17EC55F-2FB5-4393-9B46-7D9E53F44006}"/>
    <cellStyle name="การคำนวณ 5 2 2 6 3" xfId="28410" xr:uid="{A5189159-91D3-41F6-B6A4-6438622592E1}"/>
    <cellStyle name="การคำนวณ 5 2 2 7" xfId="6898" xr:uid="{81137BA7-1E76-4229-8662-5908C20F88DB}"/>
    <cellStyle name="การคำนวณ 5 2 2 7 2" xfId="17406" xr:uid="{9E9FACDA-B4FC-42BD-AE58-3AA2DE1765A9}"/>
    <cellStyle name="การคำนวณ 5 2 2 7 2 2" xfId="38943" xr:uid="{632E1D9D-E6E6-4600-82F8-7D4036108598}"/>
    <cellStyle name="การคำนวณ 5 2 2 7 3" xfId="28840" xr:uid="{BAA5C486-5A09-4C66-9E89-963D2F07C5BE}"/>
    <cellStyle name="การคำนวณ 5 2 2 8" xfId="7312" xr:uid="{B126407F-DC77-4273-BC32-0B1839B27719}"/>
    <cellStyle name="การคำนวณ 5 2 2 8 2" xfId="17820" xr:uid="{08B425D6-4062-4A95-8980-9BB84AC586E6}"/>
    <cellStyle name="การคำนวณ 5 2 2 8 2 2" xfId="39357" xr:uid="{11E778C1-832B-4212-B07D-0B13C8BCC712}"/>
    <cellStyle name="การคำนวณ 5 2 2 8 3" xfId="29254" xr:uid="{3A149CE4-6BB9-43D9-B588-E6761C2FC567}"/>
    <cellStyle name="การคำนวณ 5 2 2 9" xfId="8663" xr:uid="{2A5D9D7B-6DB4-468E-A8B8-9BF5C35391F2}"/>
    <cellStyle name="การคำนวณ 5 2 2 9 2" xfId="19172" xr:uid="{38F4D044-F1BE-4E0E-9994-73E5817B9778}"/>
    <cellStyle name="การคำนวณ 5 2 2 9 2 2" xfId="40539" xr:uid="{1738F1B9-F874-4063-B746-C5369F6F91CF}"/>
    <cellStyle name="การคำนวณ 5 2 2 9 3" xfId="30434" xr:uid="{A49AAD5A-FA43-472D-B2C7-A6002C2D400D}"/>
    <cellStyle name="การคำนวณ 5 2 20" xfId="11379" xr:uid="{17FFA8BA-6AD5-4244-97E0-6F9656870AB8}"/>
    <cellStyle name="การคำนวณ 5 2 20 2" xfId="21887" xr:uid="{35B7A162-0C08-4D65-A2F6-D1C4D876C8FD}"/>
    <cellStyle name="การคำนวณ 5 2 20 2 2" xfId="43254" xr:uid="{36617ABD-A78C-45D8-94E8-4C2F4E0FE5AA}"/>
    <cellStyle name="การคำนวณ 5 2 20 3" xfId="33149" xr:uid="{8E644D9C-5965-4FF0-B51F-39D74B19E0EE}"/>
    <cellStyle name="การคำนวณ 5 2 21" xfId="11855" xr:uid="{E9BE7918-097A-4F6E-B41B-CBC67200ABCA}"/>
    <cellStyle name="การคำนวณ 5 2 21 2" xfId="22363" xr:uid="{4CE5E493-8868-4762-8D26-CDF02CFB5F25}"/>
    <cellStyle name="การคำนวณ 5 2 21 2 2" xfId="43729" xr:uid="{DF73EF0B-21A6-438A-905B-7E2F680E7199}"/>
    <cellStyle name="การคำนวณ 5 2 21 3" xfId="33624" xr:uid="{369FF154-1655-488A-A1C5-1D66AA2A66BC}"/>
    <cellStyle name="การคำนวณ 5 2 22" xfId="12323" xr:uid="{2ADA1DF9-76D7-447A-88E0-221C83623D66}"/>
    <cellStyle name="การคำนวณ 5 2 22 2" xfId="22831" xr:uid="{0F706AA0-D03F-474A-BE65-2180527074F3}"/>
    <cellStyle name="การคำนวณ 5 2 22 2 2" xfId="44197" xr:uid="{D97DB531-FA8F-4B94-91BE-2F11C013DB72}"/>
    <cellStyle name="การคำนวณ 5 2 22 3" xfId="34092" xr:uid="{070EDCBE-9812-4459-8C3C-FB56B1ADBE7C}"/>
    <cellStyle name="การคำนวณ 5 2 23" xfId="12784" xr:uid="{B3628A9A-0271-476A-B4B4-F55851B91188}"/>
    <cellStyle name="การคำนวณ 5 2 23 2" xfId="23292" xr:uid="{2195D57F-CCC8-4187-8598-8420931076D1}"/>
    <cellStyle name="การคำนวณ 5 2 23 2 2" xfId="44658" xr:uid="{C220369D-1FE2-4479-99F6-6FBB86027E7D}"/>
    <cellStyle name="การคำนวณ 5 2 23 3" xfId="34553" xr:uid="{0FA0122D-EFB1-4111-9B20-721D8DB134E7}"/>
    <cellStyle name="การคำนวณ 5 2 24" xfId="11330" xr:uid="{82008DC9-D28D-46C1-91D5-8B4BF70AEAAB}"/>
    <cellStyle name="การคำนวณ 5 2 24 2" xfId="21838" xr:uid="{7712DCE6-7548-454C-89AB-74C1EEF28D9B}"/>
    <cellStyle name="การคำนวณ 5 2 24 2 2" xfId="43205" xr:uid="{A516E4B6-A100-4E32-8A1A-8871EECEEABA}"/>
    <cellStyle name="การคำนวณ 5 2 24 3" xfId="33100" xr:uid="{7CAD4057-D993-49F5-9074-6048E8A77EC0}"/>
    <cellStyle name="การคำนวณ 5 2 25" xfId="13394" xr:uid="{3AB19D44-6F1A-44FC-B933-49858B6624BA}"/>
    <cellStyle name="การคำนวณ 5 2 25 2" xfId="23901" xr:uid="{CEB5FE02-BAE9-408E-9B69-BC9B4485F845}"/>
    <cellStyle name="การคำนวณ 5 2 25 2 2" xfId="45265" xr:uid="{A2772087-7565-4DC5-A584-D68DB4B1C3DE}"/>
    <cellStyle name="การคำนวณ 5 2 25 3" xfId="35160" xr:uid="{43A4FDC3-355D-4708-8B50-114E37DD758A}"/>
    <cellStyle name="การคำนวณ 5 2 26" xfId="14273" xr:uid="{725A17AC-DEE3-4B1F-8A8D-2E6342111FB7}"/>
    <cellStyle name="การคำนวณ 5 2 26 2" xfId="35827" xr:uid="{1BC01E9C-0ABA-4BDA-8D20-D153DE7B8230}"/>
    <cellStyle name="การคำนวณ 5 2 27" xfId="24622" xr:uid="{FAEF29DE-622B-48BF-B152-E726D9572D31}"/>
    <cellStyle name="การคำนวณ 5 2 27 2" xfId="45838" xr:uid="{963DCA9B-904C-4B4E-B7FA-EBD648942802}"/>
    <cellStyle name="การคำนวณ 5 2 28" xfId="24733" xr:uid="{3EC36D73-734F-48D8-894D-11212299C9D7}"/>
    <cellStyle name="การคำนวณ 5 2 28 2" xfId="45932" xr:uid="{660BE71A-F190-43C1-9F25-96314623232F}"/>
    <cellStyle name="การคำนวณ 5 2 29" xfId="24776" xr:uid="{1154261E-2AD1-4047-A219-72798E6BFAAC}"/>
    <cellStyle name="การคำนวณ 5 2 29 2" xfId="45975" xr:uid="{69D8288D-29C9-4FA8-BAB7-A23064AC5773}"/>
    <cellStyle name="การคำนวณ 5 2 3" xfId="1347" xr:uid="{77755563-9193-4B93-B3E1-549DA29D2B8A}"/>
    <cellStyle name="การคำนวณ 5 2 3 10" xfId="9406" xr:uid="{B0263F4E-9462-4C02-98B8-336F12E78ACA}"/>
    <cellStyle name="การคำนวณ 5 2 3 10 2" xfId="19915" xr:uid="{A3F756BE-D406-46F1-A93E-02576C9F5DAC}"/>
    <cellStyle name="การคำนวณ 5 2 3 10 2 2" xfId="41282" xr:uid="{56DD6BFA-4440-449A-BBB0-895A0FFEC6AB}"/>
    <cellStyle name="การคำนวณ 5 2 3 10 3" xfId="31177" xr:uid="{06B70412-FD6A-473C-9ED3-11A4D955B85F}"/>
    <cellStyle name="การคำนวณ 5 2 3 11" xfId="9902" xr:uid="{F44951C6-F161-4094-98A4-ACC98F328F16}"/>
    <cellStyle name="การคำนวณ 5 2 3 11 2" xfId="20411" xr:uid="{60F3852B-3B8B-483B-B35C-CA041692EEBF}"/>
    <cellStyle name="การคำนวณ 5 2 3 11 2 2" xfId="41778" xr:uid="{272F1CE4-1E74-4611-96D3-06EFA1D9EA58}"/>
    <cellStyle name="การคำนวณ 5 2 3 11 3" xfId="31673" xr:uid="{F6926E38-2C60-4CB4-AB82-BB045736E9E6}"/>
    <cellStyle name="การคำนวณ 5 2 3 12" xfId="8429" xr:uid="{DD750BAF-D544-4B9C-92D8-1EA6DE6AEB57}"/>
    <cellStyle name="การคำนวณ 5 2 3 12 2" xfId="18938" xr:uid="{7553B21C-1802-4C36-9801-0E419B0223F8}"/>
    <cellStyle name="การคำนวณ 5 2 3 12 2 2" xfId="40355" xr:uid="{8C7012C3-48E1-4023-B078-DF71C873C54F}"/>
    <cellStyle name="การคำนวณ 5 2 3 12 3" xfId="30250" xr:uid="{FCE15011-2FDA-40F5-AC5B-F20DE5A9773D}"/>
    <cellStyle name="การคำนวณ 5 2 3 13" xfId="10467" xr:uid="{FC4A546B-0541-4248-A159-92CB44EB10D1}"/>
    <cellStyle name="การคำนวณ 5 2 3 13 2" xfId="20976" xr:uid="{BD4A5EE5-AA12-4338-A4FF-6FA4A6572502}"/>
    <cellStyle name="การคำนวณ 5 2 3 13 2 2" xfId="42343" xr:uid="{C17AC3BC-4BE3-4257-915D-B2D6BBF6F902}"/>
    <cellStyle name="การคำนวณ 5 2 3 13 3" xfId="32238" xr:uid="{5EDA94E0-9E0E-46BB-93EE-33FD5CE65F8F}"/>
    <cellStyle name="การคำนวณ 5 2 3 14" xfId="11170" xr:uid="{7D29F590-EF21-4FBC-96E4-80376B1D74A8}"/>
    <cellStyle name="การคำนวณ 5 2 3 14 2" xfId="21678" xr:uid="{A2E94E43-BF61-4C65-9E8B-D1702E48C7E3}"/>
    <cellStyle name="การคำนวณ 5 2 3 14 2 2" xfId="43045" xr:uid="{CF189767-3C4A-4530-A4AA-C78861B97E88}"/>
    <cellStyle name="การคำนวณ 5 2 3 14 3" xfId="32940" xr:uid="{D9F2D958-F359-4FA9-95F6-7BA170CA3842}"/>
    <cellStyle name="การคำนวณ 5 2 3 15" xfId="11642" xr:uid="{9F237673-1EA0-4ED9-87E8-39AF31162CC9}"/>
    <cellStyle name="การคำนวณ 5 2 3 15 2" xfId="22150" xr:uid="{CBD96797-2507-481F-AA9C-9B86D2CFA82E}"/>
    <cellStyle name="การคำนวณ 5 2 3 15 2 2" xfId="43517" xr:uid="{016C3E3E-E4A9-428A-975D-03ACF27E69BB}"/>
    <cellStyle name="การคำนวณ 5 2 3 15 3" xfId="33412" xr:uid="{BBBA977F-EC81-4735-A6E3-0C7E925F58EC}"/>
    <cellStyle name="การคำนวณ 5 2 3 16" xfId="12112" xr:uid="{C1A2B92B-EC08-4FBF-9551-1FF630375BD4}"/>
    <cellStyle name="การคำนวณ 5 2 3 16 2" xfId="22620" xr:uid="{03F96901-775B-4E2A-B71E-A48A495C710B}"/>
    <cellStyle name="การคำนวณ 5 2 3 16 2 2" xfId="43986" xr:uid="{974F0B75-E2EC-4648-B342-19A5205D3126}"/>
    <cellStyle name="การคำนวณ 5 2 3 16 3" xfId="33881" xr:uid="{EC286394-121F-415F-91F4-9A1A7B720EF1}"/>
    <cellStyle name="การคำนวณ 5 2 3 17" xfId="12578" xr:uid="{45F441AD-2672-4B94-B7A7-40379D0B06D6}"/>
    <cellStyle name="การคำนวณ 5 2 3 17 2" xfId="23086" xr:uid="{7CDD3704-BD86-4355-B7D0-25CEB8510F0C}"/>
    <cellStyle name="การคำนวณ 5 2 3 17 2 2" xfId="44452" xr:uid="{90989900-FC90-49F4-BA1E-83718E1863BF}"/>
    <cellStyle name="การคำนวณ 5 2 3 17 3" xfId="34347" xr:uid="{6DE93E99-D8AF-4D84-9598-4B772AFD3DE4}"/>
    <cellStyle name="การคำนวณ 5 2 3 18" xfId="13043" xr:uid="{C3617BFD-8A60-4968-BB6A-8C8D048122CC}"/>
    <cellStyle name="การคำนวณ 5 2 3 18 2" xfId="23551" xr:uid="{EA3DC573-5CDC-466B-9BAA-E009C908DBE3}"/>
    <cellStyle name="การคำนวณ 5 2 3 18 2 2" xfId="44917" xr:uid="{29DFB8AB-0942-4B4F-8048-ED673317B732}"/>
    <cellStyle name="การคำนวณ 5 2 3 18 3" xfId="34812" xr:uid="{ACFD24BC-1F3D-4FFA-8233-7C2386427B56}"/>
    <cellStyle name="การคำนวณ 5 2 3 19" xfId="12312" xr:uid="{770B405C-7E91-4C3A-9A88-A93A5D417D0E}"/>
    <cellStyle name="การคำนวณ 5 2 3 19 2" xfId="22820" xr:uid="{62EA2D03-8105-488A-832F-E5422B67C8DA}"/>
    <cellStyle name="การคำนวณ 5 2 3 19 2 2" xfId="44186" xr:uid="{E540BACE-C7ED-4A32-B069-04B1690E0F25}"/>
    <cellStyle name="การคำนวณ 5 2 3 19 3" xfId="34081" xr:uid="{C23AE8EB-A9CA-4790-B4AB-ABC84CA3DAB7}"/>
    <cellStyle name="การคำนวณ 5 2 3 2" xfId="2287" xr:uid="{87E70E6A-427C-4AF2-BC53-F72A2DEBEBE1}"/>
    <cellStyle name="การคำนวณ 5 2 3 2 2" xfId="15276" xr:uid="{8E822CCE-2B18-4950-8667-52AB674491DA}"/>
    <cellStyle name="การคำนวณ 5 2 3 2 2 2" xfId="36813" xr:uid="{0F43FAF0-A3A0-492E-817E-423B8C0D2AD8}"/>
    <cellStyle name="การคำนวณ 5 2 3 2 3" xfId="26727" xr:uid="{9D688FB5-0F1E-4D4E-A407-BDC13E6E02BC}"/>
    <cellStyle name="การคำนวณ 5 2 3 2 4" xfId="5143" xr:uid="{BEF615D8-1327-430C-895D-CD3A870EFC43}"/>
    <cellStyle name="การคำนวณ 5 2 3 20" xfId="13641" xr:uid="{602C3863-DE84-43AC-B6F0-4410D47B2EA6}"/>
    <cellStyle name="การคำนวณ 5 2 3 20 2" xfId="24148" xr:uid="{C1FF335B-0850-403C-AA76-43ADFB1ABF65}"/>
    <cellStyle name="การคำนวณ 5 2 3 20 2 2" xfId="45512" xr:uid="{8C018047-E46A-4D0E-9BA1-C63A35371EA0}"/>
    <cellStyle name="การคำนวณ 5 2 3 20 3" xfId="35407" xr:uid="{F436C0DE-7ADD-45F1-B46E-6E2C3DF13D52}"/>
    <cellStyle name="การคำนวณ 5 2 3 21" xfId="14537" xr:uid="{D73A175E-5CFE-401C-B246-8210C3B016BD}"/>
    <cellStyle name="การคำนวณ 5 2 3 21 2" xfId="36074" xr:uid="{B76A318F-323B-483E-8A43-32E2B2D2CEAD}"/>
    <cellStyle name="การคำนวณ 5 2 3 22" xfId="26077" xr:uid="{1B9442EB-8442-47F9-AABB-433801D30AC2}"/>
    <cellStyle name="การคำนวณ 5 2 3 23" xfId="4439" xr:uid="{8358AF3A-8ECC-42BD-8F5B-753F9CE21C0B}"/>
    <cellStyle name="การคำนวณ 5 2 3 24" xfId="3449" xr:uid="{EB3AB081-CA83-47E0-B853-F0F0DA1EA9D1}"/>
    <cellStyle name="การคำนวณ 5 2 3 25" xfId="47808" xr:uid="{382F969F-B2F7-45A1-9666-34FEDEEEAB4A}"/>
    <cellStyle name="การคำนวณ 5 2 3 26" xfId="47458" xr:uid="{E1F0FA6D-F093-4758-A37A-BDB94D6F81B0}"/>
    <cellStyle name="การคำนวณ 5 2 3 27" xfId="48966" xr:uid="{80E566DC-40E3-41A6-BCEF-28036E44E52F}"/>
    <cellStyle name="การคำนวณ 5 2 3 28" xfId="48574" xr:uid="{13C11666-5619-4787-B119-D0B17DFA20BB}"/>
    <cellStyle name="การคำนวณ 5 2 3 29" xfId="49383" xr:uid="{416E4E77-592A-43C7-84A5-004E7900F7F0}"/>
    <cellStyle name="การคำนวณ 5 2 3 3" xfId="2778" xr:uid="{1D6BAE89-C073-4E74-ABAC-956331C344B9}"/>
    <cellStyle name="การคำนวณ 5 2 3 3 2" xfId="15733" xr:uid="{C4EF5208-9A66-4474-A6D2-666BEA4755AE}"/>
    <cellStyle name="การคำนวณ 5 2 3 3 2 2" xfId="37270" xr:uid="{136DF002-0E3C-45AB-89D2-7496CDD4E37D}"/>
    <cellStyle name="การคำนวณ 5 2 3 3 3" xfId="27167" xr:uid="{30641FA4-99A6-4735-BEE8-8D499D96617D}"/>
    <cellStyle name="การคำนวณ 5 2 3 3 4" xfId="5530" xr:uid="{44428E29-E2CD-4F85-B5EE-EA3AD8D5524B}"/>
    <cellStyle name="การคำนวณ 5 2 3 30" xfId="49588" xr:uid="{D960335E-8142-430A-A672-766EFE832A28}"/>
    <cellStyle name="การคำนวณ 5 2 3 31" xfId="50253" xr:uid="{DBAC6882-3FF2-455E-999A-8B48F4DD4B11}"/>
    <cellStyle name="การคำนวณ 5 2 3 32" xfId="50720" xr:uid="{8A858298-4887-4F37-9B9E-CE582EE44FFC}"/>
    <cellStyle name="การคำนวณ 5 2 3 4" xfId="3168" xr:uid="{29879A1D-FE35-4749-8C8E-D57051347F16}"/>
    <cellStyle name="การคำนวณ 5 2 3 4 2" xfId="16182" xr:uid="{4EAD836C-B341-446B-B68B-B334DCB0D6F7}"/>
    <cellStyle name="การคำนวณ 5 2 3 4 2 2" xfId="37719" xr:uid="{F041DA92-041C-48E0-AB57-A0F43A0D10C2}"/>
    <cellStyle name="การคำนวณ 5 2 3 4 3" xfId="27616" xr:uid="{0F05828C-80EE-4769-ADB9-CEDE7F21BCED}"/>
    <cellStyle name="การคำนวณ 5 2 3 5" xfId="6117" xr:uid="{431A724A-8541-4083-ABD9-C8FE3BAA4170}"/>
    <cellStyle name="การคำนวณ 5 2 3 5 2" xfId="16625" xr:uid="{E6D674C6-17BF-4FD6-9B99-4C4481A23BDB}"/>
    <cellStyle name="การคำนวณ 5 2 3 5 2 2" xfId="38162" xr:uid="{CEDC156F-32B7-4C6A-9945-09127E6D8E1F}"/>
    <cellStyle name="การคำนวณ 5 2 3 5 3" xfId="28059" xr:uid="{059903D9-BE8D-4D8F-BB87-07530DF472CB}"/>
    <cellStyle name="การคำนวณ 5 2 3 6" xfId="6555" xr:uid="{BFF92229-7CD1-43E8-9DAC-F0AE5D06EB51}"/>
    <cellStyle name="การคำนวณ 5 2 3 6 2" xfId="17063" xr:uid="{D788B13E-1E78-45B6-ABBA-88EB0C72D750}"/>
    <cellStyle name="การคำนวณ 5 2 3 6 2 2" xfId="38600" xr:uid="{03532098-1C62-43A1-862A-D099495BAFCD}"/>
    <cellStyle name="การคำนวณ 5 2 3 6 3" xfId="28497" xr:uid="{DEF932AB-EA54-442B-A5B8-D03D6EFD008E}"/>
    <cellStyle name="การคำนวณ 5 2 3 7" xfId="6985" xr:uid="{5BE3EB6C-DCFE-4AA3-B20A-9C424C6920D4}"/>
    <cellStyle name="การคำนวณ 5 2 3 7 2" xfId="17493" xr:uid="{69E706CA-D51C-4BD2-9EE8-893593BEF529}"/>
    <cellStyle name="การคำนวณ 5 2 3 7 2 2" xfId="39030" xr:uid="{9370E368-962E-4682-9224-FF3BA63DE608}"/>
    <cellStyle name="การคำนวณ 5 2 3 7 3" xfId="28927" xr:uid="{EB2E4F05-96B8-445B-98B1-74D5887AC56B}"/>
    <cellStyle name="การคำนวณ 5 2 3 8" xfId="7399" xr:uid="{88DC3EC7-47CF-49A5-9DF0-D32B8E300325}"/>
    <cellStyle name="การคำนวณ 5 2 3 8 2" xfId="17907" xr:uid="{E3B2FFC7-A034-49D4-B63B-87C6D2D83EC7}"/>
    <cellStyle name="การคำนวณ 5 2 3 8 2 2" xfId="39444" xr:uid="{D5620F15-C682-4C9C-83B1-21A70E0AC710}"/>
    <cellStyle name="การคำนวณ 5 2 3 8 3" xfId="29341" xr:uid="{899AF7A5-05E8-4EF3-81C2-205AB9E2AC49}"/>
    <cellStyle name="การคำนวณ 5 2 3 9" xfId="8750" xr:uid="{2E7F306B-A7C4-49B2-A664-165D07554A5E}"/>
    <cellStyle name="การคำนวณ 5 2 3 9 2" xfId="19259" xr:uid="{46DA82E5-5577-427B-B9EE-BB4613B59F9B}"/>
    <cellStyle name="การคำนวณ 5 2 3 9 2 2" xfId="40626" xr:uid="{47A48111-4C38-42EE-A4BB-7DB63CE02FF9}"/>
    <cellStyle name="การคำนวณ 5 2 3 9 3" xfId="30521" xr:uid="{BC7BC633-9084-455E-9052-0A710796E9D5}"/>
    <cellStyle name="การคำนวณ 5 2 30" xfId="24817" xr:uid="{E798ED08-5AB8-47C2-85A2-2DCE4DEB7C34}"/>
    <cellStyle name="การคำนวณ 5 2 30 2" xfId="46016" xr:uid="{B9E611C3-5DF8-4C7C-880C-F6AB748D99DE}"/>
    <cellStyle name="การคำนวณ 5 2 31" xfId="24853" xr:uid="{14A8F649-6793-4218-BB25-E6AD70C2929F}"/>
    <cellStyle name="การคำนวณ 5 2 31 2" xfId="46052" xr:uid="{9E7CF317-1A86-44B2-85B6-2F4B5366A8BE}"/>
    <cellStyle name="การคำนวณ 5 2 32" xfId="25111" xr:uid="{8EC0E542-90F0-46E0-85A0-1B260943A6A8}"/>
    <cellStyle name="การคำนวณ 5 2 32 2" xfId="46160" xr:uid="{806E1C01-3780-4EBA-886E-E7B6C70ABCF2}"/>
    <cellStyle name="การคำนวณ 5 2 33" xfId="25188" xr:uid="{E8A74915-C3A3-42DC-B081-D8745FA7465E}"/>
    <cellStyle name="การคำนวณ 5 2 33 2" xfId="46220" xr:uid="{B3954C05-35CF-4FD6-A822-A8C67A66E856}"/>
    <cellStyle name="การคำนวณ 5 2 34" xfId="25435" xr:uid="{12F4D12B-AA33-493E-BF49-6FDF8C2AE952}"/>
    <cellStyle name="การคำนวณ 5 2 34 2" xfId="46323" xr:uid="{1FF03AF0-211B-4BAB-8EBB-5C7D8F0BAE90}"/>
    <cellStyle name="การคำนวณ 5 2 35" xfId="25517" xr:uid="{3D398344-A068-49D5-B844-0DA77476ACEA}"/>
    <cellStyle name="การคำนวณ 5 2 35 2" xfId="46388" xr:uid="{33F79F9A-3AAB-497F-A005-A030394D612B}"/>
    <cellStyle name="การคำนวณ 5 2 36" xfId="25830" xr:uid="{796398D0-7EB7-4375-B82D-347820C4B543}"/>
    <cellStyle name="การคำนวณ 5 2 37" xfId="4174" xr:uid="{2B38F865-9B87-4E73-9235-B18A52FCB939}"/>
    <cellStyle name="การคำนวณ 5 2 38" xfId="47563" xr:uid="{23D0F264-B6C7-47D1-BC5B-B57A2FE1F9C0}"/>
    <cellStyle name="การคำนวณ 5 2 39" xfId="48664" xr:uid="{B0C39134-2D39-466E-86B0-969E64699332}"/>
    <cellStyle name="การคำนวณ 5 2 4" xfId="1388" xr:uid="{08C3423E-B5DE-4A40-B390-E51718E512D2}"/>
    <cellStyle name="การคำนวณ 5 2 4 10" xfId="9450" xr:uid="{079E5637-F261-463E-8F0C-394E7290AEDD}"/>
    <cellStyle name="การคำนวณ 5 2 4 10 2" xfId="19959" xr:uid="{E5F5C8F4-0805-4759-BE90-4CE8C26A15FC}"/>
    <cellStyle name="การคำนวณ 5 2 4 10 2 2" xfId="41326" xr:uid="{FFBE5E23-50F0-4CD7-9885-8ACEB04618D9}"/>
    <cellStyle name="การคำนวณ 5 2 4 10 3" xfId="31221" xr:uid="{FEE0E03D-E7AD-4483-B5AF-513A79BD89C4}"/>
    <cellStyle name="การคำนวณ 5 2 4 11" xfId="9946" xr:uid="{59D97FF3-75C5-4E73-A868-F67E9C9815CF}"/>
    <cellStyle name="การคำนวณ 5 2 4 11 2" xfId="20455" xr:uid="{FC78469D-ED66-486B-B3CB-C222FE5E4A1D}"/>
    <cellStyle name="การคำนวณ 5 2 4 11 2 2" xfId="41822" xr:uid="{90C40315-D29D-4204-80F9-585A4474DF60}"/>
    <cellStyle name="การคำนวณ 5 2 4 11 3" xfId="31717" xr:uid="{2DCAE694-15BD-4D0F-A5C7-4A8020AEDA88}"/>
    <cellStyle name="การคำนวณ 5 2 4 12" xfId="7600" xr:uid="{81384C53-3826-4AAA-BD24-F891419EFA85}"/>
    <cellStyle name="การคำนวณ 5 2 4 12 2" xfId="18109" xr:uid="{FE0BC645-5998-4EE2-8EFD-181FBA8227CC}"/>
    <cellStyle name="การคำนวณ 5 2 4 12 2 2" xfId="39643" xr:uid="{9FF475BD-0150-4894-9158-77C58BB4E503}"/>
    <cellStyle name="การคำนวณ 5 2 4 12 3" xfId="29539" xr:uid="{058C1AF9-1A95-4AB8-B2CA-A44B8C2D5AD6}"/>
    <cellStyle name="การคำนวณ 5 2 4 13" xfId="10116" xr:uid="{AB466D19-5AE1-4BC0-B72F-5AE643750715}"/>
    <cellStyle name="การคำนวณ 5 2 4 13 2" xfId="20625" xr:uid="{35D6C26E-3C91-4E9A-9BCF-328D689AED69}"/>
    <cellStyle name="การคำนวณ 5 2 4 13 2 2" xfId="41992" xr:uid="{43DC8175-C4EE-41A4-BE03-36A3E27E85ED}"/>
    <cellStyle name="การคำนวณ 5 2 4 13 3" xfId="31887" xr:uid="{8F40478E-CA83-4D13-88C3-F569E188FACD}"/>
    <cellStyle name="การคำนวณ 5 2 4 14" xfId="11214" xr:uid="{CC72B207-A89A-476D-836A-95176C7BD742}"/>
    <cellStyle name="การคำนวณ 5 2 4 14 2" xfId="21722" xr:uid="{528B65CC-81A2-452E-BEA8-2F8ACCD252E4}"/>
    <cellStyle name="การคำนวณ 5 2 4 14 2 2" xfId="43089" xr:uid="{5AF234A7-69BD-4AF0-A4A4-65866BB03432}"/>
    <cellStyle name="การคำนวณ 5 2 4 14 3" xfId="32984" xr:uid="{0E554CD9-521D-49B4-9676-FB67A852BBF4}"/>
    <cellStyle name="การคำนวณ 5 2 4 15" xfId="11686" xr:uid="{B1603B7A-EC2F-4DE7-BB1F-39B051416503}"/>
    <cellStyle name="การคำนวณ 5 2 4 15 2" xfId="22194" xr:uid="{6B6F16D5-C7BF-46D7-82B3-1611F0874252}"/>
    <cellStyle name="การคำนวณ 5 2 4 15 2 2" xfId="43561" xr:uid="{E6554A64-0B0B-4102-8B08-56C96C078D91}"/>
    <cellStyle name="การคำนวณ 5 2 4 15 3" xfId="33456" xr:uid="{2B68B2E9-3DAF-4573-8189-61888296649A}"/>
    <cellStyle name="การคำนวณ 5 2 4 16" xfId="12156" xr:uid="{1C632D0C-5828-4666-81AE-2976EC979F11}"/>
    <cellStyle name="การคำนวณ 5 2 4 16 2" xfId="22664" xr:uid="{E818D393-DFE3-4513-82EA-28AB3990D860}"/>
    <cellStyle name="การคำนวณ 5 2 4 16 2 2" xfId="44030" xr:uid="{D7A41873-79C4-484A-926B-4B38901A2E90}"/>
    <cellStyle name="การคำนวณ 5 2 4 16 3" xfId="33925" xr:uid="{F81E29B7-E5EC-4FF0-B19C-4E85C18D5653}"/>
    <cellStyle name="การคำนวณ 5 2 4 17" xfId="12622" xr:uid="{8FFBFA27-25F2-4A70-8B63-BA2CCE173F59}"/>
    <cellStyle name="การคำนวณ 5 2 4 17 2" xfId="23130" xr:uid="{D086618F-B7F2-4819-B705-FF975FDA62C9}"/>
    <cellStyle name="การคำนวณ 5 2 4 17 2 2" xfId="44496" xr:uid="{1C0F6A32-2A2C-4105-9311-219055E39F50}"/>
    <cellStyle name="การคำนวณ 5 2 4 17 3" xfId="34391" xr:uid="{C0F7EE0E-C50C-49A8-9764-25721E66D1E4}"/>
    <cellStyle name="การคำนวณ 5 2 4 18" xfId="13087" xr:uid="{18F554F3-F10A-42CA-845E-CABF346F7966}"/>
    <cellStyle name="การคำนวณ 5 2 4 18 2" xfId="23595" xr:uid="{00E5E2FE-C7D6-4A65-BC15-68900D14E75E}"/>
    <cellStyle name="การคำนวณ 5 2 4 18 2 2" xfId="44961" xr:uid="{F1DA3538-796C-45AD-82A9-B3EA854F94FA}"/>
    <cellStyle name="การคำนวณ 5 2 4 18 3" xfId="34856" xr:uid="{1FADCC44-C5C8-4698-9FD1-C0D1C4146A68}"/>
    <cellStyle name="การคำนวณ 5 2 4 19" xfId="12761" xr:uid="{B899227C-111E-4368-8A59-2DBFA88631A4}"/>
    <cellStyle name="การคำนวณ 5 2 4 19 2" xfId="23269" xr:uid="{37582F4D-3023-4560-BE69-558BAB58CD5C}"/>
    <cellStyle name="การคำนวณ 5 2 4 19 2 2" xfId="44635" xr:uid="{AB85B29B-B852-4092-9358-48BE484B2866}"/>
    <cellStyle name="การคำนวณ 5 2 4 19 3" xfId="34530" xr:uid="{7ED142CC-9B44-4BE1-A723-7413F92D5AEC}"/>
    <cellStyle name="การคำนวณ 5 2 4 2" xfId="2327" xr:uid="{7083F645-B48A-459A-8AA5-F35C1529FEF0}"/>
    <cellStyle name="การคำนวณ 5 2 4 2 2" xfId="15320" xr:uid="{2D451F2C-A747-4B92-8C3D-342C508C58FB}"/>
    <cellStyle name="การคำนวณ 5 2 4 2 2 2" xfId="36857" xr:uid="{FE810550-2092-4211-86CB-E64E7554C109}"/>
    <cellStyle name="การคำนวณ 5 2 4 2 3" xfId="26771" xr:uid="{4583E8F6-506B-4812-89B1-40B114DD19F4}"/>
    <cellStyle name="การคำนวณ 5 2 4 2 4" xfId="5187" xr:uid="{B3F0EADE-0714-40D0-9A8D-8E5A28101443}"/>
    <cellStyle name="การคำนวณ 5 2 4 20" xfId="13685" xr:uid="{47102EE5-FD0C-4665-89CB-AF887008C178}"/>
    <cellStyle name="การคำนวณ 5 2 4 20 2" xfId="24192" xr:uid="{24C3FE93-0F86-4C43-BF8D-4420477D61C3}"/>
    <cellStyle name="การคำนวณ 5 2 4 20 2 2" xfId="45556" xr:uid="{8DBAFA4E-66EC-4B59-9414-4C4380F651B9}"/>
    <cellStyle name="การคำนวณ 5 2 4 20 3" xfId="35451" xr:uid="{FA610FE1-B0E8-4886-BF48-967F578B3ED4}"/>
    <cellStyle name="การคำนวณ 5 2 4 21" xfId="14581" xr:uid="{E42E2600-8356-4D3A-A3AF-F26EFEF63E48}"/>
    <cellStyle name="การคำนวณ 5 2 4 21 2" xfId="36118" xr:uid="{F61EC56E-2896-4016-8AF3-028D756E5498}"/>
    <cellStyle name="การคำนวณ 5 2 4 22" xfId="26121" xr:uid="{9410F9DA-3CAF-49FA-9F55-4343CCED80AD}"/>
    <cellStyle name="การคำนวณ 5 2 4 23" xfId="4483" xr:uid="{8E1A44B1-A12F-4288-9443-2841066F887B}"/>
    <cellStyle name="การคำนวณ 5 2 4 24" xfId="46916" xr:uid="{93F8651B-3196-435A-BD88-3933214BE631}"/>
    <cellStyle name="การคำนวณ 5 2 4 25" xfId="47845" xr:uid="{8335D9A2-8BE3-4FEB-940B-911560FC496D}"/>
    <cellStyle name="การคำนวณ 5 2 4 26" xfId="47987" xr:uid="{75C2A2F8-D469-4FA9-A0C2-898476726BF2}"/>
    <cellStyle name="การคำนวณ 5 2 4 27" xfId="49006" xr:uid="{57FBDF44-ED55-49C9-85C3-067CA93FB97B}"/>
    <cellStyle name="การคำนวณ 5 2 4 28" xfId="49199" xr:uid="{84FD3B1F-D3EB-4C9E-8A8E-F3932A12F4EC}"/>
    <cellStyle name="การคำนวณ 5 2 4 29" xfId="49421" xr:uid="{E626F5C7-0A2E-40FA-9472-10EE129D58F1}"/>
    <cellStyle name="การคำนวณ 5 2 4 3" xfId="2818" xr:uid="{40BB98E5-31EF-434B-BA23-A37EEBC65D34}"/>
    <cellStyle name="การคำนวณ 5 2 4 3 2" xfId="15777" xr:uid="{BAE80FAA-24C9-478B-8F70-DB4EDA8E4E29}"/>
    <cellStyle name="การคำนวณ 5 2 4 3 2 2" xfId="37314" xr:uid="{0A49C094-3CDD-40B7-8F19-543685E59806}"/>
    <cellStyle name="การคำนวณ 5 2 4 3 3" xfId="27211" xr:uid="{480DB96C-CACF-4D5C-B4B3-56C849D11DC1}"/>
    <cellStyle name="การคำนวณ 5 2 4 3 4" xfId="5566" xr:uid="{30BC0E09-FA7E-47DF-95D1-FCC92DA9B882}"/>
    <cellStyle name="การคำนวณ 5 2 4 30" xfId="49628" xr:uid="{0FFF6010-BB85-4DC1-B4BD-0CAF4319E1FD}"/>
    <cellStyle name="การคำนวณ 5 2 4 31" xfId="50293" xr:uid="{9443C870-ED3A-4122-8A27-DC9BFA57F734}"/>
    <cellStyle name="การคำนวณ 5 2 4 32" xfId="50757" xr:uid="{D1CE2DB4-2E06-4BDA-ABF0-7AA083801910}"/>
    <cellStyle name="การคำนวณ 5 2 4 4" xfId="3204" xr:uid="{0DB18954-4C3A-4321-8D39-97F87A54876A}"/>
    <cellStyle name="การคำนวณ 5 2 4 4 2" xfId="16226" xr:uid="{E6C46295-F369-4C7E-8C44-361F8919B4A5}"/>
    <cellStyle name="การคำนวณ 5 2 4 4 2 2" xfId="37763" xr:uid="{5026FECF-0D26-426D-B395-DF6C0FF9E97B}"/>
    <cellStyle name="การคำนวณ 5 2 4 4 3" xfId="27660" xr:uid="{1C06A167-FD2D-4167-9494-6F866C1D053F}"/>
    <cellStyle name="การคำนวณ 5 2 4 5" xfId="6161" xr:uid="{8677F158-9C94-47CF-9B3D-68334275BBED}"/>
    <cellStyle name="การคำนวณ 5 2 4 5 2" xfId="16669" xr:uid="{F112F79A-8213-43AF-B4DA-C4007C53416E}"/>
    <cellStyle name="การคำนวณ 5 2 4 5 2 2" xfId="38206" xr:uid="{7D11D271-1183-4C03-8FDF-1DCCF20E91C1}"/>
    <cellStyle name="การคำนวณ 5 2 4 5 3" xfId="28103" xr:uid="{998F1A83-666A-4940-BD17-93068AC4444E}"/>
    <cellStyle name="การคำนวณ 5 2 4 6" xfId="6599" xr:uid="{C3DDC1D2-9171-4D72-B237-217AC2B8ED20}"/>
    <cellStyle name="การคำนวณ 5 2 4 6 2" xfId="17107" xr:uid="{90DEDF7C-522A-45CC-B31B-3587CE1C590E}"/>
    <cellStyle name="การคำนวณ 5 2 4 6 2 2" xfId="38644" xr:uid="{C3C9C3CB-39D6-471E-B740-8C149C7099F6}"/>
    <cellStyle name="การคำนวณ 5 2 4 6 3" xfId="28541" xr:uid="{FA164272-0622-43C3-8A8A-2B68640B49FA}"/>
    <cellStyle name="การคำนวณ 5 2 4 7" xfId="7029" xr:uid="{7B08DAF8-587E-4FD7-A485-395B8298705D}"/>
    <cellStyle name="การคำนวณ 5 2 4 7 2" xfId="17537" xr:uid="{782416B8-E3E5-4267-9ADC-6869E21ED30D}"/>
    <cellStyle name="การคำนวณ 5 2 4 7 2 2" xfId="39074" xr:uid="{A0A4D556-41A9-4398-9F4E-37FD46616C58}"/>
    <cellStyle name="การคำนวณ 5 2 4 7 3" xfId="28971" xr:uid="{5F1D5372-DD7A-4176-81CF-15FB7F365FC0}"/>
    <cellStyle name="การคำนวณ 5 2 4 8" xfId="7443" xr:uid="{206EF573-6416-4159-ABA0-D4841E715CD2}"/>
    <cellStyle name="การคำนวณ 5 2 4 8 2" xfId="17951" xr:uid="{30741B61-A0E5-42C6-8E77-C2DCE876D382}"/>
    <cellStyle name="การคำนวณ 5 2 4 8 2 2" xfId="39488" xr:uid="{9504126E-6D63-4B06-984C-A3ABC68134E3}"/>
    <cellStyle name="การคำนวณ 5 2 4 8 3" xfId="29385" xr:uid="{FED3EA23-0FEE-43E1-81C8-1913F3E3BF88}"/>
    <cellStyle name="การคำนวณ 5 2 4 9" xfId="8794" xr:uid="{40C96845-F25A-4D8F-9CD0-1F307757BD04}"/>
    <cellStyle name="การคำนวณ 5 2 4 9 2" xfId="19303" xr:uid="{AE15A2F8-4FB4-4C34-B325-6E34EAAA14B4}"/>
    <cellStyle name="การคำนวณ 5 2 4 9 2 2" xfId="40670" xr:uid="{22662931-2F17-44D0-B72E-C0F0C7F2F49C}"/>
    <cellStyle name="การคำนวณ 5 2 4 9 3" xfId="30565" xr:uid="{1A073F4D-41B0-472E-BCBA-3E425C836BE5}"/>
    <cellStyle name="การคำนวณ 5 2 40" xfId="47537" xr:uid="{00E82821-FAE4-42E2-BCD0-B435EB8628C0}"/>
    <cellStyle name="การคำนวณ 5 2 41" xfId="47691" xr:uid="{272F2D6C-9DC3-4743-A663-B2AFC373DA63}"/>
    <cellStyle name="การคำนวณ 5 2 42" xfId="49288" xr:uid="{37507C51-D97C-409F-98C2-5DD0C5C71D82}"/>
    <cellStyle name="การคำนวณ 5 2 43" xfId="49926" xr:uid="{A12BD8C5-E5E9-478E-8159-ADD6167A9695}"/>
    <cellStyle name="การคำนวณ 5 2 5" xfId="1429" xr:uid="{306C1186-CE58-44FB-B814-227848F62829}"/>
    <cellStyle name="การคำนวณ 5 2 5 10" xfId="9490" xr:uid="{49C7A58F-0280-4E34-B51A-F2851B6F3FB7}"/>
    <cellStyle name="การคำนวณ 5 2 5 10 2" xfId="19999" xr:uid="{CA3B96C6-D7C4-4EA0-9B07-AA91D5FBD597}"/>
    <cellStyle name="การคำนวณ 5 2 5 10 2 2" xfId="41366" xr:uid="{8418C72D-8E3F-416C-A651-4CB19E52B7C0}"/>
    <cellStyle name="การคำนวณ 5 2 5 10 3" xfId="31261" xr:uid="{E2E9378E-88F6-4C2E-9EC1-37CC01A07CE0}"/>
    <cellStyle name="การคำนวณ 5 2 5 11" xfId="9986" xr:uid="{1883AC38-4CF4-4AB1-89CF-D2B8662163F9}"/>
    <cellStyle name="การคำนวณ 5 2 5 11 2" xfId="20495" xr:uid="{0750004D-01FD-4E77-ADB8-22CD3914003B}"/>
    <cellStyle name="การคำนวณ 5 2 5 11 2 2" xfId="41862" xr:uid="{751AF9DE-F5FC-43DA-94C9-9EB404DC3FF2}"/>
    <cellStyle name="การคำนวณ 5 2 5 11 3" xfId="31757" xr:uid="{FBA00D1E-7369-46CB-B542-1FA337AAF309}"/>
    <cellStyle name="การคำนวณ 5 2 5 12" xfId="8017" xr:uid="{A7D14BAE-688C-4008-B873-1A0CA2D610EE}"/>
    <cellStyle name="การคำนวณ 5 2 5 12 2" xfId="18526" xr:uid="{27371504-CAFE-4AB5-A879-37EB6E4DA5C5}"/>
    <cellStyle name="การคำนวณ 5 2 5 12 2 2" xfId="40017" xr:uid="{B2359C09-FFAD-45C7-97A2-1521C199629D}"/>
    <cellStyle name="การคำนวณ 5 2 5 12 3" xfId="29913" xr:uid="{1D5815E2-B061-43BD-8C4A-3B1F0DA010A9}"/>
    <cellStyle name="การคำนวณ 5 2 5 13" xfId="10084" xr:uid="{7E41B169-BF60-4B97-9C2B-1D6A9146D171}"/>
    <cellStyle name="การคำนวณ 5 2 5 13 2" xfId="20593" xr:uid="{28503E16-EC56-416A-BD0F-E0DA67D89685}"/>
    <cellStyle name="การคำนวณ 5 2 5 13 2 2" xfId="41960" xr:uid="{28CC9378-58FC-444C-A43A-03EC323C9337}"/>
    <cellStyle name="การคำนวณ 5 2 5 13 3" xfId="31855" xr:uid="{BA75FF76-4A02-4405-B97E-6066966F2123}"/>
    <cellStyle name="การคำนวณ 5 2 5 14" xfId="11254" xr:uid="{C3F86257-6562-49BD-B915-FBAAEFCCC1C7}"/>
    <cellStyle name="การคำนวณ 5 2 5 14 2" xfId="21762" xr:uid="{6AD8B8A1-CD70-470A-AAD8-7DDA28BB98BD}"/>
    <cellStyle name="การคำนวณ 5 2 5 14 2 2" xfId="43129" xr:uid="{2601B7E6-BD60-4B21-AC1A-38497BE26DB0}"/>
    <cellStyle name="การคำนวณ 5 2 5 14 3" xfId="33024" xr:uid="{70E164F4-39AC-4295-BA19-B6AF4124AA02}"/>
    <cellStyle name="การคำนวณ 5 2 5 15" xfId="11726" xr:uid="{2E555BE2-BCAB-47DF-947E-4016ADAEC49D}"/>
    <cellStyle name="การคำนวณ 5 2 5 15 2" xfId="22234" xr:uid="{2CC6F840-B4EB-4024-B351-4309A78C75BD}"/>
    <cellStyle name="การคำนวณ 5 2 5 15 2 2" xfId="43601" xr:uid="{8844FD9B-5344-460B-B32C-F14342A20EC7}"/>
    <cellStyle name="การคำนวณ 5 2 5 15 3" xfId="33496" xr:uid="{C31560BC-7CEC-4874-8E13-9F4E6834F87D}"/>
    <cellStyle name="การคำนวณ 5 2 5 16" xfId="12196" xr:uid="{2F7E2669-4156-4B59-84D1-87884750ECDD}"/>
    <cellStyle name="การคำนวณ 5 2 5 16 2" xfId="22704" xr:uid="{7A7FC1D1-4DFF-478C-99E7-D5D9B5917D66}"/>
    <cellStyle name="การคำนวณ 5 2 5 16 2 2" xfId="44070" xr:uid="{BC9A3730-D996-4095-B8D4-838930C2944E}"/>
    <cellStyle name="การคำนวณ 5 2 5 16 3" xfId="33965" xr:uid="{751AD8DF-BCC0-4F67-8301-CD1C621DA4F8}"/>
    <cellStyle name="การคำนวณ 5 2 5 17" xfId="12662" xr:uid="{9616C497-20CA-463C-9D92-102387BFACF1}"/>
    <cellStyle name="การคำนวณ 5 2 5 17 2" xfId="23170" xr:uid="{2706037D-76E7-49A4-9DCF-364AF7D54605}"/>
    <cellStyle name="การคำนวณ 5 2 5 17 2 2" xfId="44536" xr:uid="{C67F63FA-6DDC-4CD8-A665-2F9E242381C1}"/>
    <cellStyle name="การคำนวณ 5 2 5 17 3" xfId="34431" xr:uid="{8C68BA60-5DF7-43C9-8F18-384B68ED95A5}"/>
    <cellStyle name="การคำนวณ 5 2 5 18" xfId="13127" xr:uid="{B41F98D7-3BED-4F57-AF15-F4CA3F0CED16}"/>
    <cellStyle name="การคำนวณ 5 2 5 18 2" xfId="23635" xr:uid="{B22F1020-633D-48AA-A0A3-B76D30CBAA19}"/>
    <cellStyle name="การคำนวณ 5 2 5 18 2 2" xfId="45001" xr:uid="{7717FBDE-D4AD-4F56-9AD2-22E51EED58C1}"/>
    <cellStyle name="การคำนวณ 5 2 5 18 3" xfId="34896" xr:uid="{4CB8E328-A646-4C67-9AAF-C72411ED3F87}"/>
    <cellStyle name="การคำนวณ 5 2 5 19" xfId="7784" xr:uid="{65A93A65-5D76-4173-8D3E-75B61403C61C}"/>
    <cellStyle name="การคำนวณ 5 2 5 19 2" xfId="18292" xr:uid="{9C64E8DE-3AAF-4278-A1B8-587D7B962F26}"/>
    <cellStyle name="การคำนวณ 5 2 5 19 2 2" xfId="39826" xr:uid="{D5145C28-222B-4548-BE15-4846BDA64D10}"/>
    <cellStyle name="การคำนวณ 5 2 5 19 3" xfId="29722" xr:uid="{E06565F1-8521-420D-AFBF-6E847A433880}"/>
    <cellStyle name="การคำนวณ 5 2 5 2" xfId="2368" xr:uid="{A75586BA-B0C6-49BC-B3EF-5464A21BFBC6}"/>
    <cellStyle name="การคำนวณ 5 2 5 2 2" xfId="15360" xr:uid="{4BDF7A34-0DF1-41D8-AFA6-0053BEDCBFD5}"/>
    <cellStyle name="การคำนวณ 5 2 5 2 2 2" xfId="36897" xr:uid="{C22F827D-56B6-414E-9D1E-71EBEAEE704D}"/>
    <cellStyle name="การคำนวณ 5 2 5 2 3" xfId="26811" xr:uid="{142E1C55-0F6B-497D-8D91-137E349FEBA2}"/>
    <cellStyle name="การคำนวณ 5 2 5 2 4" xfId="5227" xr:uid="{A85F7C11-FF65-4129-B401-AE07ED901293}"/>
    <cellStyle name="การคำนวณ 5 2 5 20" xfId="13725" xr:uid="{80C25B80-D463-4A81-BE7C-216AB0C590BF}"/>
    <cellStyle name="การคำนวณ 5 2 5 20 2" xfId="24232" xr:uid="{2C8B3670-FB83-4C0E-AF55-F84105551D0F}"/>
    <cellStyle name="การคำนวณ 5 2 5 20 2 2" xfId="45596" xr:uid="{E219F7C1-EAAE-40D9-A4A2-59837AA7EFCA}"/>
    <cellStyle name="การคำนวณ 5 2 5 20 3" xfId="35491" xr:uid="{5AB79ADD-6801-4C8E-9EBB-32DBEFEF0966}"/>
    <cellStyle name="การคำนวณ 5 2 5 21" xfId="14621" xr:uid="{56E72E9C-5D99-43E0-A2E4-8A0CA7C8C5BC}"/>
    <cellStyle name="การคำนวณ 5 2 5 21 2" xfId="36158" xr:uid="{A31057B5-88D4-4619-94B2-3B29BD7353FE}"/>
    <cellStyle name="การคำนวณ 5 2 5 22" xfId="26161" xr:uid="{C3DD8917-3E7A-499A-80CC-4340EAD93F76}"/>
    <cellStyle name="การคำนวณ 5 2 5 23" xfId="4523" xr:uid="{357173F3-8968-480C-B75B-7133C8301B68}"/>
    <cellStyle name="การคำนวณ 5 2 5 24" xfId="46666" xr:uid="{09C06F8E-B511-4F18-BF33-2D2C52D5FB8C}"/>
    <cellStyle name="การคำนวณ 5 2 5 25" xfId="46956" xr:uid="{C7A46592-776E-4A5E-9796-C26A50EC53ED}"/>
    <cellStyle name="การคำนวณ 5 2 5 26" xfId="48027" xr:uid="{E826AB02-AD44-4674-96A6-00B95696BE0F}"/>
    <cellStyle name="การคำนวณ 5 2 5 27" xfId="49668" xr:uid="{F66996E5-FB7D-49C7-80F9-C94CABF74F4E}"/>
    <cellStyle name="การคำนวณ 5 2 5 28" xfId="50333" xr:uid="{EAD53F3B-17BF-4143-B398-2834CE6DB129}"/>
    <cellStyle name="การคำนวณ 5 2 5 29" xfId="50793" xr:uid="{A737D6E5-CD13-4503-BAD2-F108B3C030EB}"/>
    <cellStyle name="การคำนวณ 5 2 5 3" xfId="2858" xr:uid="{427728FA-FDB0-4594-9CC5-1861D8051A7F}"/>
    <cellStyle name="การคำนวณ 5 2 5 3 2" xfId="15817" xr:uid="{D494F62E-5FDB-4A4B-AD65-6DCDB096CC10}"/>
    <cellStyle name="การคำนวณ 5 2 5 3 2 2" xfId="37354" xr:uid="{5575A479-E487-48CE-A9B2-4A9342F619BC}"/>
    <cellStyle name="การคำนวณ 5 2 5 3 3" xfId="27251" xr:uid="{3C983A2B-2622-4224-9DE2-6E57E14F101B}"/>
    <cellStyle name="การคำนวณ 5 2 5 4" xfId="5758" xr:uid="{6A0ACB22-F5A1-4C29-9466-C35DA7CBC486}"/>
    <cellStyle name="การคำนวณ 5 2 5 4 2" xfId="16266" xr:uid="{1CE6FB21-34AD-41FA-8273-978F2B251448}"/>
    <cellStyle name="การคำนวณ 5 2 5 4 2 2" xfId="37803" xr:uid="{5145D951-7A32-4D97-B728-5F7D81A7E0BA}"/>
    <cellStyle name="การคำนวณ 5 2 5 4 3" xfId="27700" xr:uid="{79CF5C5F-534B-408A-92B1-3248A3277CA0}"/>
    <cellStyle name="การคำนวณ 5 2 5 5" xfId="6201" xr:uid="{EE23A5E2-2B53-48BF-99EA-9C027C76988D}"/>
    <cellStyle name="การคำนวณ 5 2 5 5 2" xfId="16709" xr:uid="{86243F8C-19BE-4BFA-BE60-A29533949EB4}"/>
    <cellStyle name="การคำนวณ 5 2 5 5 2 2" xfId="38246" xr:uid="{772FEAB7-C3ED-4A85-83D2-A71657BF9C18}"/>
    <cellStyle name="การคำนวณ 5 2 5 5 3" xfId="28143" xr:uid="{9953DDC1-C547-4047-A9BC-BE23C4EBCC99}"/>
    <cellStyle name="การคำนวณ 5 2 5 6" xfId="6639" xr:uid="{818010E3-ABD1-4625-8E45-C2D96E3F1250}"/>
    <cellStyle name="การคำนวณ 5 2 5 6 2" xfId="17147" xr:uid="{B5AD4143-92ED-4955-8855-1121AEC3B85E}"/>
    <cellStyle name="การคำนวณ 5 2 5 6 2 2" xfId="38684" xr:uid="{83B12C4D-E800-4EE9-8120-1FBFB42CDACA}"/>
    <cellStyle name="การคำนวณ 5 2 5 6 3" xfId="28581" xr:uid="{512C860A-C6FB-4E27-A80F-CADC82C04C8A}"/>
    <cellStyle name="การคำนวณ 5 2 5 7" xfId="7069" xr:uid="{C04C31EC-EF17-4EA0-92B4-48826BF4E5FB}"/>
    <cellStyle name="การคำนวณ 5 2 5 7 2" xfId="17577" xr:uid="{28278D5B-8B17-45E5-B3CD-D179EFC7CDFA}"/>
    <cellStyle name="การคำนวณ 5 2 5 7 2 2" xfId="39114" xr:uid="{76797D70-5DDC-4AC5-8F28-B3C2BBBFF9F8}"/>
    <cellStyle name="การคำนวณ 5 2 5 7 3" xfId="29011" xr:uid="{96AB9C53-212A-4952-95D2-EB45E54FCDD6}"/>
    <cellStyle name="การคำนวณ 5 2 5 8" xfId="7483" xr:uid="{015C0AA2-2F40-4DD9-B19B-7290C1DE921B}"/>
    <cellStyle name="การคำนวณ 5 2 5 8 2" xfId="17991" xr:uid="{A969B6B7-7E39-4A40-88D2-6ACF6650470B}"/>
    <cellStyle name="การคำนวณ 5 2 5 8 2 2" xfId="39528" xr:uid="{C51FB702-7A63-4266-9919-2CC018933723}"/>
    <cellStyle name="การคำนวณ 5 2 5 8 3" xfId="29425" xr:uid="{B6A95CD4-93C3-427C-9D32-FF6C2544AD5A}"/>
    <cellStyle name="การคำนวณ 5 2 5 9" xfId="8834" xr:uid="{615761A8-78CB-4378-A7B3-C206A89028DC}"/>
    <cellStyle name="การคำนวณ 5 2 5 9 2" xfId="19343" xr:uid="{DAAD5348-B9EF-4C6E-846D-0AAD84FC536C}"/>
    <cellStyle name="การคำนวณ 5 2 5 9 2 2" xfId="40710" xr:uid="{77F35265-1395-47D8-B83F-B71C10D80847}"/>
    <cellStyle name="การคำนวณ 5 2 5 9 3" xfId="30605" xr:uid="{74C8313F-B057-410D-B19E-991F2420E95B}"/>
    <cellStyle name="การคำนวณ 5 2 6" xfId="1506" xr:uid="{9F306AF9-B2CF-479B-9871-85A869A7A117}"/>
    <cellStyle name="การคำนวณ 5 2 6 10" xfId="9526" xr:uid="{5A368852-AFF2-48AD-97B4-03E4BEE0DA89}"/>
    <cellStyle name="การคำนวณ 5 2 6 10 2" xfId="20035" xr:uid="{B5676DD5-EECA-4009-A68E-5D0C327C9730}"/>
    <cellStyle name="การคำนวณ 5 2 6 10 2 2" xfId="41402" xr:uid="{89E7B1AD-FC19-432F-BE90-EE84666522E4}"/>
    <cellStyle name="การคำนวณ 5 2 6 10 3" xfId="31297" xr:uid="{23F92D9A-0A0D-4D95-A1CF-2E029CED4B29}"/>
    <cellStyle name="การคำนวณ 5 2 6 11" xfId="10022" xr:uid="{DC2C902C-CE01-43AB-97DA-D4B674405203}"/>
    <cellStyle name="การคำนวณ 5 2 6 11 2" xfId="20531" xr:uid="{6F09C3BF-2AC0-4AA7-8749-9F318F37559F}"/>
    <cellStyle name="การคำนวณ 5 2 6 11 2 2" xfId="41898" xr:uid="{4C8F6124-9AAD-49B9-A589-07C952C29A8B}"/>
    <cellStyle name="การคำนวณ 5 2 6 11 3" xfId="31793" xr:uid="{2A2CD8A6-32B9-45DE-923C-E77A9139C87C}"/>
    <cellStyle name="การคำนวณ 5 2 6 12" xfId="8426" xr:uid="{6DDD20F4-7966-4776-BA86-961A39CCF767}"/>
    <cellStyle name="การคำนวณ 5 2 6 12 2" xfId="18935" xr:uid="{EBBBA17A-383E-4F21-8502-D4DF5D08835D}"/>
    <cellStyle name="การคำนวณ 5 2 6 12 2 2" xfId="40352" xr:uid="{25D6A9AA-87FB-47C7-A7BC-D3029EF6603A}"/>
    <cellStyle name="การคำนวณ 5 2 6 12 3" xfId="30247" xr:uid="{D522BBC8-12C6-4368-8BD5-B4D26D930503}"/>
    <cellStyle name="การคำนวณ 5 2 6 13" xfId="10272" xr:uid="{E5EF4285-EE37-4B05-BB93-290FD7BD1F3B}"/>
    <cellStyle name="การคำนวณ 5 2 6 13 2" xfId="20781" xr:uid="{7689EEAA-C428-4627-ADF9-5FC5B6A923C5}"/>
    <cellStyle name="การคำนวณ 5 2 6 13 2 2" xfId="42148" xr:uid="{4B341A70-F6EA-4D05-B8FF-65E567F48D23}"/>
    <cellStyle name="การคำนวณ 5 2 6 13 3" xfId="32043" xr:uid="{7BB258D3-E3D7-4C21-9FAE-878858EF041E}"/>
    <cellStyle name="การคำนวณ 5 2 6 14" xfId="11290" xr:uid="{A71C01C6-B65A-4610-B4FC-B467DDC54645}"/>
    <cellStyle name="การคำนวณ 5 2 6 14 2" xfId="21798" xr:uid="{C9049B74-7256-42A2-8FE3-F70FCA0DA8A3}"/>
    <cellStyle name="การคำนวณ 5 2 6 14 2 2" xfId="43165" xr:uid="{FF3B6B1B-919F-4444-9522-0DE730C958D0}"/>
    <cellStyle name="การคำนวณ 5 2 6 14 3" xfId="33060" xr:uid="{898F3B39-97D9-45CE-B1A2-DA43AF3D1990}"/>
    <cellStyle name="การคำนวณ 5 2 6 15" xfId="11762" xr:uid="{0A629993-E77B-4B14-AABF-57C07A65CF97}"/>
    <cellStyle name="การคำนวณ 5 2 6 15 2" xfId="22270" xr:uid="{C8F6D3BE-81CB-4C87-B912-E7EA8795DF66}"/>
    <cellStyle name="การคำนวณ 5 2 6 15 2 2" xfId="43637" xr:uid="{A228D1BA-6065-4710-9961-CEBFF93AC7A4}"/>
    <cellStyle name="การคำนวณ 5 2 6 15 3" xfId="33532" xr:uid="{DEFC7D7F-BEC2-41F3-8EFB-41CC96380B93}"/>
    <cellStyle name="การคำนวณ 5 2 6 16" xfId="12232" xr:uid="{4CDACE91-B272-4CEF-95FA-6580ECFFCF2F}"/>
    <cellStyle name="การคำนวณ 5 2 6 16 2" xfId="22740" xr:uid="{4F9CB4B0-B729-42D5-A836-930ACE6E02BC}"/>
    <cellStyle name="การคำนวณ 5 2 6 16 2 2" xfId="44106" xr:uid="{C0955A7B-86E3-4B72-8E25-4EF40193A94A}"/>
    <cellStyle name="การคำนวณ 5 2 6 16 3" xfId="34001" xr:uid="{C06D9032-9611-4879-A755-01247C20EF57}"/>
    <cellStyle name="การคำนวณ 5 2 6 17" xfId="12698" xr:uid="{F09D9D66-43BA-459F-8E0B-FB610EA922C8}"/>
    <cellStyle name="การคำนวณ 5 2 6 17 2" xfId="23206" xr:uid="{4A3BFD13-8166-4506-B90A-F9EA443BE5B7}"/>
    <cellStyle name="การคำนวณ 5 2 6 17 2 2" xfId="44572" xr:uid="{317F6F91-1944-4339-8D99-5DDFED387473}"/>
    <cellStyle name="การคำนวณ 5 2 6 17 3" xfId="34467" xr:uid="{15F1BFB9-EF56-42F5-ABE0-0CFEEB353AFB}"/>
    <cellStyle name="การคำนวณ 5 2 6 18" xfId="13163" xr:uid="{55A686D9-FC39-405E-9465-9047273E4A26}"/>
    <cellStyle name="การคำนวณ 5 2 6 18 2" xfId="23671" xr:uid="{75D547BE-EFFA-4F36-BFBD-CBC9638C7D39}"/>
    <cellStyle name="การคำนวณ 5 2 6 18 2 2" xfId="45037" xr:uid="{1B708408-C5BA-41ED-93FC-A268FD26825D}"/>
    <cellStyle name="การคำนวณ 5 2 6 18 3" xfId="34932" xr:uid="{75704A50-C7FE-4076-885F-7D4C31AC7187}"/>
    <cellStyle name="การคำนวณ 5 2 6 19" xfId="10786" xr:uid="{2DF1576F-606C-4C20-ADBD-D52371496149}"/>
    <cellStyle name="การคำนวณ 5 2 6 19 2" xfId="21294" xr:uid="{F65C10B4-329A-4E0E-A870-FDE107D0254E}"/>
    <cellStyle name="การคำนวณ 5 2 6 19 2 2" xfId="42661" xr:uid="{A41764A7-A229-4119-8F01-1D0BACDC5E61}"/>
    <cellStyle name="การคำนวณ 5 2 6 19 3" xfId="32556" xr:uid="{60CAFFD4-4C62-4D23-B21E-5F53A317383B}"/>
    <cellStyle name="การคำนวณ 5 2 6 2" xfId="2443" xr:uid="{C868481C-50BA-452A-B8A7-D059007320B4}"/>
    <cellStyle name="การคำนวณ 5 2 6 2 2" xfId="15396" xr:uid="{8783C4D2-1E68-45CE-9031-F2D3653CC24C}"/>
    <cellStyle name="การคำนวณ 5 2 6 2 2 2" xfId="36933" xr:uid="{779B180F-FB20-4373-A01D-ACCE8677ED32}"/>
    <cellStyle name="การคำนวณ 5 2 6 2 3" xfId="26847" xr:uid="{09751819-1D38-41EE-AEAA-7992B503872F}"/>
    <cellStyle name="การคำนวณ 5 2 6 2 4" xfId="5263" xr:uid="{910CE5D4-3157-44BB-A89B-DB8B13AD5EB3}"/>
    <cellStyle name="การคำนวณ 5 2 6 20" xfId="13761" xr:uid="{335E9432-2352-45DF-A261-0C44480F3C9A}"/>
    <cellStyle name="การคำนวณ 5 2 6 20 2" xfId="24268" xr:uid="{4851BC32-73BD-488A-84EC-4180BCF99805}"/>
    <cellStyle name="การคำนวณ 5 2 6 20 2 2" xfId="45632" xr:uid="{AB43046F-EED9-4363-BDAE-EBA96DE42EE5}"/>
    <cellStyle name="การคำนวณ 5 2 6 20 3" xfId="35527" xr:uid="{F70A8F25-60F6-409B-A050-8701ED286441}"/>
    <cellStyle name="การคำนวณ 5 2 6 21" xfId="14657" xr:uid="{997893D1-DD6B-4D5A-BB5B-AF7F74F954BE}"/>
    <cellStyle name="การคำนวณ 5 2 6 21 2" xfId="36194" xr:uid="{ADB03FA2-B41B-4554-9EA2-750A429CF0D2}"/>
    <cellStyle name="การคำนวณ 5 2 6 22" xfId="26197" xr:uid="{9BFD5FE8-2194-4ABF-9DF6-8A76321908E2}"/>
    <cellStyle name="การคำนวณ 5 2 6 23" xfId="4559" xr:uid="{8F62DA85-D53B-4D1A-8D50-D06511E048F9}"/>
    <cellStyle name="การคำนวณ 5 2 6 24" xfId="46741" xr:uid="{3023071D-5922-409D-BB2D-CFA39069C3A7}"/>
    <cellStyle name="การคำนวณ 5 2 6 25" xfId="47030" xr:uid="{BED595ED-2E00-4A46-9813-CFED9BC6C178}"/>
    <cellStyle name="การคำนวณ 5 2 6 26" xfId="48101" xr:uid="{BE2DBF83-A0D9-47AC-94EF-AB49C4C7EEB9}"/>
    <cellStyle name="การคำนวณ 5 2 6 27" xfId="49742" xr:uid="{B0B48CE9-68C6-48CE-9830-E18229A85C0B}"/>
    <cellStyle name="การคำนวณ 5 2 6 28" xfId="50408" xr:uid="{31AAB366-14C0-45E2-87A2-073F63D8BAB6}"/>
    <cellStyle name="การคำนวณ 5 2 6 3" xfId="2933" xr:uid="{6710195C-47A7-4239-83C3-1BACF4829B91}"/>
    <cellStyle name="การคำนวณ 5 2 6 3 2" xfId="15853" xr:uid="{5E77F9A7-DCC5-4208-B8E6-626468B8FB76}"/>
    <cellStyle name="การคำนวณ 5 2 6 3 2 2" xfId="37390" xr:uid="{B212EBC9-4D5B-42D6-858F-6494933B14DA}"/>
    <cellStyle name="การคำนวณ 5 2 6 3 3" xfId="27287" xr:uid="{194D3350-A6DF-4687-BAD6-BB9C3E5561B1}"/>
    <cellStyle name="การคำนวณ 5 2 6 4" xfId="5794" xr:uid="{90C19AA5-9778-49E9-A900-383D43D28BEA}"/>
    <cellStyle name="การคำนวณ 5 2 6 4 2" xfId="16302" xr:uid="{5489330F-0A65-4D9C-982E-B626F1555CF8}"/>
    <cellStyle name="การคำนวณ 5 2 6 4 2 2" xfId="37839" xr:uid="{CD3B3CCE-DB50-4CCD-8C6A-4D26FFD131DB}"/>
    <cellStyle name="การคำนวณ 5 2 6 4 3" xfId="27736" xr:uid="{F4839942-6AEE-4AD7-8DF2-49196C9D800E}"/>
    <cellStyle name="การคำนวณ 5 2 6 5" xfId="6237" xr:uid="{A8FE3A81-444D-40C1-82EC-AA4E6330A616}"/>
    <cellStyle name="การคำนวณ 5 2 6 5 2" xfId="16745" xr:uid="{86B0AA9D-C039-4FAA-924F-492287D7354C}"/>
    <cellStyle name="การคำนวณ 5 2 6 5 2 2" xfId="38282" xr:uid="{80AFC6C5-36E9-4E2E-8A34-D4490BF5E4AC}"/>
    <cellStyle name="การคำนวณ 5 2 6 5 3" xfId="28179" xr:uid="{E67BC328-6FB7-4AD0-89B9-762775E1D1ED}"/>
    <cellStyle name="การคำนวณ 5 2 6 6" xfId="6675" xr:uid="{DC64037E-02D1-4DC4-9872-9C0FAC48FDAE}"/>
    <cellStyle name="การคำนวณ 5 2 6 6 2" xfId="17183" xr:uid="{84D7F27A-BE4E-423E-85BC-9F6B62DEE610}"/>
    <cellStyle name="การคำนวณ 5 2 6 6 2 2" xfId="38720" xr:uid="{B987FD9F-745A-4C60-9B04-D88CD92C7A52}"/>
    <cellStyle name="การคำนวณ 5 2 6 6 3" xfId="28617" xr:uid="{A626075C-2CFD-4EA2-ABAC-F2E722C8C288}"/>
    <cellStyle name="การคำนวณ 5 2 6 7" xfId="7105" xr:uid="{F149E6C5-49BF-45E1-B418-FFABF0224993}"/>
    <cellStyle name="การคำนวณ 5 2 6 7 2" xfId="17613" xr:uid="{1B6AD9D2-B606-436C-96BF-7F296AD242DC}"/>
    <cellStyle name="การคำนวณ 5 2 6 7 2 2" xfId="39150" xr:uid="{6905E7ED-7C7B-43BB-8709-E5DA0BE12871}"/>
    <cellStyle name="การคำนวณ 5 2 6 7 3" xfId="29047" xr:uid="{B2DFD5B3-CB6E-4BDF-BC96-5C36684BD947}"/>
    <cellStyle name="การคำนวณ 5 2 6 8" xfId="7519" xr:uid="{E50C59E4-54F9-4AF8-9A24-6C552F59ED4C}"/>
    <cellStyle name="การคำนวณ 5 2 6 8 2" xfId="18027" xr:uid="{5C5CED84-0180-4DAC-88DB-F6812045565F}"/>
    <cellStyle name="การคำนวณ 5 2 6 8 2 2" xfId="39564" xr:uid="{30EB20E1-76C8-4FD2-9334-334F8596516C}"/>
    <cellStyle name="การคำนวณ 5 2 6 8 3" xfId="29461" xr:uid="{44D29FDA-6484-4AEB-AD4D-1BDA8B12560D}"/>
    <cellStyle name="การคำนวณ 5 2 6 9" xfId="8870" xr:uid="{DDDA9069-47C5-42DF-955E-162E99ACFA2F}"/>
    <cellStyle name="การคำนวณ 5 2 6 9 2" xfId="19379" xr:uid="{A1ADBEF7-041E-4243-A724-118EC6DB8616}"/>
    <cellStyle name="การคำนวณ 5 2 6 9 2 2" xfId="40746" xr:uid="{62E26912-C8A2-40BC-B161-9B8AE3343DC5}"/>
    <cellStyle name="การคำนวณ 5 2 6 9 3" xfId="30641" xr:uid="{614AEEB7-03FA-4B70-9928-8620E2E49236}"/>
    <cellStyle name="การคำนวณ 5 2 7" xfId="1542" xr:uid="{BE851340-9C1C-432B-854A-5C8EAB42DA1A}"/>
    <cellStyle name="การคำนวณ 5 2 7 2" xfId="2479" xr:uid="{47C9A5E0-D9C9-4C7A-8898-2EAF692368B8}"/>
    <cellStyle name="การคำนวณ 5 2 7 2 2" xfId="36558" xr:uid="{6B48D978-38C8-4792-B691-9B5D2892A67A}"/>
    <cellStyle name="การคำนวณ 5 2 7 2 3" xfId="15021" xr:uid="{46BCF576-1BA5-4227-A980-8F1731E38433}"/>
    <cellStyle name="การคำนวณ 5 2 7 3" xfId="2969" xr:uid="{AE4F1B57-0C41-4469-BADF-698ACBB3DE0B}"/>
    <cellStyle name="การคำนวณ 5 2 7 4" xfId="4889" xr:uid="{1E6CB8D8-C63B-4FF6-A214-319F1A500110}"/>
    <cellStyle name="การคำนวณ 5 2 7 5" xfId="46777" xr:uid="{84EA7AFB-77D1-4B69-BF47-4A3B170E1BB1}"/>
    <cellStyle name="การคำนวณ 5 2 7 6" xfId="47066" xr:uid="{4646130A-3E93-4630-BCF3-8CDD9C152D7C}"/>
    <cellStyle name="การคำนวณ 5 2 7 7" xfId="48137" xr:uid="{9E5E90F2-FEA5-499A-B852-4C0AB764721E}"/>
    <cellStyle name="การคำนวณ 5 2 7 8" xfId="49778" xr:uid="{3CBAB6D2-D352-47B6-B97B-800B13C83895}"/>
    <cellStyle name="การคำนวณ 5 2 7 9" xfId="50444" xr:uid="{12E0DD66-1F00-4F27-A9D1-EF84A07FC9CF}"/>
    <cellStyle name="การคำนวณ 5 2 8" xfId="1954" xr:uid="{41C99080-CA48-4021-AA80-D98CDE850456}"/>
    <cellStyle name="การคำนวณ 5 2 8 2" xfId="15477" xr:uid="{6A1B7780-EFAE-46D7-BE91-1F8E1BE1730C}"/>
    <cellStyle name="การคำนวณ 5 2 8 2 2" xfId="37014" xr:uid="{FDE8611F-CF56-4AE8-B214-E2CBDC154751}"/>
    <cellStyle name="การคำนวณ 5 2 8 3" xfId="26918" xr:uid="{65CD090D-D350-4DB7-B8B8-3E9C99B1412A}"/>
    <cellStyle name="การคำนวณ 5 2 8 4" xfId="5339" xr:uid="{ED34B8A5-2406-421A-A798-1531A2E8929D}"/>
    <cellStyle name="การคำนวณ 5 2 9" xfId="1905" xr:uid="{BAA054CD-903A-4C53-AFB8-CE5B1828B893}"/>
    <cellStyle name="การคำนวณ 5 2 9 2" xfId="15926" xr:uid="{D92A2989-8921-46B8-ABB1-7BB432A2A5A6}"/>
    <cellStyle name="การคำนวณ 5 2 9 2 2" xfId="37463" xr:uid="{AECB414F-7923-4124-A009-012BD7209BE5}"/>
    <cellStyle name="การคำนวณ 5 2 9 3" xfId="27360" xr:uid="{95EA1CAC-324B-437C-AA07-A37B63C287AB}"/>
    <cellStyle name="การคำนวณ 5 2 9 4" xfId="5639" xr:uid="{113EED1C-A6A5-43B7-B7B4-2344FE80FD6A}"/>
    <cellStyle name="การคำนวณ 5 20" xfId="8212" xr:uid="{0B446BC2-4C57-43F6-B9F7-A65FAB1CFBC2}"/>
    <cellStyle name="การคำนวณ 5 20 2" xfId="18721" xr:uid="{E6C455BA-8EF3-40A0-A2DC-7323A31CC4A9}"/>
    <cellStyle name="การคำนวณ 5 20 2 2" xfId="40201" xr:uid="{F1851D0E-1C91-41C6-90C1-F2583D9798D4}"/>
    <cellStyle name="การคำนวณ 5 20 3" xfId="30097" xr:uid="{B57BFB43-BBB8-455A-A716-B521F0B0B2EE}"/>
    <cellStyle name="การคำนวณ 5 21" xfId="9673" xr:uid="{F5A0D682-AB28-44C2-83E5-8FD4333B0009}"/>
    <cellStyle name="การคำนวณ 5 21 2" xfId="20182" xr:uid="{CBC9B5BE-6749-4C37-AE5A-E9FFC17AC610}"/>
    <cellStyle name="การคำนวณ 5 21 2 2" xfId="41549" xr:uid="{184ED136-BB31-4964-906C-F0CC46CAE269}"/>
    <cellStyle name="การคำนวณ 5 21 3" xfId="31444" xr:uid="{7D52AD24-DCEE-4057-9D57-5852E663FDC1}"/>
    <cellStyle name="การคำนวณ 5 22" xfId="10923" xr:uid="{8A02D460-8C70-46E2-9522-3A6E06A4B419}"/>
    <cellStyle name="การคำนวณ 5 22 2" xfId="21431" xr:uid="{95B4C78E-C374-4EDD-B33B-96F4297A2F1E}"/>
    <cellStyle name="การคำนวณ 5 22 2 2" xfId="42798" xr:uid="{D470BDBF-8208-4B70-BB0B-525F80BB8644}"/>
    <cellStyle name="การคำนวณ 5 22 3" xfId="32693" xr:uid="{094D2F4C-9908-477B-9383-2FC5A233A8B7}"/>
    <cellStyle name="การคำนวณ 5 23" xfId="8943" xr:uid="{B0719381-C497-4E2F-974B-843749D13485}"/>
    <cellStyle name="การคำนวณ 5 23 2" xfId="19452" xr:uid="{FC8DE8F8-7B6C-4C9B-AB3A-158566F85A8E}"/>
    <cellStyle name="การคำนวณ 5 23 2 2" xfId="40819" xr:uid="{2E16FF72-EB16-45CA-BE86-89A9DC190C31}"/>
    <cellStyle name="การคำนวณ 5 23 3" xfId="30714" xr:uid="{CF5188B5-A072-4CC8-A5A9-618B0C76E019}"/>
    <cellStyle name="การคำนวณ 5 24" xfId="10605" xr:uid="{16982006-7F2B-404B-AE6E-A9A1B8C3C71A}"/>
    <cellStyle name="การคำนวณ 5 24 2" xfId="21113" xr:uid="{CD0E40C0-611F-40ED-BA06-8731804F5F28}"/>
    <cellStyle name="การคำนวณ 5 24 2 2" xfId="42480" xr:uid="{79E7C48F-0ADF-4178-B0A8-81634A0C31CF}"/>
    <cellStyle name="การคำนวณ 5 24 3" xfId="32375" xr:uid="{DC1F5257-9BFB-422A-9637-ED9E595B1C06}"/>
    <cellStyle name="การคำนวณ 5 25" xfId="13245" xr:uid="{8B93A73E-502E-4FB9-B3D9-B45F88ED998F}"/>
    <cellStyle name="การคำนวณ 5 25 2" xfId="23753" xr:uid="{6A458A52-1CCF-4D9A-83D9-5A9012D87ABD}"/>
    <cellStyle name="การคำนวณ 5 25 2 2" xfId="45118" xr:uid="{FC3AA8DB-CBD5-40C9-8CCF-E60F475B489A}"/>
    <cellStyle name="การคำนวณ 5 25 3" xfId="35013" xr:uid="{2C5E41FA-0BA4-4BA5-88AB-AFCD5CB8B1A6}"/>
    <cellStyle name="การคำนวณ 5 26" xfId="13359" xr:uid="{8C6118F9-6A79-4A5E-A911-C1C417030579}"/>
    <cellStyle name="การคำนวณ 5 26 2" xfId="23866" xr:uid="{DABC3F52-F928-4276-8A63-6BEC07017218}"/>
    <cellStyle name="การคำนวณ 5 26 2 2" xfId="45230" xr:uid="{E0F0D9D0-703C-4C2A-AF53-3A3D74904104}"/>
    <cellStyle name="การคำนวณ 5 26 3" xfId="35125" xr:uid="{0E22DFF7-8E96-487C-9617-49AC9B6B4828}"/>
    <cellStyle name="การคำนวณ 5 27" xfId="14181" xr:uid="{5E8964E2-553F-455D-ACBF-10D63B490373}"/>
    <cellStyle name="การคำนวณ 5 27 2" xfId="35792" xr:uid="{1E1BF75C-AEFD-4116-9412-1B8BA3380429}"/>
    <cellStyle name="การคำนวณ 5 28" xfId="24524" xr:uid="{EC946573-8628-4364-BAB1-0A42D5CDADCD}"/>
    <cellStyle name="การคำนวณ 5 28 2" xfId="45797" xr:uid="{A0F33FEF-6DA1-4430-9F24-04541F09AA2F}"/>
    <cellStyle name="การคำนวณ 5 29" xfId="24684" xr:uid="{DF514EB7-35BB-4E92-BE64-4E6DD6FA4C2A}"/>
    <cellStyle name="การคำนวณ 5 29 2" xfId="45883" xr:uid="{A533EECF-FEEA-4B6D-A29E-3BB2CF762F89}"/>
    <cellStyle name="การคำนวณ 5 3" xfId="1240" xr:uid="{A38905D1-158D-4CCB-9A40-38A03F18519D}"/>
    <cellStyle name="การคำนวณ 5 3 10" xfId="9275" xr:uid="{22D4A2CC-63EA-4F46-AA02-4615E66362CC}"/>
    <cellStyle name="การคำนวณ 5 3 10 2" xfId="19784" xr:uid="{8006FAEB-C667-43ED-86A0-F5DECDD6ABC1}"/>
    <cellStyle name="การคำนวณ 5 3 10 2 2" xfId="41151" xr:uid="{10DD3004-F000-4ABB-9662-7E15007F66B8}"/>
    <cellStyle name="การคำนวณ 5 3 10 3" xfId="31046" xr:uid="{0F47647A-0172-443A-9988-7837DE88F3F4}"/>
    <cellStyle name="การคำนวณ 5 3 11" xfId="9771" xr:uid="{30A63C73-785D-444B-8EA4-037FB1AB454A}"/>
    <cellStyle name="การคำนวณ 5 3 11 2" xfId="20280" xr:uid="{EA9D7E11-7E25-42B5-8A8E-BEBC47474BF2}"/>
    <cellStyle name="การคำนวณ 5 3 11 2 2" xfId="41647" xr:uid="{414E81F8-7FA8-4D0A-BF05-8B0F48C4DD20}"/>
    <cellStyle name="การคำนวณ 5 3 11 3" xfId="31542" xr:uid="{ACB962FF-397B-415C-A6F5-A94E03BFFE30}"/>
    <cellStyle name="การคำนวณ 5 3 12" xfId="9092" xr:uid="{5A539B07-A741-446D-A68B-C8081631FD1B}"/>
    <cellStyle name="การคำนวณ 5 3 12 2" xfId="19601" xr:uid="{01ACBC7A-1443-4C5F-8D5F-43523CFCECF1}"/>
    <cellStyle name="การคำนวณ 5 3 12 2 2" xfId="40968" xr:uid="{92B16374-E301-46B2-916B-70DFC69D539B}"/>
    <cellStyle name="การคำนวณ 5 3 12 3" xfId="30863" xr:uid="{96F332D0-0F36-4A81-BF93-1CE76EEAA965}"/>
    <cellStyle name="การคำนวณ 5 3 13" xfId="10370" xr:uid="{8DECD226-35E6-4B2D-9B03-28D8F2D8237E}"/>
    <cellStyle name="การคำนวณ 5 3 13 2" xfId="20879" xr:uid="{23D8923A-CC3F-4918-B351-61537CAF8B8B}"/>
    <cellStyle name="การคำนวณ 5 3 13 2 2" xfId="42246" xr:uid="{85CD0DE9-62A5-4D1C-B0D1-F759242C7125}"/>
    <cellStyle name="การคำนวณ 5 3 13 3" xfId="32141" xr:uid="{3D0A52BE-346E-4F20-B740-ADB2FFF30D05}"/>
    <cellStyle name="การคำนวณ 5 3 14" xfId="11039" xr:uid="{CAAC2086-BF5B-4EBF-BC29-C764FC0D2314}"/>
    <cellStyle name="การคำนวณ 5 3 14 2" xfId="21547" xr:uid="{36B8EE78-E0A6-43EF-AFB3-7643C2B76160}"/>
    <cellStyle name="การคำนวณ 5 3 14 2 2" xfId="42914" xr:uid="{91BC25C5-2A55-423E-9E2F-45CDDFE6C146}"/>
    <cellStyle name="การคำนวณ 5 3 14 3" xfId="32809" xr:uid="{AD84F1CB-F4E3-4AAC-80C1-AA10BA89F299}"/>
    <cellStyle name="การคำนวณ 5 3 15" xfId="11511" xr:uid="{7E5273F2-A6D9-4D98-A4D1-097701060309}"/>
    <cellStyle name="การคำนวณ 5 3 15 2" xfId="22019" xr:uid="{777BC4E0-B291-41E4-80DD-954F330E3A6C}"/>
    <cellStyle name="การคำนวณ 5 3 15 2 2" xfId="43386" xr:uid="{5025C8E4-F565-488A-91EE-29F984A5D086}"/>
    <cellStyle name="การคำนวณ 5 3 15 3" xfId="33281" xr:uid="{02C54D11-55AD-49E7-888E-EC8710A50E0B}"/>
    <cellStyle name="การคำนวณ 5 3 16" xfId="11981" xr:uid="{08B878E1-6C7A-445F-982A-4E74249A036E}"/>
    <cellStyle name="การคำนวณ 5 3 16 2" xfId="22489" xr:uid="{C4A59E87-FB10-4465-AAEE-9F579479EC87}"/>
    <cellStyle name="การคำนวณ 5 3 16 2 2" xfId="43855" xr:uid="{FBF27BD2-8941-4A05-BA2D-50CEB9C11AEB}"/>
    <cellStyle name="การคำนวณ 5 3 16 3" xfId="33750" xr:uid="{E51AFEFD-1C4F-43AC-B0CB-B2DEE420E059}"/>
    <cellStyle name="การคำนวณ 5 3 17" xfId="12447" xr:uid="{3343C335-C199-436D-BB06-CE76F596842F}"/>
    <cellStyle name="การคำนวณ 5 3 17 2" xfId="22955" xr:uid="{25D57420-1825-4026-A4FA-7506F7ACEEE0}"/>
    <cellStyle name="การคำนวณ 5 3 17 2 2" xfId="44321" xr:uid="{B6E39E16-A629-4E36-AA56-E3013170D2AB}"/>
    <cellStyle name="การคำนวณ 5 3 17 3" xfId="34216" xr:uid="{4FC9B386-AE9B-423A-8065-948E09233787}"/>
    <cellStyle name="การคำนวณ 5 3 18" xfId="12912" xr:uid="{F37C9F80-728C-4118-8C01-17B7D6FB5DAF}"/>
    <cellStyle name="การคำนวณ 5 3 18 2" xfId="23420" xr:uid="{7AB29BA9-EDD4-4878-8157-9E5CD18866C7}"/>
    <cellStyle name="การคำนวณ 5 3 18 2 2" xfId="44786" xr:uid="{C4266CD5-CEB3-4047-8D12-691AE35248AB}"/>
    <cellStyle name="การคำนวณ 5 3 18 3" xfId="34681" xr:uid="{D5F4E615-5C55-4DB1-AB81-D427ABAF93C6}"/>
    <cellStyle name="การคำนวณ 5 3 19" xfId="13224" xr:uid="{18BF9332-56F1-4B8D-8E3B-2AE8ECE39EBC}"/>
    <cellStyle name="การคำนวณ 5 3 19 2" xfId="23732" xr:uid="{672FA8C4-856E-4C19-96EB-7B3BA99919A8}"/>
    <cellStyle name="การคำนวณ 5 3 19 2 2" xfId="45097" xr:uid="{4754A9B3-3444-4A8B-A427-30953785FB91}"/>
    <cellStyle name="การคำนวณ 5 3 19 3" xfId="34992" xr:uid="{BEC90212-DDC9-46C8-9961-DFBF68B72648}"/>
    <cellStyle name="การคำนวณ 5 3 2" xfId="2183" xr:uid="{7E3547FE-6628-4DB8-9BB3-C5CF8686F5A4}"/>
    <cellStyle name="การคำนวณ 5 3 2 2" xfId="15145" xr:uid="{9E4FB736-E9C8-4AAA-9257-579854DB3959}"/>
    <cellStyle name="การคำนวณ 5 3 2 2 2" xfId="36682" xr:uid="{2F6BCFF3-97B6-496D-89B8-880677ECD066}"/>
    <cellStyle name="การคำนวณ 5 3 2 3" xfId="26596" xr:uid="{34B2AF06-69E6-42C4-B19C-7114CBB85DB6}"/>
    <cellStyle name="การคำนวณ 5 3 2 4" xfId="5012" xr:uid="{5A774A0D-B934-4115-BC3D-5AF8EB72BD7A}"/>
    <cellStyle name="การคำนวณ 5 3 20" xfId="13510" xr:uid="{348EA549-90C9-4666-BBC3-59F67C7B542E}"/>
    <cellStyle name="การคำนวณ 5 3 20 2" xfId="24017" xr:uid="{12F59506-DC97-46A2-8A6C-93063F568BAE}"/>
    <cellStyle name="การคำนวณ 5 3 20 2 2" xfId="45381" xr:uid="{D07CFF3B-774C-4891-BF57-556F470015C6}"/>
    <cellStyle name="การคำนวณ 5 3 20 3" xfId="35276" xr:uid="{E525DA8F-81AC-43E1-8B91-F9B7BF0E1BEF}"/>
    <cellStyle name="การคำนวณ 5 3 21" xfId="14406" xr:uid="{3A394EB4-546F-467B-ABED-857A10D442F8}"/>
    <cellStyle name="การคำนวณ 5 3 21 2" xfId="35943" xr:uid="{AAA37B08-BC8B-4990-98C2-61ED511831C8}"/>
    <cellStyle name="การคำนวณ 5 3 22" xfId="25946" xr:uid="{0B2702AD-F735-43D3-989C-D57C6C567320}"/>
    <cellStyle name="การคำนวณ 5 3 23" xfId="4308" xr:uid="{F551BEBC-ADA8-4F97-873E-FFF7F8FCEB0F}"/>
    <cellStyle name="การคำนวณ 5 3 24" xfId="3425" xr:uid="{65DF2DEB-03E9-4C47-B4B6-3131D115799A}"/>
    <cellStyle name="การคำนวณ 5 3 25" xfId="47725" xr:uid="{17EF7A49-2AD9-4767-961A-8A2787FBAD3F}"/>
    <cellStyle name="การคำนวณ 5 3 26" xfId="47227" xr:uid="{32F706F2-31C1-4D38-911F-B0F3B35321F8}"/>
    <cellStyle name="การคำนวณ 5 3 27" xfId="48875" xr:uid="{03DE8C68-6AC8-45FD-BE00-615DF166714A}"/>
    <cellStyle name="การคำนวณ 5 3 28" xfId="48188" xr:uid="{C88D4866-1EEC-48A3-9679-9D31ABCEA02C}"/>
    <cellStyle name="การคำนวณ 5 3 29" xfId="49172" xr:uid="{F93751E9-C001-4E4D-9D5C-21A9B053CFB1}"/>
    <cellStyle name="การคำนวณ 5 3 3" xfId="2674" xr:uid="{D73E7C46-17BF-4948-B0D5-5B6B1F7D1062}"/>
    <cellStyle name="การคำนวณ 5 3 3 2" xfId="15602" xr:uid="{6C8C34AC-0EC4-476C-8AA1-46C355CDA3B3}"/>
    <cellStyle name="การคำนวณ 5 3 3 2 2" xfId="37139" xr:uid="{68C84C59-0369-433D-89C1-7941384F49B0}"/>
    <cellStyle name="การคำนวณ 5 3 3 3" xfId="27036" xr:uid="{E2BBB1BC-0477-42B9-9293-C36C28DBF68F}"/>
    <cellStyle name="การคำนวณ 5 3 3 4" xfId="5422" xr:uid="{B92AE52E-2901-4DE1-85D0-168BC409D0DC}"/>
    <cellStyle name="การคำนวณ 5 3 30" xfId="49158" xr:uid="{3DC9FE03-FDBE-41D7-98E4-FAD83BEDEA91}"/>
    <cellStyle name="การคำนวณ 5 3 31" xfId="50148" xr:uid="{2EB019C4-A464-46C4-9201-93B63FDF1B43}"/>
    <cellStyle name="การคำนวณ 5 3 32" xfId="50630" xr:uid="{B4720366-5BAC-4612-AF9A-D2B36EF3E33E}"/>
    <cellStyle name="การคำนวณ 5 3 4" xfId="3089" xr:uid="{2FA80F85-9083-430E-B166-40591E0D8779}"/>
    <cellStyle name="การคำนวณ 5 3 4 2" xfId="16051" xr:uid="{E5C66553-803E-454B-B4B4-AF6629931695}"/>
    <cellStyle name="การคำนวณ 5 3 4 2 2" xfId="37588" xr:uid="{3C5373F5-AF79-4F4D-A439-1C5B67CA5A54}"/>
    <cellStyle name="การคำนวณ 5 3 4 3" xfId="27485" xr:uid="{6C91AD41-3703-49BD-888E-E61D7CCB6DC7}"/>
    <cellStyle name="การคำนวณ 5 3 5" xfId="5986" xr:uid="{7E8258E2-9038-481E-A779-1BE2EB76A4A2}"/>
    <cellStyle name="การคำนวณ 5 3 5 2" xfId="16494" xr:uid="{9BACEB76-C3B4-445F-AD0A-532034BF5FC2}"/>
    <cellStyle name="การคำนวณ 5 3 5 2 2" xfId="38031" xr:uid="{280C083B-348D-4D07-A3D8-843791641B31}"/>
    <cellStyle name="การคำนวณ 5 3 5 3" xfId="27928" xr:uid="{0CF095FE-4005-44CA-8796-350DB8DC3B09}"/>
    <cellStyle name="การคำนวณ 5 3 6" xfId="6424" xr:uid="{E4D338BF-E99D-4FCA-BAF2-C40A8C5A784E}"/>
    <cellStyle name="การคำนวณ 5 3 6 2" xfId="16932" xr:uid="{C13B0005-427C-430D-AF6C-775CD7DDB13E}"/>
    <cellStyle name="การคำนวณ 5 3 6 2 2" xfId="38469" xr:uid="{1FCF0E9B-DE9D-420B-B12A-672E9378015B}"/>
    <cellStyle name="การคำนวณ 5 3 6 3" xfId="28366" xr:uid="{43B14C66-912E-425D-A4EE-251DC64CB5CE}"/>
    <cellStyle name="การคำนวณ 5 3 7" xfId="6854" xr:uid="{D0AE10F3-391E-486D-9BFC-16A3A793C831}"/>
    <cellStyle name="การคำนวณ 5 3 7 2" xfId="17362" xr:uid="{5019C794-380C-4D6E-894F-1D3162549B6D}"/>
    <cellStyle name="การคำนวณ 5 3 7 2 2" xfId="38899" xr:uid="{506386D4-AAF8-4F81-B31E-6A4C4938EB50}"/>
    <cellStyle name="การคำนวณ 5 3 7 3" xfId="28796" xr:uid="{E5E655FB-F45A-478E-9362-E371B69E7E56}"/>
    <cellStyle name="การคำนวณ 5 3 8" xfId="7268" xr:uid="{13E73DE9-F947-49E3-9B23-B9E73FD917BF}"/>
    <cellStyle name="การคำนวณ 5 3 8 2" xfId="17776" xr:uid="{4E4D6390-7BB2-4A9F-A933-BE461E09EA86}"/>
    <cellStyle name="การคำนวณ 5 3 8 2 2" xfId="39313" xr:uid="{8038811A-F43B-45B5-B8B0-B7FC8EE07199}"/>
    <cellStyle name="การคำนวณ 5 3 8 3" xfId="29210" xr:uid="{A2338EFA-4D40-4203-AFA5-DF036EA33CF9}"/>
    <cellStyle name="การคำนวณ 5 3 9" xfId="8619" xr:uid="{614CE7ED-2B02-4FD0-B31D-EBE558A6104A}"/>
    <cellStyle name="การคำนวณ 5 3 9 2" xfId="19128" xr:uid="{C8E0D55A-ADF5-432F-A693-5D2F5C3B247E}"/>
    <cellStyle name="การคำนวณ 5 3 9 2 2" xfId="40495" xr:uid="{7443349B-F6CA-46A7-A3B5-51755636C7D0}"/>
    <cellStyle name="การคำนวณ 5 3 9 3" xfId="30390" xr:uid="{10D93B1E-6D57-4C58-8407-CAD24F605825}"/>
    <cellStyle name="การคำนวณ 5 30" xfId="24420" xr:uid="{4338BC56-F56F-4DD0-8B9B-B5F1346F2EA4}"/>
    <cellStyle name="การคำนวณ 5 30 2" xfId="45741" xr:uid="{F3C522A7-908B-4CC9-A1DC-0E8D4BAC7DFE}"/>
    <cellStyle name="การคำนวณ 5 31" xfId="24377" xr:uid="{B298CA9B-51C2-4A72-9554-A0A5F1C0E391}"/>
    <cellStyle name="การคำนวณ 5 31 2" xfId="45701" xr:uid="{A6E5716C-171B-4BE4-931A-135535680A08}"/>
    <cellStyle name="การคำนวณ 5 32" xfId="24358" xr:uid="{8A5B9591-B5A9-46A4-AFBF-E0B524C375E1}"/>
    <cellStyle name="การคำนวณ 5 32 2" xfId="45682" xr:uid="{DFC3DF69-F499-4243-A582-8E77AF6B1419}"/>
    <cellStyle name="การคำนวณ 5 33" xfId="25019" xr:uid="{EE9160C2-13BD-47DA-BD49-E3513943B989}"/>
    <cellStyle name="การคำนวณ 5 33 2" xfId="46125" xr:uid="{85AE6A53-D190-45B8-85C2-3002B3ACDCB7}"/>
    <cellStyle name="การคำนวณ 5 34" xfId="25153" xr:uid="{60BEEA18-066D-4A33-B342-06F1D437C03A}"/>
    <cellStyle name="การคำนวณ 5 34 2" xfId="46185" xr:uid="{A5BE38A5-70B5-41F4-ADC3-5176625CF66A}"/>
    <cellStyle name="การคำนวณ 5 35" xfId="25343" xr:uid="{168A3B54-1FDA-4DAE-89A2-C4DF0B40AE79}"/>
    <cellStyle name="การคำนวณ 5 35 2" xfId="46288" xr:uid="{7E3B9FE0-F21F-4F80-BCEB-B7B7231AA712}"/>
    <cellStyle name="การคำนวณ 5 36" xfId="25482" xr:uid="{81C7A75D-C632-46ED-B671-19B416F4D859}"/>
    <cellStyle name="การคำนวณ 5 36 2" xfId="46353" xr:uid="{D2C16721-9574-4DB3-96D0-35C1D3A18D97}"/>
    <cellStyle name="การคำนวณ 5 37" xfId="25795" xr:uid="{78EB74F7-B0E6-4168-A62D-6480415882F3}"/>
    <cellStyle name="การคำนวณ 5 38" xfId="4076" xr:uid="{2811E0E2-B241-4342-A0E9-291FF95963B4}"/>
    <cellStyle name="การคำนวณ 5 39" xfId="47246" xr:uid="{6D5C08E9-DF92-4C52-8196-55F070F5BFB9}"/>
    <cellStyle name="การคำนวณ 5 4" xfId="1074" xr:uid="{0567BD1F-38FF-44CE-986F-C16259367F01}"/>
    <cellStyle name="การคำนวณ 5 4 10" xfId="9354" xr:uid="{D2361B89-D47F-4EC3-93A0-D5CDC312A81B}"/>
    <cellStyle name="การคำนวณ 5 4 10 2" xfId="19863" xr:uid="{C53FD632-94AA-44CC-A795-B6774808B686}"/>
    <cellStyle name="การคำนวณ 5 4 10 2 2" xfId="41230" xr:uid="{DFDFF2AD-B1DD-494F-8450-C33C95C958D7}"/>
    <cellStyle name="การคำนวณ 5 4 10 3" xfId="31125" xr:uid="{9FF2BA81-1D3A-4936-AF41-DB1542C63B57}"/>
    <cellStyle name="การคำนวณ 5 4 11" xfId="9850" xr:uid="{BA1777CC-340E-4773-9BA3-B822962C5E29}"/>
    <cellStyle name="การคำนวณ 5 4 11 2" xfId="20359" xr:uid="{DBDA7057-62D1-4B7B-8BB8-5C196B6F799D}"/>
    <cellStyle name="การคำนวณ 5 4 11 2 2" xfId="41726" xr:uid="{C0BCFB5B-A81A-4E66-AC4B-5A972124BC4B}"/>
    <cellStyle name="การคำนวณ 5 4 11 3" xfId="31621" xr:uid="{DCFBE8DA-BD38-497D-9E3D-39EF2C5DA6C6}"/>
    <cellStyle name="การคำนวณ 5 4 12" xfId="9629" xr:uid="{D26663E1-EF53-49BD-893E-EF81935056DF}"/>
    <cellStyle name="การคำนวณ 5 4 12 2" xfId="20138" xr:uid="{77756A48-B1BB-45BD-B470-F721B65E5DB8}"/>
    <cellStyle name="การคำนวณ 5 4 12 2 2" xfId="41505" xr:uid="{50721AEB-4615-40AF-B58A-27049C4A3D29}"/>
    <cellStyle name="การคำนวณ 5 4 12 3" xfId="31400" xr:uid="{9A8663F3-F43C-4D34-A190-887258AB7C8F}"/>
    <cellStyle name="การคำนวณ 5 4 13" xfId="8114" xr:uid="{3D51FD90-F2B3-491D-88CE-8FE6AEF736ED}"/>
    <cellStyle name="การคำนวณ 5 4 13 2" xfId="18623" xr:uid="{56696E5E-EFB5-4142-9D91-4EE34F8FFA20}"/>
    <cellStyle name="การคำนวณ 5 4 13 2 2" xfId="40112" xr:uid="{BF7D79CB-1A1D-4528-A0EC-952E463E3976}"/>
    <cellStyle name="การคำนวณ 5 4 13 3" xfId="30008" xr:uid="{F926AB97-B675-4EF6-844A-B5B34638B5A9}"/>
    <cellStyle name="การคำนวณ 5 4 14" xfId="11118" xr:uid="{235CEFDD-CC13-4B7C-A0B1-6DDC4214C81D}"/>
    <cellStyle name="การคำนวณ 5 4 14 2" xfId="21626" xr:uid="{9713171E-F7A6-4919-9FC8-ACFFADB52BB9}"/>
    <cellStyle name="การคำนวณ 5 4 14 2 2" xfId="42993" xr:uid="{04CB3338-891F-4DA6-87F9-279CE8253411}"/>
    <cellStyle name="การคำนวณ 5 4 14 3" xfId="32888" xr:uid="{F71AD8EF-447C-4320-8714-DBB0557638E3}"/>
    <cellStyle name="การคำนวณ 5 4 15" xfId="11590" xr:uid="{B198BC02-DC7E-4F08-9404-CBDF9FE7A8E5}"/>
    <cellStyle name="การคำนวณ 5 4 15 2" xfId="22098" xr:uid="{EFF81317-6EE6-4617-BB71-0A4E19FDD3EF}"/>
    <cellStyle name="การคำนวณ 5 4 15 2 2" xfId="43465" xr:uid="{D7E2F74C-006E-4C9C-9484-858B30FD3573}"/>
    <cellStyle name="การคำนวณ 5 4 15 3" xfId="33360" xr:uid="{EDE1C614-F017-4ECF-9318-E6DA0B44F995}"/>
    <cellStyle name="การคำนวณ 5 4 16" xfId="12060" xr:uid="{CE8FC352-BAFE-4D8C-BFEC-09F2A526F833}"/>
    <cellStyle name="การคำนวณ 5 4 16 2" xfId="22568" xr:uid="{27869EA7-2795-4BBE-858B-70C82244DD21}"/>
    <cellStyle name="การคำนวณ 5 4 16 2 2" xfId="43934" xr:uid="{5C9AEF3A-A632-4C91-93FF-827791907D67}"/>
    <cellStyle name="การคำนวณ 5 4 16 3" xfId="33829" xr:uid="{C75A5320-69E9-4605-9030-F9B65FD58967}"/>
    <cellStyle name="การคำนวณ 5 4 17" xfId="12526" xr:uid="{8884AEF9-16E1-4AA9-B99B-9F61945DE4B7}"/>
    <cellStyle name="การคำนวณ 5 4 17 2" xfId="23034" xr:uid="{57D9BD36-C695-438E-B893-F8526497F1F8}"/>
    <cellStyle name="การคำนวณ 5 4 17 2 2" xfId="44400" xr:uid="{78FC697B-9FE0-46BD-9A9C-35D71B58C45E}"/>
    <cellStyle name="การคำนวณ 5 4 17 3" xfId="34295" xr:uid="{051AA311-5198-44D3-9402-626C6E37DF69}"/>
    <cellStyle name="การคำนวณ 5 4 18" xfId="12991" xr:uid="{9A128B95-AFCE-49A8-AA5B-10FE9D76E3A0}"/>
    <cellStyle name="การคำนวณ 5 4 18 2" xfId="23499" xr:uid="{B2E6EE86-9942-4176-81E0-65107082EF62}"/>
    <cellStyle name="การคำนวณ 5 4 18 2 2" xfId="44865" xr:uid="{3A2B0DA1-9706-4A3E-9049-C70B0150B00E}"/>
    <cellStyle name="การคำนวณ 5 4 18 3" xfId="34760" xr:uid="{F5771E58-DFB8-480B-AAD8-B66BC803C495}"/>
    <cellStyle name="การคำนวณ 5 4 19" xfId="8081" xr:uid="{21D67431-F779-42D3-B8A1-7D8CCB7BAC95}"/>
    <cellStyle name="การคำนวณ 5 4 19 2" xfId="18590" xr:uid="{ED7E02DB-8458-4D62-8D57-60F851DBBC43}"/>
    <cellStyle name="การคำนวณ 5 4 19 2 2" xfId="40080" xr:uid="{56715BFD-9F20-4ED5-8438-7D08C7EEC9BF}"/>
    <cellStyle name="การคำนวณ 5 4 19 3" xfId="29976" xr:uid="{CDF010E8-34B7-4A32-AB98-71E96735BE6C}"/>
    <cellStyle name="การคำนวณ 5 4 2" xfId="2028" xr:uid="{86A172B4-5281-47C7-B51B-C02A76D3DD18}"/>
    <cellStyle name="การคำนวณ 5 4 2 2" xfId="15224" xr:uid="{81A3A749-FC07-4A24-A814-E6D5AD1A68B5}"/>
    <cellStyle name="การคำนวณ 5 4 2 2 2" xfId="36761" xr:uid="{15FA244D-88A7-4718-8859-601EB39F3D7D}"/>
    <cellStyle name="การคำนวณ 5 4 2 3" xfId="26675" xr:uid="{AE73A54A-9E42-4A1B-B064-4F6A654A01ED}"/>
    <cellStyle name="การคำนวณ 5 4 2 4" xfId="5091" xr:uid="{43ED9746-0E73-489C-8B0E-C1C636EBD0E2}"/>
    <cellStyle name="การคำนวณ 5 4 20" xfId="13589" xr:uid="{C091FDB9-9DAB-4DB6-8F40-C7F96A8FB732}"/>
    <cellStyle name="การคำนวณ 5 4 20 2" xfId="24096" xr:uid="{42BDA826-F9C4-4F2F-9DD7-D6A17C51D31A}"/>
    <cellStyle name="การคำนวณ 5 4 20 2 2" xfId="45460" xr:uid="{C7B01B24-A49D-431E-A7A6-5A1A608C7931}"/>
    <cellStyle name="การคำนวณ 5 4 20 3" xfId="35355" xr:uid="{41416F23-4556-456F-96B9-AA7220B74C99}"/>
    <cellStyle name="การคำนวณ 5 4 21" xfId="14485" xr:uid="{F5A30413-95A4-4951-8511-EA695AD322C0}"/>
    <cellStyle name="การคำนวณ 5 4 21 2" xfId="36022" xr:uid="{FA255284-727E-4F68-810C-F433FEB44E12}"/>
    <cellStyle name="การคำนวณ 5 4 22" xfId="26025" xr:uid="{B73C52D3-32A7-4623-9D45-32A8BDBA58E7}"/>
    <cellStyle name="การคำนวณ 5 4 23" xfId="4387" xr:uid="{9EC97AF6-DB61-44FC-9DA2-7893F45F759E}"/>
    <cellStyle name="การคำนวณ 5 4 24" xfId="46881" xr:uid="{8CCBE4BB-BCB5-44E2-844F-12A786C94BA5}"/>
    <cellStyle name="การคำนวณ 5 4 25" xfId="47626" xr:uid="{BC81F3A1-8137-4967-B7A2-F85605CC856B}"/>
    <cellStyle name="การคำนวณ 5 4 26" xfId="47520" xr:uid="{EE008F0E-93EE-4757-9E0B-E620A48A6845}"/>
    <cellStyle name="การคำนวณ 5 4 27" xfId="48739" xr:uid="{ADB95BFD-0F76-4901-86B1-E6AF2D069759}"/>
    <cellStyle name="การคำนวณ 5 4 28" xfId="48652" xr:uid="{56B434DB-5F5E-4757-A0FF-F9B0FC75395B}"/>
    <cellStyle name="การคำนวณ 5 4 29" xfId="48776" xr:uid="{2B15108B-0E70-41C3-B4C7-C74A439184BA}"/>
    <cellStyle name="การคำนวณ 5 4 3" xfId="1765" xr:uid="{2BDBA392-6EC6-4C40-AC6F-A24C5160B976}"/>
    <cellStyle name="การคำนวณ 5 4 3 2" xfId="15681" xr:uid="{C2747EA2-5566-43E0-BE94-781B3476313C}"/>
    <cellStyle name="การคำนวณ 5 4 3 2 2" xfId="37218" xr:uid="{5A6A97F9-F7E3-4AEF-B727-05A476CFAE68}"/>
    <cellStyle name="การคำนวณ 5 4 3 3" xfId="27115" xr:uid="{846BD040-6D29-479B-ADE0-28B01CCF1165}"/>
    <cellStyle name="การคำนวณ 5 4 3 4" xfId="5489" xr:uid="{AD135F77-7FDA-4780-AA00-37A597D421CB}"/>
    <cellStyle name="การคำนวณ 5 4 30" xfId="48899" xr:uid="{5403A9D9-5BDF-4533-B20F-46E0D850937F}"/>
    <cellStyle name="การคำนวณ 5 4 31" xfId="49995" xr:uid="{5F97868C-4EB2-41DA-BC09-74135D47B08F}"/>
    <cellStyle name="การคำนวณ 5 4 32" xfId="50520" xr:uid="{DDEBCD5B-99EA-4DCF-A96A-B4781B080215}"/>
    <cellStyle name="การคำนวณ 5 4 4" xfId="1736" xr:uid="{8B2019EF-A0C0-41C8-B1DB-F589CF51D7B5}"/>
    <cellStyle name="การคำนวณ 5 4 4 2" xfId="16130" xr:uid="{C654C26C-E845-4DB8-9E57-FA9C55ACFAA8}"/>
    <cellStyle name="การคำนวณ 5 4 4 2 2" xfId="37667" xr:uid="{E1597E09-DCDE-43F9-85C3-BC1ED11A1448}"/>
    <cellStyle name="การคำนวณ 5 4 4 3" xfId="27564" xr:uid="{FF8820EB-3C47-4D3A-B1A8-0F39F46254E0}"/>
    <cellStyle name="การคำนวณ 5 4 5" xfId="6065" xr:uid="{81FB4036-7CC5-4FA6-9161-5E1985AEA953}"/>
    <cellStyle name="การคำนวณ 5 4 5 2" xfId="16573" xr:uid="{350A89F5-05E0-4324-9798-EBE3303DCA78}"/>
    <cellStyle name="การคำนวณ 5 4 5 2 2" xfId="38110" xr:uid="{F743F81B-9193-4A47-9855-278C08536129}"/>
    <cellStyle name="การคำนวณ 5 4 5 3" xfId="28007" xr:uid="{BFCD3E70-9060-4AF3-ACD2-43485C571675}"/>
    <cellStyle name="การคำนวณ 5 4 6" xfId="6503" xr:uid="{BE30AA3E-529F-4E42-867B-F44B72A60AFE}"/>
    <cellStyle name="การคำนวณ 5 4 6 2" xfId="17011" xr:uid="{2A0BA563-A238-401B-8BA3-A79B95A73727}"/>
    <cellStyle name="การคำนวณ 5 4 6 2 2" xfId="38548" xr:uid="{181E2B82-8B7F-4640-853F-39C034ACB1D1}"/>
    <cellStyle name="การคำนวณ 5 4 6 3" xfId="28445" xr:uid="{ACFD0DA0-5B80-4F05-A241-85F034200BF3}"/>
    <cellStyle name="การคำนวณ 5 4 7" xfId="6933" xr:uid="{FFDB6B90-2DC9-49C2-8E52-72B18319D0A7}"/>
    <cellStyle name="การคำนวณ 5 4 7 2" xfId="17441" xr:uid="{DF64CC81-70A5-48D1-AA98-931A75E7018F}"/>
    <cellStyle name="การคำนวณ 5 4 7 2 2" xfId="38978" xr:uid="{696DE46C-D5B8-4891-913F-7FD8C7B33483}"/>
    <cellStyle name="การคำนวณ 5 4 7 3" xfId="28875" xr:uid="{B564B670-0F2F-42D7-A08C-6F142032E7EC}"/>
    <cellStyle name="การคำนวณ 5 4 8" xfId="7347" xr:uid="{09DAE1AA-3666-4A34-A4CC-6E03048454E4}"/>
    <cellStyle name="การคำนวณ 5 4 8 2" xfId="17855" xr:uid="{140A77F5-6EF7-4756-AF5B-F3DE54DC6472}"/>
    <cellStyle name="การคำนวณ 5 4 8 2 2" xfId="39392" xr:uid="{7D0E4071-B284-4527-9829-A66747D3DBDE}"/>
    <cellStyle name="การคำนวณ 5 4 8 3" xfId="29289" xr:uid="{C9944F84-E21E-41B5-86EE-BAC3FBC11B13}"/>
    <cellStyle name="การคำนวณ 5 4 9" xfId="8698" xr:uid="{791D05BD-10AF-4B32-B856-D817387CC307}"/>
    <cellStyle name="การคำนวณ 5 4 9 2" xfId="19207" xr:uid="{C486563E-42D7-4379-AB8C-1CFE92311CAD}"/>
    <cellStyle name="การคำนวณ 5 4 9 2 2" xfId="40574" xr:uid="{412C7C9C-F33E-4F51-891A-3225D0489FC3}"/>
    <cellStyle name="การคำนวณ 5 4 9 3" xfId="30469" xr:uid="{21E71D3F-A83B-41F6-94A2-42B4C4EC3566}"/>
    <cellStyle name="การคำนวณ 5 40" xfId="48584" xr:uid="{148139D5-F577-4D55-8700-7B48FF8674C3}"/>
    <cellStyle name="การคำนวณ 5 41" xfId="48647" xr:uid="{6594F6DA-131C-4BD9-A3E2-11357F9FE1F2}"/>
    <cellStyle name="การคำนวณ 5 42" xfId="47236" xr:uid="{CB4865C5-4883-477A-A449-A6B64926123F}"/>
    <cellStyle name="การคำนวณ 5 43" xfId="49510" xr:uid="{55A5FE46-EA72-48C4-8133-226562322541}"/>
    <cellStyle name="การคำนวณ 5 44" xfId="49891" xr:uid="{A55C2DFA-E756-4CAF-B42F-1F544673FFDD}"/>
    <cellStyle name="การคำนวณ 5 5" xfId="1223" xr:uid="{6003D769-DE52-4425-A43D-D728CD479FAE}"/>
    <cellStyle name="การคำนวณ 5 5 10" xfId="8136" xr:uid="{AE433DDB-A8B2-41AD-9FAE-6793C1A139B5}"/>
    <cellStyle name="การคำนวณ 5 5 10 2" xfId="18645" xr:uid="{D180A904-7823-48D5-A1E5-A5CA6CF7DDD6}"/>
    <cellStyle name="การคำนวณ 5 5 10 2 2" xfId="40134" xr:uid="{50014000-F382-4F88-B795-65D616FB95E1}"/>
    <cellStyle name="การคำนวณ 5 5 10 3" xfId="30030" xr:uid="{DF7B0F41-E01D-4C7B-80AE-6B1A3AC7BA9A}"/>
    <cellStyle name="การคำนวณ 5 5 11" xfId="9141" xr:uid="{54B74BF0-886B-4FDC-AB83-002A1C97CE5B}"/>
    <cellStyle name="การคำนวณ 5 5 11 2" xfId="19650" xr:uid="{0F57DE29-3C0B-49DC-9711-40C0C18A745B}"/>
    <cellStyle name="การคำนวณ 5 5 11 2 2" xfId="41017" xr:uid="{AA7C5405-60A2-4981-9F78-6FB238EBBDDC}"/>
    <cellStyle name="การคำนวณ 5 5 11 3" xfId="30912" xr:uid="{E599F5BC-BD97-400E-8725-7F66BC447C77}"/>
    <cellStyle name="การคำนวณ 5 5 12" xfId="7630" xr:uid="{8DEAA8BA-8AC5-4DB1-BBF8-474A75FAD67A}"/>
    <cellStyle name="การคำนวณ 5 5 12 2" xfId="18139" xr:uid="{D7707733-45FF-4A97-B9A7-E616CD716411}"/>
    <cellStyle name="การคำนวณ 5 5 12 2 2" xfId="39673" xr:uid="{2DB96E92-C697-4D80-A251-69C6BF785732}"/>
    <cellStyle name="การคำนวณ 5 5 12 3" xfId="29569" xr:uid="{E5BA2C64-E38E-4982-9BBC-24802DDB549F}"/>
    <cellStyle name="การคำนวณ 5 5 13" xfId="9101" xr:uid="{7CDF574F-4C49-4BA8-A334-7EA70363CC66}"/>
    <cellStyle name="การคำนวณ 5 5 13 2" xfId="19610" xr:uid="{F747951D-CBF8-499F-8D1F-5A1907283018}"/>
    <cellStyle name="การคำนวณ 5 5 13 2 2" xfId="40977" xr:uid="{8359B128-9C8E-44D3-A97D-E3F54164B7EB}"/>
    <cellStyle name="การคำนวณ 5 5 13 3" xfId="30872" xr:uid="{D0C68A31-DEBC-47B8-8B35-DCF3B1026381}"/>
    <cellStyle name="การคำนวณ 5 5 14" xfId="8446" xr:uid="{3BB67DAB-57D3-4DDF-AD2A-D411E7FC5C11}"/>
    <cellStyle name="การคำนวณ 5 5 14 2" xfId="18955" xr:uid="{185ACE68-24C7-4E5B-8F3C-7D42F7D9DDE8}"/>
    <cellStyle name="การคำนวณ 5 5 14 2 2" xfId="40368" xr:uid="{BAA88333-1853-435F-BED6-0854330F0754}"/>
    <cellStyle name="การคำนวณ 5 5 14 3" xfId="30263" xr:uid="{16EA7DFB-B379-4622-A189-9733C1754A49}"/>
    <cellStyle name="การคำนวณ 5 5 15" xfId="10905" xr:uid="{49E9241D-CF25-4287-B4B4-E9B1B649A1DC}"/>
    <cellStyle name="การคำนวณ 5 5 15 2" xfId="21413" xr:uid="{0051A6FC-8551-4AA3-86DD-DAFABDCA97D2}"/>
    <cellStyle name="การคำนวณ 5 5 15 2 2" xfId="42780" xr:uid="{F5CB4F9A-81EA-4C7F-AFC5-FF28A240E939}"/>
    <cellStyle name="การคำนวณ 5 5 15 3" xfId="32675" xr:uid="{95E5796E-541F-4704-A19F-355FCCD137B1}"/>
    <cellStyle name="การคำนวณ 5 5 16" xfId="11375" xr:uid="{9AB433FD-D813-466C-BDD4-D326B62F28FB}"/>
    <cellStyle name="การคำนวณ 5 5 16 2" xfId="21883" xr:uid="{4A8EA26A-FBAA-4D48-9B26-E34B8A7EBB55}"/>
    <cellStyle name="การคำนวณ 5 5 16 2 2" xfId="43250" xr:uid="{E09D3A07-8328-4C75-8B14-5802EBE4C2C4}"/>
    <cellStyle name="การคำนวณ 5 5 16 3" xfId="33145" xr:uid="{0EDC9210-A9EE-4AE3-B858-81BD7A8DCCDC}"/>
    <cellStyle name="การคำนวณ 5 5 17" xfId="11786" xr:uid="{F86561F6-0B73-4ECC-B67E-5021BBE0F43F}"/>
    <cellStyle name="การคำนวณ 5 5 17 2" xfId="22294" xr:uid="{A5BB3B8C-F06B-4C5D-8C4C-D9C517B48E37}"/>
    <cellStyle name="การคำนวณ 5 5 17 2 2" xfId="43661" xr:uid="{22BEB6DB-D348-461C-9C9E-4083C3CAC195}"/>
    <cellStyle name="การคำนวณ 5 5 17 3" xfId="33556" xr:uid="{A4852917-022E-4D3C-834F-420EBBD86F1D}"/>
    <cellStyle name="การคำนวณ 5 5 18" xfId="10656" xr:uid="{9CD17775-CCFA-4802-8CF6-A7F5F740F0E3}"/>
    <cellStyle name="การคำนวณ 5 5 18 2" xfId="21164" xr:uid="{D8250EE8-B1EF-4649-B89F-CCEFA7D13615}"/>
    <cellStyle name="การคำนวณ 5 5 18 2 2" xfId="42531" xr:uid="{78267C29-F594-4A78-BC81-4BE0570C7A9A}"/>
    <cellStyle name="การคำนวณ 5 5 18 3" xfId="32426" xr:uid="{FB92699E-2250-42B3-B9C0-2245B38EE7AB}"/>
    <cellStyle name="การคำนวณ 5 5 19" xfId="11839" xr:uid="{FE124935-37AE-4FAD-9B2B-2D73BED5AD75}"/>
    <cellStyle name="การคำนวณ 5 5 19 2" xfId="22347" xr:uid="{34BD0EFD-3545-4AA0-BEEB-D741285AB075}"/>
    <cellStyle name="การคำนวณ 5 5 19 2 2" xfId="43713" xr:uid="{8FE3B3B5-B273-4953-B6BC-BF791CFDE6C4}"/>
    <cellStyle name="การคำนวณ 5 5 19 3" xfId="33608" xr:uid="{8AE1DBD2-928F-43FB-899E-41A7732513A4}"/>
    <cellStyle name="การคำนวณ 5 5 2" xfId="2166" xr:uid="{6A194965-6B00-4090-94F2-AC39A1B162D0}"/>
    <cellStyle name="การคำนวณ 5 5 2 2" xfId="14771" xr:uid="{A38A1233-B44B-4C85-A328-5AF2F8A0B12B}"/>
    <cellStyle name="การคำนวณ 5 5 2 2 2" xfId="36308" xr:uid="{33616F16-45E9-42CF-8C37-3FF72316FC9A}"/>
    <cellStyle name="การคำนวณ 5 5 2 3" xfId="26310" xr:uid="{B2116569-5911-408A-87AB-FEF2F9A045A5}"/>
    <cellStyle name="การคำนวณ 5 5 2 4" xfId="4664" xr:uid="{CF0BC335-C660-4835-94CA-7946CDE3B1FE}"/>
    <cellStyle name="การคำนวณ 5 5 20" xfId="13314" xr:uid="{04A7AC8A-B879-4965-B82C-EC6D5658A34F}"/>
    <cellStyle name="การคำนวณ 5 5 20 2" xfId="23821" xr:uid="{316680AE-19B7-45CF-9E21-49CA836EA120}"/>
    <cellStyle name="การคำนวณ 5 5 20 2 2" xfId="45185" xr:uid="{C239E3E8-0126-4600-93AD-DCA2C65817D3}"/>
    <cellStyle name="การคำนวณ 5 5 20 3" xfId="35080" xr:uid="{2B31DAED-82B6-4DB8-AA8C-EF69CB3A356C}"/>
    <cellStyle name="การคำนวณ 5 5 21" xfId="14085" xr:uid="{18D5FB43-7442-44E3-B9D8-00CD3D220981}"/>
    <cellStyle name="การคำนวณ 5 5 21 2" xfId="35747" xr:uid="{94CF4E52-52C9-4458-828B-E46226C2EE59}"/>
    <cellStyle name="การคำนวณ 5 5 22" xfId="25750" xr:uid="{0CC6215F-36A5-42CB-BF33-1DFBC913B3A8}"/>
    <cellStyle name="การคำนวณ 5 5 23" xfId="3893" xr:uid="{ABB97832-8E6D-45A1-86B2-1AE6E43513A3}"/>
    <cellStyle name="การคำนวณ 5 5 24" xfId="3419" xr:uid="{0D73D7FF-70F8-424C-AF1E-0A7BF0004772}"/>
    <cellStyle name="การคำนวณ 5 5 25" xfId="47713" xr:uid="{F47D39FC-1037-48F2-803F-502F18B6D234}"/>
    <cellStyle name="การคำนวณ 5 5 26" xfId="47297" xr:uid="{5FC74B27-E3D5-4C08-8C7A-2404B84A2898}"/>
    <cellStyle name="การคำนวณ 5 5 27" xfId="48860" xr:uid="{6A9FCB2C-131A-482D-901C-F69A46D0FDBC}"/>
    <cellStyle name="การคำนวณ 5 5 28" xfId="47636" xr:uid="{B18E9F1D-453F-4911-A24C-3CAB94F2EF92}"/>
    <cellStyle name="การคำนวณ 5 5 29" xfId="48743" xr:uid="{D0685FB6-5336-4416-B7BA-E4051CE63583}"/>
    <cellStyle name="การคำนวณ 5 5 3" xfId="2657" xr:uid="{44E36665-CDC5-457F-93ED-7E5850E2275C}"/>
    <cellStyle name="การคำนวณ 5 5 3 2" xfId="15017" xr:uid="{48478715-40F9-4F05-8962-82761E7974D2}"/>
    <cellStyle name="การคำนวณ 5 5 3 2 2" xfId="36554" xr:uid="{E4916EFD-55B8-43FF-BB93-3EC894D1C216}"/>
    <cellStyle name="การคำนวณ 5 5 3 3" xfId="26492" xr:uid="{14A6429F-F4F9-4A71-97A5-F4E824FE3AF2}"/>
    <cellStyle name="การคำนวณ 5 5 3 4" xfId="4885" xr:uid="{57614FFF-8748-4F2B-988D-81A9F7CCDC42}"/>
    <cellStyle name="การคำนวณ 5 5 30" xfId="48467" xr:uid="{8463DEE8-BBBD-4580-9BA2-99BF49CEEB66}"/>
    <cellStyle name="การคำนวณ 5 5 31" xfId="50131" xr:uid="{0F0922C2-D321-4B6F-8967-B0200B753617}"/>
    <cellStyle name="การคำนวณ 5 5 32" xfId="50616" xr:uid="{5CD99970-7380-4B5E-967F-A00FE2DBF5AA}"/>
    <cellStyle name="การคำนวณ 5 5 4" xfId="3077" xr:uid="{CC2F2476-444E-4F5B-B346-FD55EC1091C0}"/>
    <cellStyle name="การคำนวณ 5 5 4 2" xfId="15473" xr:uid="{8CC47E20-11B6-402B-8BF8-EC5C91812263}"/>
    <cellStyle name="การคำนวณ 5 5 4 2 2" xfId="37010" xr:uid="{9801A740-C993-4470-AA1D-F77968A4ACE8}"/>
    <cellStyle name="การคำนวณ 5 5 4 3" xfId="26916" xr:uid="{86535607-1A38-4754-A421-6C5D2029DFA3}"/>
    <cellStyle name="การคำนวณ 5 5 5" xfId="5635" xr:uid="{F0A0E4BA-CEBC-47D2-BA15-6102BF8185D0}"/>
    <cellStyle name="การคำนวณ 5 5 5 2" xfId="15922" xr:uid="{F6099670-33B5-4E65-B681-8B341C185F58}"/>
    <cellStyle name="การคำนวณ 5 5 5 2 2" xfId="37459" xr:uid="{58B8F9C0-E98A-4F71-B1B0-D79F60FABA10}"/>
    <cellStyle name="การคำนวณ 5 5 5 3" xfId="27356" xr:uid="{69588772-60F7-408F-8D89-1D80AE9A090C}"/>
    <cellStyle name="การคำนวณ 5 5 6" xfId="5853" xr:uid="{8A7A8426-D302-4AA0-AFE6-C0604126267E}"/>
    <cellStyle name="การคำนวณ 5 5 6 2" xfId="16361" xr:uid="{BEE35D70-EA8E-4FA5-8D4D-7B40C2DDAACB}"/>
    <cellStyle name="การคำนวณ 5 5 6 2 2" xfId="37898" xr:uid="{9C607315-90D1-42FA-A0A9-8228B45004FD}"/>
    <cellStyle name="การคำนวณ 5 5 6 3" xfId="27795" xr:uid="{344FA6D9-305B-4B1C-95E4-6636D439CEC2}"/>
    <cellStyle name="การคำนวณ 5 5 7" xfId="6314" xr:uid="{BA1551CD-8003-42FF-9B9A-46F1FE36FD78}"/>
    <cellStyle name="การคำนวณ 5 5 7 2" xfId="16822" xr:uid="{C7B7BA4F-C15E-4264-AD91-09631A568AB7}"/>
    <cellStyle name="การคำนวณ 5 5 7 2 2" xfId="38359" xr:uid="{54CE6F94-1684-4C5D-8167-A21F7EEAFAA8}"/>
    <cellStyle name="การคำนวณ 5 5 7 3" xfId="28256" xr:uid="{4BE80F9C-9CED-4243-992B-F12195FC36A1}"/>
    <cellStyle name="การคำนวณ 5 5 8" xfId="6746" xr:uid="{2E27D0D0-98E7-4017-B67E-19F0FB8E22E2}"/>
    <cellStyle name="การคำนวณ 5 5 8 2" xfId="17254" xr:uid="{EDE04140-F152-4C05-916C-4D0E4FA097AD}"/>
    <cellStyle name="การคำนวณ 5 5 8 2 2" xfId="38791" xr:uid="{D8D88BB0-7667-466D-B5D1-C6AAA120EDA6}"/>
    <cellStyle name="การคำนวณ 5 5 8 3" xfId="28688" xr:uid="{5E13FB12-E257-4469-A8E1-ECEB0F7F95AA}"/>
    <cellStyle name="การคำนวณ 5 5 9" xfId="8051" xr:uid="{0C108408-40D2-49B9-9500-5BAF9234806A}"/>
    <cellStyle name="การคำนวณ 5 5 9 2" xfId="18560" xr:uid="{49C31C30-1730-44AA-BBF3-30F27EB88D70}"/>
    <cellStyle name="การคำนวณ 5 5 9 2 2" xfId="40051" xr:uid="{5FC8271D-9C91-4A50-83C1-317823122D12}"/>
    <cellStyle name="การคำนวณ 5 5 9 3" xfId="29947" xr:uid="{25B317E9-9A8D-4C92-9F5E-7C56F55D8478}"/>
    <cellStyle name="การคำนวณ 5 6" xfId="1338" xr:uid="{7EF8E93A-1CF5-4ABC-9073-D59A09813DB3}"/>
    <cellStyle name="การคำนวณ 5 6 10" xfId="9243" xr:uid="{482EEFDF-5C35-4257-9868-CA0E1C197FF4}"/>
    <cellStyle name="การคำนวณ 5 6 10 2" xfId="19752" xr:uid="{255D20C4-DFFA-47A7-8B99-2D4638E70455}"/>
    <cellStyle name="การคำนวณ 5 6 10 2 2" xfId="41119" xr:uid="{8D4B6090-D371-4172-B3E6-892536E1D537}"/>
    <cellStyle name="การคำนวณ 5 6 10 3" xfId="31014" xr:uid="{4126B586-C40C-4AF8-A3C8-7FBB26D8C19B}"/>
    <cellStyle name="การคำนวณ 5 6 11" xfId="9739" xr:uid="{879E9EC4-622B-4C4D-AD52-38CE40DD5D5D}"/>
    <cellStyle name="การคำนวณ 5 6 11 2" xfId="20248" xr:uid="{497B3F9E-0BDA-44FC-B1A1-666A559603A5}"/>
    <cellStyle name="การคำนวณ 5 6 11 2 2" xfId="41615" xr:uid="{5F58A9A1-24D4-4615-AB51-46881DFD7DD3}"/>
    <cellStyle name="การคำนวณ 5 6 11 3" xfId="31510" xr:uid="{98C98FC1-BFC5-49F0-8016-1E3C76BBE623}"/>
    <cellStyle name="การคำนวณ 5 6 12" xfId="8934" xr:uid="{47844AFF-ACBD-4B4C-B9AE-6B6A0727F5FB}"/>
    <cellStyle name="การคำนวณ 5 6 12 2" xfId="19443" xr:uid="{7A4CD705-D74B-4D16-9EBD-9AEBDD2FDAFB}"/>
    <cellStyle name="การคำนวณ 5 6 12 2 2" xfId="40810" xr:uid="{5DE8C042-B079-409D-BBD1-A5A3E352A1C8}"/>
    <cellStyle name="การคำนวณ 5 6 12 3" xfId="30705" xr:uid="{D50EAE70-E78B-4ADF-8944-4EE182A43789}"/>
    <cellStyle name="การคำนวณ 5 6 13" xfId="8358" xr:uid="{9346472F-F5E2-42DA-92BF-62A48AA62051}"/>
    <cellStyle name="การคำนวณ 5 6 13 2" xfId="18867" xr:uid="{CDFF9839-0C30-4729-8764-7C019EF09BE1}"/>
    <cellStyle name="การคำนวณ 5 6 13 2 2" xfId="40308" xr:uid="{1684BAA8-F026-486C-8ED8-05833A3640CB}"/>
    <cellStyle name="การคำนวณ 5 6 13 3" xfId="30203" xr:uid="{911B529F-E17D-4997-8384-3316D7C8B9AD}"/>
    <cellStyle name="การคำนวณ 5 6 14" xfId="11007" xr:uid="{98455360-4CDF-4C2E-94F0-552B3588311A}"/>
    <cellStyle name="การคำนวณ 5 6 14 2" xfId="21515" xr:uid="{A4D727CF-9DB6-48B1-BAC6-FA265A7F4777}"/>
    <cellStyle name="การคำนวณ 5 6 14 2 2" xfId="42882" xr:uid="{AA31C055-5149-46A6-9E2E-0B08DFEAB87F}"/>
    <cellStyle name="การคำนวณ 5 6 14 3" xfId="32777" xr:uid="{07FA362A-047D-48AA-9208-453D996EFF93}"/>
    <cellStyle name="การคำนวณ 5 6 15" xfId="11479" xr:uid="{ED2E5F63-5A29-4463-A838-68B2F5601659}"/>
    <cellStyle name="การคำนวณ 5 6 15 2" xfId="21987" xr:uid="{E2E82113-1C95-4BD1-9BA3-C2BDC630077C}"/>
    <cellStyle name="การคำนวณ 5 6 15 2 2" xfId="43354" xr:uid="{3F6CC9DC-CDFF-4221-B3A0-E40F4A0E4776}"/>
    <cellStyle name="การคำนวณ 5 6 15 3" xfId="33249" xr:uid="{4B87C2A1-2D6E-4579-9910-0B5D9DF75632}"/>
    <cellStyle name="การคำนวณ 5 6 16" xfId="11949" xr:uid="{A8872438-EBC0-40FB-9DF8-F43D658E7BE4}"/>
    <cellStyle name="การคำนวณ 5 6 16 2" xfId="22457" xr:uid="{E0C2D9E5-8DBE-4B9B-A15A-1F9270140217}"/>
    <cellStyle name="การคำนวณ 5 6 16 2 2" xfId="43823" xr:uid="{4330E340-3411-4459-9DB2-8335A4E4773B}"/>
    <cellStyle name="การคำนวณ 5 6 16 3" xfId="33718" xr:uid="{B8E8B312-D7A8-4730-85C3-D0E447BC638E}"/>
    <cellStyle name="การคำนวณ 5 6 17" xfId="12415" xr:uid="{831E9AD2-9FB2-444F-BD3B-4B2F4FEBB004}"/>
    <cellStyle name="การคำนวณ 5 6 17 2" xfId="22923" xr:uid="{1E589169-8C54-4B3D-83CB-18F93BD1887D}"/>
    <cellStyle name="การคำนวณ 5 6 17 2 2" xfId="44289" xr:uid="{0CB38636-9C27-4859-8DF4-4EEB0E5FC372}"/>
    <cellStyle name="การคำนวณ 5 6 17 3" xfId="34184" xr:uid="{8A183CA9-7B9C-44F2-B5D7-6F32BB3EFCE9}"/>
    <cellStyle name="การคำนวณ 5 6 18" xfId="12880" xr:uid="{3C45B8AD-2A5D-4645-A95D-57A4766A9AAF}"/>
    <cellStyle name="การคำนวณ 5 6 18 2" xfId="23388" xr:uid="{FA4C676E-2934-4497-A1FB-AEDEDDD841BD}"/>
    <cellStyle name="การคำนวณ 5 6 18 2 2" xfId="44754" xr:uid="{68204770-150D-4147-BDA1-F85D1DFB82F4}"/>
    <cellStyle name="การคำนวณ 5 6 18 3" xfId="34649" xr:uid="{0F910AC9-F0CD-4D47-B334-912142B10F69}"/>
    <cellStyle name="การคำนวณ 5 6 19" xfId="13221" xr:uid="{1EB65DE6-63D6-47E0-AF96-712CFE825A71}"/>
    <cellStyle name="การคำนวณ 5 6 19 2" xfId="23729" xr:uid="{028948D0-1649-4795-B55F-D8B25B8BCA77}"/>
    <cellStyle name="การคำนวณ 5 6 19 2 2" xfId="45094" xr:uid="{F626E954-C94A-49E2-8D00-F42C9DC658AA}"/>
    <cellStyle name="การคำนวณ 5 6 19 3" xfId="34989" xr:uid="{C7C24E7F-FDCC-436C-A859-1B3B26B84B49}"/>
    <cellStyle name="การคำนวณ 5 6 2" xfId="2278" xr:uid="{46DF394A-FE52-4B6D-9CE0-D06ECFFB06C4}"/>
    <cellStyle name="การคำนวณ 5 6 2 2" xfId="15113" xr:uid="{BF61CEDA-A885-43CC-A770-5044C12C0D9E}"/>
    <cellStyle name="การคำนวณ 5 6 2 2 2" xfId="36650" xr:uid="{42ACF5A9-EFE8-4138-A932-AFE76A66B7D8}"/>
    <cellStyle name="การคำนวณ 5 6 2 3" xfId="26564" xr:uid="{1F54A3EC-DD27-4F79-AA8A-262DCF35F911}"/>
    <cellStyle name="การคำนวณ 5 6 2 4" xfId="4980" xr:uid="{80C58B81-47F1-4070-92BC-331CE90C4426}"/>
    <cellStyle name="การคำนวณ 5 6 20" xfId="13478" xr:uid="{36757252-0B79-4E66-990A-EA8280A12927}"/>
    <cellStyle name="การคำนวณ 5 6 20 2" xfId="23985" xr:uid="{F2DBA1C5-2B88-4CD5-B7E2-AFDC9B42A26F}"/>
    <cellStyle name="การคำนวณ 5 6 20 2 2" xfId="45349" xr:uid="{B8F70B00-BA03-4EB0-B30D-19F9A4886CF9}"/>
    <cellStyle name="การคำนวณ 5 6 20 3" xfId="35244" xr:uid="{585355E4-EDFA-4B12-A402-031F96B8EFD6}"/>
    <cellStyle name="การคำนวณ 5 6 21" xfId="14374" xr:uid="{F8485AE3-0CEB-4BC7-BFF2-14EB2A424093}"/>
    <cellStyle name="การคำนวณ 5 6 21 2" xfId="35911" xr:uid="{0D119F84-C472-4822-A60A-A42CFE0BC9CD}"/>
    <cellStyle name="การคำนวณ 5 6 22" xfId="25914" xr:uid="{6931AC0D-5828-416F-B017-89356277C92A}"/>
    <cellStyle name="การคำนวณ 5 6 23" xfId="4276" xr:uid="{1651F5D2-D43F-4AE3-BE70-6C71529599DC}"/>
    <cellStyle name="การคำนวณ 5 6 24" xfId="46635" xr:uid="{84B9AFFD-7D39-4B93-9220-9A7325E2B09F}"/>
    <cellStyle name="การคำนวณ 5 6 25" xfId="3964" xr:uid="{5056F4B3-C95A-4816-BBC7-1F61C202CD9F}"/>
    <cellStyle name="การคำนวณ 5 6 26" xfId="47460" xr:uid="{0E049313-36FA-42ED-8551-F9AAD2C9D713}"/>
    <cellStyle name="การคำนวณ 5 6 27" xfId="49579" xr:uid="{22D9D570-6561-434D-B06B-27B28F45AF20}"/>
    <cellStyle name="การคำนวณ 5 6 28" xfId="50244" xr:uid="{CC125C12-522E-4DED-9F45-F0FFB601F63F}"/>
    <cellStyle name="การคำนวณ 5 6 29" xfId="50712" xr:uid="{B3BA162A-0994-47FE-A488-6EFA941ED472}"/>
    <cellStyle name="การคำนวณ 5 6 3" xfId="2769" xr:uid="{DD58DD31-09E7-4A36-8880-37180D672658}"/>
    <cellStyle name="การคำนวณ 5 6 3 2" xfId="15570" xr:uid="{73B18924-1E36-446B-A317-2314C3CD76B3}"/>
    <cellStyle name="การคำนวณ 5 6 3 2 2" xfId="37107" xr:uid="{D5DB0D06-A613-4795-AD23-C880BA320730}"/>
    <cellStyle name="การคำนวณ 5 6 3 3" xfId="27004" xr:uid="{BD4A9BDF-71FC-43E0-936E-DE6EEBC6F125}"/>
    <cellStyle name="การคำนวณ 5 6 4" xfId="5692" xr:uid="{A8A16EFF-13CD-4EB8-8CD1-C951D84E6A75}"/>
    <cellStyle name="การคำนวณ 5 6 4 2" xfId="16019" xr:uid="{DBCCB085-34F8-411F-AF1A-7BBED4F00001}"/>
    <cellStyle name="การคำนวณ 5 6 4 2 2" xfId="37556" xr:uid="{AE71E117-F1F5-4299-AFF7-E5FF4D538277}"/>
    <cellStyle name="การคำนวณ 5 6 4 3" xfId="27453" xr:uid="{27C70960-C9A6-4C02-AF62-7E270D1901AC}"/>
    <cellStyle name="การคำนวณ 5 6 5" xfId="5954" xr:uid="{8CC37696-376C-40B4-B1A9-3B8FE59714FC}"/>
    <cellStyle name="การคำนวณ 5 6 5 2" xfId="16462" xr:uid="{C369C38A-B8FC-488B-9A83-307B00F0AE49}"/>
    <cellStyle name="การคำนวณ 5 6 5 2 2" xfId="37999" xr:uid="{C86DC61F-878D-431A-A8FC-F004F7C5B59E}"/>
    <cellStyle name="การคำนวณ 5 6 5 3" xfId="27896" xr:uid="{A7056F33-F289-476D-95E8-00D8407B92DE}"/>
    <cellStyle name="การคำนวณ 5 6 6" xfId="6392" xr:uid="{49A4D303-1430-48E0-9A99-237B8134A326}"/>
    <cellStyle name="การคำนวณ 5 6 6 2" xfId="16900" xr:uid="{4B05BE56-6427-4D32-A11F-286D6AB1314D}"/>
    <cellStyle name="การคำนวณ 5 6 6 2 2" xfId="38437" xr:uid="{630584AA-ADD8-4F13-9CDF-8AFBB0C50290}"/>
    <cellStyle name="การคำนวณ 5 6 6 3" xfId="28334" xr:uid="{49DE4067-F4F8-4E4F-9153-3848D55B6FDD}"/>
    <cellStyle name="การคำนวณ 5 6 7" xfId="6822" xr:uid="{8887C55A-3B4E-49E0-807F-08BB49817BD9}"/>
    <cellStyle name="การคำนวณ 5 6 7 2" xfId="17330" xr:uid="{4AE1B800-5043-4DC5-B8CC-9A1321D5B19D}"/>
    <cellStyle name="การคำนวณ 5 6 7 2 2" xfId="38867" xr:uid="{A0943FA4-EF64-49F5-973A-4B692C380F9D}"/>
    <cellStyle name="การคำนวณ 5 6 7 3" xfId="28764" xr:uid="{9018217B-8B2D-453E-BA0D-0A8D94043683}"/>
    <cellStyle name="การคำนวณ 5 6 8" xfId="7236" xr:uid="{D8A3CE99-15FA-4D99-B7DC-3745C79F3C11}"/>
    <cellStyle name="การคำนวณ 5 6 8 2" xfId="17744" xr:uid="{E646E51A-71F1-40E6-8F41-1BAC71F4D5C4}"/>
    <cellStyle name="การคำนวณ 5 6 8 2 2" xfId="39281" xr:uid="{F0D5A396-6585-45B2-92AF-6C7D1E50E7F2}"/>
    <cellStyle name="การคำนวณ 5 6 8 3" xfId="29178" xr:uid="{8EDB5819-C8FE-4D8C-B775-F5BD608385D9}"/>
    <cellStyle name="การคำนวณ 5 6 9" xfId="8587" xr:uid="{F97B3F65-246D-492D-AD2E-74DBD101E255}"/>
    <cellStyle name="การคำนวณ 5 6 9 2" xfId="19096" xr:uid="{BE7F5487-2D05-4BEA-B3FF-0BD689C9AD50}"/>
    <cellStyle name="การคำนวณ 5 6 9 2 2" xfId="40463" xr:uid="{2995E713-6112-4F3F-8AD1-505F3F3F51E7}"/>
    <cellStyle name="การคำนวณ 5 6 9 3" xfId="30358" xr:uid="{B6E93BDC-B425-45D2-B1A6-E7846112C6AC}"/>
    <cellStyle name="การคำนวณ 5 7" xfId="1463" xr:uid="{3964F511-CB44-4F1E-9C46-F3F5DE571DA2}"/>
    <cellStyle name="การคำนวณ 5 7 10" xfId="9188" xr:uid="{2C407C31-94CA-4AC6-91C2-0152480FBB48}"/>
    <cellStyle name="การคำนวณ 5 7 10 2" xfId="19697" xr:uid="{0377AEBD-A8E2-4D37-A7D4-DD64C2B17B5D}"/>
    <cellStyle name="การคำนวณ 5 7 10 2 2" xfId="41064" xr:uid="{0F2EDC84-EFC7-463E-AC73-A773A539FF00}"/>
    <cellStyle name="การคำนวณ 5 7 10 3" xfId="30959" xr:uid="{07A09281-43D1-4504-84D5-823B612CD48C}"/>
    <cellStyle name="การคำนวณ 5 7 11" xfId="9683" xr:uid="{3B84F94D-F8D8-4F17-9BA8-47C47F7A61A3}"/>
    <cellStyle name="การคำนวณ 5 7 11 2" xfId="20192" xr:uid="{2048CFF6-23A3-4ECE-810D-7479B3A94E7D}"/>
    <cellStyle name="การคำนวณ 5 7 11 2 2" xfId="41559" xr:uid="{7B5A87C7-7BCA-40C6-9B8C-E44462E65B30}"/>
    <cellStyle name="การคำนวณ 5 7 11 3" xfId="31454" xr:uid="{AB79EEEE-4535-4629-A33B-0B7A44DDF804}"/>
    <cellStyle name="การคำนวณ 5 7 12" xfId="7942" xr:uid="{62DC8E11-94F5-4678-AAA7-A1770CD4256E}"/>
    <cellStyle name="การคำนวณ 5 7 12 2" xfId="18451" xr:uid="{C2D60389-D1D7-4F44-9E18-7EFD5D73CD79}"/>
    <cellStyle name="การคำนวณ 5 7 12 2 2" xfId="39950" xr:uid="{B9E053C4-0CCB-4A65-8460-7CF0788B2706}"/>
    <cellStyle name="การคำนวณ 5 7 12 3" xfId="29846" xr:uid="{F264811A-40AD-4C15-B163-FC3FF23A5F08}"/>
    <cellStyle name="การคำนวณ 5 7 13" xfId="10092" xr:uid="{CD842626-D0BD-4DC7-BBDE-8B89CBF29548}"/>
    <cellStyle name="การคำนวณ 5 7 13 2" xfId="20601" xr:uid="{630D0BA3-D747-41E1-9337-31A1B4C6B12B}"/>
    <cellStyle name="การคำนวณ 5 7 13 2 2" xfId="41968" xr:uid="{0C83D823-1023-41EB-8DC7-A1506B659CD0}"/>
    <cellStyle name="การคำนวณ 5 7 13 3" xfId="31863" xr:uid="{C58BAD82-EE26-4272-B073-DBB7F8D16C58}"/>
    <cellStyle name="การคำนวณ 5 7 14" xfId="10952" xr:uid="{ECDE074D-7DB4-4BC8-ACDB-B61983B1C8ED}"/>
    <cellStyle name="การคำนวณ 5 7 14 2" xfId="21460" xr:uid="{2A4D7E78-D9B0-431E-AA9D-104807BD060D}"/>
    <cellStyle name="การคำนวณ 5 7 14 2 2" xfId="42827" xr:uid="{F3A1D958-10AB-48D9-9B45-B0F53DCA2903}"/>
    <cellStyle name="การคำนวณ 5 7 14 3" xfId="32722" xr:uid="{85A4B5E1-DE75-4BBE-8CA4-6711E7249947}"/>
    <cellStyle name="การคำนวณ 5 7 15" xfId="11423" xr:uid="{E5A13A0A-1ED6-42D0-9166-8DF721715182}"/>
    <cellStyle name="การคำนวณ 5 7 15 2" xfId="21931" xr:uid="{4C36ACB0-F408-4943-9057-12E99A150FFD}"/>
    <cellStyle name="การคำนวณ 5 7 15 2 2" xfId="43298" xr:uid="{BA2F5CF4-D0BE-4244-A5B7-E904E0A10C83}"/>
    <cellStyle name="การคำนวณ 5 7 15 3" xfId="33193" xr:uid="{49ADFE7D-A5D0-41B3-9790-5EDA90A91F44}"/>
    <cellStyle name="การคำนวณ 5 7 16" xfId="11894" xr:uid="{802A2642-E20C-42AD-9786-2D2192BA5808}"/>
    <cellStyle name="การคำนวณ 5 7 16 2" xfId="22402" xr:uid="{DC1ADFB8-0AB5-4A8E-89D8-90ADC8F4B8C3}"/>
    <cellStyle name="การคำนวณ 5 7 16 2 2" xfId="43768" xr:uid="{743C73EB-CC01-4870-927E-F31803F658A5}"/>
    <cellStyle name="การคำนวณ 5 7 16 3" xfId="33663" xr:uid="{3BFBBCD0-1385-41F4-884C-89E08AE5C728}"/>
    <cellStyle name="การคำนวณ 5 7 17" xfId="12360" xr:uid="{B2A527CC-8122-4973-A64F-697574E3756D}"/>
    <cellStyle name="การคำนวณ 5 7 17 2" xfId="22868" xr:uid="{424C0E5C-6E4A-40B9-985F-7063BC9B8D7B}"/>
    <cellStyle name="การคำนวณ 5 7 17 2 2" xfId="44234" xr:uid="{0C831188-DA77-420D-BBC3-ACFA258D7B7B}"/>
    <cellStyle name="การคำนวณ 5 7 17 3" xfId="34129" xr:uid="{1A8A3747-1604-48D1-A11B-932181210925}"/>
    <cellStyle name="การคำนวณ 5 7 18" xfId="12824" xr:uid="{7DCA4218-EE94-4E3B-8FD8-1BC9A1B764ED}"/>
    <cellStyle name="การคำนวณ 5 7 18 2" xfId="23332" xr:uid="{C29555CB-719A-45F9-BB1C-BCB7DBF5EC29}"/>
    <cellStyle name="การคำนวณ 5 7 18 2 2" xfId="44698" xr:uid="{264495B7-FCA4-4E16-AE7C-F748B0AB7B07}"/>
    <cellStyle name="การคำนวณ 5 7 18 3" xfId="34593" xr:uid="{119BA0F8-7ABB-4292-A891-4FBDD3D8DE40}"/>
    <cellStyle name="การคำนวณ 5 7 19" xfId="13186" xr:uid="{3ADBD564-3774-4E96-AFC6-04B81BA42734}"/>
    <cellStyle name="การคำนวณ 5 7 19 2" xfId="23694" xr:uid="{D7F6E3B3-9344-431F-BA30-BDF47B8C2757}"/>
    <cellStyle name="การคำนวณ 5 7 19 2 2" xfId="45060" xr:uid="{5A8B2F3D-BDA2-4E1A-8431-0FADDDE39D25}"/>
    <cellStyle name="การคำนวณ 5 7 19 3" xfId="34955" xr:uid="{3CBEAC0D-47D6-46FB-A3BB-0FC45C3DA3EF}"/>
    <cellStyle name="การคำนวณ 5 7 2" xfId="2402" xr:uid="{E59C473B-D0BF-4F7F-B392-8B2FDF17FC9D}"/>
    <cellStyle name="การคำนวณ 5 7 2 2" xfId="15058" xr:uid="{7F5CB9B3-C6A4-44F1-954F-3AFBDA28CD23}"/>
    <cellStyle name="การคำนวณ 5 7 2 2 2" xfId="36595" xr:uid="{60269C35-52EE-457D-825A-D5D910701977}"/>
    <cellStyle name="การคำนวณ 5 7 2 3" xfId="26509" xr:uid="{8220ED40-C947-47B8-B8EB-E9B4AA6B0A9C}"/>
    <cellStyle name="การคำนวณ 5 7 2 4" xfId="4925" xr:uid="{B8445934-09DC-4571-B101-C597E6DA8979}"/>
    <cellStyle name="การคำนวณ 5 7 20" xfId="13423" xr:uid="{46690AEA-122D-40B3-B136-02444D7936D2}"/>
    <cellStyle name="การคำนวณ 5 7 20 2" xfId="23930" xr:uid="{80C217D6-01F3-4BCA-B882-7685FEB234C7}"/>
    <cellStyle name="การคำนวณ 5 7 20 2 2" xfId="45294" xr:uid="{C1452D12-A3FE-4E63-B6B3-3C9469F9105C}"/>
    <cellStyle name="การคำนวณ 5 7 20 3" xfId="35189" xr:uid="{6C1E4AEF-BF68-4E79-B115-7E2230007DDA}"/>
    <cellStyle name="การคำนวณ 5 7 21" xfId="14319" xr:uid="{7158C80D-8371-468B-A14C-EA3328C5A5EA}"/>
    <cellStyle name="การคำนวณ 5 7 21 2" xfId="35856" xr:uid="{1F9D38DD-9378-433C-8876-6D4AE325A171}"/>
    <cellStyle name="การคำนวณ 5 7 22" xfId="25859" xr:uid="{ACE50E02-F0CC-40AC-BB34-3E0AB86398E1}"/>
    <cellStyle name="การคำนวณ 5 7 23" xfId="4220" xr:uid="{8384E599-8215-41BC-9104-CFD86E22F14E}"/>
    <cellStyle name="การคำนวณ 5 7 24" xfId="46700" xr:uid="{1E5FB1CF-CF30-4ED7-90D5-0B8C0F0D94F6}"/>
    <cellStyle name="การคำนวณ 5 7 25" xfId="46989" xr:uid="{76305B95-939B-4F95-951B-E93D8397C621}"/>
    <cellStyle name="การคำนวณ 5 7 26" xfId="48060" xr:uid="{4FAE2B3D-FD06-4AFF-8229-9AB98D1589D1}"/>
    <cellStyle name="การคำนวณ 5 7 27" xfId="49701" xr:uid="{AFED1FB6-E9EF-4939-822D-182FF5114E97}"/>
    <cellStyle name="การคำนวณ 5 7 28" xfId="50366" xr:uid="{750F3655-54E2-4000-9EA7-B6350FBDFCB3}"/>
    <cellStyle name="การคำนวณ 5 7 3" xfId="2891" xr:uid="{AC9229D1-4FD7-4C88-B8CC-D9D26D87A9D5}"/>
    <cellStyle name="การคำนวณ 5 7 3 2" xfId="15515" xr:uid="{4BD7BD0A-BD21-467C-80CA-CA5919881F6A}"/>
    <cellStyle name="การคำนวณ 5 7 3 2 2" xfId="37052" xr:uid="{091A2BFE-4B42-4F98-ADC0-A03C9B768C54}"/>
    <cellStyle name="การคำนวณ 5 7 3 3" xfId="26949" xr:uid="{696F6C34-088E-4AA6-A5FD-072A744A8306}"/>
    <cellStyle name="การคำนวณ 5 7 4" xfId="5673" xr:uid="{D3867EC2-E7E5-47AF-8FE4-4354C2B8A786}"/>
    <cellStyle name="การคำนวณ 5 7 4 2" xfId="15964" xr:uid="{50212142-246D-4C97-B4E3-37BA552FBFFC}"/>
    <cellStyle name="การคำนวณ 5 7 4 2 2" xfId="37501" xr:uid="{5C47122E-8345-4EFF-A9BB-EA0F5953C1E7}"/>
    <cellStyle name="การคำนวณ 5 7 4 3" xfId="27398" xr:uid="{C7C92549-21B8-4439-A075-5E458019DF31}"/>
    <cellStyle name="การคำนวณ 5 7 5" xfId="5899" xr:uid="{05ACCD96-270A-4B4F-A14F-1584ADD50781}"/>
    <cellStyle name="การคำนวณ 5 7 5 2" xfId="16407" xr:uid="{597501E7-C52F-4D5E-98E3-6C4F28288A11}"/>
    <cellStyle name="การคำนวณ 5 7 5 2 2" xfId="37944" xr:uid="{CF162CD7-482A-4DC6-B07F-EFAFE271247B}"/>
    <cellStyle name="การคำนวณ 5 7 5 3" xfId="27841" xr:uid="{881CD559-8235-441D-B553-2FFE642DB5E7}"/>
    <cellStyle name="การคำนวณ 5 7 6" xfId="6337" xr:uid="{9F7C7A1B-26AF-4A28-8186-AE1EDDC41462}"/>
    <cellStyle name="การคำนวณ 5 7 6 2" xfId="16845" xr:uid="{392BD88D-1913-486A-97F8-BF6F7D7081C2}"/>
    <cellStyle name="การคำนวณ 5 7 6 2 2" xfId="38382" xr:uid="{407B9CC3-946D-4AE1-BCF8-A342A9D7B8D6}"/>
    <cellStyle name="การคำนวณ 5 7 6 3" xfId="28279" xr:uid="{A92B2C59-5950-4030-A59D-7E5D106C8F9C}"/>
    <cellStyle name="การคำนวณ 5 7 7" xfId="6767" xr:uid="{9B0FBB9D-7436-4ADB-B350-F815A8CA70E4}"/>
    <cellStyle name="การคำนวณ 5 7 7 2" xfId="17275" xr:uid="{2681E453-9911-4A8F-8C03-DC5ACB2D766D}"/>
    <cellStyle name="การคำนวณ 5 7 7 2 2" xfId="38812" xr:uid="{A7EA36A4-83DF-4C20-8528-183490535265}"/>
    <cellStyle name="การคำนวณ 5 7 7 3" xfId="28709" xr:uid="{C8C2D143-D4AE-4129-815A-39ECDDDBE196}"/>
    <cellStyle name="การคำนวณ 5 7 8" xfId="7181" xr:uid="{287582F6-9492-4E63-9E18-568D1A04013E}"/>
    <cellStyle name="การคำนวณ 5 7 8 2" xfId="17689" xr:uid="{2B4FE313-DF0C-4F62-A522-5CAC5F056494}"/>
    <cellStyle name="การคำนวณ 5 7 8 2 2" xfId="39226" xr:uid="{61702C0D-86FE-4321-894A-9B66FB345FC6}"/>
    <cellStyle name="การคำนวณ 5 7 8 3" xfId="29123" xr:uid="{D972CF07-8387-444B-920C-DAA368D06922}"/>
    <cellStyle name="การคำนวณ 5 7 9" xfId="8531" xr:uid="{9D6B5E13-989C-47F1-9BDA-04DE26F0BC11}"/>
    <cellStyle name="การคำนวณ 5 7 9 2" xfId="19040" xr:uid="{5E70E106-E59E-4E4E-BD61-AADEB4964B1C}"/>
    <cellStyle name="การคำนวณ 5 7 9 2 2" xfId="40407" xr:uid="{F9B2DF68-9D6F-4610-A2F9-CA0B0ADC6D46}"/>
    <cellStyle name="การคำนวณ 5 7 9 3" xfId="30302" xr:uid="{9484B23C-4FCC-4B8A-920E-1672D9D3573E}"/>
    <cellStyle name="การคำนวณ 5 8" xfId="1102" xr:uid="{3BB5A72A-600D-4ECC-98BF-8C388872E8D3}"/>
    <cellStyle name="การคำนวณ 5 8 2" xfId="2054" xr:uid="{6DD59753-C2AA-429F-92C7-0B5A9D84EA76}"/>
    <cellStyle name="การคำนวณ 5 8 2 2" xfId="36484" xr:uid="{C2C2594B-EFD0-4488-8F04-064FFA51CBB3}"/>
    <cellStyle name="การคำนวณ 5 8 2 3" xfId="14947" xr:uid="{45892F72-7140-44AD-A357-D119DF239388}"/>
    <cellStyle name="การคำนวณ 5 8 3" xfId="2548" xr:uid="{48E2FF9F-691D-4C42-AD47-4570E835AC90}"/>
    <cellStyle name="การคำนวณ 5 8 4" xfId="4822" xr:uid="{1A80F816-39AA-440C-9DDC-33DB49B2C7EF}"/>
    <cellStyle name="การคำนวณ 5 8 5" xfId="46552" xr:uid="{E6EFDA4B-026A-4265-BDE9-29EE4C6F24F0}"/>
    <cellStyle name="การคำนวณ 5 8 6" xfId="3326" xr:uid="{93D1EA7E-A1A1-403E-AE30-2ABDA29CE45F}"/>
    <cellStyle name="การคำนวณ 5 8 7" xfId="47125" xr:uid="{8C8FA30B-1D00-4A0D-BA03-429DE2A647FC}"/>
    <cellStyle name="การคำนวณ 5 8 8" xfId="48344" xr:uid="{F5270B1F-B80D-4AB2-A2B7-6360653E9364}"/>
    <cellStyle name="การคำนวณ 5 8 9" xfId="50021" xr:uid="{5A49E0C7-964D-453A-A658-9A33A17C634B}"/>
    <cellStyle name="การคำนวณ 5 9" xfId="1909" xr:uid="{86FEBEC0-DB06-4624-AA57-A1680B712613}"/>
    <cellStyle name="การคำนวณ 5 9 2" xfId="14798" xr:uid="{1668585E-2EA1-4BF0-884D-77E33C310810}"/>
    <cellStyle name="การคำนวณ 5 9 2 2" xfId="36335" xr:uid="{E8C02A00-DBE4-43CF-9EE8-CBFE7200C5F2}"/>
    <cellStyle name="การคำนวณ 5 9 3" xfId="26335" xr:uid="{A186A00A-631A-4CB4-AEC6-F7DAB14022E1}"/>
    <cellStyle name="การคำนวณ 5 9 4" xfId="4691" xr:uid="{FF834E92-1C5B-41B1-84C8-E8A5CDD0B698}"/>
    <cellStyle name="การคำนวณ 6" xfId="904" xr:uid="{1947C20C-A47B-42D6-BB68-3A1D578E5988}"/>
    <cellStyle name="การคำนวณ 6 10" xfId="1829" xr:uid="{B0A22AB4-8B54-4893-ABA7-1F3FF9003CF1}"/>
    <cellStyle name="การคำนวณ 6 10 2" xfId="15882" xr:uid="{73B4F018-6286-40DF-99AD-B699CF5BD9C3}"/>
    <cellStyle name="การคำนวณ 6 10 2 2" xfId="37419" xr:uid="{025DDCD8-F09A-49E9-9736-FDBEE736A823}"/>
    <cellStyle name="การคำนวณ 6 10 3" xfId="27316" xr:uid="{20EADDC7-52BA-4330-8860-70C497CB4BC3}"/>
    <cellStyle name="การคำนวณ 6 10 4" xfId="5595" xr:uid="{BAF106E4-5A71-483A-B9CE-69C088B0931A}"/>
    <cellStyle name="การคำนวณ 6 11" xfId="5823" xr:uid="{66AADDA8-260B-4321-BE34-2983CE3E4D35}"/>
    <cellStyle name="การคำนวณ 6 11 2" xfId="16331" xr:uid="{F6B1131F-BF0D-49FD-ACD2-AEAB24D53BB5}"/>
    <cellStyle name="การคำนวณ 6 11 2 2" xfId="37868" xr:uid="{4DFE498B-51B8-4962-A430-5BB9D851A595}"/>
    <cellStyle name="การคำนวณ 6 11 3" xfId="27765" xr:uid="{EC6C75C9-1787-4828-B163-B4623A74F76B}"/>
    <cellStyle name="การคำนวณ 6 12" xfId="6268" xr:uid="{10F69D40-CB7C-4215-8E45-5189D7BCF129}"/>
    <cellStyle name="การคำนวณ 6 12 2" xfId="16776" xr:uid="{79306946-9B6C-46BB-B69B-AB983A8EFC2A}"/>
    <cellStyle name="การคำนวณ 6 12 2 2" xfId="38313" xr:uid="{E3F0C8A8-C9D7-4328-A7BA-CE30B235C31A}"/>
    <cellStyle name="การคำนวณ 6 12 3" xfId="28210" xr:uid="{40674D37-D195-4B59-9E2E-D19323107708}"/>
    <cellStyle name="การคำนวณ 6 13" xfId="6707" xr:uid="{ACED7DFE-1000-49B0-8DE0-CC402949C583}"/>
    <cellStyle name="การคำนวณ 6 13 2" xfId="17215" xr:uid="{D1260BB1-9C6A-4725-AC83-0CEDF3F2ED2A}"/>
    <cellStyle name="การคำนวณ 6 13 2 2" xfId="38752" xr:uid="{DB3FD935-721D-4175-A574-7BFE3DE15505}"/>
    <cellStyle name="การคำนวณ 6 13 3" xfId="28649" xr:uid="{B07BEDB2-ED78-4442-90A8-9E2554F6DEC2}"/>
    <cellStyle name="การคำนวณ 6 14" xfId="7132" xr:uid="{B269175A-43CC-41C7-ABED-84F79F2E58DB}"/>
    <cellStyle name="การคำนวณ 6 14 2" xfId="17640" xr:uid="{20D71375-9C60-4670-82EF-BE49B347BD00}"/>
    <cellStyle name="การคำนวณ 6 14 2 2" xfId="39177" xr:uid="{C5300BE0-0B7D-48DC-B76C-20B057FBF369}"/>
    <cellStyle name="การคำนวณ 6 14 3" xfId="29074" xr:uid="{86D67FF7-445E-46DC-A0A0-F19BBA8FC7FC}"/>
    <cellStyle name="การคำนวณ 6 15" xfId="8401" xr:uid="{39CE1987-9DCA-42C9-9565-F45B9F08A584}"/>
    <cellStyle name="การคำนวณ 6 15 2" xfId="18910" xr:uid="{1BDAA6F2-5B0B-44E7-8C49-DBFA865B41A1}"/>
    <cellStyle name="การคำนวณ 6 15 2 2" xfId="40340" xr:uid="{A155055C-002E-47D5-AEE3-ABA517BAE6B3}"/>
    <cellStyle name="การคำนวณ 6 15 3" xfId="30235" xr:uid="{CAFE9EED-D936-4A08-90B9-44CAA1C5AC25}"/>
    <cellStyle name="การคำนวณ 6 16" xfId="9065" xr:uid="{B4F2B79D-87D4-41B4-B464-65D385FC29AF}"/>
    <cellStyle name="การคำนวณ 6 16 2" xfId="19574" xr:uid="{4A7D3F79-B153-4A4D-B17F-6513641CCBBE}"/>
    <cellStyle name="การคำนวณ 6 16 2 2" xfId="40941" xr:uid="{EEB8127A-FB18-4FFD-8E3E-EC3B6FCD84B6}"/>
    <cellStyle name="การคำนวณ 6 16 3" xfId="30836" xr:uid="{7128BFDE-0A2E-4DAB-B3B9-32DD170BF428}"/>
    <cellStyle name="การคำนวณ 6 17" xfId="9560" xr:uid="{A0496C93-8647-4B29-ACE6-05FDE7A8A07C}"/>
    <cellStyle name="การคำนวณ 6 17 2" xfId="20069" xr:uid="{DAA2A1B1-D04C-42A1-B0C5-F711A61994AB}"/>
    <cellStyle name="การคำนวณ 6 17 2 2" xfId="41436" xr:uid="{C54A6605-F8FB-4098-B22F-D9CD747F2E3B}"/>
    <cellStyle name="การคำนวณ 6 17 3" xfId="31331" xr:uid="{C985F8A7-A486-4965-A42E-995629AE2894}"/>
    <cellStyle name="การคำนวณ 6 18" xfId="7732" xr:uid="{811844B8-5DD2-486A-AA82-15EFDF876B44}"/>
    <cellStyle name="การคำนวณ 6 18 2" xfId="18240" xr:uid="{DF466AF7-7A2D-4B73-814A-CFDC27223A25}"/>
    <cellStyle name="การคำนวณ 6 18 2 2" xfId="39774" xr:uid="{4BB0076E-D28E-4A2B-976B-041536654524}"/>
    <cellStyle name="การคำนวณ 6 18 3" xfId="29670" xr:uid="{84189FC1-C720-4AA5-B7D2-4FAB30BD0991}"/>
    <cellStyle name="การคำนวณ 6 19" xfId="10455" xr:uid="{607E5772-7FB8-4E6F-A5D5-9583A5154DE1}"/>
    <cellStyle name="การคำนวณ 6 19 2" xfId="20964" xr:uid="{9DD7B554-61D2-4A35-B864-8E97820EC8B1}"/>
    <cellStyle name="การคำนวณ 6 19 2 2" xfId="42331" xr:uid="{88DC1443-C48F-44D4-9059-5865DF4EAF14}"/>
    <cellStyle name="การคำนวณ 6 19 3" xfId="32226" xr:uid="{8E82521E-EC17-4714-8279-9AF8AD608CB0}"/>
    <cellStyle name="การคำนวณ 6 2" xfId="1011" xr:uid="{B854D665-F14D-429E-9DB6-A92128068145}"/>
    <cellStyle name="การคำนวณ 6 2 10" xfId="5882" xr:uid="{7A827E3C-407D-4F64-8E5A-B2C6E6CCB8E3}"/>
    <cellStyle name="การคำนวณ 6 2 10 2" xfId="16390" xr:uid="{A5FD1C9C-EC6D-41DF-BE82-2300D6866FD7}"/>
    <cellStyle name="การคำนวณ 6 2 10 2 2" xfId="37927" xr:uid="{9E4089A5-8AA0-4D76-AF5B-1A2CCE4B09E8}"/>
    <cellStyle name="การคำนวณ 6 2 10 3" xfId="27824" xr:uid="{CFD71EFA-FF47-4A9A-94FA-59F228236AD6}"/>
    <cellStyle name="การคำนวณ 6 2 11" xfId="6321" xr:uid="{91AE6EE2-A1D4-4246-AC8B-EE1CAD970EF7}"/>
    <cellStyle name="การคำนวณ 6 2 11 2" xfId="16829" xr:uid="{590C0A24-A910-4F3C-B53C-A836AA1B338D}"/>
    <cellStyle name="การคำนวณ 6 2 11 2 2" xfId="38366" xr:uid="{E7357879-3F4D-41E9-9BB0-1EABE961F24E}"/>
    <cellStyle name="การคำนวณ 6 2 11 3" xfId="28263" xr:uid="{4F91AC24-E251-4EAD-A163-E6B5AB335170}"/>
    <cellStyle name="การคำนวณ 6 2 12" xfId="6752" xr:uid="{3A178B44-34D6-45BF-BC00-ABB421F118E3}"/>
    <cellStyle name="การคำนวณ 6 2 12 2" xfId="17260" xr:uid="{5A020C73-6551-4F2E-85A3-A05C14A1C3F9}"/>
    <cellStyle name="การคำนวณ 6 2 12 2 2" xfId="38797" xr:uid="{824241A9-98AA-482B-BE1A-E447170A2E22}"/>
    <cellStyle name="การคำนวณ 6 2 12 3" xfId="28694" xr:uid="{96BD0193-88B6-4C4D-A48C-1C961535BDAB}"/>
    <cellStyle name="การคำนวณ 6 2 13" xfId="7167" xr:uid="{78BA089D-A4C1-4E9D-ADA2-81852992487E}"/>
    <cellStyle name="การคำนวณ 6 2 13 2" xfId="17675" xr:uid="{9A911DB4-D1ED-41E2-BA7C-ABD998290E57}"/>
    <cellStyle name="การคำนวณ 6 2 13 2 2" xfId="39212" xr:uid="{E0F9D4C0-F6DC-4518-BE8E-4F0BB2912826}"/>
    <cellStyle name="การคำนวณ 6 2 13 3" xfId="29109" xr:uid="{8295AD86-80B2-4EB0-9DE9-CFA9D0E6BEDF}"/>
    <cellStyle name="การคำนวณ 6 2 14" xfId="8511" xr:uid="{D3144A32-EAA1-4B94-915A-85BB041909A2}"/>
    <cellStyle name="การคำนวณ 6 2 14 2" xfId="19020" xr:uid="{BC1B1DD0-C2DD-44ED-AC8C-F3F636E89176}"/>
    <cellStyle name="การคำนวณ 6 2 14 2 2" xfId="40393" xr:uid="{9C020769-B63D-4B5E-B56C-223B6929EA89}"/>
    <cellStyle name="การคำนวณ 6 2 14 3" xfId="30288" xr:uid="{5A709A22-4E58-498C-8F32-1ECC211B8BB3}"/>
    <cellStyle name="การคำนวณ 6 2 15" xfId="9170" xr:uid="{3B418311-AA2F-471A-92BA-951CFBB633AC}"/>
    <cellStyle name="การคำนวณ 6 2 15 2" xfId="19679" xr:uid="{BDD846CC-6DD8-4806-BDC9-43A4CA1E8347}"/>
    <cellStyle name="การคำนวณ 6 2 15 2 2" xfId="41046" xr:uid="{2F87F750-663E-4D66-B940-5E38C78909EB}"/>
    <cellStyle name="การคำนวณ 6 2 15 3" xfId="30941" xr:uid="{06A3E42E-1BB7-4D12-95D4-62AF070D2BFA}"/>
    <cellStyle name="การคำนวณ 6 2 16" xfId="9663" xr:uid="{7A2EF320-30FF-45D0-A9EB-E2A96757B786}"/>
    <cellStyle name="การคำนวณ 6 2 16 2" xfId="20172" xr:uid="{AF407EA2-9AC4-45FA-9DEA-F919AF5A345C}"/>
    <cellStyle name="การคำนวณ 6 2 16 2 2" xfId="41539" xr:uid="{E0317EA1-21E4-4A8B-ABF1-2952CC10D959}"/>
    <cellStyle name="การคำนวณ 6 2 16 3" xfId="31434" xr:uid="{2054285C-843A-47E7-8D65-4141AB928307}"/>
    <cellStyle name="การคำนวณ 6 2 17" xfId="10107" xr:uid="{74DA8FC3-70D2-4E36-9B70-6E8143D62E2A}"/>
    <cellStyle name="การคำนวณ 6 2 17 2" xfId="20616" xr:uid="{DEA908C9-5D10-414B-BE0C-34F9112262F9}"/>
    <cellStyle name="การคำนวณ 6 2 17 2 2" xfId="41983" xr:uid="{0F849876-3F22-43A0-B5EC-4C244C16514B}"/>
    <cellStyle name="การคำนวณ 6 2 17 3" xfId="31878" xr:uid="{D71E72FF-F3F1-4ED9-99C0-9D4779026F94}"/>
    <cellStyle name="การคำนวณ 6 2 18" xfId="10533" xr:uid="{CB5D654B-C574-46C6-A7D9-B023BCA86827}"/>
    <cellStyle name="การคำนวณ 6 2 18 2" xfId="21042" xr:uid="{BD616459-0956-41DE-9271-B7C2D9FAF25D}"/>
    <cellStyle name="การคำนวณ 6 2 18 2 2" xfId="42409" xr:uid="{BDE9C0C6-E85A-4BEB-9266-3BA460219CD2}"/>
    <cellStyle name="การคำนวณ 6 2 18 3" xfId="32304" xr:uid="{A0D44207-F067-4E0B-BC19-D8F6A5E20399}"/>
    <cellStyle name="การคำนวณ 6 2 19" xfId="10935" xr:uid="{AC96F480-95DA-48C6-A7B2-39FB573E6DB0}"/>
    <cellStyle name="การคำนวณ 6 2 19 2" xfId="21443" xr:uid="{7AFFA8CD-AA3C-4971-B8BC-25A08C2F82BA}"/>
    <cellStyle name="การคำนวณ 6 2 19 2 2" xfId="42810" xr:uid="{76A38E95-8F1D-47EA-9FF0-5E8DE4ECF51A}"/>
    <cellStyle name="การคำนวณ 6 2 19 3" xfId="32705" xr:uid="{11A854B1-709C-4DBA-9DB4-1815993FB97A}"/>
    <cellStyle name="การคำนวณ 6 2 2" xfId="1313" xr:uid="{D5FF3472-428F-4407-930D-B2490CBF907B}"/>
    <cellStyle name="การคำนวณ 6 2 2 10" xfId="9335" xr:uid="{FAC2A91B-7346-4232-825A-2FA267AEB4F6}"/>
    <cellStyle name="การคำนวณ 6 2 2 10 2" xfId="19844" xr:uid="{7FDC6341-B371-4530-892C-A5289A254B58}"/>
    <cellStyle name="การคำนวณ 6 2 2 10 2 2" xfId="41211" xr:uid="{5991CEFC-17A7-4DAD-89FE-6425B12E635B}"/>
    <cellStyle name="การคำนวณ 6 2 2 10 3" xfId="31106" xr:uid="{E5EFB9B8-0423-42AE-A6CD-4941E3ED8A5B}"/>
    <cellStyle name="การคำนวณ 6 2 2 11" xfId="9831" xr:uid="{D4F279B5-52F5-45E3-83D4-88D6575BBCAF}"/>
    <cellStyle name="การคำนวณ 6 2 2 11 2" xfId="20340" xr:uid="{FCEA4FD6-868D-47C8-9A28-5D266230AC1D}"/>
    <cellStyle name="การคำนวณ 6 2 2 11 2 2" xfId="41707" xr:uid="{32843CC2-3E91-4BB1-954D-1DA84AF26175}"/>
    <cellStyle name="การคำนวณ 6 2 2 11 3" xfId="31602" xr:uid="{491B5486-580C-467F-AC7C-B86DA0D50B34}"/>
    <cellStyle name="การคำนวณ 6 2 2 12" xfId="7564" xr:uid="{1DC776DF-0F47-4555-B7AE-FE9226BD5CDA}"/>
    <cellStyle name="การคำนวณ 6 2 2 12 2" xfId="18072" xr:uid="{08DAA1E7-88A5-4F25-96C2-85BDEFCFB702}"/>
    <cellStyle name="การคำนวณ 6 2 2 12 2 2" xfId="39609" xr:uid="{6A1E2E4D-DF0A-4378-B6B4-5A5BB39240C2}"/>
    <cellStyle name="การคำนวณ 6 2 2 12 3" xfId="29506" xr:uid="{4F580B9D-752F-4B11-8F70-2F54DCF88B9D}"/>
    <cellStyle name="การคำนวณ 6 2 2 13" xfId="10244" xr:uid="{AD5A1D08-D20C-4ACD-8F17-187940D9FDF6}"/>
    <cellStyle name="การคำนวณ 6 2 2 13 2" xfId="20753" xr:uid="{471DA17B-AAD9-488D-A07C-EFCBC1609A1E}"/>
    <cellStyle name="การคำนวณ 6 2 2 13 2 2" xfId="42120" xr:uid="{CA562E02-0E59-41E1-84B2-633B0F59A522}"/>
    <cellStyle name="การคำนวณ 6 2 2 13 3" xfId="32015" xr:uid="{09DCFDDE-9D5C-46A4-AB66-B238520D2A05}"/>
    <cellStyle name="การคำนวณ 6 2 2 14" xfId="11099" xr:uid="{206328EA-2F41-4D13-9750-8E9A83AB6694}"/>
    <cellStyle name="การคำนวณ 6 2 2 14 2" xfId="21607" xr:uid="{422FDEBF-C04E-4CAF-84FD-79E235DC8C3A}"/>
    <cellStyle name="การคำนวณ 6 2 2 14 2 2" xfId="42974" xr:uid="{6387FAA8-8ED6-405E-80EF-75BC99F96606}"/>
    <cellStyle name="การคำนวณ 6 2 2 14 3" xfId="32869" xr:uid="{ADD33CC6-C32A-440A-997A-CDFF468B7922}"/>
    <cellStyle name="การคำนวณ 6 2 2 15" xfId="11571" xr:uid="{14221B79-BC3C-4D9C-9772-08C68426B045}"/>
    <cellStyle name="การคำนวณ 6 2 2 15 2" xfId="22079" xr:uid="{07D7AF60-9FCE-4EDA-86E4-67B36DAA0F52}"/>
    <cellStyle name="การคำนวณ 6 2 2 15 2 2" xfId="43446" xr:uid="{5548F00F-0AD0-4A31-BE70-BC9E1AEEE474}"/>
    <cellStyle name="การคำนวณ 6 2 2 15 3" xfId="33341" xr:uid="{61396966-5111-4244-8909-0BE96F32B0C1}"/>
    <cellStyle name="การคำนวณ 6 2 2 16" xfId="12041" xr:uid="{2ACBE809-6DFD-4A3A-BE64-B31A313618FA}"/>
    <cellStyle name="การคำนวณ 6 2 2 16 2" xfId="22549" xr:uid="{8A60CFBA-17A6-45B8-853A-AC2C5D5AD8F2}"/>
    <cellStyle name="การคำนวณ 6 2 2 16 2 2" xfId="43915" xr:uid="{6B77481F-6749-446C-AD1A-886C5DD47B3A}"/>
    <cellStyle name="การคำนวณ 6 2 2 16 3" xfId="33810" xr:uid="{431CCFE2-5BCD-481F-B562-E49C4CC80F76}"/>
    <cellStyle name="การคำนวณ 6 2 2 17" xfId="12507" xr:uid="{1C720834-2761-4D4F-AE24-FD491A4C9CF7}"/>
    <cellStyle name="การคำนวณ 6 2 2 17 2" xfId="23015" xr:uid="{35990035-7C4C-488E-9D0A-FAC4D7122D64}"/>
    <cellStyle name="การคำนวณ 6 2 2 17 2 2" xfId="44381" xr:uid="{92763C30-C85C-4DB8-B4F1-4F517491AE42}"/>
    <cellStyle name="การคำนวณ 6 2 2 17 3" xfId="34276" xr:uid="{354EB67E-02FC-47DF-8727-005DD5CE6AB2}"/>
    <cellStyle name="การคำนวณ 6 2 2 18" xfId="12972" xr:uid="{7A4C90AE-7150-4A43-A3F6-1A2B3DC93E17}"/>
    <cellStyle name="การคำนวณ 6 2 2 18 2" xfId="23480" xr:uid="{93AD1F50-E252-4EC1-9ABB-B77DE4637B73}"/>
    <cellStyle name="การคำนวณ 6 2 2 18 2 2" xfId="44846" xr:uid="{86F3AB97-D926-442A-86A0-A632F8AE4A52}"/>
    <cellStyle name="การคำนวณ 6 2 2 18 3" xfId="34741" xr:uid="{0AF8BA2A-9D83-4C9C-973C-A3FFE5228C60}"/>
    <cellStyle name="การคำนวณ 6 2 2 19" xfId="10250" xr:uid="{441A7367-BAB6-4FB1-B24B-F017F2BB46CA}"/>
    <cellStyle name="การคำนวณ 6 2 2 19 2" xfId="20759" xr:uid="{FA73B28A-BDCB-4107-BC1A-86540AE69682}"/>
    <cellStyle name="การคำนวณ 6 2 2 19 2 2" xfId="42126" xr:uid="{89B2866C-0A08-4A86-A70E-7CB3D17DEA80}"/>
    <cellStyle name="การคำนวณ 6 2 2 19 3" xfId="32021" xr:uid="{668AD870-7CDF-407B-B0FE-F81593BF3DC3}"/>
    <cellStyle name="การคำนวณ 6 2 2 2" xfId="2254" xr:uid="{4FCEF5B1-3406-42FD-AA9C-7FCEA2A4EE75}"/>
    <cellStyle name="การคำนวณ 6 2 2 2 2" xfId="15205" xr:uid="{7CFCEC82-E96C-4701-98F0-17EB03773A39}"/>
    <cellStyle name="การคำนวณ 6 2 2 2 2 2" xfId="36742" xr:uid="{D9F9EBFE-694D-4DB6-B4D1-4557B160A57D}"/>
    <cellStyle name="การคำนวณ 6 2 2 2 3" xfId="26656" xr:uid="{4E3E8047-4F7C-451E-B875-3125367454CE}"/>
    <cellStyle name="การคำนวณ 6 2 2 2 4" xfId="5072" xr:uid="{4660050D-B01E-4D3A-A4AC-1F0CC5BD2EF3}"/>
    <cellStyle name="การคำนวณ 6 2 2 20" xfId="13570" xr:uid="{712C0913-44B4-43A1-9F23-0AAC11C38499}"/>
    <cellStyle name="การคำนวณ 6 2 2 20 2" xfId="24077" xr:uid="{E874656B-CD8E-47AF-A4F1-9D78C18686F9}"/>
    <cellStyle name="การคำนวณ 6 2 2 20 2 2" xfId="45441" xr:uid="{18C3CC95-9115-48B7-929A-D45B9122C143}"/>
    <cellStyle name="การคำนวณ 6 2 2 20 3" xfId="35336" xr:uid="{FB790240-9E2E-419B-9453-FE29991D5491}"/>
    <cellStyle name="การคำนวณ 6 2 2 21" xfId="14466" xr:uid="{27D3556F-029B-40B9-85CD-516372F0E5DB}"/>
    <cellStyle name="การคำนวณ 6 2 2 21 2" xfId="36003" xr:uid="{DC020C3D-3158-43E0-89CF-5E1B2E5F2564}"/>
    <cellStyle name="การคำนวณ 6 2 2 22" xfId="26006" xr:uid="{293518A2-434A-4875-BB0A-72F5656FFAC0}"/>
    <cellStyle name="การคำนวณ 6 2 2 23" xfId="4368" xr:uid="{A206E8DB-966C-4E5E-9850-60FB9EC7EB30}"/>
    <cellStyle name="การคำนวณ 6 2 2 24" xfId="4021" xr:uid="{4BE5B7D8-83E6-4F24-B4F0-01A4F18C8C51}"/>
    <cellStyle name="การคำนวณ 6 2 2 25" xfId="47785" xr:uid="{53D5CB79-CDE9-4247-8BB3-752F50DCD297}"/>
    <cellStyle name="การคำนวณ 6 2 2 26" xfId="47381" xr:uid="{84A36A7E-74AA-4834-8CF2-A85D42178893}"/>
    <cellStyle name="การคำนวณ 6 2 2 27" xfId="48939" xr:uid="{DC90754F-E726-48F6-B179-619474579006}"/>
    <cellStyle name="การคำนวณ 6 2 2 28" xfId="48377" xr:uid="{EC0DD2BB-0DF8-4B9A-AD4F-F301F728F58C}"/>
    <cellStyle name="การคำนวณ 6 2 2 29" xfId="49068" xr:uid="{83F95E2A-DB36-405A-AAE5-E4008B2E6AB6}"/>
    <cellStyle name="การคำนวณ 6 2 2 3" xfId="2745" xr:uid="{F96D8EDA-8489-4746-B7EF-36A6A5FE1428}"/>
    <cellStyle name="การคำนวณ 6 2 2 3 2" xfId="15662" xr:uid="{3289CBC0-AFDF-4693-A9AC-C5E6E260479A}"/>
    <cellStyle name="การคำนวณ 6 2 2 3 2 2" xfId="37199" xr:uid="{614084DD-566E-4F2C-8B9A-52C2707317CE}"/>
    <cellStyle name="การคำนวณ 6 2 2 3 3" xfId="27096" xr:uid="{935A5B76-A686-4307-B448-78CB8F7576A8}"/>
    <cellStyle name="การคำนวณ 6 2 2 3 4" xfId="5476" xr:uid="{D9688AC6-C6AD-4B83-9849-1879109A8FFA}"/>
    <cellStyle name="การคำนวณ 6 2 2 30" xfId="49555" xr:uid="{F38DD23A-BF7B-4C08-AA52-709FA1CB149A}"/>
    <cellStyle name="การคำนวณ 6 2 2 31" xfId="50220" xr:uid="{E0ED2E53-D7C7-4969-908C-8DAE8BB4C5DE}"/>
    <cellStyle name="การคำนวณ 6 2 2 32" xfId="50693" xr:uid="{A1FA1131-7697-4EBF-AD96-340E4DD43D82}"/>
    <cellStyle name="การคำนวณ 6 2 2 4" xfId="3146" xr:uid="{B505CAAC-36AF-41E1-9913-3151451287B0}"/>
    <cellStyle name="การคำนวณ 6 2 2 4 2" xfId="16111" xr:uid="{BE559BD5-865E-4D97-B521-95CE2FC03C4F}"/>
    <cellStyle name="การคำนวณ 6 2 2 4 2 2" xfId="37648" xr:uid="{B37E26E9-46C2-47E0-A0D1-E68B4DFCB05B}"/>
    <cellStyle name="การคำนวณ 6 2 2 4 3" xfId="27545" xr:uid="{962C96E2-8518-4F09-9523-26079F6E84CA}"/>
    <cellStyle name="การคำนวณ 6 2 2 5" xfId="6046" xr:uid="{6AE4BD2B-883F-4771-8C6D-9EF094463843}"/>
    <cellStyle name="การคำนวณ 6 2 2 5 2" xfId="16554" xr:uid="{8FCB1B38-2E2F-4F00-8CEF-A930327F1BF4}"/>
    <cellStyle name="การคำนวณ 6 2 2 5 2 2" xfId="38091" xr:uid="{F6BEF378-9733-4A02-9A57-5F18C7348583}"/>
    <cellStyle name="การคำนวณ 6 2 2 5 3" xfId="27988" xr:uid="{C6E36E08-3F31-4875-87AC-FD62815C42A9}"/>
    <cellStyle name="การคำนวณ 6 2 2 6" xfId="6484" xr:uid="{67337FB5-501A-43A0-A4ED-38A8A36C5E2F}"/>
    <cellStyle name="การคำนวณ 6 2 2 6 2" xfId="16992" xr:uid="{1CD70506-6DC7-461F-9ADF-7EAF2C24AA1B}"/>
    <cellStyle name="การคำนวณ 6 2 2 6 2 2" xfId="38529" xr:uid="{CC24B771-067A-40F1-B8D5-1B3992371672}"/>
    <cellStyle name="การคำนวณ 6 2 2 6 3" xfId="28426" xr:uid="{3D05E1AD-94B5-4A21-AB93-5C089BA75CB9}"/>
    <cellStyle name="การคำนวณ 6 2 2 7" xfId="6914" xr:uid="{A1A43DD6-2F3F-4B88-AF64-671700E19A21}"/>
    <cellStyle name="การคำนวณ 6 2 2 7 2" xfId="17422" xr:uid="{1FA8DE0F-9C75-41C5-8E01-A7D927EF2581}"/>
    <cellStyle name="การคำนวณ 6 2 2 7 2 2" xfId="38959" xr:uid="{F85A1CC5-46D2-4089-9EDA-C2694480E4F4}"/>
    <cellStyle name="การคำนวณ 6 2 2 7 3" xfId="28856" xr:uid="{11BF5DEA-E6E5-418B-8393-774F12AA57AD}"/>
    <cellStyle name="การคำนวณ 6 2 2 8" xfId="7328" xr:uid="{DE4A1970-9A81-4E10-9AD2-CF7C1ED33F71}"/>
    <cellStyle name="การคำนวณ 6 2 2 8 2" xfId="17836" xr:uid="{6613C487-1E1D-4908-834D-46B164E13FB9}"/>
    <cellStyle name="การคำนวณ 6 2 2 8 2 2" xfId="39373" xr:uid="{6DF64CD2-22CE-44A8-A07C-DD396176E28D}"/>
    <cellStyle name="การคำนวณ 6 2 2 8 3" xfId="29270" xr:uid="{0B758359-E778-402D-A804-C22B40CCBEA6}"/>
    <cellStyle name="การคำนวณ 6 2 2 9" xfId="8679" xr:uid="{AEE05C0E-B4EF-4586-B36F-9544E997EF92}"/>
    <cellStyle name="การคำนวณ 6 2 2 9 2" xfId="19188" xr:uid="{54484936-D338-4397-8A0A-432E93A31644}"/>
    <cellStyle name="การคำนวณ 6 2 2 9 2 2" xfId="40555" xr:uid="{5B669B5C-FB54-4A3D-A197-D7865A1AF384}"/>
    <cellStyle name="การคำนวณ 6 2 2 9 3" xfId="30450" xr:uid="{7AD04BD9-54BE-420E-982C-349D617B7440}"/>
    <cellStyle name="การคำนวณ 6 2 20" xfId="11405" xr:uid="{47AB4BC4-3374-41A5-8FD0-550223956422}"/>
    <cellStyle name="การคำนวณ 6 2 20 2" xfId="21913" xr:uid="{3F285967-58A7-4730-88AF-D5E4D932B606}"/>
    <cellStyle name="การคำนวณ 6 2 20 2 2" xfId="43280" xr:uid="{51F1B899-4139-41AA-A09D-CE48A4328A0C}"/>
    <cellStyle name="การคำนวณ 6 2 20 3" xfId="33175" xr:uid="{A8368804-8CFB-47A8-BA18-CDC44C40B855}"/>
    <cellStyle name="การคำนวณ 6 2 21" xfId="11877" xr:uid="{33CBEB70-DF69-4142-86C4-893681A0DCD4}"/>
    <cellStyle name="การคำนวณ 6 2 21 2" xfId="22385" xr:uid="{98A1593C-E908-45A2-B4AE-453DA5F96FA8}"/>
    <cellStyle name="การคำนวณ 6 2 21 2 2" xfId="43751" xr:uid="{6B14079C-895B-4598-A9AF-6B488D06657C}"/>
    <cellStyle name="การคำนวณ 6 2 21 3" xfId="33646" xr:uid="{094EF9C0-CABE-4790-B8F9-8D5A59E48176}"/>
    <cellStyle name="การคำนวณ 6 2 22" xfId="12343" xr:uid="{28B7E804-8F07-4E8E-80AD-93E27B554F11}"/>
    <cellStyle name="การคำนวณ 6 2 22 2" xfId="22851" xr:uid="{671BDC8E-141F-48C7-B77E-38F71774065E}"/>
    <cellStyle name="การคำนวณ 6 2 22 2 2" xfId="44217" xr:uid="{845101EE-74D6-4837-80E9-77B497ADA1FD}"/>
    <cellStyle name="การคำนวณ 6 2 22 3" xfId="34112" xr:uid="{769C56E8-A3B0-4D5E-B585-15460AB8787F}"/>
    <cellStyle name="การคำนวณ 6 2 23" xfId="12806" xr:uid="{F8B89DAA-58F0-4247-9926-03A7B2A84887}"/>
    <cellStyle name="การคำนวณ 6 2 23 2" xfId="23314" xr:uid="{061FC2E3-72D1-4742-887D-2AE4CA02F1A7}"/>
    <cellStyle name="การคำนวณ 6 2 23 2 2" xfId="44680" xr:uid="{3F6DA613-C72E-40F8-8169-38341C1B3BB4}"/>
    <cellStyle name="การคำนวณ 6 2 23 3" xfId="34575" xr:uid="{449F1466-3C78-4810-BE4B-126E4E4C35C2}"/>
    <cellStyle name="การคำนวณ 6 2 24" xfId="10730" xr:uid="{12192952-807A-4FCD-9228-68AE54A5F7E9}"/>
    <cellStyle name="การคำนวณ 6 2 24 2" xfId="21238" xr:uid="{40CB46AA-027D-43F7-9DB0-3BD9EACB2A06}"/>
    <cellStyle name="การคำนวณ 6 2 24 2 2" xfId="42605" xr:uid="{B2CAD7EA-7A75-4E2D-A555-410799534920}"/>
    <cellStyle name="การคำนวณ 6 2 24 3" xfId="32500" xr:uid="{C56453E4-5716-455E-BB77-018CFF560DBE}"/>
    <cellStyle name="การคำนวณ 6 2 25" xfId="13409" xr:uid="{61BDA2E1-81C2-4AA0-82A1-D4CFD23C21C0}"/>
    <cellStyle name="การคำนวณ 6 2 25 2" xfId="23916" xr:uid="{20D89FD7-F974-4435-9DB8-96858A43C8F7}"/>
    <cellStyle name="การคำนวณ 6 2 25 2 2" xfId="45280" xr:uid="{A593AD15-7156-4E90-84E2-1802D2793301}"/>
    <cellStyle name="การคำนวณ 6 2 25 3" xfId="35175" xr:uid="{9C133BF4-D1F6-4AFC-BE81-2AC25428EAC5}"/>
    <cellStyle name="การคำนวณ 6 2 26" xfId="14299" xr:uid="{47EAAA1D-17E7-44BC-AAFE-B312C420BBD4}"/>
    <cellStyle name="การคำนวณ 6 2 26 2" xfId="35842" xr:uid="{75CAC029-18B1-4638-91E2-C2B0CF4F1F93}"/>
    <cellStyle name="การคำนวณ 6 2 27" xfId="24648" xr:uid="{FE86FCA2-4F46-48EF-A3B5-A86698A00106}"/>
    <cellStyle name="การคำนวณ 6 2 27 2" xfId="45853" xr:uid="{3CFBDC4C-FBC6-48B4-BD39-127C61112CF8}"/>
    <cellStyle name="การคำนวณ 6 2 28" xfId="24751" xr:uid="{C518FEAF-1833-4430-89BC-C88649992840}"/>
    <cellStyle name="การคำนวณ 6 2 28 2" xfId="45950" xr:uid="{F85C12B4-37C3-42CB-9043-1FCB5F1B2EFD}"/>
    <cellStyle name="การคำนวณ 6 2 29" xfId="24792" xr:uid="{885A6729-1D2E-4A3F-9B41-9064670B719B}"/>
    <cellStyle name="การคำนวณ 6 2 29 2" xfId="45991" xr:uid="{811EFB85-EDE9-4284-A9C8-87600A827D39}"/>
    <cellStyle name="การคำนวณ 6 2 3" xfId="1364" xr:uid="{BBC8D90E-C80B-4679-9EDA-56C4B3FBA131}"/>
    <cellStyle name="การคำนวณ 6 2 3 10" xfId="9425" xr:uid="{FA5721EB-3292-4F13-A2BC-BF2A7D89114F}"/>
    <cellStyle name="การคำนวณ 6 2 3 10 2" xfId="19934" xr:uid="{9C6737D3-7BB8-45CA-AE33-63861AEC47A1}"/>
    <cellStyle name="การคำนวณ 6 2 3 10 2 2" xfId="41301" xr:uid="{C08A1B30-2A63-4A5E-AA8D-14ACD8777BBE}"/>
    <cellStyle name="การคำนวณ 6 2 3 10 3" xfId="31196" xr:uid="{D373CE8C-C716-4B79-8878-1D816F23A63A}"/>
    <cellStyle name="การคำนวณ 6 2 3 11" xfId="9921" xr:uid="{B7A1FEEB-EDD9-429E-A71C-FF0303D51514}"/>
    <cellStyle name="การคำนวณ 6 2 3 11 2" xfId="20430" xr:uid="{486D0DE7-734C-4414-A31D-CCBC5A4901FF}"/>
    <cellStyle name="การคำนวณ 6 2 3 11 2 2" xfId="41797" xr:uid="{DF5F8118-E54F-422B-8F43-3A295EAD5CFA}"/>
    <cellStyle name="การคำนวณ 6 2 3 11 3" xfId="31692" xr:uid="{4B46B244-C299-4C88-AEFE-C1D49D89F6C7}"/>
    <cellStyle name="การคำนวณ 6 2 3 12" xfId="8428" xr:uid="{170A3CA9-5816-4210-9DA8-AD32D1B9E6F9}"/>
    <cellStyle name="การคำนวณ 6 2 3 12 2" xfId="18937" xr:uid="{7A1CED4C-0AED-4BE2-AB12-3F0F17393910}"/>
    <cellStyle name="การคำนวณ 6 2 3 12 2 2" xfId="40354" xr:uid="{ED50BD72-0E1D-4A26-A037-E160445AA186}"/>
    <cellStyle name="การคำนวณ 6 2 3 12 3" xfId="30249" xr:uid="{3BB90EEC-5E5C-4E65-9D7C-2F7BF641238F}"/>
    <cellStyle name="การคำนวณ 6 2 3 13" xfId="10229" xr:uid="{7674B7F4-87D6-4C4E-AB7F-AC292D392189}"/>
    <cellStyle name="การคำนวณ 6 2 3 13 2" xfId="20738" xr:uid="{EE393E6D-2CAE-4650-B172-4DEA8096B571}"/>
    <cellStyle name="การคำนวณ 6 2 3 13 2 2" xfId="42105" xr:uid="{0A0478B9-37FB-47E0-AA8F-833AC6826B8D}"/>
    <cellStyle name="การคำนวณ 6 2 3 13 3" xfId="32000" xr:uid="{981F11B2-7026-43FE-B345-CA759BF48021}"/>
    <cellStyle name="การคำนวณ 6 2 3 14" xfId="11189" xr:uid="{511362B0-7C17-4A79-8A62-C23156BC32CF}"/>
    <cellStyle name="การคำนวณ 6 2 3 14 2" xfId="21697" xr:uid="{352C50E0-893B-4A84-AE05-BA544EB2EF39}"/>
    <cellStyle name="การคำนวณ 6 2 3 14 2 2" xfId="43064" xr:uid="{01700761-4DA1-46B9-8B25-11D9AC5F1276}"/>
    <cellStyle name="การคำนวณ 6 2 3 14 3" xfId="32959" xr:uid="{5B15CA08-EA91-4609-9985-1F900AAE9B47}"/>
    <cellStyle name="การคำนวณ 6 2 3 15" xfId="11661" xr:uid="{0E0060DB-F344-4819-85A0-F3C7FF281830}"/>
    <cellStyle name="การคำนวณ 6 2 3 15 2" xfId="22169" xr:uid="{E751DAFF-55D5-4C5C-B825-DD05C2C9C812}"/>
    <cellStyle name="การคำนวณ 6 2 3 15 2 2" xfId="43536" xr:uid="{C6EF567D-79A2-4F3E-A0E1-CF30CD74587E}"/>
    <cellStyle name="การคำนวณ 6 2 3 15 3" xfId="33431" xr:uid="{C0C40207-093F-4065-A722-111CB212CDF8}"/>
    <cellStyle name="การคำนวณ 6 2 3 16" xfId="12131" xr:uid="{927D65BE-1E25-40EC-AFD2-54BE4DF0CE97}"/>
    <cellStyle name="การคำนวณ 6 2 3 16 2" xfId="22639" xr:uid="{B84ED7D1-6823-44B0-8C67-3B5D35EBA51C}"/>
    <cellStyle name="การคำนวณ 6 2 3 16 2 2" xfId="44005" xr:uid="{3402F684-3D5C-48AC-AF6F-5A1B044CF28D}"/>
    <cellStyle name="การคำนวณ 6 2 3 16 3" xfId="33900" xr:uid="{08C0062C-879B-473D-99F6-6EA1B3A52800}"/>
    <cellStyle name="การคำนวณ 6 2 3 17" xfId="12597" xr:uid="{EB9B7511-C4B9-45DB-BEF5-6AED97AFA612}"/>
    <cellStyle name="การคำนวณ 6 2 3 17 2" xfId="23105" xr:uid="{AB4AF330-F116-4DE8-B817-BA8C990AE00D}"/>
    <cellStyle name="การคำนวณ 6 2 3 17 2 2" xfId="44471" xr:uid="{CAF9E6AD-927E-4C62-A3B4-6D2F136A98E3}"/>
    <cellStyle name="การคำนวณ 6 2 3 17 3" xfId="34366" xr:uid="{D70C27E7-DB6C-40F6-9995-6E5DA12B85BB}"/>
    <cellStyle name="การคำนวณ 6 2 3 18" xfId="13062" xr:uid="{B6CD4CA4-7F48-42D5-87C7-A0829D9396E8}"/>
    <cellStyle name="การคำนวณ 6 2 3 18 2" xfId="23570" xr:uid="{7FBDFDBB-BA59-4D00-A31F-C47B4B7CFF25}"/>
    <cellStyle name="การคำนวณ 6 2 3 18 2 2" xfId="44936" xr:uid="{24768E30-9C96-414A-A460-D2DF68D8686A}"/>
    <cellStyle name="การคำนวณ 6 2 3 18 3" xfId="34831" xr:uid="{7B314BD1-02CD-49F9-8B3B-4AED4DA26128}"/>
    <cellStyle name="การคำนวณ 6 2 3 19" xfId="12770" xr:uid="{C70F126D-34BA-4DAD-B397-D7E5A4EC6497}"/>
    <cellStyle name="การคำนวณ 6 2 3 19 2" xfId="23278" xr:uid="{EFB85E2C-D542-4749-BFB0-640C36A27BF6}"/>
    <cellStyle name="การคำนวณ 6 2 3 19 2 2" xfId="44644" xr:uid="{64CEC4D8-99F6-4C49-9742-64075FEA090F}"/>
    <cellStyle name="การคำนวณ 6 2 3 19 3" xfId="34539" xr:uid="{29B8C02E-AE73-4031-AF90-9E1FE321BC34}"/>
    <cellStyle name="การคำนวณ 6 2 3 2" xfId="2304" xr:uid="{80F8523B-4478-426B-A060-B0CA215127D7}"/>
    <cellStyle name="การคำนวณ 6 2 3 2 2" xfId="15295" xr:uid="{739DE641-4B71-4BE0-B099-242667F45139}"/>
    <cellStyle name="การคำนวณ 6 2 3 2 2 2" xfId="36832" xr:uid="{AF6E825E-704D-4CC4-AA3B-9692D6BEF1CA}"/>
    <cellStyle name="การคำนวณ 6 2 3 2 3" xfId="26746" xr:uid="{9917C43F-23D2-4E8E-8DBF-8FAC49D5386F}"/>
    <cellStyle name="การคำนวณ 6 2 3 2 4" xfId="5162" xr:uid="{5F22ADA0-4B09-4482-87E2-33B4E7531930}"/>
    <cellStyle name="การคำนวณ 6 2 3 20" xfId="13660" xr:uid="{F93E7567-BD8A-4460-BA14-83EE43D764F0}"/>
    <cellStyle name="การคำนวณ 6 2 3 20 2" xfId="24167" xr:uid="{A7BE2907-9D8F-4230-97B0-A02858F6042C}"/>
    <cellStyle name="การคำนวณ 6 2 3 20 2 2" xfId="45531" xr:uid="{9A7F8C3C-C00F-4E58-AECE-6C81D1A4DBA4}"/>
    <cellStyle name="การคำนวณ 6 2 3 20 3" xfId="35426" xr:uid="{35A5F5FC-8E8E-4BBA-9046-98C58FD936FD}"/>
    <cellStyle name="การคำนวณ 6 2 3 21" xfId="14556" xr:uid="{82D73CC8-F750-4C74-9986-4E7A8D75A67F}"/>
    <cellStyle name="การคำนวณ 6 2 3 21 2" xfId="36093" xr:uid="{60407E9C-849F-471F-97DA-E2157FD1340C}"/>
    <cellStyle name="การคำนวณ 6 2 3 22" xfId="26096" xr:uid="{1B433892-8422-4A76-9393-7F5543076707}"/>
    <cellStyle name="การคำนวณ 6 2 3 23" xfId="4458" xr:uid="{98590A46-78A9-4D2A-A5AA-41A967F357AD}"/>
    <cellStyle name="การคำนวณ 6 2 3 24" xfId="46893" xr:uid="{E759D8DE-3952-4279-B157-B26A4397B2B1}"/>
    <cellStyle name="การคำนวณ 6 2 3 25" xfId="47825" xr:uid="{08873035-DC6B-4053-83DD-61C50E9B5D9B}"/>
    <cellStyle name="การคำนวณ 6 2 3 26" xfId="47250" xr:uid="{E8DADC0F-A6DC-44C5-8004-84798EBB7A90}"/>
    <cellStyle name="การคำนวณ 6 2 3 27" xfId="48982" xr:uid="{430585C9-4C49-441C-B56D-F2B1539629A3}"/>
    <cellStyle name="การคำนวณ 6 2 3 28" xfId="48446" xr:uid="{14603378-CA5E-4E57-9914-9B39CB47701D}"/>
    <cellStyle name="การคำนวณ 6 2 3 29" xfId="49399" xr:uid="{20AEBCA4-7938-4594-A423-66DBD3F9A6F6}"/>
    <cellStyle name="การคำนวณ 6 2 3 3" xfId="2795" xr:uid="{BBD1D9B9-945B-4A55-8B12-189F44A5FC3A}"/>
    <cellStyle name="การคำนวณ 6 2 3 3 2" xfId="15752" xr:uid="{7081FB51-217A-4EEB-89DE-9AC8A72115F5}"/>
    <cellStyle name="การคำนวณ 6 2 3 3 2 2" xfId="37289" xr:uid="{E3840BB4-279C-409D-981A-EB7355D43E9F}"/>
    <cellStyle name="การคำนวณ 6 2 3 3 3" xfId="27186" xr:uid="{E0937F50-7B64-42FF-B043-3C4646A26C20}"/>
    <cellStyle name="การคำนวณ 6 2 3 3 4" xfId="5546" xr:uid="{B0F67581-1754-45BA-BA6F-BF287C836EFD}"/>
    <cellStyle name="การคำนวณ 6 2 3 30" xfId="49605" xr:uid="{497B5890-98F8-479B-A5F0-D33A4B86F9D0}"/>
    <cellStyle name="การคำนวณ 6 2 3 31" xfId="50270" xr:uid="{35FBF9BE-9923-4B57-9DCD-B3B826E09EDA}"/>
    <cellStyle name="การคำนวณ 6 2 3 32" xfId="50736" xr:uid="{F0055FF2-039E-4C37-AF2D-59F591A78A13}"/>
    <cellStyle name="การคำนวณ 6 2 3 4" xfId="3184" xr:uid="{71AA8FB6-A1FA-430A-AF10-7C5497E148CE}"/>
    <cellStyle name="การคำนวณ 6 2 3 4 2" xfId="16201" xr:uid="{07BA0C8E-732F-4540-A812-9A985874458B}"/>
    <cellStyle name="การคำนวณ 6 2 3 4 2 2" xfId="37738" xr:uid="{C4FCBD7D-A309-4959-B0E6-06FA4DDEBD48}"/>
    <cellStyle name="การคำนวณ 6 2 3 4 3" xfId="27635" xr:uid="{50E7D464-715C-4A9D-B2FE-6E59DDA06C98}"/>
    <cellStyle name="การคำนวณ 6 2 3 5" xfId="6136" xr:uid="{B63B8A9B-6C63-454B-A23E-CC1BC842F83C}"/>
    <cellStyle name="การคำนวณ 6 2 3 5 2" xfId="16644" xr:uid="{487C1BAC-8847-457B-A65A-2765AA045B21}"/>
    <cellStyle name="การคำนวณ 6 2 3 5 2 2" xfId="38181" xr:uid="{00A6C1E6-E506-47D5-9B22-BF066B46629D}"/>
    <cellStyle name="การคำนวณ 6 2 3 5 3" xfId="28078" xr:uid="{5F6CF9EF-30D1-4199-BF62-0BFF92F5B7C3}"/>
    <cellStyle name="การคำนวณ 6 2 3 6" xfId="6574" xr:uid="{DB02B071-51E8-4E6D-B71C-34B4A7D4515F}"/>
    <cellStyle name="การคำนวณ 6 2 3 6 2" xfId="17082" xr:uid="{6FE37375-11EB-4760-8375-23FFEA0B7DBA}"/>
    <cellStyle name="การคำนวณ 6 2 3 6 2 2" xfId="38619" xr:uid="{784C0DF0-3A55-491D-AA9E-26C0BBC16228}"/>
    <cellStyle name="การคำนวณ 6 2 3 6 3" xfId="28516" xr:uid="{0FE0DBBB-5C82-4456-8B34-19BC2622F44B}"/>
    <cellStyle name="การคำนวณ 6 2 3 7" xfId="7004" xr:uid="{CCCF6389-320C-457D-A756-B31A9D881FEC}"/>
    <cellStyle name="การคำนวณ 6 2 3 7 2" xfId="17512" xr:uid="{7D232EDC-D8BF-4FFB-898C-AF4FD14C5A30}"/>
    <cellStyle name="การคำนวณ 6 2 3 7 2 2" xfId="39049" xr:uid="{7A1BF3FC-6546-4270-8395-F86212107FF4}"/>
    <cellStyle name="การคำนวณ 6 2 3 7 3" xfId="28946" xr:uid="{87530778-2C4E-4150-A64A-1D132D99838D}"/>
    <cellStyle name="การคำนวณ 6 2 3 8" xfId="7418" xr:uid="{4B2E1463-1423-44A8-8F26-D05432F8AE2A}"/>
    <cellStyle name="การคำนวณ 6 2 3 8 2" xfId="17926" xr:uid="{62783745-72EC-4DE7-A576-3F3EBF2A54A1}"/>
    <cellStyle name="การคำนวณ 6 2 3 8 2 2" xfId="39463" xr:uid="{DC138BF3-5F49-4318-AB87-D08ED69397E1}"/>
    <cellStyle name="การคำนวณ 6 2 3 8 3" xfId="29360" xr:uid="{7D981ED7-AED9-4C89-B7CD-3D9F76ACA3BD}"/>
    <cellStyle name="การคำนวณ 6 2 3 9" xfId="8769" xr:uid="{4EC1AEB4-EEF5-4C4A-946C-23B78A0D5BDF}"/>
    <cellStyle name="การคำนวณ 6 2 3 9 2" xfId="19278" xr:uid="{8B329C6C-D487-4042-9D70-84557280ED07}"/>
    <cellStyle name="การคำนวณ 6 2 3 9 2 2" xfId="40645" xr:uid="{4E092C4E-3AE9-4877-B6B9-A46523890FCF}"/>
    <cellStyle name="การคำนวณ 6 2 3 9 3" xfId="30540" xr:uid="{269AA63A-E35B-4E6F-AC4B-4B9C99FFFC86}"/>
    <cellStyle name="การคำนวณ 6 2 30" xfId="24832" xr:uid="{45EF4023-44AE-42CD-A06B-272162A304DA}"/>
    <cellStyle name="การคำนวณ 6 2 30 2" xfId="46031" xr:uid="{12A2A874-3E11-4A9C-A4C2-589A27240603}"/>
    <cellStyle name="การคำนวณ 6 2 31" xfId="24868" xr:uid="{44D0314D-41C4-44CE-8EBC-974727B04A58}"/>
    <cellStyle name="การคำนวณ 6 2 31 2" xfId="46067" xr:uid="{F63EA3CA-996A-44DA-9646-86F5610454D8}"/>
    <cellStyle name="การคำนวณ 6 2 32" xfId="25137" xr:uid="{EF99DC1F-E4B0-418E-89AA-6CC1EE9D370B}"/>
    <cellStyle name="การคำนวณ 6 2 32 2" xfId="46175" xr:uid="{45E6EB5B-04B8-4AE8-BB47-42CA8EF84E89}"/>
    <cellStyle name="การคำนวณ 6 2 33" xfId="25203" xr:uid="{6FCA71F7-BD68-4819-9873-5FD33FB421AC}"/>
    <cellStyle name="การคำนวณ 6 2 33 2" xfId="46235" xr:uid="{F1AD8624-031F-46C0-AC75-377BF17C73EC}"/>
    <cellStyle name="การคำนวณ 6 2 34" xfId="25461" xr:uid="{748C3E68-A4A5-464A-B648-03226A743647}"/>
    <cellStyle name="การคำนวณ 6 2 34 2" xfId="46338" xr:uid="{97ABCF70-F151-413E-9C5D-6B28CB1BC66D}"/>
    <cellStyle name="การคำนวณ 6 2 35" xfId="25532" xr:uid="{6AED1D61-A56E-4702-8132-69E14513D72A}"/>
    <cellStyle name="การคำนวณ 6 2 35 2" xfId="46403" xr:uid="{D9947D64-145A-4AB2-9506-5F04A4B097E8}"/>
    <cellStyle name="การคำนวณ 6 2 36" xfId="25845" xr:uid="{68FC7C4B-5FC3-477F-87BC-2A867092E731}"/>
    <cellStyle name="การคำนวณ 6 2 37" xfId="4200" xr:uid="{BACB11E8-48A1-4ABD-81A6-8D9277375013}"/>
    <cellStyle name="การคำนวณ 6 2 38" xfId="47515" xr:uid="{D55CE59D-C46F-44B5-BBD8-FC0B368E3674}"/>
    <cellStyle name="การคำนวณ 6 2 39" xfId="48687" xr:uid="{F4BC1773-6F79-4180-A65A-493597FF6D0A}"/>
    <cellStyle name="การคำนวณ 6 2 4" xfId="1406" xr:uid="{8353E946-82F1-4DE6-80D8-081491629858}"/>
    <cellStyle name="การคำนวณ 6 2 4 10" xfId="9466" xr:uid="{AC1AD82D-29A3-4C02-BD61-CB724ECCFBEC}"/>
    <cellStyle name="การคำนวณ 6 2 4 10 2" xfId="19975" xr:uid="{5A7F33AD-ECB0-47C4-82A7-2F88B19DB49B}"/>
    <cellStyle name="การคำนวณ 6 2 4 10 2 2" xfId="41342" xr:uid="{2611314C-7D9E-4DE1-8CAD-A5514EB3EDD0}"/>
    <cellStyle name="การคำนวณ 6 2 4 10 3" xfId="31237" xr:uid="{5B721183-AB56-4437-98EB-C72B193910AD}"/>
    <cellStyle name="การคำนวณ 6 2 4 11" xfId="9962" xr:uid="{C7E37655-C3E4-4008-A635-8FDE98D2BC79}"/>
    <cellStyle name="การคำนวณ 6 2 4 11 2" xfId="20471" xr:uid="{095A35FE-32EE-4F2E-8AA8-0DF995EB78D5}"/>
    <cellStyle name="การคำนวณ 6 2 4 11 2 2" xfId="41838" xr:uid="{7F1B2447-D898-4EB3-B8B7-D8BCDC24ECBD}"/>
    <cellStyle name="การคำนวณ 6 2 4 11 3" xfId="31733" xr:uid="{638436FD-C068-4020-B76B-96C4F45C7ADA}"/>
    <cellStyle name="การคำนวณ 6 2 4 12" xfId="9633" xr:uid="{C1A5DF23-120F-49E6-87A4-D2F13ABBAFED}"/>
    <cellStyle name="การคำนวณ 6 2 4 12 2" xfId="20142" xr:uid="{C11ACE4A-8F6A-4C8C-B4A1-1958DA3FE800}"/>
    <cellStyle name="การคำนวณ 6 2 4 12 2 2" xfId="41509" xr:uid="{92F0D7FC-53CD-4179-93F9-B09BE7909AE1}"/>
    <cellStyle name="การคำนวณ 6 2 4 12 3" xfId="31404" xr:uid="{95D3C0E1-26B8-4340-9FC9-7208D2797B8E}"/>
    <cellStyle name="การคำนวณ 6 2 4 13" xfId="7865" xr:uid="{9D2E5950-BF38-412F-9CEA-3ADB38A373A9}"/>
    <cellStyle name="การคำนวณ 6 2 4 13 2" xfId="18373" xr:uid="{99C3D7C6-CFCC-4DFD-A889-F4A1725A8E8D}"/>
    <cellStyle name="การคำนวณ 6 2 4 13 2 2" xfId="39902" xr:uid="{ED9166CB-629E-42D0-83B8-F0245CB77C5F}"/>
    <cellStyle name="การคำนวณ 6 2 4 13 3" xfId="29798" xr:uid="{4F89667E-AD24-49B0-BA56-86B6CB61ECD2}"/>
    <cellStyle name="การคำนวณ 6 2 4 14" xfId="11230" xr:uid="{06636105-90E9-443C-A22A-A7F7943494BE}"/>
    <cellStyle name="การคำนวณ 6 2 4 14 2" xfId="21738" xr:uid="{4D905FF6-E6AF-4248-B969-7887BFE71F4D}"/>
    <cellStyle name="การคำนวณ 6 2 4 14 2 2" xfId="43105" xr:uid="{F7795F60-62B2-4571-81D0-4A9E19176F2E}"/>
    <cellStyle name="การคำนวณ 6 2 4 14 3" xfId="33000" xr:uid="{FBBC2058-4C9E-4936-9823-148D537AB0E0}"/>
    <cellStyle name="การคำนวณ 6 2 4 15" xfId="11702" xr:uid="{49D6AEAD-A1AA-46B4-BDE5-AFE7BBC5E238}"/>
    <cellStyle name="การคำนวณ 6 2 4 15 2" xfId="22210" xr:uid="{F51D82A2-BC54-49A4-A62D-1FECEC802B88}"/>
    <cellStyle name="การคำนวณ 6 2 4 15 2 2" xfId="43577" xr:uid="{1839F08E-2EEC-4B8B-9D80-3816C853A6DF}"/>
    <cellStyle name="การคำนวณ 6 2 4 15 3" xfId="33472" xr:uid="{9FA94E1B-58EF-436B-8A66-D2D62177621B}"/>
    <cellStyle name="การคำนวณ 6 2 4 16" xfId="12172" xr:uid="{7FFB72C0-80ED-48EB-BA71-B3B4E79F73A9}"/>
    <cellStyle name="การคำนวณ 6 2 4 16 2" xfId="22680" xr:uid="{873B5549-FCD1-4E57-8595-275958BDA882}"/>
    <cellStyle name="การคำนวณ 6 2 4 16 2 2" xfId="44046" xr:uid="{966058E4-FA1D-4DEB-9C7E-ED1BAF55D0D6}"/>
    <cellStyle name="การคำนวณ 6 2 4 16 3" xfId="33941" xr:uid="{3C1FBD52-29A0-47B6-992A-D19D17CB2DBF}"/>
    <cellStyle name="การคำนวณ 6 2 4 17" xfId="12638" xr:uid="{3D7074CC-5F43-487D-A64B-F03EE285FEEC}"/>
    <cellStyle name="การคำนวณ 6 2 4 17 2" xfId="23146" xr:uid="{A7B202D1-F173-437B-8D9E-3981BE989670}"/>
    <cellStyle name="การคำนวณ 6 2 4 17 2 2" xfId="44512" xr:uid="{9FE32357-E801-4FBB-88C2-6801313C0539}"/>
    <cellStyle name="การคำนวณ 6 2 4 17 3" xfId="34407" xr:uid="{BB993F75-3A70-4F20-AF1B-2D110D2A67FC}"/>
    <cellStyle name="การคำนวณ 6 2 4 18" xfId="13103" xr:uid="{7AC48DF9-5CF6-4968-AF74-E075792EA260}"/>
    <cellStyle name="การคำนวณ 6 2 4 18 2" xfId="23611" xr:uid="{04C150C9-4461-49A9-AB10-587303C30EE6}"/>
    <cellStyle name="การคำนวณ 6 2 4 18 2 2" xfId="44977" xr:uid="{0538198D-2FC2-4968-804B-42EA7BF7D57E}"/>
    <cellStyle name="การคำนวณ 6 2 4 18 3" xfId="34872" xr:uid="{1F0C21F0-E9C0-4594-9BFA-142642AEC098}"/>
    <cellStyle name="การคำนวณ 6 2 4 19" xfId="11399" xr:uid="{E1094983-76B8-4881-8F6F-3EAF3100FA78}"/>
    <cellStyle name="การคำนวณ 6 2 4 19 2" xfId="21907" xr:uid="{A9FB1D89-CD4C-4128-AB5C-CD0A39CC3369}"/>
    <cellStyle name="การคำนวณ 6 2 4 19 2 2" xfId="43274" xr:uid="{0C317CD6-1439-449D-BB05-5B1715FD95DA}"/>
    <cellStyle name="การคำนวณ 6 2 4 19 3" xfId="33169" xr:uid="{8211BDBB-F25C-4A60-B440-A0F7099D97EB}"/>
    <cellStyle name="การคำนวณ 6 2 4 2" xfId="2345" xr:uid="{0196C2D0-39D9-4AFC-ACFE-E40DC4E5E8B4}"/>
    <cellStyle name="การคำนวณ 6 2 4 2 2" xfId="15336" xr:uid="{930D3DCB-62E0-4D7C-BB93-6882E879CE1E}"/>
    <cellStyle name="การคำนวณ 6 2 4 2 2 2" xfId="36873" xr:uid="{742A1971-F6B2-4A1F-92FC-590010BD1DFA}"/>
    <cellStyle name="การคำนวณ 6 2 4 2 3" xfId="26787" xr:uid="{1A35DD31-206A-419E-8D24-B1F4CADFC424}"/>
    <cellStyle name="การคำนวณ 6 2 4 2 4" xfId="5203" xr:uid="{D43079F7-F698-4350-A454-394DFB7C1F28}"/>
    <cellStyle name="การคำนวณ 6 2 4 20" xfId="13701" xr:uid="{42F8DD3F-5CC8-4E96-A025-8D5BF7DBFF8E}"/>
    <cellStyle name="การคำนวณ 6 2 4 20 2" xfId="24208" xr:uid="{0EF97B38-1A26-4073-B1A5-199322D3E714}"/>
    <cellStyle name="การคำนวณ 6 2 4 20 2 2" xfId="45572" xr:uid="{163CA6AE-A265-4293-938F-E14E082222C3}"/>
    <cellStyle name="การคำนวณ 6 2 4 20 3" xfId="35467" xr:uid="{EA1DACC6-32D4-4C41-9A9C-D52DD2AEB408}"/>
    <cellStyle name="การคำนวณ 6 2 4 21" xfId="14597" xr:uid="{6F6E8AD0-694B-42FF-A5BA-F15B79CF05BF}"/>
    <cellStyle name="การคำนวณ 6 2 4 21 2" xfId="36134" xr:uid="{1844015A-CA99-4D79-9FF4-F572AF55C40B}"/>
    <cellStyle name="การคำนวณ 6 2 4 22" xfId="26137" xr:uid="{FCCD2F70-37F9-44CC-BF35-75E9A6B653A9}"/>
    <cellStyle name="การคำนวณ 6 2 4 23" xfId="4499" xr:uid="{F309895A-F651-466A-A48A-AA77BAD0CDC0}"/>
    <cellStyle name="การคำนวณ 6 2 4 24" xfId="46934" xr:uid="{39254D21-0E4B-4659-9E23-EA61C1F54D91}"/>
    <cellStyle name="การคำนวณ 6 2 4 25" xfId="47860" xr:uid="{41D0AD84-19B0-4EE6-ABA6-E8EA92847542}"/>
    <cellStyle name="การคำนวณ 6 2 4 26" xfId="48005" xr:uid="{F2A02A96-4004-4EE2-8FFE-243AA60F4EBA}"/>
    <cellStyle name="การคำนวณ 6 2 4 27" xfId="49022" xr:uid="{E5308029-3106-47A6-BAB5-C1FEF6B8C34F}"/>
    <cellStyle name="การคำนวณ 6 2 4 28" xfId="49215" xr:uid="{0505EF42-7FA5-4C8E-836C-42A334430DBC}"/>
    <cellStyle name="การคำนวณ 6 2 4 29" xfId="49436" xr:uid="{1BDCD079-227A-429C-98E7-22B2AB605033}"/>
    <cellStyle name="การคำนวณ 6 2 4 3" xfId="2836" xr:uid="{BEC98836-30F1-441F-91B3-D4E44FA3B55B}"/>
    <cellStyle name="การคำนวณ 6 2 4 3 2" xfId="15793" xr:uid="{7C9E327E-3F64-4C80-9EBD-C8D544247884}"/>
    <cellStyle name="การคำนวณ 6 2 4 3 2 2" xfId="37330" xr:uid="{A29174B0-8FCC-4CE8-B3D9-DBDA17B5EA8A}"/>
    <cellStyle name="การคำนวณ 6 2 4 3 3" xfId="27227" xr:uid="{53002039-CF6D-4977-A7DD-1653823212FF}"/>
    <cellStyle name="การคำนวณ 6 2 4 3 4" xfId="5581" xr:uid="{976D8ED2-E1D2-4579-9C14-EF0DF42FC6F4}"/>
    <cellStyle name="การคำนวณ 6 2 4 30" xfId="49646" xr:uid="{04D654FD-932D-47E3-A881-F3346CC72AB9}"/>
    <cellStyle name="การคำนวณ 6 2 4 31" xfId="50311" xr:uid="{DE168429-8CFF-4E4B-B808-C55A72E02430}"/>
    <cellStyle name="การคำนวณ 6 2 4 32" xfId="50773" xr:uid="{72FE5577-3E1D-48E0-A206-097802B5346C}"/>
    <cellStyle name="การคำนวณ 6 2 4 4" xfId="3219" xr:uid="{887F6687-A965-49FD-93C8-BD1A95211649}"/>
    <cellStyle name="การคำนวณ 6 2 4 4 2" xfId="16242" xr:uid="{73F0CEC3-4706-44BF-89A1-7F30CD945BC5}"/>
    <cellStyle name="การคำนวณ 6 2 4 4 2 2" xfId="37779" xr:uid="{116D9400-236E-40DD-A7A3-C80FC40BD753}"/>
    <cellStyle name="การคำนวณ 6 2 4 4 3" xfId="27676" xr:uid="{B65DDF1B-C7FE-4810-9158-50EFC5B5C985}"/>
    <cellStyle name="การคำนวณ 6 2 4 5" xfId="6177" xr:uid="{EB5C2970-2991-4E8C-B9ED-097B371CC4D3}"/>
    <cellStyle name="การคำนวณ 6 2 4 5 2" xfId="16685" xr:uid="{827AE43B-A82D-4DF4-BCE6-E52FA6AE35D7}"/>
    <cellStyle name="การคำนวณ 6 2 4 5 2 2" xfId="38222" xr:uid="{1D6F25F2-54F1-4D91-9887-1CD60931ABFE}"/>
    <cellStyle name="การคำนวณ 6 2 4 5 3" xfId="28119" xr:uid="{327432DB-3FCC-4855-8C85-92EEA2F51778}"/>
    <cellStyle name="การคำนวณ 6 2 4 6" xfId="6615" xr:uid="{5792560E-391E-42BA-8065-B5EB4C2405EC}"/>
    <cellStyle name="การคำนวณ 6 2 4 6 2" xfId="17123" xr:uid="{90E42D30-B0FA-492B-BF91-A94B1B515E53}"/>
    <cellStyle name="การคำนวณ 6 2 4 6 2 2" xfId="38660" xr:uid="{0FACD332-427A-490F-9CFC-1FCAF12770A5}"/>
    <cellStyle name="การคำนวณ 6 2 4 6 3" xfId="28557" xr:uid="{33A89A8E-D859-4769-8037-FF902D1885AF}"/>
    <cellStyle name="การคำนวณ 6 2 4 7" xfId="7045" xr:uid="{2C6FE85E-3DAF-4775-A15D-1D5305743CBF}"/>
    <cellStyle name="การคำนวณ 6 2 4 7 2" xfId="17553" xr:uid="{05B8B8A1-B4DB-4665-B4DC-7E1C5D2C99A5}"/>
    <cellStyle name="การคำนวณ 6 2 4 7 2 2" xfId="39090" xr:uid="{9DA0FDD7-FD96-4947-AB9D-5784F12184F7}"/>
    <cellStyle name="การคำนวณ 6 2 4 7 3" xfId="28987" xr:uid="{707408CD-D02F-4C23-8F18-D186863B5242}"/>
    <cellStyle name="การคำนวณ 6 2 4 8" xfId="7459" xr:uid="{A5CFDC42-38C1-47B9-9A8F-664ED818A2B3}"/>
    <cellStyle name="การคำนวณ 6 2 4 8 2" xfId="17967" xr:uid="{2FE7B764-9629-43D3-B920-41F69D7D2F19}"/>
    <cellStyle name="การคำนวณ 6 2 4 8 2 2" xfId="39504" xr:uid="{FA47F40B-FCA8-4BB4-B6AE-65D19948702D}"/>
    <cellStyle name="การคำนวณ 6 2 4 8 3" xfId="29401" xr:uid="{D706B021-0319-440E-ADE7-4B7614AAEC49}"/>
    <cellStyle name="การคำนวณ 6 2 4 9" xfId="8810" xr:uid="{D55E9079-629E-404A-82FC-BC33C858CFEB}"/>
    <cellStyle name="การคำนวณ 6 2 4 9 2" xfId="19319" xr:uid="{3434C064-1590-4B1D-9088-575B374C19CA}"/>
    <cellStyle name="การคำนวณ 6 2 4 9 2 2" xfId="40686" xr:uid="{B2EAB6CC-E961-402A-B75B-BC9B1EFA76C0}"/>
    <cellStyle name="การคำนวณ 6 2 4 9 3" xfId="30581" xr:uid="{F7E82BDE-A8CA-45AE-B478-709A74AB1847}"/>
    <cellStyle name="การคำนวณ 6 2 40" xfId="48556" xr:uid="{4B6EB1AF-87CA-41BE-BDBB-A3340B35751C}"/>
    <cellStyle name="การคำนวณ 6 2 41" xfId="47594" xr:uid="{BB4A413E-86B0-44D2-A482-DCC44A689034}"/>
    <cellStyle name="การคำนวณ 6 2 42" xfId="47435" xr:uid="{FA86717E-D40D-43E2-A745-EE89CB4AB60D}"/>
    <cellStyle name="การคำนวณ 6 2 43" xfId="49941" xr:uid="{61800B76-1A29-433C-A711-34A7B9375C84}"/>
    <cellStyle name="การคำนวณ 6 2 5" xfId="1445" xr:uid="{5B26F4DD-8958-4221-A955-46A2AA4E5E08}"/>
    <cellStyle name="การคำนวณ 6 2 5 10" xfId="9505" xr:uid="{564C1C46-2760-47DD-8583-738B1EAA10E8}"/>
    <cellStyle name="การคำนวณ 6 2 5 10 2" xfId="20014" xr:uid="{68E24911-FA15-4895-B259-C9C273C7E213}"/>
    <cellStyle name="การคำนวณ 6 2 5 10 2 2" xfId="41381" xr:uid="{F73E3AE5-5326-443D-AC9F-D1CB02B98639}"/>
    <cellStyle name="การคำนวณ 6 2 5 10 3" xfId="31276" xr:uid="{3B06E941-1F2C-4D4A-ACBB-71F5DE528CA6}"/>
    <cellStyle name="การคำนวณ 6 2 5 11" xfId="10001" xr:uid="{6D9B28B3-56D0-4A5D-A67F-9D507BFE573F}"/>
    <cellStyle name="การคำนวณ 6 2 5 11 2" xfId="20510" xr:uid="{45FDBD9A-DFEF-4E54-A694-8BD44D9DFE8F}"/>
    <cellStyle name="การคำนวณ 6 2 5 11 2 2" xfId="41877" xr:uid="{834E3688-7F07-467A-8A27-57FC838F36AD}"/>
    <cellStyle name="การคำนวณ 6 2 5 11 3" xfId="31772" xr:uid="{6CEA1E77-7841-4C13-882F-439135EE0BAA}"/>
    <cellStyle name="การคำนวณ 6 2 5 12" xfId="9658" xr:uid="{BEF3A919-F345-4C9A-8915-39DBC6B2523F}"/>
    <cellStyle name="การคำนวณ 6 2 5 12 2" xfId="20167" xr:uid="{DA63D2A4-1730-43EB-B137-250B204F4384}"/>
    <cellStyle name="การคำนวณ 6 2 5 12 2 2" xfId="41534" xr:uid="{18B21526-34A9-40B7-AA08-FB5560A97712}"/>
    <cellStyle name="การคำนวณ 6 2 5 12 3" xfId="31429" xr:uid="{6F604AF8-0649-49D8-B818-45F75FFD05F4}"/>
    <cellStyle name="การคำนวณ 6 2 5 13" xfId="10389" xr:uid="{240ACEBE-19D4-4074-A7E9-CE620C0D112A}"/>
    <cellStyle name="การคำนวณ 6 2 5 13 2" xfId="20898" xr:uid="{27464F58-4FA6-4D0F-88B1-9E70B4E997B2}"/>
    <cellStyle name="การคำนวณ 6 2 5 13 2 2" xfId="42265" xr:uid="{DA23B057-8D75-4B40-BD13-F8BA0F1066DE}"/>
    <cellStyle name="การคำนวณ 6 2 5 13 3" xfId="32160" xr:uid="{1323391D-1B7A-4E56-8533-AD440BE0FEFA}"/>
    <cellStyle name="การคำนวณ 6 2 5 14" xfId="11269" xr:uid="{B30717C5-EF85-41DE-A991-FD2FA0E3AEE2}"/>
    <cellStyle name="การคำนวณ 6 2 5 14 2" xfId="21777" xr:uid="{B4EB4A41-5882-4B0D-BA1D-4C34E2F227C2}"/>
    <cellStyle name="การคำนวณ 6 2 5 14 2 2" xfId="43144" xr:uid="{8A22B836-1F1B-461E-9918-8C987F351B71}"/>
    <cellStyle name="การคำนวณ 6 2 5 14 3" xfId="33039" xr:uid="{A42A5FF8-AA38-4762-8DF7-24AA428E3B04}"/>
    <cellStyle name="การคำนวณ 6 2 5 15" xfId="11741" xr:uid="{D7443A64-00C1-4C06-899B-D1BE859B295D}"/>
    <cellStyle name="การคำนวณ 6 2 5 15 2" xfId="22249" xr:uid="{D50D5D0C-38CA-408F-8DB3-06262E3F04DB}"/>
    <cellStyle name="การคำนวณ 6 2 5 15 2 2" xfId="43616" xr:uid="{1987103E-E08D-459A-BF6B-C6345778740B}"/>
    <cellStyle name="การคำนวณ 6 2 5 15 3" xfId="33511" xr:uid="{56D1114E-1C8E-499F-8A17-A120E0BA4B6F}"/>
    <cellStyle name="การคำนวณ 6 2 5 16" xfId="12211" xr:uid="{102E4A8F-68F1-4A8E-8D1B-80DC6CB21802}"/>
    <cellStyle name="การคำนวณ 6 2 5 16 2" xfId="22719" xr:uid="{BC65DBE8-B94E-44FC-A1AF-564E85AB0B97}"/>
    <cellStyle name="การคำนวณ 6 2 5 16 2 2" xfId="44085" xr:uid="{83E39BE6-F7E8-49A1-B122-274F31953EE9}"/>
    <cellStyle name="การคำนวณ 6 2 5 16 3" xfId="33980" xr:uid="{1D2B009A-E24A-47A2-B799-8DFEEFFCCC1C}"/>
    <cellStyle name="การคำนวณ 6 2 5 17" xfId="12677" xr:uid="{BF46C5BD-2180-4D89-AC42-053A1581634C}"/>
    <cellStyle name="การคำนวณ 6 2 5 17 2" xfId="23185" xr:uid="{E809462C-0E37-4DA3-9F2C-2CCD07E1F262}"/>
    <cellStyle name="การคำนวณ 6 2 5 17 2 2" xfId="44551" xr:uid="{257B746E-8DC6-461A-BDA3-C8431A022CB0}"/>
    <cellStyle name="การคำนวณ 6 2 5 17 3" xfId="34446" xr:uid="{7CF9D886-0730-47D1-8965-359F37ABF67F}"/>
    <cellStyle name="การคำนวณ 6 2 5 18" xfId="13142" xr:uid="{C1B5DC16-0E5A-439C-BCF2-F0B7EB2F0740}"/>
    <cellStyle name="การคำนวณ 6 2 5 18 2" xfId="23650" xr:uid="{15D78D5D-6EDD-45B9-9A0B-8DBA42C4DA7E}"/>
    <cellStyle name="การคำนวณ 6 2 5 18 2 2" xfId="45016" xr:uid="{F8082D4F-16A5-4105-B799-D29FF4DCAE53}"/>
    <cellStyle name="การคำนวณ 6 2 5 18 3" xfId="34911" xr:uid="{70221E33-DB28-4C47-A9EC-D34EFF65A587}"/>
    <cellStyle name="การคำนวณ 6 2 5 19" xfId="10346" xr:uid="{82A37DBC-C287-487B-9ABE-38D4869DFFAF}"/>
    <cellStyle name="การคำนวณ 6 2 5 19 2" xfId="20855" xr:uid="{B9A62E18-7645-47D2-B84E-3168EFBC73E6}"/>
    <cellStyle name="การคำนวณ 6 2 5 19 2 2" xfId="42222" xr:uid="{8C7EC086-EA9D-4443-9AC1-5E25DCE19003}"/>
    <cellStyle name="การคำนวณ 6 2 5 19 3" xfId="32117" xr:uid="{14431A2E-4157-421D-9E67-7DF0EB04C7A7}"/>
    <cellStyle name="การคำนวณ 6 2 5 2" xfId="2384" xr:uid="{B4796A44-4778-4434-B39D-A66107585285}"/>
    <cellStyle name="การคำนวณ 6 2 5 2 2" xfId="15375" xr:uid="{875A1033-BCEF-48A1-831A-A9B2276C4841}"/>
    <cellStyle name="การคำนวณ 6 2 5 2 2 2" xfId="36912" xr:uid="{BDE2F057-17C5-4EEB-8528-92B114A5E8ED}"/>
    <cellStyle name="การคำนวณ 6 2 5 2 3" xfId="26826" xr:uid="{858512D6-C9A6-48B4-ACE1-9C97143B7AA2}"/>
    <cellStyle name="การคำนวณ 6 2 5 2 4" xfId="5242" xr:uid="{F64B866E-9C39-4D4F-B67F-662B0D41C2BA}"/>
    <cellStyle name="การคำนวณ 6 2 5 20" xfId="13740" xr:uid="{97A20041-2AB5-4E74-9D0E-9134DD4DCD24}"/>
    <cellStyle name="การคำนวณ 6 2 5 20 2" xfId="24247" xr:uid="{7940AA28-C873-4858-A211-44546A83536D}"/>
    <cellStyle name="การคำนวณ 6 2 5 20 2 2" xfId="45611" xr:uid="{7696632D-52FA-4A55-866C-4DD4E7517629}"/>
    <cellStyle name="การคำนวณ 6 2 5 20 3" xfId="35506" xr:uid="{B514BBAF-ECFE-454A-A5C6-BA18FB2C530E}"/>
    <cellStyle name="การคำนวณ 6 2 5 21" xfId="14636" xr:uid="{2901C41B-05D8-449A-9E40-F6E5C0E7910E}"/>
    <cellStyle name="การคำนวณ 6 2 5 21 2" xfId="36173" xr:uid="{09521450-3AD1-46D1-9164-C4AD861FB51B}"/>
    <cellStyle name="การคำนวณ 6 2 5 22" xfId="26176" xr:uid="{3BDCAF87-39F5-497F-8C34-6C5BF9733B69}"/>
    <cellStyle name="การคำนวณ 6 2 5 23" xfId="4538" xr:uid="{F45F286C-047E-4B08-8376-8A673A448A64}"/>
    <cellStyle name="การคำนวณ 6 2 5 24" xfId="46682" xr:uid="{0758CE9A-4647-424F-907D-D0B101B61BF1}"/>
    <cellStyle name="การคำนวณ 6 2 5 25" xfId="46972" xr:uid="{6AE31E57-C7F7-4E8E-9425-5D77AF6440FD}"/>
    <cellStyle name="การคำนวณ 6 2 5 26" xfId="48043" xr:uid="{7BCDB5A7-0D52-48BA-BA2B-C19D6FED298D}"/>
    <cellStyle name="การคำนวณ 6 2 5 27" xfId="49684" xr:uid="{5D67FBBE-DAEE-4235-8AA0-3FC88AFEB054}"/>
    <cellStyle name="การคำนวณ 6 2 5 28" xfId="50349" xr:uid="{184403E0-8851-44D5-AF23-6C35C7CCB7F3}"/>
    <cellStyle name="การคำนวณ 6 2 5 29" xfId="50808" xr:uid="{C9C6C883-5EBB-4352-9A08-9EF79DD8D6FD}"/>
    <cellStyle name="การคำนวณ 6 2 5 3" xfId="2874" xr:uid="{1C6B30B9-EBB4-43DC-AA93-B071C8D0A9F8}"/>
    <cellStyle name="การคำนวณ 6 2 5 3 2" xfId="15832" xr:uid="{8F36C0BA-1AD8-46C8-9D82-096FF40E139D}"/>
    <cellStyle name="การคำนวณ 6 2 5 3 2 2" xfId="37369" xr:uid="{2778ED93-0BD0-4630-BB89-076F6AB7F1BA}"/>
    <cellStyle name="การคำนวณ 6 2 5 3 3" xfId="27266" xr:uid="{A720F8CE-111A-46A9-8461-E4A39EDD580F}"/>
    <cellStyle name="การคำนวณ 6 2 5 4" xfId="5773" xr:uid="{CA78A733-4B47-4797-9E3D-EF6D7B128BBC}"/>
    <cellStyle name="การคำนวณ 6 2 5 4 2" xfId="16281" xr:uid="{361E3779-5E93-481A-8ADC-2BC81C0F2462}"/>
    <cellStyle name="การคำนวณ 6 2 5 4 2 2" xfId="37818" xr:uid="{2228579B-BB19-4736-A4A8-7064E1FAD491}"/>
    <cellStyle name="การคำนวณ 6 2 5 4 3" xfId="27715" xr:uid="{174D0DB9-6836-479F-9C00-E8C0FE61FECA}"/>
    <cellStyle name="การคำนวณ 6 2 5 5" xfId="6216" xr:uid="{4D607DDA-6BF7-4659-8715-59BEF2E5558E}"/>
    <cellStyle name="การคำนวณ 6 2 5 5 2" xfId="16724" xr:uid="{DB01E8DF-2317-4FC2-802A-748A64B63FB6}"/>
    <cellStyle name="การคำนวณ 6 2 5 5 2 2" xfId="38261" xr:uid="{850FF722-1224-4B35-A23C-6E243BFB3100}"/>
    <cellStyle name="การคำนวณ 6 2 5 5 3" xfId="28158" xr:uid="{58CD6880-BEF4-4FC9-B828-104B63EAF455}"/>
    <cellStyle name="การคำนวณ 6 2 5 6" xfId="6654" xr:uid="{061CB090-75C9-4E89-9833-7206A3F83D83}"/>
    <cellStyle name="การคำนวณ 6 2 5 6 2" xfId="17162" xr:uid="{8802CAA6-7FB9-4326-930B-F589B83FD1E8}"/>
    <cellStyle name="การคำนวณ 6 2 5 6 2 2" xfId="38699" xr:uid="{69E5951E-E6F1-4DA8-A0A2-78437F49526F}"/>
    <cellStyle name="การคำนวณ 6 2 5 6 3" xfId="28596" xr:uid="{5C39CE52-E9B3-4865-BE43-DAD252EC3D3F}"/>
    <cellStyle name="การคำนวณ 6 2 5 7" xfId="7084" xr:uid="{2D9CA98E-3E5C-415C-A6A5-41B88674BF1F}"/>
    <cellStyle name="การคำนวณ 6 2 5 7 2" xfId="17592" xr:uid="{93A1F612-B737-4DA4-8324-56593A01A3C5}"/>
    <cellStyle name="การคำนวณ 6 2 5 7 2 2" xfId="39129" xr:uid="{AB4B638A-921E-4D09-AD45-F8BFE26B36FD}"/>
    <cellStyle name="การคำนวณ 6 2 5 7 3" xfId="29026" xr:uid="{18125C67-8D81-41FE-AEBB-F38A001DCD35}"/>
    <cellStyle name="การคำนวณ 6 2 5 8" xfId="7498" xr:uid="{A6B7D419-AD8E-4236-8BC7-9395EA58D6ED}"/>
    <cellStyle name="การคำนวณ 6 2 5 8 2" xfId="18006" xr:uid="{9D4F5DF3-8BD1-4AD2-84D5-E13E4419168A}"/>
    <cellStyle name="การคำนวณ 6 2 5 8 2 2" xfId="39543" xr:uid="{D5227657-C675-45A3-9CE7-A4A4D6252016}"/>
    <cellStyle name="การคำนวณ 6 2 5 8 3" xfId="29440" xr:uid="{6175C691-189D-431A-94DC-250BEC06DC7E}"/>
    <cellStyle name="การคำนวณ 6 2 5 9" xfId="8849" xr:uid="{244606F8-8DFE-4ECC-87BD-5F3F358FA538}"/>
    <cellStyle name="การคำนวณ 6 2 5 9 2" xfId="19358" xr:uid="{CCB4F6D9-96FC-4E2E-839F-AB6826392945}"/>
    <cellStyle name="การคำนวณ 6 2 5 9 2 2" xfId="40725" xr:uid="{9B863483-599A-4141-BC6C-FEF68D6DBE55}"/>
    <cellStyle name="การคำนวณ 6 2 5 9 3" xfId="30620" xr:uid="{DC0FEFB1-8696-4A34-A07B-03B2FB2B4E2F}"/>
    <cellStyle name="การคำนวณ 6 2 6" xfId="1522" xr:uid="{1B3F525C-0ECE-4A9B-986D-09084E3C4BC3}"/>
    <cellStyle name="การคำนวณ 6 2 6 10" xfId="9541" xr:uid="{683BE5F7-BCF3-48C8-8C59-AFFC3A35D649}"/>
    <cellStyle name="การคำนวณ 6 2 6 10 2" xfId="20050" xr:uid="{4C91C9AF-9928-4453-88E0-9DEE03147912}"/>
    <cellStyle name="การคำนวณ 6 2 6 10 2 2" xfId="41417" xr:uid="{A58642FC-9BFF-48E4-A034-75FA0A6019BD}"/>
    <cellStyle name="การคำนวณ 6 2 6 10 3" xfId="31312" xr:uid="{67250A59-48A8-44D0-B3DB-306704A6CE9B}"/>
    <cellStyle name="การคำนวณ 6 2 6 11" xfId="10037" xr:uid="{28563592-FCDE-4DDD-A039-4DA278866EE2}"/>
    <cellStyle name="การคำนวณ 6 2 6 11 2" xfId="20546" xr:uid="{90CE80C4-D371-4F90-84C7-1365704AF5FA}"/>
    <cellStyle name="การคำนวณ 6 2 6 11 2 2" xfId="41913" xr:uid="{89034246-A740-4A84-96F1-F2E8A2F41FCC}"/>
    <cellStyle name="การคำนวณ 6 2 6 11 3" xfId="31808" xr:uid="{5A043088-E734-400E-9B4B-4F7D33F5E1AD}"/>
    <cellStyle name="การคำนวณ 6 2 6 12" xfId="8965" xr:uid="{58B444C2-849D-4F23-9681-02AE8FABF42C}"/>
    <cellStyle name="การคำนวณ 6 2 6 12 2" xfId="19474" xr:uid="{DE81604B-F5E3-436A-8E2C-6C1CA06BF10C}"/>
    <cellStyle name="การคำนวณ 6 2 6 12 2 2" xfId="40841" xr:uid="{35A98AFF-5048-4F35-B120-00DEC25E8B93}"/>
    <cellStyle name="การคำนวณ 6 2 6 12 3" xfId="30736" xr:uid="{01EDB794-03AB-45B9-9281-A9389B623D7B}"/>
    <cellStyle name="การคำนวณ 6 2 6 13" xfId="9595" xr:uid="{2CECA5A1-9F0A-4772-AEA3-88788888EE77}"/>
    <cellStyle name="การคำนวณ 6 2 6 13 2" xfId="20104" xr:uid="{7574BAAF-B8AA-4848-B770-021135F0D487}"/>
    <cellStyle name="การคำนวณ 6 2 6 13 2 2" xfId="41471" xr:uid="{231CE3EB-6FC5-485B-B732-71477B35F707}"/>
    <cellStyle name="การคำนวณ 6 2 6 13 3" xfId="31366" xr:uid="{580A6AED-EF03-434C-B7B7-2F76EFE77D1E}"/>
    <cellStyle name="การคำนวณ 6 2 6 14" xfId="11305" xr:uid="{122903B8-D88D-4CDF-965E-CD5820D585E0}"/>
    <cellStyle name="การคำนวณ 6 2 6 14 2" xfId="21813" xr:uid="{1AFFB10B-6BCF-4D6B-808F-0765A900A640}"/>
    <cellStyle name="การคำนวณ 6 2 6 14 2 2" xfId="43180" xr:uid="{AA20A487-D395-46C4-B56F-F0EE06048E1F}"/>
    <cellStyle name="การคำนวณ 6 2 6 14 3" xfId="33075" xr:uid="{3D442891-45E7-4466-9534-B069881636F1}"/>
    <cellStyle name="การคำนวณ 6 2 6 15" xfId="11777" xr:uid="{42D615E4-AACF-4FB2-A3E2-89370AD543C5}"/>
    <cellStyle name="การคำนวณ 6 2 6 15 2" xfId="22285" xr:uid="{C1E614C0-083E-4D50-A197-27A569FEEDBC}"/>
    <cellStyle name="การคำนวณ 6 2 6 15 2 2" xfId="43652" xr:uid="{0B823669-07DF-4E98-BD86-B0BEE4393B99}"/>
    <cellStyle name="การคำนวณ 6 2 6 15 3" xfId="33547" xr:uid="{7FF7DF89-8103-4076-92E2-E695EA21B44A}"/>
    <cellStyle name="การคำนวณ 6 2 6 16" xfId="12247" xr:uid="{02B03ECD-B318-42C3-9A9A-6D3B11941116}"/>
    <cellStyle name="การคำนวณ 6 2 6 16 2" xfId="22755" xr:uid="{F3C6EB8E-AC0E-4CF7-B8ED-E882C53E7F2E}"/>
    <cellStyle name="การคำนวณ 6 2 6 16 2 2" xfId="44121" xr:uid="{483542CB-660E-4CBF-8ED3-4C24003FDF8A}"/>
    <cellStyle name="การคำนวณ 6 2 6 16 3" xfId="34016" xr:uid="{7116FA37-B5C8-48A3-A0FA-EFA5F9191F79}"/>
    <cellStyle name="การคำนวณ 6 2 6 17" xfId="12713" xr:uid="{65E4DE9E-D4FE-4FEE-911A-7C1C30803F89}"/>
    <cellStyle name="การคำนวณ 6 2 6 17 2" xfId="23221" xr:uid="{91E5F44D-22DC-402D-A5BC-33CC31EBAE7D}"/>
    <cellStyle name="การคำนวณ 6 2 6 17 2 2" xfId="44587" xr:uid="{35E58503-03F4-4CB1-B636-88064A7D843D}"/>
    <cellStyle name="การคำนวณ 6 2 6 17 3" xfId="34482" xr:uid="{495CC22B-8757-4358-848A-BA533537E787}"/>
    <cellStyle name="การคำนวณ 6 2 6 18" xfId="13178" xr:uid="{98A01961-F746-4989-8DDA-33FBDDD9B224}"/>
    <cellStyle name="การคำนวณ 6 2 6 18 2" xfId="23686" xr:uid="{59455E32-FF1F-4887-8C9B-C40002766548}"/>
    <cellStyle name="การคำนวณ 6 2 6 18 2 2" xfId="45052" xr:uid="{1ED9B3C8-208B-4341-993F-DC32535CA1D4}"/>
    <cellStyle name="การคำนวณ 6 2 6 18 3" xfId="34947" xr:uid="{94AE5E8C-E330-4551-863A-FAA194059647}"/>
    <cellStyle name="การคำนวณ 6 2 6 19" xfId="12769" xr:uid="{E9892D7E-299E-482A-BC82-6D55E46A34BA}"/>
    <cellStyle name="การคำนวณ 6 2 6 19 2" xfId="23277" xr:uid="{927B319E-0E28-4482-B8A9-DACE12A39F5A}"/>
    <cellStyle name="การคำนวณ 6 2 6 19 2 2" xfId="44643" xr:uid="{0BA61AA1-1191-40F2-B756-08791A602210}"/>
    <cellStyle name="การคำนวณ 6 2 6 19 3" xfId="34538" xr:uid="{CF6D00DE-1643-49D3-B50C-58243E93BE95}"/>
    <cellStyle name="การคำนวณ 6 2 6 2" xfId="2459" xr:uid="{A23D69BF-CB20-401C-9F6B-F7A4B2E6DC6F}"/>
    <cellStyle name="การคำนวณ 6 2 6 2 2" xfId="15411" xr:uid="{49E5E570-15BE-4918-8295-871EB5D26E61}"/>
    <cellStyle name="การคำนวณ 6 2 6 2 2 2" xfId="36948" xr:uid="{A2ADA994-E790-4F3A-9EB8-EACF7CD2D616}"/>
    <cellStyle name="การคำนวณ 6 2 6 2 3" xfId="26862" xr:uid="{9358BACC-61A3-4506-9A9E-34DD5B4930F5}"/>
    <cellStyle name="การคำนวณ 6 2 6 2 4" xfId="5278" xr:uid="{FD5E104B-6B10-48BC-95A3-BD7CD3F2994D}"/>
    <cellStyle name="การคำนวณ 6 2 6 20" xfId="13776" xr:uid="{08BBCC60-0B04-4A22-A8DC-C12609B61F46}"/>
    <cellStyle name="การคำนวณ 6 2 6 20 2" xfId="24283" xr:uid="{EC0137A6-AE6F-4A7F-BFFF-B66C6B208027}"/>
    <cellStyle name="การคำนวณ 6 2 6 20 2 2" xfId="45647" xr:uid="{37626F9C-63D5-49B1-8805-5279822108EA}"/>
    <cellStyle name="การคำนวณ 6 2 6 20 3" xfId="35542" xr:uid="{E33BE6DC-FE88-4218-9FA7-92126E0A1D7D}"/>
    <cellStyle name="การคำนวณ 6 2 6 21" xfId="14672" xr:uid="{19FDBC0F-154E-4DC1-BB8E-911C87B3C01D}"/>
    <cellStyle name="การคำนวณ 6 2 6 21 2" xfId="36209" xr:uid="{2E64D4FF-BB33-477D-B366-AA74AB3844EE}"/>
    <cellStyle name="การคำนวณ 6 2 6 22" xfId="26212" xr:uid="{C1BA17B5-DBBB-4B67-ADC5-44E033064240}"/>
    <cellStyle name="การคำนวณ 6 2 6 23" xfId="4574" xr:uid="{6510FD5B-1608-4B66-BA56-34AC06A2FB59}"/>
    <cellStyle name="การคำนวณ 6 2 6 24" xfId="46757" xr:uid="{5687B9CD-B887-4059-A83C-9B9E0A0D7D93}"/>
    <cellStyle name="การคำนวณ 6 2 6 25" xfId="47046" xr:uid="{DEAB7A45-8665-4D82-8508-B2B45B1FC394}"/>
    <cellStyle name="การคำนวณ 6 2 6 26" xfId="48117" xr:uid="{608F7FE5-6424-4460-99AB-F160DDF29993}"/>
    <cellStyle name="การคำนวณ 6 2 6 27" xfId="49758" xr:uid="{2110BE7B-890E-4644-A118-B73D05D9AF8D}"/>
    <cellStyle name="การคำนวณ 6 2 6 28" xfId="50424" xr:uid="{88BD51C6-E1D3-40B8-A777-2DE643C2B11D}"/>
    <cellStyle name="การคำนวณ 6 2 6 3" xfId="2949" xr:uid="{C5142FEE-201A-4517-B901-F49BCAEDFD0B}"/>
    <cellStyle name="การคำนวณ 6 2 6 3 2" xfId="15868" xr:uid="{44EB1319-3A3E-4709-92C7-13EBDF842900}"/>
    <cellStyle name="การคำนวณ 6 2 6 3 2 2" xfId="37405" xr:uid="{E95FA4F2-0D0E-407A-81B1-6A9C4E2CAFD6}"/>
    <cellStyle name="การคำนวณ 6 2 6 3 3" xfId="27302" xr:uid="{2B27265C-DA7A-4FD4-8919-C6D4FF80A83F}"/>
    <cellStyle name="การคำนวณ 6 2 6 4" xfId="5809" xr:uid="{9439F2E8-3359-4E7A-81C2-C0BC85985364}"/>
    <cellStyle name="การคำนวณ 6 2 6 4 2" xfId="16317" xr:uid="{B74756F3-DE3E-4A50-9FF4-FD5382901F73}"/>
    <cellStyle name="การคำนวณ 6 2 6 4 2 2" xfId="37854" xr:uid="{A38EA0A3-5930-48CE-9A90-D51D4C48E874}"/>
    <cellStyle name="การคำนวณ 6 2 6 4 3" xfId="27751" xr:uid="{A96E7457-E8C0-45D4-9A88-9BC8C8A79C0A}"/>
    <cellStyle name="การคำนวณ 6 2 6 5" xfId="6252" xr:uid="{27D04C9F-EDF2-40D8-91DE-BD5F1DEC0D46}"/>
    <cellStyle name="การคำนวณ 6 2 6 5 2" xfId="16760" xr:uid="{D35EAAA9-5497-4BF9-8297-487A785D2DE7}"/>
    <cellStyle name="การคำนวณ 6 2 6 5 2 2" xfId="38297" xr:uid="{85F6ED88-718B-4DB4-8A3E-DCF5F16A5B30}"/>
    <cellStyle name="การคำนวณ 6 2 6 5 3" xfId="28194" xr:uid="{4541CA11-9427-4243-B5ED-43571DEC6F5F}"/>
    <cellStyle name="การคำนวณ 6 2 6 6" xfId="6690" xr:uid="{47FBB9D1-24EA-446F-8764-07C272FCB212}"/>
    <cellStyle name="การคำนวณ 6 2 6 6 2" xfId="17198" xr:uid="{8A9B2825-4BB5-4A72-8B2C-1AD174FF3FF2}"/>
    <cellStyle name="การคำนวณ 6 2 6 6 2 2" xfId="38735" xr:uid="{6FE2A716-9832-4E06-8CF4-EF976608C5C4}"/>
    <cellStyle name="การคำนวณ 6 2 6 6 3" xfId="28632" xr:uid="{CBDB9C02-E177-4C35-87AC-DB8256C57589}"/>
    <cellStyle name="การคำนวณ 6 2 6 7" xfId="7120" xr:uid="{AE489A96-5CCB-4228-8F47-59F4E2A350CB}"/>
    <cellStyle name="การคำนวณ 6 2 6 7 2" xfId="17628" xr:uid="{2BA2CD7A-ED65-4ADC-BCA5-1BE2C7298D1B}"/>
    <cellStyle name="การคำนวณ 6 2 6 7 2 2" xfId="39165" xr:uid="{3531F2A1-F548-49B9-AD2A-4C15E24CAFD5}"/>
    <cellStyle name="การคำนวณ 6 2 6 7 3" xfId="29062" xr:uid="{14A25C0B-AF96-42A3-BE69-7FC32FAED4D8}"/>
    <cellStyle name="การคำนวณ 6 2 6 8" xfId="7534" xr:uid="{57993F4F-F3BA-4752-8715-F4672993E5B8}"/>
    <cellStyle name="การคำนวณ 6 2 6 8 2" xfId="18042" xr:uid="{2E34BD8E-FB95-49E3-9107-515C7A7149BE}"/>
    <cellStyle name="การคำนวณ 6 2 6 8 2 2" xfId="39579" xr:uid="{8F249229-A6B1-41F3-A982-5CA9F9F479E6}"/>
    <cellStyle name="การคำนวณ 6 2 6 8 3" xfId="29476" xr:uid="{4E83A846-56C2-4054-9A01-67AF6D8FB983}"/>
    <cellStyle name="การคำนวณ 6 2 6 9" xfId="8885" xr:uid="{22711925-7782-4818-866E-C057E4C583AF}"/>
    <cellStyle name="การคำนวณ 6 2 6 9 2" xfId="19394" xr:uid="{B94BCB09-594F-4249-A212-0A930F4F5200}"/>
    <cellStyle name="การคำนวณ 6 2 6 9 2 2" xfId="40761" xr:uid="{9DB48B1E-F883-4ADB-9C80-ACB4988D515D}"/>
    <cellStyle name="การคำนวณ 6 2 6 9 3" xfId="30656" xr:uid="{06127BAE-6F43-464E-B708-0CABF01EF8EC}"/>
    <cellStyle name="การคำนวณ 6 2 7" xfId="1557" xr:uid="{16F60B43-D7F6-4A87-BBC6-23336C066CAF}"/>
    <cellStyle name="การคำนวณ 6 2 7 2" xfId="2494" xr:uid="{0CE007ED-EC34-4277-83B8-02C0E260405F}"/>
    <cellStyle name="การคำนวณ 6 2 7 2 2" xfId="36579" xr:uid="{A769AD6A-B9A8-4572-8CF2-7D13DBBB9364}"/>
    <cellStyle name="การคำนวณ 6 2 7 2 3" xfId="15042" xr:uid="{20A3EC06-DB27-4A40-96D9-3439C8A80EA9}"/>
    <cellStyle name="การคำนวณ 6 2 7 3" xfId="2984" xr:uid="{1137C43D-D6EE-4ED7-98A8-3E05B37430BE}"/>
    <cellStyle name="การคำนวณ 6 2 7 4" xfId="4910" xr:uid="{DE8FFF32-9067-4286-A4BA-AAD08AA9946A}"/>
    <cellStyle name="การคำนวณ 6 2 7 5" xfId="46792" xr:uid="{F94E5D08-454C-4275-8318-999F1429A597}"/>
    <cellStyle name="การคำนวณ 6 2 7 6" xfId="47081" xr:uid="{C31C3E1A-3F1A-4318-8EAB-966D84B5A498}"/>
    <cellStyle name="การคำนวณ 6 2 7 7" xfId="48152" xr:uid="{65BF5A24-3C2B-42D3-B7E3-2C2C4C5772D6}"/>
    <cellStyle name="การคำนวณ 6 2 7 8" xfId="49793" xr:uid="{9BDAABCC-30E1-42AB-9781-607763F9F9E1}"/>
    <cellStyle name="การคำนวณ 6 2 7 9" xfId="50459" xr:uid="{6FEE31DE-B4E9-432A-9F6B-B7D0F5B391DC}"/>
    <cellStyle name="การคำนวณ 6 2 8" xfId="1969" xr:uid="{DFD94D65-AA77-493A-B173-04DF1175209E}"/>
    <cellStyle name="การคำนวณ 6 2 8 2" xfId="15499" xr:uid="{90350B50-E86F-46CD-B648-2F2F63F86CF5}"/>
    <cellStyle name="การคำนวณ 6 2 8 2 2" xfId="37036" xr:uid="{7FC1E28F-8C7D-4772-A7E9-6899C1022988}"/>
    <cellStyle name="การคำนวณ 6 2 8 3" xfId="26935" xr:uid="{84DBB265-01DB-45A8-B69B-CBAECD73475F}"/>
    <cellStyle name="การคำนวณ 6 2 8 4" xfId="5359" xr:uid="{E7AD0A7E-EADD-425B-8804-82546E7696F0}"/>
    <cellStyle name="การคำนวณ 6 2 9" xfId="1816" xr:uid="{8D39EF77-59D3-4A86-866B-6BB83D766DF8}"/>
    <cellStyle name="การคำนวณ 6 2 9 2" xfId="15947" xr:uid="{0CBDD119-BB6C-48E0-8407-8F89A97BE545}"/>
    <cellStyle name="การคำนวณ 6 2 9 2 2" xfId="37484" xr:uid="{8C020F2D-977A-46BF-9C82-36717EA96A91}"/>
    <cellStyle name="การคำนวณ 6 2 9 3" xfId="27381" xr:uid="{99032819-94CC-44E1-B4CC-B27F606B627B}"/>
    <cellStyle name="การคำนวณ 6 2 9 4" xfId="5660" xr:uid="{09BDDE28-0F4A-4937-8271-354A1311A6F7}"/>
    <cellStyle name="การคำนวณ 6 20" xfId="10849" xr:uid="{20F14ED2-76F7-4FCA-8AAD-DA7356D604A8}"/>
    <cellStyle name="การคำนวณ 6 20 2" xfId="21357" xr:uid="{692A3A8C-E7D1-4755-B6DB-50D71FC3DA05}"/>
    <cellStyle name="การคำนวณ 6 20 2 2" xfId="42724" xr:uid="{7C37483C-E9FF-4324-B00A-90433963BEFE}"/>
    <cellStyle name="การคำนวณ 6 20 3" xfId="32619" xr:uid="{1EAF07D5-772A-4533-BC96-FB611606231C}"/>
    <cellStyle name="การคำนวณ 6 21" xfId="11322" xr:uid="{1A4B3534-3FF7-40DE-AE35-645A5D9DB31A}"/>
    <cellStyle name="การคำนวณ 6 21 2" xfId="21830" xr:uid="{3E068887-C52D-445E-906C-BCBA3D2A2BFD}"/>
    <cellStyle name="การคำนวณ 6 21 2 2" xfId="43197" xr:uid="{28F1589B-330B-4FAD-98AC-CF99257511AB}"/>
    <cellStyle name="การคำนวณ 6 21 3" xfId="33092" xr:uid="{746EE4B4-55BC-46B8-9C5D-04935906D6ED}"/>
    <cellStyle name="การคำนวณ 6 22" xfId="11793" xr:uid="{5D0ADAF8-F168-4F65-BD5A-0CB7A941CEA0}"/>
    <cellStyle name="การคำนวณ 6 22 2" xfId="22301" xr:uid="{56B1F9FF-5CB4-492B-9C29-740AC8A0FB84}"/>
    <cellStyle name="การคำนวณ 6 22 2 2" xfId="43668" xr:uid="{26DCE377-F2D7-4ECA-BCE1-F22986BC77F2}"/>
    <cellStyle name="การคำนวณ 6 22 3" xfId="33563" xr:uid="{11119646-0A32-44A0-B63C-26F3E12FEEC6}"/>
    <cellStyle name="การคำนวณ 6 23" xfId="12266" xr:uid="{05E7F4E2-023B-4B90-8F5D-63C1C29B3116}"/>
    <cellStyle name="การคำนวณ 6 23 2" xfId="22774" xr:uid="{90B86B4A-48FF-437D-8F73-B2843B735CC6}"/>
    <cellStyle name="การคำนวณ 6 23 2 2" xfId="44140" xr:uid="{95B87B9B-20CC-4C65-99DA-DAAC27196DA0}"/>
    <cellStyle name="การคำนวณ 6 23 3" xfId="34035" xr:uid="{9136F5A1-17EE-4235-87FD-111C68584669}"/>
    <cellStyle name="การคำนวณ 6 24" xfId="12732" xr:uid="{DD58B69E-8DC7-4790-9C34-69FAD6788C75}"/>
    <cellStyle name="การคำนวณ 6 24 2" xfId="23240" xr:uid="{202D8F44-83E0-4F3C-8830-3B04A6947584}"/>
    <cellStyle name="การคำนวณ 6 24 2 2" xfId="44606" xr:uid="{8AACC2C2-D0CA-4301-AB6D-9187E68A8A8A}"/>
    <cellStyle name="การคำนวณ 6 24 3" xfId="34501" xr:uid="{5EB47A20-6411-4B02-9000-C77ECBE5C007}"/>
    <cellStyle name="การคำนวณ 6 25" xfId="10478" xr:uid="{A16166F8-5354-4273-BC9F-5FF7767C6AB7}"/>
    <cellStyle name="การคำนวณ 6 25 2" xfId="20987" xr:uid="{E32672D4-F375-4AE4-A9E2-9C9B84506746}"/>
    <cellStyle name="การคำนวณ 6 25 2 2" xfId="42354" xr:uid="{92F2E79D-9B59-41DB-9663-E03CAEB3A2D7}"/>
    <cellStyle name="การคำนวณ 6 25 3" xfId="32249" xr:uid="{2A90908E-5B55-4CBA-BE50-66A9963D34DF}"/>
    <cellStyle name="การคำนวณ 6 26" xfId="13374" xr:uid="{0B79FF63-9D49-4CEF-9560-00BCF0403209}"/>
    <cellStyle name="การคำนวณ 6 26 2" xfId="23881" xr:uid="{4EB82685-7615-4302-BA14-80D6BF4B2A97}"/>
    <cellStyle name="การคำนวณ 6 26 2 2" xfId="45245" xr:uid="{DB15DB61-442D-41C3-94C2-C9A358DAD158}"/>
    <cellStyle name="การคำนวณ 6 26 3" xfId="35140" xr:uid="{F4791D23-2777-4461-B751-78141819ED50}"/>
    <cellStyle name="การคำนวณ 6 27" xfId="14207" xr:uid="{6D9E0F5B-5BD2-4BE3-89B3-673837DA1CF5}"/>
    <cellStyle name="การคำนวณ 6 27 2" xfId="35807" xr:uid="{5A724306-552F-46D3-8D40-1B4605A88040}"/>
    <cellStyle name="การคำนวณ 6 28" xfId="24550" xr:uid="{F4FFCA68-4362-4096-938B-0E98BB1944EB}"/>
    <cellStyle name="การคำนวณ 6 28 2" xfId="45812" xr:uid="{FD0909E4-6A26-4703-8FB6-09657BB043B5}"/>
    <cellStyle name="การคำนวณ 6 29" xfId="24700" xr:uid="{7F2C2DDF-D46B-4DD2-9803-7F4F12F6A4A9}"/>
    <cellStyle name="การคำนวณ 6 29 2" xfId="45899" xr:uid="{23905FA1-BD91-4507-8041-7257818E0566}"/>
    <cellStyle name="การคำนวณ 6 3" xfId="1259" xr:uid="{EC86CF4D-BA4E-450C-98AA-212C942F341E}"/>
    <cellStyle name="การคำนวณ 6 3 10" xfId="9290" xr:uid="{B6F7C90D-7FA4-4E76-8A54-1F04F3AA50FB}"/>
    <cellStyle name="การคำนวณ 6 3 10 2" xfId="19799" xr:uid="{0BCCA389-1CB6-4E84-91A6-231863AB15AD}"/>
    <cellStyle name="การคำนวณ 6 3 10 2 2" xfId="41166" xr:uid="{CB43E1CD-4812-4DC5-B7A0-1A55F15EC801}"/>
    <cellStyle name="การคำนวณ 6 3 10 3" xfId="31061" xr:uid="{FAED93DE-DB39-447D-9DB5-7D4C0A323750}"/>
    <cellStyle name="การคำนวณ 6 3 11" xfId="9786" xr:uid="{91B33A0B-24C7-4EB1-B611-931B7A9D7014}"/>
    <cellStyle name="การคำนวณ 6 3 11 2" xfId="20295" xr:uid="{462CBC6F-D1C1-49DF-AA0D-1728A7E1ED6C}"/>
    <cellStyle name="การคำนวณ 6 3 11 2 2" xfId="41662" xr:uid="{E55B8212-B5B6-491A-A466-1CA1505FAFA0}"/>
    <cellStyle name="การคำนวณ 6 3 11 3" xfId="31557" xr:uid="{77EC61D5-3E76-4E2E-800D-212C7E5216DA}"/>
    <cellStyle name="การคำนวณ 6 3 12" xfId="9622" xr:uid="{CEE820BA-E79E-446D-8C03-65151C2B6D53}"/>
    <cellStyle name="การคำนวณ 6 3 12 2" xfId="20131" xr:uid="{5AB2F30D-6C6F-4EF6-A893-310E874BE421}"/>
    <cellStyle name="การคำนวณ 6 3 12 2 2" xfId="41498" xr:uid="{B481ECDC-10D0-43CF-AEA8-02BE3E6D2E81}"/>
    <cellStyle name="การคำนวณ 6 3 12 3" xfId="31393" xr:uid="{B6F9B5E6-AE1A-4BC0-B4F3-07E05AB5539A}"/>
    <cellStyle name="การคำนวณ 6 3 13" xfId="8242" xr:uid="{7BDCA42C-3364-45C9-9EB5-506FCC0798EA}"/>
    <cellStyle name="การคำนวณ 6 3 13 2" xfId="18751" xr:uid="{574D182B-1BB7-4515-9281-17CD48A471B3}"/>
    <cellStyle name="การคำนวณ 6 3 13 2 2" xfId="40231" xr:uid="{B656D2EF-E4AC-4061-8755-C4F3847E917A}"/>
    <cellStyle name="การคำนวณ 6 3 13 3" xfId="30126" xr:uid="{ED839CC3-5DE1-407B-B465-A57057AB98BA}"/>
    <cellStyle name="การคำนวณ 6 3 14" xfId="11054" xr:uid="{7E92683B-54FB-4FE4-8966-5400DDA29687}"/>
    <cellStyle name="การคำนวณ 6 3 14 2" xfId="21562" xr:uid="{207349B6-E490-4C0D-B401-903C97770C7E}"/>
    <cellStyle name="การคำนวณ 6 3 14 2 2" xfId="42929" xr:uid="{1ADF2115-6EFB-4F55-93DE-42E095B307EE}"/>
    <cellStyle name="การคำนวณ 6 3 14 3" xfId="32824" xr:uid="{18D45FA5-2E54-4025-B8A6-95E6E12FE74D}"/>
    <cellStyle name="การคำนวณ 6 3 15" xfId="11526" xr:uid="{5E00C555-BDF2-4527-BFC9-1C14922439C0}"/>
    <cellStyle name="การคำนวณ 6 3 15 2" xfId="22034" xr:uid="{49C8B0D0-99F6-42E9-9BD9-DDD28187A0F7}"/>
    <cellStyle name="การคำนวณ 6 3 15 2 2" xfId="43401" xr:uid="{8A88F812-BD48-4A37-8725-814507F17A2D}"/>
    <cellStyle name="การคำนวณ 6 3 15 3" xfId="33296" xr:uid="{DAD6919E-157E-4FA4-BEE3-859641886F31}"/>
    <cellStyle name="การคำนวณ 6 3 16" xfId="11996" xr:uid="{9A7A0AEC-77B9-4F1C-BD4D-5503EEB93DC9}"/>
    <cellStyle name="การคำนวณ 6 3 16 2" xfId="22504" xr:uid="{974B63C8-61DD-47DB-A777-16993BB25699}"/>
    <cellStyle name="การคำนวณ 6 3 16 2 2" xfId="43870" xr:uid="{244BDDBE-7811-49D8-B809-9C926F20AE11}"/>
    <cellStyle name="การคำนวณ 6 3 16 3" xfId="33765" xr:uid="{55640680-24AC-4D4D-9697-FFEDD769F032}"/>
    <cellStyle name="การคำนวณ 6 3 17" xfId="12462" xr:uid="{560DCBD8-E137-4D8B-BE70-0307CA8DC6FE}"/>
    <cellStyle name="การคำนวณ 6 3 17 2" xfId="22970" xr:uid="{1AC29A37-9BB5-4547-8114-9EA34367DDD5}"/>
    <cellStyle name="การคำนวณ 6 3 17 2 2" xfId="44336" xr:uid="{79828580-577F-4B6B-A515-498A65066B82}"/>
    <cellStyle name="การคำนวณ 6 3 17 3" xfId="34231" xr:uid="{0F7063A7-14E0-41A2-8519-0CBAF3D49A12}"/>
    <cellStyle name="การคำนวณ 6 3 18" xfId="12927" xr:uid="{E94CA3AD-D098-44AB-B6B4-6E1922DA61CD}"/>
    <cellStyle name="การคำนวณ 6 3 18 2" xfId="23435" xr:uid="{14A2C0B4-9C12-4CBA-A809-7DF836EC6B2E}"/>
    <cellStyle name="การคำนวณ 6 3 18 2 2" xfId="44801" xr:uid="{523A1539-C150-4666-9136-5BE60862760E}"/>
    <cellStyle name="การคำนวณ 6 3 18 3" xfId="34696" xr:uid="{8B306449-4A46-490A-B7EE-1E6161B4363F}"/>
    <cellStyle name="การคำนวณ 6 3 19" xfId="7607" xr:uid="{0A4FB2BE-3370-4231-97A6-F9A5D12542CC}"/>
    <cellStyle name="การคำนวณ 6 3 19 2" xfId="18116" xr:uid="{353AC1BA-28E0-4D08-AA5C-C5D77F3B0EB3}"/>
    <cellStyle name="การคำนวณ 6 3 19 2 2" xfId="39650" xr:uid="{BD57A20C-AE9E-4417-B44B-28978A7AE0A9}"/>
    <cellStyle name="การคำนวณ 6 3 19 3" xfId="29546" xr:uid="{1CB6A9CF-DABC-4AA5-A165-F7B7842D517F}"/>
    <cellStyle name="การคำนวณ 6 3 2" xfId="2202" xr:uid="{068E0C1C-7339-4990-A95B-A56CEE098D90}"/>
    <cellStyle name="การคำนวณ 6 3 2 2" xfId="15160" xr:uid="{7FE50CC5-774C-4C5E-8B32-A2690497A413}"/>
    <cellStyle name="การคำนวณ 6 3 2 2 2" xfId="36697" xr:uid="{87F07266-105A-47C6-868A-C2FD0FAF8A2D}"/>
    <cellStyle name="การคำนวณ 6 3 2 3" xfId="26611" xr:uid="{321CC9E7-9B0D-4CDA-A54B-FADE09BA9609}"/>
    <cellStyle name="การคำนวณ 6 3 2 4" xfId="5027" xr:uid="{A9F8E6C1-258D-4AE4-9F74-35EC526069E6}"/>
    <cellStyle name="การคำนวณ 6 3 20" xfId="13525" xr:uid="{BA7471F6-B618-4754-BCBE-9A2E51D7D25F}"/>
    <cellStyle name="การคำนวณ 6 3 20 2" xfId="24032" xr:uid="{45E2B9C5-AEF9-417E-B97B-975C5893CBC1}"/>
    <cellStyle name="การคำนวณ 6 3 20 2 2" xfId="45396" xr:uid="{6C45C579-8586-4CAA-B886-9DE9A666B49C}"/>
    <cellStyle name="การคำนวณ 6 3 20 3" xfId="35291" xr:uid="{90D77335-1126-4094-8CD0-C6B508EA4281}"/>
    <cellStyle name="การคำนวณ 6 3 21" xfId="14421" xr:uid="{8E361F48-D1DB-4468-975B-6B46683AF0EC}"/>
    <cellStyle name="การคำนวณ 6 3 21 2" xfId="35958" xr:uid="{BE104ECA-CE31-4862-9823-29BD65306102}"/>
    <cellStyle name="การคำนวณ 6 3 22" xfId="25961" xr:uid="{592F565F-BA7F-41A3-8780-1B9003A0D71E}"/>
    <cellStyle name="การคำนวณ 6 3 23" xfId="4323" xr:uid="{66E3AF73-DFF7-4C53-938A-2BFE67EA00A9}"/>
    <cellStyle name="การคำนวณ 6 3 24" xfId="3937" xr:uid="{8EF3756F-E32C-4294-9F9C-D7E7F4BECE64}"/>
    <cellStyle name="การคำนวณ 6 3 25" xfId="47742" xr:uid="{56827E0F-3235-451D-AB96-982DC0AB6673}"/>
    <cellStyle name="การคำนวณ 6 3 26" xfId="47282" xr:uid="{81D3DC87-DA16-4C0E-8BEF-ACF2878E72D2}"/>
    <cellStyle name="การคำนวณ 6 3 27" xfId="48891" xr:uid="{7E74B6B8-C80C-4124-8C5A-B07260C2E85C}"/>
    <cellStyle name="การคำนวณ 6 3 28" xfId="48236" xr:uid="{ED65C14B-BACC-4705-806B-922D01C26B64}"/>
    <cellStyle name="การคำนวณ 6 3 29" xfId="49152" xr:uid="{D6747A89-3031-4E84-8D0F-D595BF64EF12}"/>
    <cellStyle name="การคำนวณ 6 3 3" xfId="2693" xr:uid="{CC2669FA-3DE8-4723-B681-979B33721158}"/>
    <cellStyle name="การคำนวณ 6 3 3 2" xfId="15617" xr:uid="{AB203AA7-9256-4D67-A504-143EC26EDBD8}"/>
    <cellStyle name="การคำนวณ 6 3 3 2 2" xfId="37154" xr:uid="{6327D6BA-92B2-4C29-8702-721A5516635A}"/>
    <cellStyle name="การคำนวณ 6 3 3 3" xfId="27051" xr:uid="{0CD5A8A1-A4D7-4DEE-ADA5-6C022A15C139}"/>
    <cellStyle name="การคำนวณ 6 3 3 4" xfId="5437" xr:uid="{D08B2BB0-1BB5-4DB8-824F-279CD312BD5A}"/>
    <cellStyle name="การคำนวณ 6 3 30" xfId="49066" xr:uid="{9060E9B8-EDE3-434A-A992-ACA9D35C0BD4}"/>
    <cellStyle name="การคำนวณ 6 3 31" xfId="50167" xr:uid="{4847DABB-C9C6-484D-A1CB-79812E7601A6}"/>
    <cellStyle name="การคำนวณ 6 3 32" xfId="50648" xr:uid="{7E440691-4826-44AC-BCAA-E1F47F775DA9}"/>
    <cellStyle name="การคำนวณ 6 3 4" xfId="3105" xr:uid="{5308951B-E792-497D-A71A-9C08305A1AA7}"/>
    <cellStyle name="การคำนวณ 6 3 4 2" xfId="16066" xr:uid="{7CE53B2A-15DA-4B0E-A2F9-192E717E67A6}"/>
    <cellStyle name="การคำนวณ 6 3 4 2 2" xfId="37603" xr:uid="{02487499-4303-4B38-BE87-C55AC399E5B3}"/>
    <cellStyle name="การคำนวณ 6 3 4 3" xfId="27500" xr:uid="{9F69AAF0-6268-42E8-A8AA-7D8BE64186F2}"/>
    <cellStyle name="การคำนวณ 6 3 5" xfId="6001" xr:uid="{7A97499D-7689-4948-A367-EB2B29BCE64F}"/>
    <cellStyle name="การคำนวณ 6 3 5 2" xfId="16509" xr:uid="{BC65F449-26B8-45B2-9529-0EFCDBD4226E}"/>
    <cellStyle name="การคำนวณ 6 3 5 2 2" xfId="38046" xr:uid="{EB639232-F233-44E7-B77F-5783BF0D32DC}"/>
    <cellStyle name="การคำนวณ 6 3 5 3" xfId="27943" xr:uid="{34AAE915-556C-4FE3-8988-DC838CE9A5C2}"/>
    <cellStyle name="การคำนวณ 6 3 6" xfId="6439" xr:uid="{6CB71743-8880-4D1F-BE1B-6879301FA773}"/>
    <cellStyle name="การคำนวณ 6 3 6 2" xfId="16947" xr:uid="{D0DD851C-C496-49D1-B7A1-104CA01525FF}"/>
    <cellStyle name="การคำนวณ 6 3 6 2 2" xfId="38484" xr:uid="{F2BB7E23-E6DB-4EE2-AED4-D67D9C17276B}"/>
    <cellStyle name="การคำนวณ 6 3 6 3" xfId="28381" xr:uid="{30AB5D40-9E9B-4DB8-AA06-5B0208CE727A}"/>
    <cellStyle name="การคำนวณ 6 3 7" xfId="6869" xr:uid="{D84F57CB-DBD9-4C28-BC1D-AB2A155EC481}"/>
    <cellStyle name="การคำนวณ 6 3 7 2" xfId="17377" xr:uid="{D9DA51A3-D6AC-45EA-88A8-42A42C2A8C2E}"/>
    <cellStyle name="การคำนวณ 6 3 7 2 2" xfId="38914" xr:uid="{C8F110B3-6B1D-4994-A406-1865E65A063E}"/>
    <cellStyle name="การคำนวณ 6 3 7 3" xfId="28811" xr:uid="{19FA2292-2FEF-4983-8928-32A83F4D5E82}"/>
    <cellStyle name="การคำนวณ 6 3 8" xfId="7283" xr:uid="{969DD857-DC3E-4BC5-82E6-4D33496EE0C6}"/>
    <cellStyle name="การคำนวณ 6 3 8 2" xfId="17791" xr:uid="{DB8C4033-FECB-4E1C-9710-8387704FFC46}"/>
    <cellStyle name="การคำนวณ 6 3 8 2 2" xfId="39328" xr:uid="{F7F13DCD-665A-42A6-9A4A-B5C5B570D85F}"/>
    <cellStyle name="การคำนวณ 6 3 8 3" xfId="29225" xr:uid="{A8B8E3FB-A97D-432E-8228-2CB3443F5182}"/>
    <cellStyle name="การคำนวณ 6 3 9" xfId="8634" xr:uid="{42FD41C0-D472-4517-B17A-8386C43663F7}"/>
    <cellStyle name="การคำนวณ 6 3 9 2" xfId="19143" xr:uid="{2BC23E97-8A01-4E68-A96B-6602D0B79193}"/>
    <cellStyle name="การคำนวณ 6 3 9 2 2" xfId="40510" xr:uid="{2009BE9D-F461-4D41-9585-22C44BAA423F}"/>
    <cellStyle name="การคำนวณ 6 3 9 3" xfId="30405" xr:uid="{8D1B9279-D919-4BD5-9CA3-00C13E83814C}"/>
    <cellStyle name="การคำนวณ 6 30" xfId="24516" xr:uid="{B960EA81-520F-409C-80F5-9B794BB33A84}"/>
    <cellStyle name="การคำนวณ 6 30 2" xfId="45789" xr:uid="{C21597C9-A631-45FE-BEBF-E6245D4CFFEC}"/>
    <cellStyle name="การคำนวณ 6 31" xfId="24378" xr:uid="{F6203995-7415-428B-BC70-7E36781211DD}"/>
    <cellStyle name="การคำนวณ 6 31 2" xfId="45702" xr:uid="{AC02251B-6663-4E70-BED8-712525FC09FD}"/>
    <cellStyle name="การคำนวณ 6 32" xfId="24419" xr:uid="{3BB26CCE-91D3-47AE-A5BA-0B7F64EA9536}"/>
    <cellStyle name="การคำนวณ 6 32 2" xfId="45740" xr:uid="{46E9A2E1-D0AE-43F7-BC26-EF0267E3C3FC}"/>
    <cellStyle name="การคำนวณ 6 33" xfId="25045" xr:uid="{F3522790-3BA5-41E5-9F4D-645E9B64EEF9}"/>
    <cellStyle name="การคำนวณ 6 33 2" xfId="46140" xr:uid="{3FD1DA29-40B3-4498-B22F-9B1F90AB0928}"/>
    <cellStyle name="การคำนวณ 6 34" xfId="25168" xr:uid="{83BE71FB-6A5C-401C-A95C-CE49467130E3}"/>
    <cellStyle name="การคำนวณ 6 34 2" xfId="46200" xr:uid="{5E9F6D41-DD70-474A-8E8D-57A73F65C63C}"/>
    <cellStyle name="การคำนวณ 6 35" xfId="25369" xr:uid="{F44BDD58-D24F-4DDE-97DF-28CE7EBC51E9}"/>
    <cellStyle name="การคำนวณ 6 35 2" xfId="46303" xr:uid="{9D5BA16B-B45B-4CFE-8310-6033308D3D8F}"/>
    <cellStyle name="การคำนวณ 6 36" xfId="25497" xr:uid="{537962AA-3061-40CE-8FD2-4E2D1E043DE1}"/>
    <cellStyle name="การคำนวณ 6 36 2" xfId="46368" xr:uid="{00BCA297-24FD-43B3-937D-F7CD5884520E}"/>
    <cellStyle name="การคำนวณ 6 37" xfId="25810" xr:uid="{FE8319AF-7442-48D9-AC69-F813D4E87A0A}"/>
    <cellStyle name="การคำนวณ 6 38" xfId="4102" xr:uid="{B4C0CF76-1143-4BE1-BF54-BE9FC89087C7}"/>
    <cellStyle name="การคำนวณ 6 39" xfId="47511" xr:uid="{4005AAB5-AFA3-447E-831A-6B68F0518EB1}"/>
    <cellStyle name="การคำนวณ 6 4" xfId="1068" xr:uid="{CD78278F-5A5E-4816-9F6D-06A8C37AC4C3}"/>
    <cellStyle name="การคำนวณ 6 4 10" xfId="9372" xr:uid="{BCBA854D-C16E-49C1-A6EA-D2E85789158A}"/>
    <cellStyle name="การคำนวณ 6 4 10 2" xfId="19881" xr:uid="{AD590F07-9131-434A-AAD1-84FC4D0F3171}"/>
    <cellStyle name="การคำนวณ 6 4 10 2 2" xfId="41248" xr:uid="{318ED23F-18DC-41A0-A860-DABB19F0C04B}"/>
    <cellStyle name="การคำนวณ 6 4 10 3" xfId="31143" xr:uid="{62BEC422-EB50-4DD6-A4DA-914CFC370073}"/>
    <cellStyle name="การคำนวณ 6 4 11" xfId="9868" xr:uid="{0D247B46-6918-470B-BFFB-40DE8335B818}"/>
    <cellStyle name="การคำนวณ 6 4 11 2" xfId="20377" xr:uid="{7D5F7141-D6FA-4845-9371-C7786277C65E}"/>
    <cellStyle name="การคำนวณ 6 4 11 2 2" xfId="41744" xr:uid="{EDF4D63D-56C9-48C4-83D8-CFCF889F64A6}"/>
    <cellStyle name="การคำนวณ 6 4 11 3" xfId="31639" xr:uid="{96560C27-EDE3-449D-B700-453BC7B2B843}"/>
    <cellStyle name="การคำนวณ 6 4 12" xfId="9671" xr:uid="{7809BE8A-D6EF-42AE-8CC4-454F6E918324}"/>
    <cellStyle name="การคำนวณ 6 4 12 2" xfId="20180" xr:uid="{9D6D620A-6E3C-4193-9A7C-4E37CA40FF8E}"/>
    <cellStyle name="การคำนวณ 6 4 12 2 2" xfId="41547" xr:uid="{39C4E86B-D2F8-4DCF-937D-4B5E4BD52FCF}"/>
    <cellStyle name="การคำนวณ 6 4 12 3" xfId="31442" xr:uid="{14427BCA-F953-418E-8A24-48672351DCF2}"/>
    <cellStyle name="การคำนวณ 6 4 13" xfId="7874" xr:uid="{BBE50B4B-92EB-408A-A598-778B4F9B9AAD}"/>
    <cellStyle name="การคำนวณ 6 4 13 2" xfId="18382" xr:uid="{8176B3D0-4958-4650-AFAB-13081AC6CD6A}"/>
    <cellStyle name="การคำนวณ 6 4 13 2 2" xfId="39910" xr:uid="{FC2C6426-D969-4118-8FC6-36AC3F7F1E58}"/>
    <cellStyle name="การคำนวณ 6 4 13 3" xfId="29806" xr:uid="{3DBC81CB-3E9F-4C34-80FB-CECFE0DDC205}"/>
    <cellStyle name="การคำนวณ 6 4 14" xfId="11136" xr:uid="{9E1DC4EE-9BC4-4D9D-85D2-615E5BF50F1E}"/>
    <cellStyle name="การคำนวณ 6 4 14 2" xfId="21644" xr:uid="{329EA1AE-A7A8-44CF-BB8B-D5FD8964B4CE}"/>
    <cellStyle name="การคำนวณ 6 4 14 2 2" xfId="43011" xr:uid="{670D1F0F-363E-4477-B3E5-DF0A28C9FEC4}"/>
    <cellStyle name="การคำนวณ 6 4 14 3" xfId="32906" xr:uid="{5BA8F74A-1974-458F-8CEC-5322E86DD910}"/>
    <cellStyle name="การคำนวณ 6 4 15" xfId="11608" xr:uid="{274E7312-91F9-4B80-8A1A-5FB752147A3D}"/>
    <cellStyle name="การคำนวณ 6 4 15 2" xfId="22116" xr:uid="{3C97D1FF-42B3-4C73-B0F2-98A7634AF038}"/>
    <cellStyle name="การคำนวณ 6 4 15 2 2" xfId="43483" xr:uid="{890B98DF-CCD3-4FC0-A8C2-D7B5EBD74AF1}"/>
    <cellStyle name="การคำนวณ 6 4 15 3" xfId="33378" xr:uid="{01856A6D-C69D-4B46-B714-0D7F6BD3B255}"/>
    <cellStyle name="การคำนวณ 6 4 16" xfId="12078" xr:uid="{F4B1F2E7-8F43-4870-9286-AD63C3EABA93}"/>
    <cellStyle name="การคำนวณ 6 4 16 2" xfId="22586" xr:uid="{822E105A-2914-4999-8F1C-9FACB6B7CC15}"/>
    <cellStyle name="การคำนวณ 6 4 16 2 2" xfId="43952" xr:uid="{C0D74038-1C87-440F-A39E-23861CD9B442}"/>
    <cellStyle name="การคำนวณ 6 4 16 3" xfId="33847" xr:uid="{05E8EBCE-37E6-4C29-9FF3-EBB444A72BDE}"/>
    <cellStyle name="การคำนวณ 6 4 17" xfId="12544" xr:uid="{1F910F5F-0A4C-40CB-BF26-EB73FDED4174}"/>
    <cellStyle name="การคำนวณ 6 4 17 2" xfId="23052" xr:uid="{A33BDD30-467B-45F6-AF38-C42164F2FB0F}"/>
    <cellStyle name="การคำนวณ 6 4 17 2 2" xfId="44418" xr:uid="{AC2E9691-0D6B-4002-8ECA-5A4AD51C8721}"/>
    <cellStyle name="การคำนวณ 6 4 17 3" xfId="34313" xr:uid="{E34C801F-5E2A-43FB-AC3B-5DCC24B0E63F}"/>
    <cellStyle name="การคำนวณ 6 4 18" xfId="13009" xr:uid="{8233EBD0-08F4-4627-B14B-634F0677AFD4}"/>
    <cellStyle name="การคำนวณ 6 4 18 2" xfId="23517" xr:uid="{415615F8-F3E4-4026-B88E-422A02D14E04}"/>
    <cellStyle name="การคำนวณ 6 4 18 2 2" xfId="44883" xr:uid="{35B331B1-A2E8-440D-80DA-927E7C613490}"/>
    <cellStyle name="การคำนวณ 6 4 18 3" xfId="34778" xr:uid="{9EDC1BED-C58A-4E95-8830-503ECA5AFFE6}"/>
    <cellStyle name="การคำนวณ 6 4 19" xfId="11816" xr:uid="{022F9E0B-22BE-4733-B22D-F535BF0DB29E}"/>
    <cellStyle name="การคำนวณ 6 4 19 2" xfId="22324" xr:uid="{67ECAFF6-DD68-4708-A99E-10994DA598FC}"/>
    <cellStyle name="การคำนวณ 6 4 19 2 2" xfId="43690" xr:uid="{0530595E-C567-48B0-977E-25EE00163FE6}"/>
    <cellStyle name="การคำนวณ 6 4 19 3" xfId="33585" xr:uid="{6D9C3B8B-EF3C-4DD6-ABB6-5687DEEA5359}"/>
    <cellStyle name="การคำนวณ 6 4 2" xfId="2022" xr:uid="{D3972EC9-9D7D-4B7D-A263-BA7045CA65A6}"/>
    <cellStyle name="การคำนวณ 6 4 2 2" xfId="15242" xr:uid="{D3CF3A0F-FEC0-44D4-90DB-5AFBA53071D8}"/>
    <cellStyle name="การคำนวณ 6 4 2 2 2" xfId="36779" xr:uid="{38AB3A20-7AFD-41FF-A2C6-AB6B7CB6CE32}"/>
    <cellStyle name="การคำนวณ 6 4 2 3" xfId="26693" xr:uid="{2DF78E4D-1FF5-4681-84C0-18158B64E93B}"/>
    <cellStyle name="การคำนวณ 6 4 2 4" xfId="5109" xr:uid="{0481F88C-4587-492F-9F10-333042BDAE1E}"/>
    <cellStyle name="การคำนวณ 6 4 20" xfId="13607" xr:uid="{872FB8B3-16EB-4720-9CD8-9FDC94653800}"/>
    <cellStyle name="การคำนวณ 6 4 20 2" xfId="24114" xr:uid="{078773AA-92B6-4ED5-BA91-75E0F2AD8C27}"/>
    <cellStyle name="การคำนวณ 6 4 20 2 2" xfId="45478" xr:uid="{4BBCA10C-670B-4C40-BDB0-3FE298DA74EC}"/>
    <cellStyle name="การคำนวณ 6 4 20 3" xfId="35373" xr:uid="{012047C3-8B5E-4D97-817E-9B75E68A3976}"/>
    <cellStyle name="การคำนวณ 6 4 21" xfId="14503" xr:uid="{3946BCB1-5A3B-4DF4-AC0B-28D60DD43A07}"/>
    <cellStyle name="การคำนวณ 6 4 21 2" xfId="36040" xr:uid="{9AB6BEF7-7788-4DE7-B460-530F4B6F9027}"/>
    <cellStyle name="การคำนวณ 6 4 22" xfId="26043" xr:uid="{314EA938-0B8C-440E-B821-3F717B810895}"/>
    <cellStyle name="การคำนวณ 6 4 23" xfId="4405" xr:uid="{D06E8431-AF99-48AD-BA9F-C11F7F17D2AA}"/>
    <cellStyle name="การคำนวณ 6 4 24" xfId="46477" xr:uid="{1FE7F95D-7AE7-44D1-A66C-A6D139644C66}"/>
    <cellStyle name="การคำนวณ 6 4 25" xfId="47620" xr:uid="{5E1A8F03-7CA4-46B8-B403-E8EF9B3A559E}"/>
    <cellStyle name="การคำนวณ 6 4 26" xfId="47479" xr:uid="{C8DC23BB-A2D3-4A70-8C97-29C692661051}"/>
    <cellStyle name="การคำนวณ 6 4 27" xfId="48733" xr:uid="{AC19D7A0-C65D-4126-8F45-F96EB5FF15FA}"/>
    <cellStyle name="การคำนวณ 6 4 28" xfId="48568" xr:uid="{B7298108-02AF-4881-A490-B4D055B9DD6C}"/>
    <cellStyle name="การคำนวณ 6 4 29" xfId="49086" xr:uid="{D020BAC7-2E02-4572-A05C-CA9111F82FE9}"/>
    <cellStyle name="การคำนวณ 6 4 3" xfId="1876" xr:uid="{F80B0E84-47B2-4BF1-AABA-9B4C452FF935}"/>
    <cellStyle name="การคำนวณ 6 4 3 2" xfId="15699" xr:uid="{652CD7B4-7345-40C8-A89C-B227CEEAE4AE}"/>
    <cellStyle name="การคำนวณ 6 4 3 2 2" xfId="37236" xr:uid="{B677B697-B11A-449B-92BA-760DA66F3984}"/>
    <cellStyle name="การคำนวณ 6 4 3 3" xfId="27133" xr:uid="{C9B40FF3-02FD-49D9-8F7C-D12EDBBACD59}"/>
    <cellStyle name="การคำนวณ 6 4 3 4" xfId="5504" xr:uid="{E4B72393-0FE6-4CBC-AFFE-12C9363E0483}"/>
    <cellStyle name="การคำนวณ 6 4 30" xfId="49237" xr:uid="{92E511AB-8C37-4ED3-9C2E-239E4BB1A2C1}"/>
    <cellStyle name="การคำนวณ 6 4 31" xfId="49989" xr:uid="{811E601D-1182-41A8-A752-E5387B5ABB13}"/>
    <cellStyle name="การคำนวณ 6 4 32" xfId="50514" xr:uid="{887BAB91-6C39-468A-8744-D28175641E61}"/>
    <cellStyle name="การคำนวณ 6 4 4" xfId="2535" xr:uid="{9F959BB0-2E8C-4324-9F3A-0D53BF025E98}"/>
    <cellStyle name="การคำนวณ 6 4 4 2" xfId="16148" xr:uid="{BCE83A8E-15A4-4F3D-A935-ECC9BF7582B1}"/>
    <cellStyle name="การคำนวณ 6 4 4 2 2" xfId="37685" xr:uid="{29495FFB-03E6-489A-8A9C-85C356F830BB}"/>
    <cellStyle name="การคำนวณ 6 4 4 3" xfId="27582" xr:uid="{10D2A0E7-7A1A-4127-9734-B550CAF6385D}"/>
    <cellStyle name="การคำนวณ 6 4 5" xfId="6083" xr:uid="{4D7C932A-F15F-4B15-8E3C-D6E538A3A9F1}"/>
    <cellStyle name="การคำนวณ 6 4 5 2" xfId="16591" xr:uid="{018DCA70-7E51-4158-9A54-9A4450BF37CA}"/>
    <cellStyle name="การคำนวณ 6 4 5 2 2" xfId="38128" xr:uid="{F254666A-7E3D-4778-8CB7-6C4BA5805BC0}"/>
    <cellStyle name="การคำนวณ 6 4 5 3" xfId="28025" xr:uid="{195F13D4-CD0C-4123-AAD0-9B977DBC3252}"/>
    <cellStyle name="การคำนวณ 6 4 6" xfId="6521" xr:uid="{9266E70D-BB48-43A7-B1E8-15496563C3CC}"/>
    <cellStyle name="การคำนวณ 6 4 6 2" xfId="17029" xr:uid="{FEF6B757-D014-46AB-950B-481E75A31A5A}"/>
    <cellStyle name="การคำนวณ 6 4 6 2 2" xfId="38566" xr:uid="{4D448219-B7E3-4501-BEA6-A0843D9369CB}"/>
    <cellStyle name="การคำนวณ 6 4 6 3" xfId="28463" xr:uid="{DFA7A178-FBBE-4B0B-92C4-C6E2FFD7BBDE}"/>
    <cellStyle name="การคำนวณ 6 4 7" xfId="6951" xr:uid="{385106FD-6052-4E02-8269-7B4151F33A3E}"/>
    <cellStyle name="การคำนวณ 6 4 7 2" xfId="17459" xr:uid="{C5338DF0-B14C-4EE9-8F15-A7153DC47C8C}"/>
    <cellStyle name="การคำนวณ 6 4 7 2 2" xfId="38996" xr:uid="{8FC27EC7-C14D-438F-8D61-B4FA5CFB5FE5}"/>
    <cellStyle name="การคำนวณ 6 4 7 3" xfId="28893" xr:uid="{EA31BA48-CF28-4DF7-95EB-B434EF59EF74}"/>
    <cellStyle name="การคำนวณ 6 4 8" xfId="7365" xr:uid="{1DCE179B-6E0D-4851-AD31-493C93B652F3}"/>
    <cellStyle name="การคำนวณ 6 4 8 2" xfId="17873" xr:uid="{F809293E-9183-458A-A34E-279A8C866CA2}"/>
    <cellStyle name="การคำนวณ 6 4 8 2 2" xfId="39410" xr:uid="{DE0ED5B8-291D-4850-8B31-412395AFB16D}"/>
    <cellStyle name="การคำนวณ 6 4 8 3" xfId="29307" xr:uid="{9609E69A-FEB0-44A2-A318-CB56B7775511}"/>
    <cellStyle name="การคำนวณ 6 4 9" xfId="8716" xr:uid="{E2F3979C-E495-45A2-BD91-FF8FD4BF729A}"/>
    <cellStyle name="การคำนวณ 6 4 9 2" xfId="19225" xr:uid="{2BE9E047-F80F-4D4C-AF31-6670EC180E6C}"/>
    <cellStyle name="การคำนวณ 6 4 9 2 2" xfId="40592" xr:uid="{9D257F48-D6A8-4503-8980-B1611A703A42}"/>
    <cellStyle name="การคำนวณ 6 4 9 3" xfId="30487" xr:uid="{C26981F6-4A65-4631-A4A1-5E098974DC6C}"/>
    <cellStyle name="การคำนวณ 6 40" xfId="48608" xr:uid="{264CAC46-9725-41E6-96D5-E871689F93DD}"/>
    <cellStyle name="การคำนวณ 6 41" xfId="48499" xr:uid="{607863AB-62EF-4D79-8BAB-A21845DFB06D}"/>
    <cellStyle name="การคำนวณ 6 42" xfId="48744" xr:uid="{520BF335-91E1-4FED-BF53-15BC48328FA6}"/>
    <cellStyle name="การคำนวณ 6 43" xfId="48254" xr:uid="{42966B2D-7C11-413B-ADC0-26C3DC4736E0}"/>
    <cellStyle name="การคำนวณ 6 44" xfId="49906" xr:uid="{58D4A46C-5D65-4454-8E21-D7B538907083}"/>
    <cellStyle name="การคำนวณ 6 5" xfId="1118" xr:uid="{6837044C-1B30-45D7-81EC-6A8B010EBC2D}"/>
    <cellStyle name="การคำนวณ 6 5 10" xfId="9223" xr:uid="{B3AEDEC9-349C-4A79-A009-D0E433566E71}"/>
    <cellStyle name="การคำนวณ 6 5 10 2" xfId="19732" xr:uid="{F74C370D-3C55-4802-AD0D-79DDC4186E1F}"/>
    <cellStyle name="การคำนวณ 6 5 10 2 2" xfId="41099" xr:uid="{F4F031F1-4733-4B59-9799-90DF935D7F05}"/>
    <cellStyle name="การคำนวณ 6 5 10 3" xfId="30994" xr:uid="{D75A192E-2995-40B6-B738-73F6AA52C248}"/>
    <cellStyle name="การคำนวณ 6 5 11" xfId="9719" xr:uid="{843F483E-78DE-4223-98C2-A9539A4F0CD7}"/>
    <cellStyle name="การคำนวณ 6 5 11 2" xfId="20228" xr:uid="{41CD4081-D096-4364-83B9-194FDF4DC60C}"/>
    <cellStyle name="การคำนวณ 6 5 11 2 2" xfId="41595" xr:uid="{E472D965-FCC8-4BAC-9858-E09DB79211D8}"/>
    <cellStyle name="การคำนวณ 6 5 11 3" xfId="31490" xr:uid="{7CB52021-8BD1-4C65-A5F9-DA932B865DF2}"/>
    <cellStyle name="การคำนวณ 6 5 12" xfId="8894" xr:uid="{9DBCFD8C-50B5-47A4-BEC4-4B33C6F61F43}"/>
    <cellStyle name="การคำนวณ 6 5 12 2" xfId="19403" xr:uid="{AB4E280F-33F5-43BA-8E36-C2FA748BF7A6}"/>
    <cellStyle name="การคำนวณ 6 5 12 2 2" xfId="40770" xr:uid="{BB313A4A-7C4E-4AB0-9E13-589A290CD49E}"/>
    <cellStyle name="การคำนวณ 6 5 12 3" xfId="30665" xr:uid="{728EEAFF-935E-4E4A-B797-4125FE53040E}"/>
    <cellStyle name="การคำนวณ 6 5 13" xfId="9003" xr:uid="{4542AD4C-1590-427A-B439-3D01A767ABFE}"/>
    <cellStyle name="การคำนวณ 6 5 13 2" xfId="19512" xr:uid="{1D502139-F711-4105-B64A-D28DEB9554C6}"/>
    <cellStyle name="การคำนวณ 6 5 13 2 2" xfId="40879" xr:uid="{E4454A06-A210-4448-8395-16B52C668686}"/>
    <cellStyle name="การคำนวณ 6 5 13 3" xfId="30774" xr:uid="{0C6C032B-C9EE-4A17-AD67-2830E7A16011}"/>
    <cellStyle name="การคำนวณ 6 5 14" xfId="10987" xr:uid="{E4357BFB-B46E-4890-ABAB-DF678D1C0A10}"/>
    <cellStyle name="การคำนวณ 6 5 14 2" xfId="21495" xr:uid="{5A277B81-DFDD-4BC4-9481-D91E843BFB46}"/>
    <cellStyle name="การคำนวณ 6 5 14 2 2" xfId="42862" xr:uid="{0C270ACF-5C3E-4B78-BFB6-83E982165271}"/>
    <cellStyle name="การคำนวณ 6 5 14 3" xfId="32757" xr:uid="{185FFE11-AA35-4F33-BCB8-4C0C77CB3C20}"/>
    <cellStyle name="การคำนวณ 6 5 15" xfId="11459" xr:uid="{B8112B81-26B9-44E2-A444-455F79BB46AF}"/>
    <cellStyle name="การคำนวณ 6 5 15 2" xfId="21967" xr:uid="{6C2BA710-AD3F-4D04-B844-1AB85CFDB0BC}"/>
    <cellStyle name="การคำนวณ 6 5 15 2 2" xfId="43334" xr:uid="{29EB867C-15D3-4B8E-8A57-13505D770045}"/>
    <cellStyle name="การคำนวณ 6 5 15 3" xfId="33229" xr:uid="{658F9EBD-772A-411D-BAA8-5DDA3BAE6274}"/>
    <cellStyle name="การคำนวณ 6 5 16" xfId="11929" xr:uid="{E225B8D1-6A20-4ED0-8F5D-262D521FD52C}"/>
    <cellStyle name="การคำนวณ 6 5 16 2" xfId="22437" xr:uid="{A0783D13-C961-42FA-902D-A2CFF9E1FB0A}"/>
    <cellStyle name="การคำนวณ 6 5 16 2 2" xfId="43803" xr:uid="{2B23C9CE-2BD3-4952-97A9-699DE3D4178D}"/>
    <cellStyle name="การคำนวณ 6 5 16 3" xfId="33698" xr:uid="{F231E4FE-5995-4600-A733-FD9D3FC302B8}"/>
    <cellStyle name="การคำนวณ 6 5 17" xfId="12395" xr:uid="{FAC27C91-1528-4A1F-8260-0ED12E3C688E}"/>
    <cellStyle name="การคำนวณ 6 5 17 2" xfId="22903" xr:uid="{65CF7A6D-DEB4-4ECD-97E0-6384E2C2372D}"/>
    <cellStyle name="การคำนวณ 6 5 17 2 2" xfId="44269" xr:uid="{C840150D-2762-4560-BBC4-EDC5266109C2}"/>
    <cellStyle name="การคำนวณ 6 5 17 3" xfId="34164" xr:uid="{FBFF7AF6-CEC0-4A81-B0C4-493D8198BBC2}"/>
    <cellStyle name="การคำนวณ 6 5 18" xfId="12860" xr:uid="{31CCAEFF-5585-4D40-835C-5052933FF2AE}"/>
    <cellStyle name="การคำนวณ 6 5 18 2" xfId="23368" xr:uid="{472190D7-FBE1-440F-97A7-22020CBA8F54}"/>
    <cellStyle name="การคำนวณ 6 5 18 2 2" xfId="44734" xr:uid="{B6D40C4D-1FE2-4D7F-AB93-AD42021CFB1C}"/>
    <cellStyle name="การคำนวณ 6 5 18 3" xfId="34629" xr:uid="{CA93A7DD-3EB4-4BCA-A1A9-15AD4A90FC0E}"/>
    <cellStyle name="การคำนวณ 6 5 19" xfId="10173" xr:uid="{7308B6C3-DC6A-4541-881E-8E973B3CF94D}"/>
    <cellStyle name="การคำนวณ 6 5 19 2" xfId="20682" xr:uid="{BA363DDB-9346-4731-BB34-FD244B677108}"/>
    <cellStyle name="การคำนวณ 6 5 19 2 2" xfId="42049" xr:uid="{9EC62EE0-D147-4DFD-9FB4-7986129DB063}"/>
    <cellStyle name="การคำนวณ 6 5 19 3" xfId="31944" xr:uid="{6C81A0DF-243E-460E-880A-D27F1A00DD66}"/>
    <cellStyle name="การคำนวณ 6 5 2" xfId="2070" xr:uid="{560611C7-0F0B-4CEC-87C2-3C752131AD5A}"/>
    <cellStyle name="การคำนวณ 6 5 2 2" xfId="15093" xr:uid="{E45C61E8-AB1A-460F-9039-D542A56FB7AC}"/>
    <cellStyle name="การคำนวณ 6 5 2 2 2" xfId="36630" xr:uid="{963D081D-4A26-4538-9792-99DE7681B49E}"/>
    <cellStyle name="การคำนวณ 6 5 2 3" xfId="26544" xr:uid="{07B2779F-E838-45DA-A3C4-76C5367B0A73}"/>
    <cellStyle name="การคำนวณ 6 5 2 4" xfId="4960" xr:uid="{DD89DA97-644F-4C98-93F4-1075728D70A5}"/>
    <cellStyle name="การคำนวณ 6 5 20" xfId="13458" xr:uid="{8905B058-A00E-467E-85C0-EF7BA3E93606}"/>
    <cellStyle name="การคำนวณ 6 5 20 2" xfId="23965" xr:uid="{F939E365-C24D-47FC-AE3F-00456ECA01F9}"/>
    <cellStyle name="การคำนวณ 6 5 20 2 2" xfId="45329" xr:uid="{3DBAB94A-807B-4C8B-B28E-81AE12B4D991}"/>
    <cellStyle name="การคำนวณ 6 5 20 3" xfId="35224" xr:uid="{4937DA8A-43B6-4EE7-82D9-4A297025925A}"/>
    <cellStyle name="การคำนวณ 6 5 21" xfId="14354" xr:uid="{777DC6FF-202F-486D-B713-6FE0A77FBBA8}"/>
    <cellStyle name="การคำนวณ 6 5 21 2" xfId="35891" xr:uid="{8DA7998B-62C2-4639-BBBD-D53C86447194}"/>
    <cellStyle name="การคำนวณ 6 5 22" xfId="25894" xr:uid="{A4C804F0-004F-467F-9503-EEB1D7E9AE27}"/>
    <cellStyle name="การคำนวณ 6 5 23" xfId="4256" xr:uid="{38F96D2C-ED3F-49DD-BCDE-09E3876187A7}"/>
    <cellStyle name="การคำนวณ 6 5 24" xfId="46884" xr:uid="{6BADFB24-E9C6-4D6F-BCBC-EFC3A799A763}"/>
    <cellStyle name="การคำนวณ 6 5 25" xfId="47650" xr:uid="{AEA2EF01-C356-45BA-887B-48A18753FE20}"/>
    <cellStyle name="การคำนวณ 6 5 26" xfId="47910" xr:uid="{C1BF3C04-8112-45B9-81EB-85E11F71E9D7}"/>
    <cellStyle name="การคำนวณ 6 5 27" xfId="48775" xr:uid="{120E297C-A76B-4C59-B986-7187E2AB2D90}"/>
    <cellStyle name="การคำนวณ 6 5 28" xfId="48616" xr:uid="{D7E5D689-3599-41AF-ACA2-9E806BAB63A2}"/>
    <cellStyle name="การคำนวณ 6 5 29" xfId="48310" xr:uid="{B8C4C19A-CCB0-44C7-8658-C3BAC1414993}"/>
    <cellStyle name="การคำนวณ 6 5 3" xfId="2564" xr:uid="{0026D17E-8956-443A-9928-418A2B946EBB}"/>
    <cellStyle name="การคำนวณ 6 5 3 2" xfId="15550" xr:uid="{F0571563-227D-4C8F-B248-C355AE3D7D93}"/>
    <cellStyle name="การคำนวณ 6 5 3 2 2" xfId="37087" xr:uid="{B4318FCA-588B-4206-97F6-87023AF97B09}"/>
    <cellStyle name="การคำนวณ 6 5 3 3" xfId="26984" xr:uid="{EBCA3027-C607-4AFD-B1F3-69D35EB56382}"/>
    <cellStyle name="การคำนวณ 6 5 3 4" xfId="5390" xr:uid="{148ED5F1-8DCF-494D-836A-55BD352E63B0}"/>
    <cellStyle name="การคำนวณ 6 5 30" xfId="48702" xr:uid="{ECF0F014-DE11-43D2-9EBF-384A628D1F96}"/>
    <cellStyle name="การคำนวณ 6 5 31" xfId="50037" xr:uid="{9493DE90-C706-404B-BF13-32AB2050BE2A}"/>
    <cellStyle name="การคำนวณ 6 5 32" xfId="50546" xr:uid="{8AB97AA4-B88A-4200-9D16-7E21779867B3}"/>
    <cellStyle name="การคำนวณ 6 5 4" xfId="3025" xr:uid="{7F8621A9-939F-470F-9508-1CE59F6578BD}"/>
    <cellStyle name="การคำนวณ 6 5 4 2" xfId="15999" xr:uid="{BA7B57DF-E21B-4252-9E44-086C1A38DD97}"/>
    <cellStyle name="การคำนวณ 6 5 4 2 2" xfId="37536" xr:uid="{ACEE9999-5E58-408B-9B9A-30874A9634EE}"/>
    <cellStyle name="การคำนวณ 6 5 4 3" xfId="27433" xr:uid="{D65F2C0F-EE6C-4A4E-A468-5AEC692F4779}"/>
    <cellStyle name="การคำนวณ 6 5 5" xfId="5934" xr:uid="{F3E2E28E-C31B-4761-8406-B57132DC6254}"/>
    <cellStyle name="การคำนวณ 6 5 5 2" xfId="16442" xr:uid="{17A94096-297A-481F-AA7C-B6B5F0692D0C}"/>
    <cellStyle name="การคำนวณ 6 5 5 2 2" xfId="37979" xr:uid="{ED5C8F55-3389-4AF4-A78D-1166462D39E4}"/>
    <cellStyle name="การคำนวณ 6 5 5 3" xfId="27876" xr:uid="{BD5AC82B-AB24-43A2-82F3-57F8DF871908}"/>
    <cellStyle name="การคำนวณ 6 5 6" xfId="6372" xr:uid="{37BC8077-69BC-4619-8F3F-D9AB7C42E653}"/>
    <cellStyle name="การคำนวณ 6 5 6 2" xfId="16880" xr:uid="{E9154B5C-8D18-4B71-886F-4A6BD48C0961}"/>
    <cellStyle name="การคำนวณ 6 5 6 2 2" xfId="38417" xr:uid="{B9E7E279-59FA-4C89-A5CA-6E653779DA9B}"/>
    <cellStyle name="การคำนวณ 6 5 6 3" xfId="28314" xr:uid="{839B8996-5263-4D8D-B8DF-486ADEBA2981}"/>
    <cellStyle name="การคำนวณ 6 5 7" xfId="6802" xr:uid="{7B0AA9A4-F034-4C86-A225-F1C5DCEB8C89}"/>
    <cellStyle name="การคำนวณ 6 5 7 2" xfId="17310" xr:uid="{00B1120E-F8A2-400C-88E7-722202013762}"/>
    <cellStyle name="การคำนวณ 6 5 7 2 2" xfId="38847" xr:uid="{6DE40E40-85B0-476B-91E5-6C54EEFD2CB7}"/>
    <cellStyle name="การคำนวณ 6 5 7 3" xfId="28744" xr:uid="{48547B5A-B5BD-4772-A948-3F5537FECCD0}"/>
    <cellStyle name="การคำนวณ 6 5 8" xfId="7216" xr:uid="{2B0F2263-9A13-4977-A8B5-064615280030}"/>
    <cellStyle name="การคำนวณ 6 5 8 2" xfId="17724" xr:uid="{4BB359B4-89B1-448D-97AD-0214C46D4915}"/>
    <cellStyle name="การคำนวณ 6 5 8 2 2" xfId="39261" xr:uid="{63F02904-B1AB-46BF-9E1D-0CBBFF0A7516}"/>
    <cellStyle name="การคำนวณ 6 5 8 3" xfId="29158" xr:uid="{8023C918-F4FD-4465-935E-930FC333EAAD}"/>
    <cellStyle name="การคำนวณ 6 5 9" xfId="8567" xr:uid="{96998B59-5ABE-403A-B1D6-C619A57809D3}"/>
    <cellStyle name="การคำนวณ 6 5 9 2" xfId="19076" xr:uid="{28F7DA19-6959-4035-9A7A-C73D77F636AD}"/>
    <cellStyle name="การคำนวณ 6 5 9 2 2" xfId="40443" xr:uid="{922E1993-BA4C-47AA-89F4-E60A836FAE3F}"/>
    <cellStyle name="การคำนวณ 6 5 9 3" xfId="30338" xr:uid="{4D8B3E52-67EF-419D-865D-76A30401B34E}"/>
    <cellStyle name="การคำนวณ 6 6" xfId="1065" xr:uid="{E3F756F2-1CA7-45E9-AD18-306D5B194077}"/>
    <cellStyle name="การคำนวณ 6 6 10" xfId="9416" xr:uid="{FB4AF866-046F-4B6B-8D7F-F2481B91E74C}"/>
    <cellStyle name="การคำนวณ 6 6 10 2" xfId="19925" xr:uid="{843D834D-175D-44C8-A68F-4CA178E9AE13}"/>
    <cellStyle name="การคำนวณ 6 6 10 2 2" xfId="41292" xr:uid="{D731C716-F8DC-4FD1-B26F-D6193650237E}"/>
    <cellStyle name="การคำนวณ 6 6 10 3" xfId="31187" xr:uid="{0EDF0F28-78AD-4706-8DC7-54B5CBE8A097}"/>
    <cellStyle name="การคำนวณ 6 6 11" xfId="9912" xr:uid="{FB555DAD-9189-42ED-91AE-364DE16440A7}"/>
    <cellStyle name="การคำนวณ 6 6 11 2" xfId="20421" xr:uid="{5B40E6ED-A75B-46A0-8A21-4A5483CF354A}"/>
    <cellStyle name="การคำนวณ 6 6 11 2 2" xfId="41788" xr:uid="{BEE4152D-A4BE-44BB-AB3F-FF614B321978}"/>
    <cellStyle name="การคำนวณ 6 6 11 3" xfId="31683" xr:uid="{5977AB69-4235-4350-BDB5-C8B47A028C83}"/>
    <cellStyle name="การคำนวณ 6 6 12" xfId="9594" xr:uid="{4DCFA460-CA35-4E0A-A0D6-FD45ED85C97C}"/>
    <cellStyle name="การคำนวณ 6 6 12 2" xfId="20103" xr:uid="{5FA74DFD-6391-4A06-B557-FAF03A461890}"/>
    <cellStyle name="การคำนวณ 6 6 12 2 2" xfId="41470" xr:uid="{1660A866-151B-4190-997A-023BFC0E6DB7}"/>
    <cellStyle name="การคำนวณ 6 6 12 3" xfId="31365" xr:uid="{979BA42F-DC1B-4E75-9287-53ABA0AEF26C}"/>
    <cellStyle name="การคำนวณ 6 6 13" xfId="7733" xr:uid="{0D638D15-EBBF-433B-83A6-28D4563B80AB}"/>
    <cellStyle name="การคำนวณ 6 6 13 2" xfId="18241" xr:uid="{52302070-9299-4DE3-965D-AB9EF3DC0D0A}"/>
    <cellStyle name="การคำนวณ 6 6 13 2 2" xfId="39775" xr:uid="{904B3DFC-132E-47B7-AFCA-CC2E31AA6B16}"/>
    <cellStyle name="การคำนวณ 6 6 13 3" xfId="29671" xr:uid="{D27FECC5-392F-4882-93AB-5E2895021568}"/>
    <cellStyle name="การคำนวณ 6 6 14" xfId="11180" xr:uid="{F0AA50E2-6783-49D7-8B50-CB260E7D31E8}"/>
    <cellStyle name="การคำนวณ 6 6 14 2" xfId="21688" xr:uid="{BF7B6C36-62A6-4D68-A0D4-1B1F13CABE6E}"/>
    <cellStyle name="การคำนวณ 6 6 14 2 2" xfId="43055" xr:uid="{2E022856-7E65-4129-B330-3995F0D010E0}"/>
    <cellStyle name="การคำนวณ 6 6 14 3" xfId="32950" xr:uid="{DD15E445-094B-4463-BB52-2189E8040A6B}"/>
    <cellStyle name="การคำนวณ 6 6 15" xfId="11652" xr:uid="{A86D94D3-2612-4B92-AED0-B1FF02271818}"/>
    <cellStyle name="การคำนวณ 6 6 15 2" xfId="22160" xr:uid="{755EB13A-9B99-4E46-94AA-BEDF68CC48E8}"/>
    <cellStyle name="การคำนวณ 6 6 15 2 2" xfId="43527" xr:uid="{D676DE7C-6E6D-453E-8E83-8773A761D413}"/>
    <cellStyle name="การคำนวณ 6 6 15 3" xfId="33422" xr:uid="{D454DEFD-55CE-43D9-88AB-1CBD631B030E}"/>
    <cellStyle name="การคำนวณ 6 6 16" xfId="12122" xr:uid="{A0D756A5-4EFE-402B-908F-C42DBE9B7A73}"/>
    <cellStyle name="การคำนวณ 6 6 16 2" xfId="22630" xr:uid="{D34013E0-2433-42E7-912B-52D59EE920E0}"/>
    <cellStyle name="การคำนวณ 6 6 16 2 2" xfId="43996" xr:uid="{BC347EAA-D902-4F75-A7DC-6FE546C777F5}"/>
    <cellStyle name="การคำนวณ 6 6 16 3" xfId="33891" xr:uid="{C6DB8058-055A-4106-88F6-6E7E0ABC1024}"/>
    <cellStyle name="การคำนวณ 6 6 17" xfId="12588" xr:uid="{D15D9DC7-1C19-4349-9D4D-F00DAEDBF0CD}"/>
    <cellStyle name="การคำนวณ 6 6 17 2" xfId="23096" xr:uid="{AB989A1A-C582-4A82-895B-CDC0F5BFC2D5}"/>
    <cellStyle name="การคำนวณ 6 6 17 2 2" xfId="44462" xr:uid="{5B44D842-8E46-4756-8B15-E2BF234583DD}"/>
    <cellStyle name="การคำนวณ 6 6 17 3" xfId="34357" xr:uid="{371A906A-892E-4D65-A865-6146153AA819}"/>
    <cellStyle name="การคำนวณ 6 6 18" xfId="13053" xr:uid="{4475AC36-2A7C-4688-B6C7-67DED6F6AA25}"/>
    <cellStyle name="การคำนวณ 6 6 18 2" xfId="23561" xr:uid="{2C6BF5E5-9822-4D63-A3D2-7A49E913D1CE}"/>
    <cellStyle name="การคำนวณ 6 6 18 2 2" xfId="44927" xr:uid="{01F8DFF3-FCAF-4F68-9073-3D6FCC65E303}"/>
    <cellStyle name="การคำนวณ 6 6 18 3" xfId="34822" xr:uid="{38B90BF9-A29A-42F3-82EC-3D500559CAF2}"/>
    <cellStyle name="การคำนวณ 6 6 19" xfId="10805" xr:uid="{9B2AF899-F0EC-4CA8-A471-BF27209D1706}"/>
    <cellStyle name="การคำนวณ 6 6 19 2" xfId="21313" xr:uid="{E440F576-6F30-4C93-A319-EBBED5E24DF2}"/>
    <cellStyle name="การคำนวณ 6 6 19 2 2" xfId="42680" xr:uid="{03C60EA1-21F6-48B8-88D9-B5D401F8B1E5}"/>
    <cellStyle name="การคำนวณ 6 6 19 3" xfId="32575" xr:uid="{39D18999-1B9A-4DAB-90C9-32D3BE46A509}"/>
    <cellStyle name="การคำนวณ 6 6 2" xfId="2019" xr:uid="{15B012B4-AB6A-4975-AA5E-1F8A42E9091D}"/>
    <cellStyle name="การคำนวณ 6 6 2 2" xfId="15286" xr:uid="{A2538EEA-7EA5-43A9-BB69-CD87056A00EA}"/>
    <cellStyle name="การคำนวณ 6 6 2 2 2" xfId="36823" xr:uid="{98FED155-404F-48CA-9223-5813C932A456}"/>
    <cellStyle name="การคำนวณ 6 6 2 3" xfId="26737" xr:uid="{812F735D-CBB7-4AE9-8BC4-9FD579CB5A6A}"/>
    <cellStyle name="การคำนวณ 6 6 2 4" xfId="5153" xr:uid="{38AD0CEE-849E-4B8D-A29F-3CB4FB30E60E}"/>
    <cellStyle name="การคำนวณ 6 6 20" xfId="13651" xr:uid="{AECBE4C2-B60C-4745-9EF6-B9F0CAEB39D7}"/>
    <cellStyle name="การคำนวณ 6 6 20 2" xfId="24158" xr:uid="{720AB663-882A-4478-A313-C75FE44B1BE5}"/>
    <cellStyle name="การคำนวณ 6 6 20 2 2" xfId="45522" xr:uid="{FA7AB67F-642C-4686-9540-85643ABC8F66}"/>
    <cellStyle name="การคำนวณ 6 6 20 3" xfId="35417" xr:uid="{33F4C7B0-5614-4094-86BF-669B5CDD9BE4}"/>
    <cellStyle name="การคำนวณ 6 6 21" xfId="14547" xr:uid="{05BAF010-0A22-47AF-AAE8-3F8410E5567B}"/>
    <cellStyle name="การคำนวณ 6 6 21 2" xfId="36084" xr:uid="{7BA78AA2-5503-40A8-9B53-B95964364F4B}"/>
    <cellStyle name="การคำนวณ 6 6 22" xfId="26087" xr:uid="{53D9D660-9532-431D-BCAA-7F18680ED197}"/>
    <cellStyle name="การคำนวณ 6 6 23" xfId="4449" xr:uid="{64BF94F6-A729-474E-B7F3-709CD9A51849}"/>
    <cellStyle name="การคำนวณ 6 6 24" xfId="46534" xr:uid="{0DD97B02-804E-4262-BA91-8694D73199EE}"/>
    <cellStyle name="การคำนวณ 6 6 25" xfId="46880" xr:uid="{63985C52-9795-4DBF-BE46-7921A0538816}"/>
    <cellStyle name="การคำนวณ 6 6 26" xfId="47133" xr:uid="{F27D9788-3D3A-4D8F-A2B6-9507DC4E5F9E}"/>
    <cellStyle name="การคำนวณ 6 6 27" xfId="48257" xr:uid="{5F3B2F62-2EC6-42BD-AA2A-0678FD43AF53}"/>
    <cellStyle name="การคำนวณ 6 6 28" xfId="49986" xr:uid="{3C370416-8B70-4A58-B566-0B684291D30D}"/>
    <cellStyle name="การคำนวณ 6 6 29" xfId="50512" xr:uid="{B126446B-42BD-4A5F-ACB3-FE29C73B979D}"/>
    <cellStyle name="การคำนวณ 6 6 3" xfId="1854" xr:uid="{D7AFB7DA-3AED-4025-9E86-85B55EC02DB3}"/>
    <cellStyle name="การคำนวณ 6 6 3 2" xfId="15743" xr:uid="{9C08CAE5-0237-4E2B-B0CF-D3F86089F749}"/>
    <cellStyle name="การคำนวณ 6 6 3 2 2" xfId="37280" xr:uid="{118933D4-5A75-41DF-B570-074653A1F3F8}"/>
    <cellStyle name="การคำนวณ 6 6 3 3" xfId="27177" xr:uid="{0A3BF3F3-A2EF-4686-AE83-4D07804B3A3C}"/>
    <cellStyle name="การคำนวณ 6 6 4" xfId="5731" xr:uid="{8B396D16-E579-45DE-B8FA-B11405924B91}"/>
    <cellStyle name="การคำนวณ 6 6 4 2" xfId="16192" xr:uid="{44F5B6D2-B953-4CF9-847F-1B256BE06664}"/>
    <cellStyle name="การคำนวณ 6 6 4 2 2" xfId="37729" xr:uid="{0AAE2221-C8A5-49B9-B2D1-0055A1FAAC06}"/>
    <cellStyle name="การคำนวณ 6 6 4 3" xfId="27626" xr:uid="{612D5151-E4FA-40E8-9B76-FEAC1E993C37}"/>
    <cellStyle name="การคำนวณ 6 6 5" xfId="6127" xr:uid="{1DEF548B-6271-4A71-BA8E-7FC90187FCB9}"/>
    <cellStyle name="การคำนวณ 6 6 5 2" xfId="16635" xr:uid="{4158BFFE-98A0-47C2-B044-159DFA06BDAB}"/>
    <cellStyle name="การคำนวณ 6 6 5 2 2" xfId="38172" xr:uid="{34CA4395-885F-4B01-9AF6-F85AB74F0C5A}"/>
    <cellStyle name="การคำนวณ 6 6 5 3" xfId="28069" xr:uid="{807F3FE4-E562-4417-A321-59BC16FFF464}"/>
    <cellStyle name="การคำนวณ 6 6 6" xfId="6565" xr:uid="{788EB4C9-59E6-4D0C-ADF6-F5837EC50BCE}"/>
    <cellStyle name="การคำนวณ 6 6 6 2" xfId="17073" xr:uid="{534E9711-908B-4359-AAEA-CD16501932CB}"/>
    <cellStyle name="การคำนวณ 6 6 6 2 2" xfId="38610" xr:uid="{32DDE3F8-D9E4-4600-835F-0B24DB71D7F9}"/>
    <cellStyle name="การคำนวณ 6 6 6 3" xfId="28507" xr:uid="{B62CA7FD-6C59-44A9-A4AB-05BBDD4FEB55}"/>
    <cellStyle name="การคำนวณ 6 6 7" xfId="6995" xr:uid="{978CF1D9-5FF2-4AAA-83A9-2E1818B9490B}"/>
    <cellStyle name="การคำนวณ 6 6 7 2" xfId="17503" xr:uid="{0D3FDA17-1C3D-40C9-9090-2C27A0240A92}"/>
    <cellStyle name="การคำนวณ 6 6 7 2 2" xfId="39040" xr:uid="{DBBC7CC7-A3F8-4F7A-93D1-971B8630433A}"/>
    <cellStyle name="การคำนวณ 6 6 7 3" xfId="28937" xr:uid="{88FF9F9D-791E-4613-AA36-84EBB02D59FB}"/>
    <cellStyle name="การคำนวณ 6 6 8" xfId="7409" xr:uid="{5E78B23A-7F03-4BB7-A0D5-F3E6BA313930}"/>
    <cellStyle name="การคำนวณ 6 6 8 2" xfId="17917" xr:uid="{0A950E01-33AC-4F55-957D-34C775CC7FA3}"/>
    <cellStyle name="การคำนวณ 6 6 8 2 2" xfId="39454" xr:uid="{BA7BC492-AC88-4940-807F-AB669AAEE3EB}"/>
    <cellStyle name="การคำนวณ 6 6 8 3" xfId="29351" xr:uid="{A1674082-9DA5-4D39-B875-8F965B5F370E}"/>
    <cellStyle name="การคำนวณ 6 6 9" xfId="8760" xr:uid="{FE0DEEA2-0E0E-40A8-974F-C0896E57915A}"/>
    <cellStyle name="การคำนวณ 6 6 9 2" xfId="19269" xr:uid="{DB44962B-4486-4689-B26A-84D36B71C37E}"/>
    <cellStyle name="การคำนวณ 6 6 9 2 2" xfId="40636" xr:uid="{D4E7A6AF-7455-42FB-9A48-BB6DB63F914F}"/>
    <cellStyle name="การคำนวณ 6 6 9 3" xfId="30531" xr:uid="{2860B9D6-0876-4805-B357-B3D089DAB6F3}"/>
    <cellStyle name="การคำนวณ 6 7" xfId="1480" xr:uid="{BA222FFA-D3D2-408B-BD30-CD795128065E}"/>
    <cellStyle name="การคำนวณ 6 7 10" xfId="9212" xr:uid="{360E20D0-E754-403B-BCEC-E933F3065170}"/>
    <cellStyle name="การคำนวณ 6 7 10 2" xfId="19721" xr:uid="{02B7F0F8-4E41-4B02-BC79-3ED4A41E944D}"/>
    <cellStyle name="การคำนวณ 6 7 10 2 2" xfId="41088" xr:uid="{0D1EA4B8-EEA2-48A8-9CF1-23C554BE95A4}"/>
    <cellStyle name="การคำนวณ 6 7 10 3" xfId="30983" xr:uid="{2DC786B0-FCDC-41FE-A7E6-0689B1DC88A4}"/>
    <cellStyle name="การคำนวณ 6 7 11" xfId="9708" xr:uid="{6D03335A-8430-41B4-89E8-AD39B6BA6C49}"/>
    <cellStyle name="การคำนวณ 6 7 11 2" xfId="20217" xr:uid="{2B9B1E32-B8E7-4E80-BFDD-1440A4D4AE54}"/>
    <cellStyle name="การคำนวณ 6 7 11 2 2" xfId="41584" xr:uid="{79D9B44C-9278-4755-BCDB-5F4981FF3A00}"/>
    <cellStyle name="การคำนวณ 6 7 11 3" xfId="31479" xr:uid="{D7554262-AB10-470C-830F-2C424A5FBF83}"/>
    <cellStyle name="การคำนวณ 6 7 12" xfId="8294" xr:uid="{39044FA4-B100-4AF5-A3F1-FF3D59BF5C42}"/>
    <cellStyle name="การคำนวณ 6 7 12 2" xfId="18803" xr:uid="{1E3A3F35-CA60-4D6B-97A3-04DCDFF11EFC}"/>
    <cellStyle name="การคำนวณ 6 7 12 2 2" xfId="40267" xr:uid="{0C545070-8DEE-4A06-8A78-66D5D846A420}"/>
    <cellStyle name="การคำนวณ 6 7 12 3" xfId="30162" xr:uid="{36BA4370-BA11-46D3-8E7D-EFC1D278F241}"/>
    <cellStyle name="การคำนวณ 6 7 13" xfId="7780" xr:uid="{6B7B8AC0-71AA-4960-98B6-1376856ADF3A}"/>
    <cellStyle name="การคำนวณ 6 7 13 2" xfId="18288" xr:uid="{4C5BD119-8177-4910-9961-F8E380B21FC8}"/>
    <cellStyle name="การคำนวณ 6 7 13 2 2" xfId="39822" xr:uid="{77F7BC45-E308-4510-9C6A-EF55DCCC21A5}"/>
    <cellStyle name="การคำนวณ 6 7 13 3" xfId="29718" xr:uid="{7409466D-312F-478C-B607-92F53B23B164}"/>
    <cellStyle name="การคำนวณ 6 7 14" xfId="10976" xr:uid="{3CF8345D-8002-42EE-A528-64FAC9FD9DCC}"/>
    <cellStyle name="การคำนวณ 6 7 14 2" xfId="21484" xr:uid="{1F75C5D2-FA2D-43E1-B4D9-BE035B0A6C3D}"/>
    <cellStyle name="การคำนวณ 6 7 14 2 2" xfId="42851" xr:uid="{C281ED92-1899-4CD9-91E6-1E4DE6577801}"/>
    <cellStyle name="การคำนวณ 6 7 14 3" xfId="32746" xr:uid="{CD856560-D8C8-493E-85FE-581D20E26A3D}"/>
    <cellStyle name="การคำนวณ 6 7 15" xfId="11448" xr:uid="{B98E9596-F606-45F1-B29C-607FFD276563}"/>
    <cellStyle name="การคำนวณ 6 7 15 2" xfId="21956" xr:uid="{14157B61-5214-45B8-8A61-12F35D6B9599}"/>
    <cellStyle name="การคำนวณ 6 7 15 2 2" xfId="43323" xr:uid="{465A6D6A-7677-41E4-AF4B-EF6274281F85}"/>
    <cellStyle name="การคำนวณ 6 7 15 3" xfId="33218" xr:uid="{9464998C-F23E-4D00-AEE7-0C3483A94D9D}"/>
    <cellStyle name="การคำนวณ 6 7 16" xfId="11918" xr:uid="{89EEA685-1AEB-46D5-89D5-B676A4AFD175}"/>
    <cellStyle name="การคำนวณ 6 7 16 2" xfId="22426" xr:uid="{0164296A-8934-43F4-BB3C-BE72A5EDF1E7}"/>
    <cellStyle name="การคำนวณ 6 7 16 2 2" xfId="43792" xr:uid="{4A168EB2-A244-4319-9F5D-1FE492F2AF38}"/>
    <cellStyle name="การคำนวณ 6 7 16 3" xfId="33687" xr:uid="{A4654611-475C-4F81-8BB8-6CC9B1C8DBA5}"/>
    <cellStyle name="การคำนวณ 6 7 17" xfId="12384" xr:uid="{2FE14602-DD3E-42EA-AA05-F2DEBD16F86A}"/>
    <cellStyle name="การคำนวณ 6 7 17 2" xfId="22892" xr:uid="{BBBA3241-314C-48D2-9ECB-DE87C32E85B0}"/>
    <cellStyle name="การคำนวณ 6 7 17 2 2" xfId="44258" xr:uid="{AC2FD5FB-24D3-4A92-B223-335C516DA15A}"/>
    <cellStyle name="การคำนวณ 6 7 17 3" xfId="34153" xr:uid="{8BC8D684-2BD0-4A97-BB48-2F822A7A789D}"/>
    <cellStyle name="การคำนวณ 6 7 18" xfId="12849" xr:uid="{E40BBB9D-FBB7-4F5A-BA20-25C85B7EE470}"/>
    <cellStyle name="การคำนวณ 6 7 18 2" xfId="23357" xr:uid="{1D0AFB04-2F10-4059-BFCD-710FFC9DE7AE}"/>
    <cellStyle name="การคำนวณ 6 7 18 2 2" xfId="44723" xr:uid="{CFDEF4B8-7B35-4AE4-A853-45F08D216416}"/>
    <cellStyle name="การคำนวณ 6 7 18 3" xfId="34618" xr:uid="{8D9FB7C2-F9EF-47EA-A909-C18AF5F980E5}"/>
    <cellStyle name="การคำนวณ 6 7 19" xfId="13189" xr:uid="{E70D199D-D923-4BB0-8311-A720A063C696}"/>
    <cellStyle name="การคำนวณ 6 7 19 2" xfId="23697" xr:uid="{3188E5D7-358C-4BF2-B095-492351662D03}"/>
    <cellStyle name="การคำนวณ 6 7 19 2 2" xfId="45063" xr:uid="{B8E8A4FE-BDA7-469A-98BC-A05A9DE50F3B}"/>
    <cellStyle name="การคำนวณ 6 7 19 3" xfId="34958" xr:uid="{FF111B29-0338-430D-9CFB-E84FB580C938}"/>
    <cellStyle name="การคำนวณ 6 7 2" xfId="2418" xr:uid="{6A0A8C8C-7448-495C-B2D4-6C41ED878E02}"/>
    <cellStyle name="การคำนวณ 6 7 2 2" xfId="15082" xr:uid="{1E37EF08-1E56-40A1-8190-7000B237727A}"/>
    <cellStyle name="การคำนวณ 6 7 2 2 2" xfId="36619" xr:uid="{67DA858F-55D5-430B-A37B-3215FAE6C630}"/>
    <cellStyle name="การคำนวณ 6 7 2 3" xfId="26533" xr:uid="{06A134EA-16BB-4E9A-8B5D-1C1D0F4E6D3E}"/>
    <cellStyle name="การคำนวณ 6 7 2 4" xfId="4949" xr:uid="{315E6FB5-8607-4D9A-B85E-B1139490E80D}"/>
    <cellStyle name="การคำนวณ 6 7 20" xfId="13447" xr:uid="{A3D76E66-7AD5-4A85-8A64-C84E1A5FFF1B}"/>
    <cellStyle name="การคำนวณ 6 7 20 2" xfId="23954" xr:uid="{57E71A4E-C49C-4C7F-A04A-E772DDF7BB8E}"/>
    <cellStyle name="การคำนวณ 6 7 20 2 2" xfId="45318" xr:uid="{B20E306F-D397-42D1-80DA-B142838391DE}"/>
    <cellStyle name="การคำนวณ 6 7 20 3" xfId="35213" xr:uid="{1E01406E-E322-482E-93AD-F04479E5B243}"/>
    <cellStyle name="การคำนวณ 6 7 21" xfId="14343" xr:uid="{793947A6-DB93-4A18-BDFC-6050F1CC4CAE}"/>
    <cellStyle name="การคำนวณ 6 7 21 2" xfId="35880" xr:uid="{D0D90AFC-A941-4B84-B1B3-9ECAC5EA1F02}"/>
    <cellStyle name="การคำนวณ 6 7 22" xfId="25883" xr:uid="{D915278F-F355-4119-BB55-52C1AC153BA1}"/>
    <cellStyle name="การคำนวณ 6 7 23" xfId="4245" xr:uid="{E2565F05-C2E6-450B-8E86-BC1B7CCB10D1}"/>
    <cellStyle name="การคำนวณ 6 7 24" xfId="46716" xr:uid="{4AEFEF00-D765-499F-979D-65171FCA87C9}"/>
    <cellStyle name="การคำนวณ 6 7 25" xfId="47005" xr:uid="{CD68147A-3F96-4008-8B7F-3637EDE48A22}"/>
    <cellStyle name="การคำนวณ 6 7 26" xfId="48076" xr:uid="{715CFC64-525A-40C0-B4F8-1B9ECDEADDC3}"/>
    <cellStyle name="การคำนวณ 6 7 27" xfId="49717" xr:uid="{D354956A-4635-436C-ACED-B01089B33632}"/>
    <cellStyle name="การคำนวณ 6 7 28" xfId="50383" xr:uid="{1A096416-EC41-4F7E-B594-95B429321F8A}"/>
    <cellStyle name="การคำนวณ 6 7 3" xfId="2908" xr:uid="{E2D782F0-B19C-4F8B-A850-EF0A969B77D2}"/>
    <cellStyle name="การคำนวณ 6 7 3 2" xfId="15539" xr:uid="{4BD0D8BB-D724-4195-A37D-5792BE42861A}"/>
    <cellStyle name="การคำนวณ 6 7 3 2 2" xfId="37076" xr:uid="{92C89192-874E-42A6-8D6C-C69AF8107B43}"/>
    <cellStyle name="การคำนวณ 6 7 3 3" xfId="26973" xr:uid="{614B3578-A3E4-496F-B1B4-663DB002012A}"/>
    <cellStyle name="การคำนวณ 6 7 4" xfId="5684" xr:uid="{897FF6E1-B653-4D4E-97B3-0334B33FCB3B}"/>
    <cellStyle name="การคำนวณ 6 7 4 2" xfId="15988" xr:uid="{55D8C230-3AA6-499E-A193-870ABA166899}"/>
    <cellStyle name="การคำนวณ 6 7 4 2 2" xfId="37525" xr:uid="{D5347E32-95B5-411A-A145-C996E2F17C1B}"/>
    <cellStyle name="การคำนวณ 6 7 4 3" xfId="27422" xr:uid="{8894DAF1-6848-4CB9-BF36-C88CAC757A02}"/>
    <cellStyle name="การคำนวณ 6 7 5" xfId="5923" xr:uid="{633ECFFA-1686-4869-9F60-F0B9442782D8}"/>
    <cellStyle name="การคำนวณ 6 7 5 2" xfId="16431" xr:uid="{19EC2A3E-2150-46C7-84DC-28E09FD77C6C}"/>
    <cellStyle name="การคำนวณ 6 7 5 2 2" xfId="37968" xr:uid="{4A0A9E6E-87BA-4C44-BA29-BBA5E95996B0}"/>
    <cellStyle name="การคำนวณ 6 7 5 3" xfId="27865" xr:uid="{A88E6651-A09F-4863-9DF0-F42B5F6125FE}"/>
    <cellStyle name="การคำนวณ 6 7 6" xfId="6361" xr:uid="{43B329EB-42E0-4150-968D-DC450CC49838}"/>
    <cellStyle name="การคำนวณ 6 7 6 2" xfId="16869" xr:uid="{3E0A73FE-E27F-4D06-906D-39DCDA6ADCCD}"/>
    <cellStyle name="การคำนวณ 6 7 6 2 2" xfId="38406" xr:uid="{76D72374-02E4-498F-9D88-AB6BBD8B6A4E}"/>
    <cellStyle name="การคำนวณ 6 7 6 3" xfId="28303" xr:uid="{779BC09D-2CFF-40B2-AD94-A8F24EF4870B}"/>
    <cellStyle name="การคำนวณ 6 7 7" xfId="6791" xr:uid="{410D84D5-8531-499E-A41C-E9B02E99C72E}"/>
    <cellStyle name="การคำนวณ 6 7 7 2" xfId="17299" xr:uid="{9C75DA10-84AE-4F7D-A8AD-7053EB569DC3}"/>
    <cellStyle name="การคำนวณ 6 7 7 2 2" xfId="38836" xr:uid="{13D736D7-8F08-48B0-926E-BB91DCF5C67D}"/>
    <cellStyle name="การคำนวณ 6 7 7 3" xfId="28733" xr:uid="{AD46144C-89A4-4EC9-A175-B142F71B6F91}"/>
    <cellStyle name="การคำนวณ 6 7 8" xfId="7205" xr:uid="{FE540CFC-9EFE-46AB-A44C-E3E6525BE131}"/>
    <cellStyle name="การคำนวณ 6 7 8 2" xfId="17713" xr:uid="{C84708CF-622A-4C53-B641-7A8879155810}"/>
    <cellStyle name="การคำนวณ 6 7 8 2 2" xfId="39250" xr:uid="{51AFF07F-80E1-4C92-BB29-9F0DBF78E7F3}"/>
    <cellStyle name="การคำนวณ 6 7 8 3" xfId="29147" xr:uid="{AFE62668-5AC7-47DD-BDF2-FC37B030840D}"/>
    <cellStyle name="การคำนวณ 6 7 9" xfId="8556" xr:uid="{E5639B2F-1B17-4A66-AB0E-E970817F61E0}"/>
    <cellStyle name="การคำนวณ 6 7 9 2" xfId="19065" xr:uid="{E2E3C91C-AF89-443A-BF0E-59376CF03126}"/>
    <cellStyle name="การคำนวณ 6 7 9 2 2" xfId="40432" xr:uid="{6829E093-A0D4-49E0-9889-9C007DB87984}"/>
    <cellStyle name="การคำนวณ 6 7 9 3" xfId="30327" xr:uid="{C2FD0396-9B93-473C-8BFE-8CD722CA0AAF}"/>
    <cellStyle name="การคำนวณ 6 8" xfId="1342" xr:uid="{5975C479-5086-4646-BC63-A020A72DEA0D}"/>
    <cellStyle name="การคำนวณ 6 8 2" xfId="2282" xr:uid="{057FEFD7-B511-4F14-819C-75322B96CA5C}"/>
    <cellStyle name="การคำนวณ 6 8 2 2" xfId="36505" xr:uid="{4AF2C47C-921C-46DF-8D42-FD8EE9628BD1}"/>
    <cellStyle name="การคำนวณ 6 8 2 3" xfId="14968" xr:uid="{8EFE8079-F2EA-4CF3-97F7-0630D08F8360}"/>
    <cellStyle name="การคำนวณ 6 8 3" xfId="2773" xr:uid="{A4A43317-66AD-4627-B559-226DB9DDE75E}"/>
    <cellStyle name="การคำนวณ 6 8 4" xfId="4842" xr:uid="{D02A6F8C-0BAB-42B9-B94F-27E20AC3CF9D}"/>
    <cellStyle name="การคำนวณ 6 8 5" xfId="46638" xr:uid="{045269E3-4DBE-4958-A187-A2B5DAC6BFDD}"/>
    <cellStyle name="การคำนวณ 6 8 6" xfId="46481" xr:uid="{3CA5673A-F75D-441B-AC39-2C101E7FB712}"/>
    <cellStyle name="การคำนวณ 6 8 7" xfId="47257" xr:uid="{BAC15188-E634-414D-A9B2-BD9B2A9C38BB}"/>
    <cellStyle name="การคำนวณ 6 8 8" xfId="49583" xr:uid="{1C83098D-3BB2-4AA4-A81D-889F5DB714FC}"/>
    <cellStyle name="การคำนวณ 6 8 9" xfId="50248" xr:uid="{790FEF43-AB09-4726-A0FF-6D6872A952D3}"/>
    <cellStyle name="การคำนวณ 6 9" xfId="1925" xr:uid="{D328FA7C-ED9E-4CC4-B12F-2CE722E2EDEB}"/>
    <cellStyle name="การคำนวณ 6 9 2" xfId="15427" xr:uid="{DCA6265B-FC39-404B-90A6-920A56782906}"/>
    <cellStyle name="การคำนวณ 6 9 2 2" xfId="36964" xr:uid="{A1D52ACC-E015-4D89-8713-AAAAE8F9E465}"/>
    <cellStyle name="การคำนวณ 6 9 3" xfId="26878" xr:uid="{BDD54559-07DD-4EDD-B29A-F8921E2BBA03}"/>
    <cellStyle name="การคำนวณ 6 9 4" xfId="5293" xr:uid="{2DB77455-5125-4139-9D9A-D9B84E520D73}"/>
    <cellStyle name="การคำนวณ 7" xfId="783" xr:uid="{4F4E9E37-BB25-42A1-A807-09CD2172B680}"/>
    <cellStyle name="การคำนวณ 7 10" xfId="1724" xr:uid="{F73D77BA-A532-48DD-A5A5-0BE2E4A0B816}"/>
    <cellStyle name="การคำนวณ 7 10 2" xfId="13982" xr:uid="{ED287579-2BD6-442F-8B39-AE869784904C}"/>
    <cellStyle name="การคำนวณ 7 10 2 2" xfId="35692" xr:uid="{87E484AE-744A-4CD7-9E01-26C8617CB377}"/>
    <cellStyle name="การคำนวณ 7 10 3" xfId="25698" xr:uid="{75A0D00E-4A35-4D07-8623-197B1A90AABD}"/>
    <cellStyle name="การคำนวณ 7 10 4" xfId="3732" xr:uid="{89E30E1D-0C87-439F-A6CA-A9E0A3553E56}"/>
    <cellStyle name="การคำนวณ 7 11" xfId="4754" xr:uid="{9B6642B2-D52A-4815-96DA-9E1D297FB8B3}"/>
    <cellStyle name="การคำนวณ 7 11 2" xfId="14869" xr:uid="{CE401D7B-05D3-45F5-A997-CAB4151A8BE5}"/>
    <cellStyle name="การคำนวณ 7 11 2 2" xfId="36406" xr:uid="{BC0D7A65-C22D-4FB7-A0E4-72EDFF984A99}"/>
    <cellStyle name="การคำนวณ 7 11 3" xfId="26390" xr:uid="{10342883-A73B-43E8-8F43-564AD45FE0F9}"/>
    <cellStyle name="การคำนวณ 7 12" xfId="3685" xr:uid="{C938CB58-A94A-4C21-90D4-6654F79A445E}"/>
    <cellStyle name="การคำนวณ 7 12 2" xfId="13932" xr:uid="{B2376938-0729-4C12-9760-A084EEF019E4}"/>
    <cellStyle name="การคำนวณ 7 12 2 2" xfId="35647" xr:uid="{ECFD18E8-8060-4A96-B6AF-6D78CED9965B}"/>
    <cellStyle name="การคำนวณ 7 12 3" xfId="25657" xr:uid="{DD6BFA20-12C0-463E-A68E-E95F7C033BC1}"/>
    <cellStyle name="การคำนวณ 7 13" xfId="4688" xr:uid="{6FF22F6D-EA61-4AE2-AB18-EFEF74F74E36}"/>
    <cellStyle name="การคำนวณ 7 13 2" xfId="14795" xr:uid="{EF876C36-E8D1-481F-8CDF-894FE78D571D}"/>
    <cellStyle name="การคำนวณ 7 13 2 2" xfId="36332" xr:uid="{BDA6C378-BE3A-463B-8CFE-C7AE948211AD}"/>
    <cellStyle name="การคำนวณ 7 13 3" xfId="26334" xr:uid="{366D791E-09B7-43F9-AE6A-B3B94245CD7C}"/>
    <cellStyle name="การคำนวณ 7 14" xfId="5626" xr:uid="{AC93DEA8-0F6D-4AA0-B077-67DAEFE294DB}"/>
    <cellStyle name="การคำนวณ 7 14 2" xfId="15913" xr:uid="{E5413D18-93E2-47D3-9ECF-C9AAAF184A4D}"/>
    <cellStyle name="การคำนวณ 7 14 2 2" xfId="37450" xr:uid="{B5D3FDDE-310E-43E4-9B51-F1B9D3B5BB5A}"/>
    <cellStyle name="การคำนวณ 7 14 3" xfId="27347" xr:uid="{223F7E45-4C49-4FBC-87A7-A56C493F4A00}"/>
    <cellStyle name="การคำนวณ 7 15" xfId="8313" xr:uid="{A142ACF1-948C-4EB1-913D-F25704AEFBA0}"/>
    <cellStyle name="การคำนวณ 7 15 2" xfId="18822" xr:uid="{EBF70639-BC06-4503-B33D-299129A6AF09}"/>
    <cellStyle name="การคำนวณ 7 15 2 2" xfId="40285" xr:uid="{3AD53581-8BF7-40D5-8E65-B76C0BD7C46A}"/>
    <cellStyle name="การคำนวณ 7 15 3" xfId="30180" xr:uid="{A824B6DB-8B22-414B-AF7F-DB93CCF3C36C}"/>
    <cellStyle name="การคำนวณ 7 16" xfId="8975" xr:uid="{FA1BB871-7366-4271-B7DA-7744A043C850}"/>
    <cellStyle name="การคำนวณ 7 16 2" xfId="19484" xr:uid="{D3505F38-562F-462A-B5C6-3ACF6B1CD805}"/>
    <cellStyle name="การคำนวณ 7 16 2 2" xfId="40851" xr:uid="{EEDE9B86-75DB-4FE4-A683-71ED0AF521B7}"/>
    <cellStyle name="การคำนวณ 7 16 3" xfId="30746" xr:uid="{412C6022-3239-4029-B604-022BFBFCE5BF}"/>
    <cellStyle name="การคำนวณ 7 17" xfId="8118" xr:uid="{2C02DF13-9926-4D38-B1D0-BDB41D33CB10}"/>
    <cellStyle name="การคำนวณ 7 17 2" xfId="18627" xr:uid="{82AF4A29-A788-467F-A7DF-2766C08638F2}"/>
    <cellStyle name="การคำนวณ 7 17 2 2" xfId="40116" xr:uid="{1C6D3412-FAEF-4EA4-A065-1EECC65311C9}"/>
    <cellStyle name="การคำนวณ 7 17 3" xfId="30012" xr:uid="{D0165ABF-1F46-4758-977B-9448994B25DB}"/>
    <cellStyle name="การคำนวณ 7 18" xfId="7602" xr:uid="{D393C8D1-98CC-403F-B2D4-707BF517E743}"/>
    <cellStyle name="การคำนวณ 7 18 2" xfId="18111" xr:uid="{8DC464A4-9410-459F-83A0-9CFD2C74B3CE}"/>
    <cellStyle name="การคำนวณ 7 18 2 2" xfId="39645" xr:uid="{AB2AB123-19EF-47C9-83E9-78AE24C89A91}"/>
    <cellStyle name="การคำนวณ 7 18 3" xfId="29541" xr:uid="{121E634D-D54E-4B80-905D-83615187E75F}"/>
    <cellStyle name="การคำนวณ 7 19" xfId="7567" xr:uid="{A07BB88D-BF24-4B44-A868-8CDDF1CEF4FC}"/>
    <cellStyle name="การคำนวณ 7 19 2" xfId="18075" xr:uid="{8203A41D-EE34-4180-80CF-AB2FF2E2C11C}"/>
    <cellStyle name="การคำนวณ 7 19 2 2" xfId="39611" xr:uid="{007BD6F7-2CB6-46CE-A5EE-D30766AE904F}"/>
    <cellStyle name="การคำนวณ 7 19 3" xfId="29507" xr:uid="{495C64FB-CCF2-4C9F-9967-4ECD97C4EBF1}"/>
    <cellStyle name="การคำนวณ 7 2" xfId="955" xr:uid="{E35625EB-F67E-4A4C-B7D4-DAA1BAD0921C}"/>
    <cellStyle name="การคำนวณ 7 2 10" xfId="5848" xr:uid="{C39EDB7B-D7D3-40FD-AA05-39FDF1DC3F57}"/>
    <cellStyle name="การคำนวณ 7 2 10 2" xfId="16356" xr:uid="{FD799732-6337-49FE-B321-C84CC88E24BC}"/>
    <cellStyle name="การคำนวณ 7 2 10 2 2" xfId="37893" xr:uid="{09157394-E610-417F-8C2F-8EBDA17B51CE}"/>
    <cellStyle name="การคำนวณ 7 2 10 3" xfId="27790" xr:uid="{00CC85EE-1B06-42D5-AE35-2C6AC19BD04D}"/>
    <cellStyle name="การคำนวณ 7 2 11" xfId="6288" xr:uid="{2DD623D9-7D69-4752-940F-486D5A84D02B}"/>
    <cellStyle name="การคำนวณ 7 2 11 2" xfId="16796" xr:uid="{F4775827-4B33-4A01-A6C4-7AB2B4961301}"/>
    <cellStyle name="การคำนวณ 7 2 11 2 2" xfId="38333" xr:uid="{62DA1CC1-5622-4EDE-B454-CA0220FAB711}"/>
    <cellStyle name="การคำนวณ 7 2 11 3" xfId="28230" xr:uid="{ABBD1A1A-C85D-479E-B135-B3B0AD57610E}"/>
    <cellStyle name="การคำนวณ 7 2 12" xfId="6722" xr:uid="{471CC6D1-9DAF-4B26-9D70-CE6A946AF1D6}"/>
    <cellStyle name="การคำนวณ 7 2 12 2" xfId="17230" xr:uid="{40050BBC-20AF-411B-9DAD-F01C1C88C8ED}"/>
    <cellStyle name="การคำนวณ 7 2 12 2 2" xfId="38767" xr:uid="{64E44A3B-7B37-4702-A50A-025F115BAF4A}"/>
    <cellStyle name="การคำนวณ 7 2 12 3" xfId="28664" xr:uid="{A5DE917B-32D9-4D28-AFFD-0D3DA1D2A947}"/>
    <cellStyle name="การคำนวณ 7 2 13" xfId="7143" xr:uid="{686D3A21-46F0-4C7B-99F3-2BF3A1ABCF7A}"/>
    <cellStyle name="การคำนวณ 7 2 13 2" xfId="17651" xr:uid="{721AB72A-F6EE-4D9F-B3AE-EE37CA23C620}"/>
    <cellStyle name="การคำนวณ 7 2 13 2 2" xfId="39188" xr:uid="{6390CD52-2F32-41DE-9643-64FE8E8DBB8E}"/>
    <cellStyle name="การคำนวณ 7 2 13 3" xfId="29085" xr:uid="{1B0649B5-826D-4ECF-A813-B593E1D1210F}"/>
    <cellStyle name="การคำนวณ 7 2 14" xfId="8454" xr:uid="{21A22A94-583E-4585-A3C5-2F15AAAE67B3}"/>
    <cellStyle name="การคำนวณ 7 2 14 2" xfId="18963" xr:uid="{0EAB3CFF-D3E0-453B-B640-C3E519DD55D2}"/>
    <cellStyle name="การคำนวณ 7 2 14 2 2" xfId="40369" xr:uid="{20AEF495-356A-4C74-852B-A9E87D58C88F}"/>
    <cellStyle name="การคำนวณ 7 2 14 3" xfId="30264" xr:uid="{5B0E7C33-1D8C-4E9B-9330-8765E7F12749}"/>
    <cellStyle name="การคำนวณ 7 2 15" xfId="9114" xr:uid="{F609DB3A-2D7D-4C57-BDCF-6A8AF90B8283}"/>
    <cellStyle name="การคำนวณ 7 2 15 2" xfId="19623" xr:uid="{C116F46D-1B6A-4A11-8CA0-B18DC466B764}"/>
    <cellStyle name="การคำนวณ 7 2 15 2 2" xfId="40990" xr:uid="{329CCD68-2271-4D3B-A895-C2ACB7DAE7F1}"/>
    <cellStyle name="การคำนวณ 7 2 15 3" xfId="30885" xr:uid="{88AE20BD-6FFA-4DBE-8DA4-CB63F9628C63}"/>
    <cellStyle name="การคำนวณ 7 2 16" xfId="9610" xr:uid="{6F2E0105-96EE-4391-AEC1-7E55980A5D56}"/>
    <cellStyle name="การคำนวณ 7 2 16 2" xfId="20119" xr:uid="{73619468-3590-4DE7-8A55-A06651D21115}"/>
    <cellStyle name="การคำนวณ 7 2 16 2 2" xfId="41486" xr:uid="{F3A7CA41-4146-490B-B5BA-9F26ACF61D61}"/>
    <cellStyle name="การคำนวณ 7 2 16 3" xfId="31381" xr:uid="{9EBDEFE7-5D35-4E9C-AEA7-3197E1BFD508}"/>
    <cellStyle name="การคำนวณ 7 2 17" xfId="8420" xr:uid="{68B766ED-96E2-4DF4-AD62-03EBC29BA884}"/>
    <cellStyle name="การคำนวณ 7 2 17 2" xfId="18929" xr:uid="{9D0266EF-0028-4BEB-8F4E-3D4E0BBF4D81}"/>
    <cellStyle name="การคำนวณ 7 2 17 2 2" xfId="40349" xr:uid="{54B52F6F-EB3D-4006-841D-57ED595C5589}"/>
    <cellStyle name="การคำนวณ 7 2 17 3" xfId="30244" xr:uid="{DC61C1FB-4D5D-40F9-B9E1-805FF208A34A}"/>
    <cellStyle name="การคำนวณ 7 2 18" xfId="8177" xr:uid="{C5C0AF43-6D6F-4980-9F25-1308FDEF3FC3}"/>
    <cellStyle name="การคำนวณ 7 2 18 2" xfId="18686" xr:uid="{1560F32E-E227-4972-96EB-4461B62DFF6E}"/>
    <cellStyle name="การคำนวณ 7 2 18 2 2" xfId="40174" xr:uid="{ADAC5A22-C3E2-456D-BB4A-B10F948AFA53}"/>
    <cellStyle name="การคำนวณ 7 2 18 3" xfId="30070" xr:uid="{A0F614CD-CF1D-4DF8-A1C9-66629D3FC906}"/>
    <cellStyle name="การคำนวณ 7 2 19" xfId="10884" xr:uid="{1226F3C2-0237-43DA-97CC-C648BD574930}"/>
    <cellStyle name="การคำนวณ 7 2 19 2" xfId="21392" xr:uid="{7019F5EC-95BE-4B5F-8F34-450D527424AF}"/>
    <cellStyle name="การคำนวณ 7 2 19 2 2" xfId="42759" xr:uid="{144CF2AE-DD47-4BBF-8048-93A3A2473C71}"/>
    <cellStyle name="การคำนวณ 7 2 19 3" xfId="32654" xr:uid="{002341D3-14C2-4F8B-8E9A-5575BA9F3A3B}"/>
    <cellStyle name="การคำนวณ 7 2 2" xfId="1281" xr:uid="{3B44E4BF-AC5B-4D7A-97C3-A743CC90A0D4}"/>
    <cellStyle name="การคำนวณ 7 2 2 10" xfId="9305" xr:uid="{F47273F4-DCCC-439E-8BB7-73439F1A4A9A}"/>
    <cellStyle name="การคำนวณ 7 2 2 10 2" xfId="19814" xr:uid="{747BD2B4-F051-4601-828E-8F5F29AD1C3F}"/>
    <cellStyle name="การคำนวณ 7 2 2 10 2 2" xfId="41181" xr:uid="{6B7B71A9-F6DA-4D4F-A054-2A6F2F57EC72}"/>
    <cellStyle name="การคำนวณ 7 2 2 10 3" xfId="31076" xr:uid="{63B0F898-78CD-4F61-B98D-933F30A9B668}"/>
    <cellStyle name="การคำนวณ 7 2 2 11" xfId="9801" xr:uid="{6CC13EFA-5F44-4846-9FA6-2ABA598A45DC}"/>
    <cellStyle name="การคำนวณ 7 2 2 11 2" xfId="20310" xr:uid="{72FD97E7-1645-46DF-A8FF-EF21B42BAEEE}"/>
    <cellStyle name="การคำนวณ 7 2 2 11 2 2" xfId="41677" xr:uid="{471CC72D-BA6F-4174-A826-6E4D8ECA95E4}"/>
    <cellStyle name="การคำนวณ 7 2 2 11 3" xfId="31572" xr:uid="{85550062-F467-4DC0-B951-8F1E8C734820}"/>
    <cellStyle name="การคำนวณ 7 2 2 12" xfId="8107" xr:uid="{CF5870C0-1F75-48FA-846C-F58A628158D9}"/>
    <cellStyle name="การคำนวณ 7 2 2 12 2" xfId="18616" xr:uid="{CB50E3F8-08CC-4E4F-9643-F4EAAA68FBAD}"/>
    <cellStyle name="การคำนวณ 7 2 2 12 2 2" xfId="40105" xr:uid="{C07A8A38-204D-48D1-8AC5-439A19F14547}"/>
    <cellStyle name="การคำนวณ 7 2 2 12 3" xfId="30001" xr:uid="{CBA7B804-8FD8-410D-8E5A-00D9C9861122}"/>
    <cellStyle name="การคำนวณ 7 2 2 13" xfId="10376" xr:uid="{3AE4ED27-EB1E-4B41-A828-834D0D46B36E}"/>
    <cellStyle name="การคำนวณ 7 2 2 13 2" xfId="20885" xr:uid="{D0D01BE4-AAF2-4F5C-A6B4-D1DCE55D491F}"/>
    <cellStyle name="การคำนวณ 7 2 2 13 2 2" xfId="42252" xr:uid="{959BC4BC-ECA9-41B4-A19F-B23B652736B4}"/>
    <cellStyle name="การคำนวณ 7 2 2 13 3" xfId="32147" xr:uid="{52B1E9B8-E43D-4119-9631-6E63AE9B1731}"/>
    <cellStyle name="การคำนวณ 7 2 2 14" xfId="11069" xr:uid="{1E022BE8-5C32-42D9-89ED-D60F3DC6D403}"/>
    <cellStyle name="การคำนวณ 7 2 2 14 2" xfId="21577" xr:uid="{380DDF2E-D4DC-4A7A-9EB8-B2FA57084367}"/>
    <cellStyle name="การคำนวณ 7 2 2 14 2 2" xfId="42944" xr:uid="{C7FFA3F8-4FD3-4017-B2C5-6057C93220B7}"/>
    <cellStyle name="การคำนวณ 7 2 2 14 3" xfId="32839" xr:uid="{CA541124-B2E9-442E-8C8D-50DDA2A1DAD1}"/>
    <cellStyle name="การคำนวณ 7 2 2 15" xfId="11541" xr:uid="{31E52019-AB27-417B-80FA-A3C78F95B85F}"/>
    <cellStyle name="การคำนวณ 7 2 2 15 2" xfId="22049" xr:uid="{9B1597AA-BA60-4E5A-ADD7-D6E2E65913F5}"/>
    <cellStyle name="การคำนวณ 7 2 2 15 2 2" xfId="43416" xr:uid="{B0B7A2B0-14F4-4572-9DC1-3BA13A8DB785}"/>
    <cellStyle name="การคำนวณ 7 2 2 15 3" xfId="33311" xr:uid="{D8C22622-4412-4C3C-A09A-036F7E572612}"/>
    <cellStyle name="การคำนวณ 7 2 2 16" xfId="12011" xr:uid="{86BB12AB-9FAE-4C2A-B25F-0531EAF95231}"/>
    <cellStyle name="การคำนวณ 7 2 2 16 2" xfId="22519" xr:uid="{007CDDAA-308C-4C66-8244-A5EBBC11B755}"/>
    <cellStyle name="การคำนวณ 7 2 2 16 2 2" xfId="43885" xr:uid="{D032DD56-7CA0-44E0-9AC4-46552D257434}"/>
    <cellStyle name="การคำนวณ 7 2 2 16 3" xfId="33780" xr:uid="{C5607D69-BC66-4FFC-AFBE-32B643450A2F}"/>
    <cellStyle name="การคำนวณ 7 2 2 17" xfId="12477" xr:uid="{9FC06D09-BF4A-49D5-9E1E-679A71430D80}"/>
    <cellStyle name="การคำนวณ 7 2 2 17 2" xfId="22985" xr:uid="{4F8399A2-E5C9-49D2-A51E-AE2B1925AA32}"/>
    <cellStyle name="การคำนวณ 7 2 2 17 2 2" xfId="44351" xr:uid="{E7B7CB4C-76A3-438F-AB7D-498823DA333F}"/>
    <cellStyle name="การคำนวณ 7 2 2 17 3" xfId="34246" xr:uid="{164CED4B-BFC9-4C9F-9BA2-97E6822AAE34}"/>
    <cellStyle name="การคำนวณ 7 2 2 18" xfId="12942" xr:uid="{7A35CDB7-CBCD-449C-B4D6-94BDD17E2698}"/>
    <cellStyle name="การคำนวณ 7 2 2 18 2" xfId="23450" xr:uid="{6AB150AD-AF5D-4D96-81D5-BAFBB5252523}"/>
    <cellStyle name="การคำนวณ 7 2 2 18 2 2" xfId="44816" xr:uid="{D7E89F5C-7A25-4535-8067-913C5BFA7554}"/>
    <cellStyle name="การคำนวณ 7 2 2 18 3" xfId="34711" xr:uid="{A3C73A61-F0AC-4EA3-B38F-E0C6A487E8FB}"/>
    <cellStyle name="การคำนวณ 7 2 2 19" xfId="12750" xr:uid="{ADF57B84-D5DE-4AA3-9D31-1AC5EBB2D937}"/>
    <cellStyle name="การคำนวณ 7 2 2 19 2" xfId="23258" xr:uid="{6C213455-1895-4263-8943-7D75C3E4A14C}"/>
    <cellStyle name="การคำนวณ 7 2 2 19 2 2" xfId="44624" xr:uid="{4E4B279A-7FF5-4B00-BC8C-1AF8D445D521}"/>
    <cellStyle name="การคำนวณ 7 2 2 19 3" xfId="34519" xr:uid="{5419F908-C3FB-4740-98A5-6E907849A44A}"/>
    <cellStyle name="การคำนวณ 7 2 2 2" xfId="2223" xr:uid="{7629A8F0-876A-4152-B049-75842EE3DA2B}"/>
    <cellStyle name="การคำนวณ 7 2 2 2 2" xfId="15175" xr:uid="{B477D54D-390F-477F-B9B9-0891385D4D5A}"/>
    <cellStyle name="การคำนวณ 7 2 2 2 2 2" xfId="36712" xr:uid="{77E9F7D3-996B-4C5B-AA67-31A9A744AD9A}"/>
    <cellStyle name="การคำนวณ 7 2 2 2 3" xfId="26626" xr:uid="{9BCA4A2B-9A3F-4BAC-A729-715420CF4F7F}"/>
    <cellStyle name="การคำนวณ 7 2 2 2 4" xfId="5042" xr:uid="{10C85C65-1A29-4035-B05F-91DE48D5C469}"/>
    <cellStyle name="การคำนวณ 7 2 2 20" xfId="13540" xr:uid="{8A52F90A-23BB-4CAF-A5A2-3EC096B71335}"/>
    <cellStyle name="การคำนวณ 7 2 2 20 2" xfId="24047" xr:uid="{D0F8FA63-E199-406E-BD6D-692678EBAFD5}"/>
    <cellStyle name="การคำนวณ 7 2 2 20 2 2" xfId="45411" xr:uid="{3D565EED-FC19-4169-BE1A-BD457164947F}"/>
    <cellStyle name="การคำนวณ 7 2 2 20 3" xfId="35306" xr:uid="{BAFAC402-6A3C-494E-ACB4-B94EB7B51DAF}"/>
    <cellStyle name="การคำนวณ 7 2 2 21" xfId="14436" xr:uid="{A5B174F0-3255-4E1C-A98C-D61E62423826}"/>
    <cellStyle name="การคำนวณ 7 2 2 21 2" xfId="35973" xr:uid="{DD486DA8-9A67-4044-9C73-E94CF734440C}"/>
    <cellStyle name="การคำนวณ 7 2 2 22" xfId="25976" xr:uid="{CAD25FF8-0038-4B14-B1AE-B5686A6AF73C}"/>
    <cellStyle name="การคำนวณ 7 2 2 23" xfId="4338" xr:uid="{F27CAEC8-18CB-4627-BF27-69FBA43BE886}"/>
    <cellStyle name="การคำนวณ 7 2 2 24" xfId="46467" xr:uid="{03C64FD7-09DE-4B84-BEF2-5EF1F184527E}"/>
    <cellStyle name="การคำนวณ 7 2 2 25" xfId="47758" xr:uid="{35645EF4-CB17-4849-8DC4-0353D9ED9071}"/>
    <cellStyle name="การคำนวณ 7 2 2 26" xfId="47389" xr:uid="{746E9841-2F94-46C5-8FE8-CCB8F4BE1F05}"/>
    <cellStyle name="การคำนวณ 7 2 2 27" xfId="48909" xr:uid="{64FE618D-93F2-45F4-B5E7-304BD1D1D7FE}"/>
    <cellStyle name="การคำนวณ 7 2 2 28" xfId="48388" xr:uid="{4B977C64-E236-47E0-8064-5198076C9F04}"/>
    <cellStyle name="การคำนวณ 7 2 2 29" xfId="48828" xr:uid="{8D76EC45-57C2-4DDC-A682-2770AC17782C}"/>
    <cellStyle name="การคำนวณ 7 2 2 3" xfId="2714" xr:uid="{3C0F6867-94DA-4B05-B197-DE17EC79B865}"/>
    <cellStyle name="การคำนวณ 7 2 2 3 2" xfId="15632" xr:uid="{4D234D11-870C-4D77-A5F3-4F55528DA06B}"/>
    <cellStyle name="การคำนวณ 7 2 2 3 2 2" xfId="37169" xr:uid="{82481E92-8EE9-407D-9221-2F79DB99101E}"/>
    <cellStyle name="การคำนวณ 7 2 2 3 3" xfId="27066" xr:uid="{A8D63FD6-1376-4D4B-BEBC-EDE507052B3B}"/>
    <cellStyle name="การคำนวณ 7 2 2 3 4" xfId="5448" xr:uid="{D99BD517-C0C5-4112-ABF1-92A41CF74BC4}"/>
    <cellStyle name="การคำนวณ 7 2 2 30" xfId="49333" xr:uid="{16C5DCA8-0E5D-4D6C-8382-88D0E8A9B10A}"/>
    <cellStyle name="การคำนวณ 7 2 2 31" xfId="50188" xr:uid="{266069E5-84BD-4183-AF4E-0824F0FB8B56}"/>
    <cellStyle name="การคำนวณ 7 2 2 32" xfId="50664" xr:uid="{86971EF3-46A8-4046-9264-4D53698DFF2C}"/>
    <cellStyle name="การคำนวณ 7 2 2 4" xfId="3119" xr:uid="{4FEA8F28-1B85-45D9-89D4-D366EB15E22C}"/>
    <cellStyle name="การคำนวณ 7 2 2 4 2" xfId="16081" xr:uid="{CBAD98C0-E96C-471B-93EC-1306AE454A67}"/>
    <cellStyle name="การคำนวณ 7 2 2 4 2 2" xfId="37618" xr:uid="{77E0E399-59A6-4FC3-9B39-2641075C75E2}"/>
    <cellStyle name="การคำนวณ 7 2 2 4 3" xfId="27515" xr:uid="{6004E549-C0E5-4429-BB31-DD7E262E164B}"/>
    <cellStyle name="การคำนวณ 7 2 2 5" xfId="6016" xr:uid="{242B7C9C-D0B8-4989-AF9C-74530D49E91B}"/>
    <cellStyle name="การคำนวณ 7 2 2 5 2" xfId="16524" xr:uid="{60DC8320-E91D-4293-BC15-CAB5C6BE9ECA}"/>
    <cellStyle name="การคำนวณ 7 2 2 5 2 2" xfId="38061" xr:uid="{3EEE80C5-2DE6-4701-A57B-8257C097A509}"/>
    <cellStyle name="การคำนวณ 7 2 2 5 3" xfId="27958" xr:uid="{D0E16AAE-D477-4745-83C1-1EF3DE23DD71}"/>
    <cellStyle name="การคำนวณ 7 2 2 6" xfId="6454" xr:uid="{00FBC835-5A66-47C6-AB71-34E19B0E765A}"/>
    <cellStyle name="การคำนวณ 7 2 2 6 2" xfId="16962" xr:uid="{B3C7A1CB-7418-444E-B540-CB46064724CF}"/>
    <cellStyle name="การคำนวณ 7 2 2 6 2 2" xfId="38499" xr:uid="{CFD54203-C72A-448F-B5D9-06C7A3CB0C70}"/>
    <cellStyle name="การคำนวณ 7 2 2 6 3" xfId="28396" xr:uid="{7FE8ADD6-4842-42E7-ADAD-BF02B0677F3C}"/>
    <cellStyle name="การคำนวณ 7 2 2 7" xfId="6884" xr:uid="{489537F9-A887-4799-83AB-B2BAC32D27A7}"/>
    <cellStyle name="การคำนวณ 7 2 2 7 2" xfId="17392" xr:uid="{FBC4DF7B-DBE7-407C-BE65-AD96F5E1577E}"/>
    <cellStyle name="การคำนวณ 7 2 2 7 2 2" xfId="38929" xr:uid="{B3CFEBC2-C036-432B-A491-2149B9BD29D4}"/>
    <cellStyle name="การคำนวณ 7 2 2 7 3" xfId="28826" xr:uid="{169F6075-A08D-4B11-B8C3-F6D36B18AD2C}"/>
    <cellStyle name="การคำนวณ 7 2 2 8" xfId="7298" xr:uid="{8AA05977-47DF-4E8B-8818-28E997BF4F83}"/>
    <cellStyle name="การคำนวณ 7 2 2 8 2" xfId="17806" xr:uid="{D1963ABE-713C-4981-8044-0781A1708443}"/>
    <cellStyle name="การคำนวณ 7 2 2 8 2 2" xfId="39343" xr:uid="{339D022E-BF92-47DA-A46F-5457F6F104B7}"/>
    <cellStyle name="การคำนวณ 7 2 2 8 3" xfId="29240" xr:uid="{B712325E-6AAC-4ECF-8F85-0669D9D7A5E3}"/>
    <cellStyle name="การคำนวณ 7 2 2 9" xfId="8649" xr:uid="{376A7FA0-21FA-4C92-A904-0F844CD80A04}"/>
    <cellStyle name="การคำนวณ 7 2 2 9 2" xfId="19158" xr:uid="{F46D46C2-23B6-4568-8D0D-7F808F89A0AE}"/>
    <cellStyle name="การคำนวณ 7 2 2 9 2 2" xfId="40525" xr:uid="{EBCBEA05-8D9B-43E7-88A2-6F6F6AF5A53D}"/>
    <cellStyle name="การคำนวณ 7 2 2 9 3" xfId="30420" xr:uid="{5E946C19-3AD9-43A3-9A0A-D30D665C58F1}"/>
    <cellStyle name="การคำนวณ 7 2 20" xfId="11357" xr:uid="{84DC6B79-0511-4E91-913D-F59301CA8AB9}"/>
    <cellStyle name="การคำนวณ 7 2 20 2" xfId="21865" xr:uid="{372C94FB-BA6C-44AB-8ED9-717EC05EC624}"/>
    <cellStyle name="การคำนวณ 7 2 20 2 2" xfId="43232" xr:uid="{AB14B775-6093-49BE-90ED-4E028EFA672A}"/>
    <cellStyle name="การคำนวณ 7 2 20 3" xfId="33127" xr:uid="{6CD77DF9-4D67-40D3-AB84-C77A3C40D85B}"/>
    <cellStyle name="การคำนวณ 7 2 21" xfId="11834" xr:uid="{A6FC2DAF-7054-4FCF-8371-6365C3F85269}"/>
    <cellStyle name="การคำนวณ 7 2 21 2" xfId="22342" xr:uid="{C34AF7DB-E20D-4235-84EE-9439ADB53E19}"/>
    <cellStyle name="การคำนวณ 7 2 21 2 2" xfId="43708" xr:uid="{9AFCF529-C3DE-4CB0-BCC7-24B40669D8A9}"/>
    <cellStyle name="การคำนวณ 7 2 21 3" xfId="33603" xr:uid="{E347AF5A-9F02-4C56-B123-8833F3219E00}"/>
    <cellStyle name="การคำนวณ 7 2 22" xfId="12299" xr:uid="{6993D5EE-229B-4393-A016-CB58C688DA6C}"/>
    <cellStyle name="การคำนวณ 7 2 22 2" xfId="22807" xr:uid="{DF5B8378-1353-43B6-AE3F-FAD532EABF2F}"/>
    <cellStyle name="การคำนวณ 7 2 22 2 2" xfId="44173" xr:uid="{D8F198D3-2049-4BF8-AEA1-602220C5DC7A}"/>
    <cellStyle name="การคำนวณ 7 2 22 3" xfId="34068" xr:uid="{F1623E35-BEA5-4FD1-9B57-20095AC17C19}"/>
    <cellStyle name="การคำนวณ 7 2 23" xfId="12762" xr:uid="{F3BBD003-12F2-4E01-B124-D7762E259000}"/>
    <cellStyle name="การคำนวณ 7 2 23 2" xfId="23270" xr:uid="{4D7E6D63-3C15-4B01-B835-C7989F4EDC23}"/>
    <cellStyle name="การคำนวณ 7 2 23 2 2" xfId="44636" xr:uid="{8C47CD33-F2A5-432C-B447-FB77975B1E8B}"/>
    <cellStyle name="การคำนวณ 7 2 23 3" xfId="34531" xr:uid="{FB6EFE36-DCC6-4395-BD49-106950BD05B4}"/>
    <cellStyle name="การคำนวณ 7 2 24" xfId="8967" xr:uid="{2C80B143-72C7-4DBE-830C-1BE3C222726F}"/>
    <cellStyle name="การคำนวณ 7 2 24 2" xfId="19476" xr:uid="{289600B8-420B-4005-A698-5662ECA1011C}"/>
    <cellStyle name="การคำนวณ 7 2 24 2 2" xfId="40843" xr:uid="{5D089B98-AF93-4A1F-BA9F-8649847E1E4B}"/>
    <cellStyle name="การคำนวณ 7 2 24 3" xfId="30738" xr:uid="{AFA44811-C7C5-40BA-BFBA-8B76EBB74A6E}"/>
    <cellStyle name="การคำนวณ 7 2 25" xfId="13385" xr:uid="{3DEBD231-D602-4A38-870D-68DE78C0E250}"/>
    <cellStyle name="การคำนวณ 7 2 25 2" xfId="23892" xr:uid="{2CB8E297-8282-431F-A9EC-1EC96F47B285}"/>
    <cellStyle name="การคำนวณ 7 2 25 2 2" xfId="45256" xr:uid="{34412A91-D580-4B86-81DC-45DADC3FE182}"/>
    <cellStyle name="การคำนวณ 7 2 25 3" xfId="35151" xr:uid="{BB8A2311-E3BB-43ED-9339-55AAD2E9AF32}"/>
    <cellStyle name="การคำนวณ 7 2 26" xfId="14242" xr:uid="{D1D91953-B82C-46CF-A094-5D65736F257E}"/>
    <cellStyle name="การคำนวณ 7 2 26 2" xfId="35818" xr:uid="{AED6122B-4D47-4883-A22E-F2117855C09A}"/>
    <cellStyle name="การคำนวณ 7 2 27" xfId="24591" xr:uid="{2281F73F-CBE0-451C-9C18-5E01792853EE}"/>
    <cellStyle name="การคำนวณ 7 2 27 2" xfId="45829" xr:uid="{C459E72E-3902-46FC-BC68-5BF0374E420A}"/>
    <cellStyle name="การคำนวณ 7 2 28" xfId="24719" xr:uid="{7C8C1333-C21D-4B6F-B561-53AC149C5AC9}"/>
    <cellStyle name="การคำนวณ 7 2 28 2" xfId="45918" xr:uid="{A43CCFCE-E744-46E3-BF77-D84A642A3545}"/>
    <cellStyle name="การคำนวณ 7 2 29" xfId="24764" xr:uid="{D8D2DD27-5207-47F2-8AA7-45409D140D56}"/>
    <cellStyle name="การคำนวณ 7 2 29 2" xfId="45963" xr:uid="{FA500F5B-97DE-4A36-8A32-752CFF056BC2}"/>
    <cellStyle name="การคำนวณ 7 2 3" xfId="1330" xr:uid="{ABBA05F0-39C2-479A-9222-75EED86B9AFB}"/>
    <cellStyle name="การคำนวณ 7 2 3 10" xfId="9392" xr:uid="{D1305119-A61D-4DE4-8B72-B14C60531CC2}"/>
    <cellStyle name="การคำนวณ 7 2 3 10 2" xfId="19901" xr:uid="{0980C915-6F78-4875-9653-DE5092968327}"/>
    <cellStyle name="การคำนวณ 7 2 3 10 2 2" xfId="41268" xr:uid="{93093E46-B0E0-42CA-955E-8A6120ECABE5}"/>
    <cellStyle name="การคำนวณ 7 2 3 10 3" xfId="31163" xr:uid="{69DA8324-F69C-4585-98C8-7F1BB3A0CA24}"/>
    <cellStyle name="การคำนวณ 7 2 3 11" xfId="9888" xr:uid="{A1A15C5C-CED2-4949-AF8F-8BD084E7D5F9}"/>
    <cellStyle name="การคำนวณ 7 2 3 11 2" xfId="20397" xr:uid="{88285891-54F4-4049-90F5-A5219A3F874A}"/>
    <cellStyle name="การคำนวณ 7 2 3 11 2 2" xfId="41764" xr:uid="{58A08A91-5F2F-4914-BB86-395206E7A45B}"/>
    <cellStyle name="การคำนวณ 7 2 3 11 3" xfId="31659" xr:uid="{2D171DEC-5F16-4474-B284-56D0A156EB1F}"/>
    <cellStyle name="การคำนวณ 7 2 3 12" xfId="7610" xr:uid="{43156E77-1CE6-4A90-A0CB-CAC12ABC38F9}"/>
    <cellStyle name="การคำนวณ 7 2 3 12 2" xfId="18119" xr:uid="{5C693B38-EB6D-448D-8594-1663D21BFAD4}"/>
    <cellStyle name="การคำนวณ 7 2 3 12 2 2" xfId="39653" xr:uid="{E0486C43-04E4-4BE8-BAD9-B5F6D3145EE9}"/>
    <cellStyle name="การคำนวณ 7 2 3 12 3" xfId="29549" xr:uid="{D19190B7-DED0-4BE8-9B4D-DAEB0638F4DD}"/>
    <cellStyle name="การคำนวณ 7 2 3 13" xfId="8110" xr:uid="{3590ADD6-BFEB-42A3-92AB-960AA0640510}"/>
    <cellStyle name="การคำนวณ 7 2 3 13 2" xfId="18619" xr:uid="{485548EB-E43F-4DAB-824D-1C01980B8106}"/>
    <cellStyle name="การคำนวณ 7 2 3 13 2 2" xfId="40108" xr:uid="{71683AFB-0877-4CE9-AF17-7C8E4111A68F}"/>
    <cellStyle name="การคำนวณ 7 2 3 13 3" xfId="30004" xr:uid="{31D2BDA6-702E-4054-BA06-583A0DE3662E}"/>
    <cellStyle name="การคำนวณ 7 2 3 14" xfId="11156" xr:uid="{02AE2DBD-5161-4796-AC72-27EE4FEF255E}"/>
    <cellStyle name="การคำนวณ 7 2 3 14 2" xfId="21664" xr:uid="{F30B443C-052D-44B9-AB98-AD4ECD153A7A}"/>
    <cellStyle name="การคำนวณ 7 2 3 14 2 2" xfId="43031" xr:uid="{4554CA20-E1C8-4A82-9F73-BC45DA518178}"/>
    <cellStyle name="การคำนวณ 7 2 3 14 3" xfId="32926" xr:uid="{0AEA4879-99EA-4E47-BFED-794D3CD33769}"/>
    <cellStyle name="การคำนวณ 7 2 3 15" xfId="11628" xr:uid="{5CF194C8-8297-4E6B-8A66-98F34FFB129A}"/>
    <cellStyle name="การคำนวณ 7 2 3 15 2" xfId="22136" xr:uid="{2EEF1DB9-6B39-4332-AEFC-1F526144512B}"/>
    <cellStyle name="การคำนวณ 7 2 3 15 2 2" xfId="43503" xr:uid="{8E0D0EBB-0B16-4C9D-A5C2-E6B5FD40834E}"/>
    <cellStyle name="การคำนวณ 7 2 3 15 3" xfId="33398" xr:uid="{777D4E71-2DBC-41DB-80F5-E55B22895007}"/>
    <cellStyle name="การคำนวณ 7 2 3 16" xfId="12098" xr:uid="{AB12F3BD-E5EB-48A9-8CCF-6D906F0D5380}"/>
    <cellStyle name="การคำนวณ 7 2 3 16 2" xfId="22606" xr:uid="{B00BE5CF-FE21-4800-90AC-DD2E58761DCC}"/>
    <cellStyle name="การคำนวณ 7 2 3 16 2 2" xfId="43972" xr:uid="{43D9B520-75A3-4567-92B0-0AAEEC3F6D83}"/>
    <cellStyle name="การคำนวณ 7 2 3 16 3" xfId="33867" xr:uid="{2C70C803-C238-4751-9A5C-A7FC360068ED}"/>
    <cellStyle name="การคำนวณ 7 2 3 17" xfId="12564" xr:uid="{B34C65E3-92E1-4B9F-BBEB-63FA33623EAC}"/>
    <cellStyle name="การคำนวณ 7 2 3 17 2" xfId="23072" xr:uid="{0F4C304F-1E63-4C32-A3CE-FAB516F792CC}"/>
    <cellStyle name="การคำนวณ 7 2 3 17 2 2" xfId="44438" xr:uid="{597E9D16-03B9-42E1-846C-4A90887A804D}"/>
    <cellStyle name="การคำนวณ 7 2 3 17 3" xfId="34333" xr:uid="{1E8F4825-A8B5-49D8-953C-1C7671EDE753}"/>
    <cellStyle name="การคำนวณ 7 2 3 18" xfId="13029" xr:uid="{94F563CA-2986-4A76-ADEF-366FDDDAF898}"/>
    <cellStyle name="การคำนวณ 7 2 3 18 2" xfId="23537" xr:uid="{799F4DB9-F2E6-4442-B102-485674E0D8B2}"/>
    <cellStyle name="การคำนวณ 7 2 3 18 2 2" xfId="44903" xr:uid="{493F56F0-46D2-4A72-89D1-2D0845D6DBAF}"/>
    <cellStyle name="การคำนวณ 7 2 3 18 3" xfId="34798" xr:uid="{7DE4BD9A-2886-4078-918C-56E4D7712F57}"/>
    <cellStyle name="การคำนวณ 7 2 3 19" xfId="7613" xr:uid="{1B2C03A2-5C2C-469C-9866-00620B6F2717}"/>
    <cellStyle name="การคำนวณ 7 2 3 19 2" xfId="18122" xr:uid="{8D9E56B2-FDF3-461D-87AF-31CFB6BEA2CB}"/>
    <cellStyle name="การคำนวณ 7 2 3 19 2 2" xfId="39656" xr:uid="{1D3A29CF-B526-4F39-AB42-7A12C262DEDC}"/>
    <cellStyle name="การคำนวณ 7 2 3 19 3" xfId="29552" xr:uid="{0D1520F3-678E-4E9E-9154-191EB0CEEA1E}"/>
    <cellStyle name="การคำนวณ 7 2 3 2" xfId="2270" xr:uid="{AA1DD1D6-FBAB-4AD1-BC9E-AA07B57D3FE0}"/>
    <cellStyle name="การคำนวณ 7 2 3 2 2" xfId="15262" xr:uid="{D19096EE-DD0E-4132-B4E0-685CA5C42795}"/>
    <cellStyle name="การคำนวณ 7 2 3 2 2 2" xfId="36799" xr:uid="{610B4AD6-FCC4-49BA-B117-FA0A73DCE330}"/>
    <cellStyle name="การคำนวณ 7 2 3 2 3" xfId="26713" xr:uid="{02DBE704-0A91-4768-87F4-81DD853BA9D5}"/>
    <cellStyle name="การคำนวณ 7 2 3 2 4" xfId="5129" xr:uid="{3B78D575-93B1-4200-8A89-C160EFCDDC59}"/>
    <cellStyle name="การคำนวณ 7 2 3 20" xfId="13627" xr:uid="{B8CCDE34-89CA-410E-BA90-DE907639423B}"/>
    <cellStyle name="การคำนวณ 7 2 3 20 2" xfId="24134" xr:uid="{B9C0888F-7352-432A-A651-77826D1AB41F}"/>
    <cellStyle name="การคำนวณ 7 2 3 20 2 2" xfId="45498" xr:uid="{0C829633-A16E-4285-84E6-0D620327905D}"/>
    <cellStyle name="การคำนวณ 7 2 3 20 3" xfId="35393" xr:uid="{DFC49E8D-0DD4-43F8-B632-37DC9A4C8894}"/>
    <cellStyle name="การคำนวณ 7 2 3 21" xfId="14523" xr:uid="{3E26CD8B-5B07-4A00-8D92-4ADC5585EFA4}"/>
    <cellStyle name="การคำนวณ 7 2 3 21 2" xfId="36060" xr:uid="{DD45DBE3-1F4B-4FEC-A013-ACED0DE4B732}"/>
    <cellStyle name="การคำนวณ 7 2 3 22" xfId="26063" xr:uid="{3CE40FA2-DF9C-4DE3-9F4D-8654CE7181D2}"/>
    <cellStyle name="การคำนวณ 7 2 3 23" xfId="4425" xr:uid="{21FD227A-1ACA-4CFD-8BD5-BD5B4FA6FCAA}"/>
    <cellStyle name="การคำนวณ 7 2 3 24" xfId="4024" xr:uid="{0E80072D-7988-44D6-9586-D3D0F16F4A50}"/>
    <cellStyle name="การคำนวณ 7 2 3 25" xfId="47799" xr:uid="{BBF15222-E0F2-47D4-B858-BF3898991694}"/>
    <cellStyle name="การคำนวณ 7 2 3 26" xfId="47452" xr:uid="{6F8989CF-BD2A-49D5-9A0C-AC7D89E8CE1E}"/>
    <cellStyle name="การคำนวณ 7 2 3 27" xfId="48953" xr:uid="{FD145284-5137-4395-A987-9C7283ABBD80}"/>
    <cellStyle name="การคำนวณ 7 2 3 28" xfId="48427" xr:uid="{9ECF5B09-E695-457C-9EA8-D60D9F20474C}"/>
    <cellStyle name="การคำนวณ 7 2 3 29" xfId="49373" xr:uid="{57B45FF1-DC0C-408A-AC60-3C900C49CC8E}"/>
    <cellStyle name="การคำนวณ 7 2 3 3" xfId="2761" xr:uid="{32ED80AB-9E20-4590-9586-80AB274D08D3}"/>
    <cellStyle name="การคำนวณ 7 2 3 3 2" xfId="15719" xr:uid="{50219BFD-02F2-4C2A-996F-4BDC629E75C0}"/>
    <cellStyle name="การคำนวณ 7 2 3 3 2 2" xfId="37256" xr:uid="{58175002-9687-459A-8AE9-064CCF9091DA}"/>
    <cellStyle name="การคำนวณ 7 2 3 3 3" xfId="27153" xr:uid="{D04F2819-61D1-4622-8396-51B7AF7BD58C}"/>
    <cellStyle name="การคำนวณ 7 2 3 3 4" xfId="5518" xr:uid="{C3CA15D5-9170-4359-BA1C-8501F3BC37DC}"/>
    <cellStyle name="การคำนวณ 7 2 3 30" xfId="49571" xr:uid="{A4B148E2-B093-4403-A3F5-F1782D9AB5A5}"/>
    <cellStyle name="การคำนวณ 7 2 3 31" xfId="50236" xr:uid="{EA411945-E252-4084-8F8B-580C50F28CD5}"/>
    <cellStyle name="การคำนวณ 7 2 3 32" xfId="50707" xr:uid="{F9BFDFE5-C6C9-43BD-BE28-2CD051204E14}"/>
    <cellStyle name="การคำนวณ 7 2 3 4" xfId="3159" xr:uid="{75563E95-C843-4988-9338-B0B66FB07077}"/>
    <cellStyle name="การคำนวณ 7 2 3 4 2" xfId="16168" xr:uid="{54C2C9BF-1ADA-4124-AB4C-978F7E3BA34A}"/>
    <cellStyle name="การคำนวณ 7 2 3 4 2 2" xfId="37705" xr:uid="{059C7245-CFA8-4288-AE5E-8F3967789BBB}"/>
    <cellStyle name="การคำนวณ 7 2 3 4 3" xfId="27602" xr:uid="{DE877A87-DF97-44D5-9441-E45370BE05C0}"/>
    <cellStyle name="การคำนวณ 7 2 3 5" xfId="6103" xr:uid="{EFDFB96E-9443-403D-903B-12877A19C283}"/>
    <cellStyle name="การคำนวณ 7 2 3 5 2" xfId="16611" xr:uid="{6052A007-7C88-43ED-8489-F00D0DF94908}"/>
    <cellStyle name="การคำนวณ 7 2 3 5 2 2" xfId="38148" xr:uid="{7D55816F-8013-4BEC-86C5-40D874CDEA1C}"/>
    <cellStyle name="การคำนวณ 7 2 3 5 3" xfId="28045" xr:uid="{28B30A9A-3B9B-4942-AF69-B2B682744663}"/>
    <cellStyle name="การคำนวณ 7 2 3 6" xfId="6541" xr:uid="{29F5496B-53C0-4CEB-AD52-68A42643F50E}"/>
    <cellStyle name="การคำนวณ 7 2 3 6 2" xfId="17049" xr:uid="{8F6896A4-5061-4BAE-9535-E9316137A124}"/>
    <cellStyle name="การคำนวณ 7 2 3 6 2 2" xfId="38586" xr:uid="{F2B43A61-B600-4F0E-BCAE-0ABB633F86A9}"/>
    <cellStyle name="การคำนวณ 7 2 3 6 3" xfId="28483" xr:uid="{5585BBA8-84A8-42CC-89B7-768EED024DA8}"/>
    <cellStyle name="การคำนวณ 7 2 3 7" xfId="6971" xr:uid="{0C9478F4-4313-4325-8B46-EF0588021115}"/>
    <cellStyle name="การคำนวณ 7 2 3 7 2" xfId="17479" xr:uid="{F1B8DE22-4BC5-462F-A135-512DC5D2CC46}"/>
    <cellStyle name="การคำนวณ 7 2 3 7 2 2" xfId="39016" xr:uid="{2C96E8B1-2E50-44ED-B217-AA87E55FE7D5}"/>
    <cellStyle name="การคำนวณ 7 2 3 7 3" xfId="28913" xr:uid="{A5147102-CB1B-4A4E-99CE-B8128D638DD4}"/>
    <cellStyle name="การคำนวณ 7 2 3 8" xfId="7385" xr:uid="{295FF673-3C8E-4421-AEF7-1949F7591E8C}"/>
    <cellStyle name="การคำนวณ 7 2 3 8 2" xfId="17893" xr:uid="{131A3CEB-01E7-4658-A30A-AC531E2B5638}"/>
    <cellStyle name="การคำนวณ 7 2 3 8 2 2" xfId="39430" xr:uid="{B0B2FFF3-F9FE-4AD9-9046-5B8A5E9E9067}"/>
    <cellStyle name="การคำนวณ 7 2 3 8 3" xfId="29327" xr:uid="{088D35F7-C633-4859-8A2A-05A354943FB3}"/>
    <cellStyle name="การคำนวณ 7 2 3 9" xfId="8736" xr:uid="{DCF9C906-0704-489F-98B7-035B7130D552}"/>
    <cellStyle name="การคำนวณ 7 2 3 9 2" xfId="19245" xr:uid="{9EB618A8-52D8-4483-BC87-60F84C69BADB}"/>
    <cellStyle name="การคำนวณ 7 2 3 9 2 2" xfId="40612" xr:uid="{269DF77C-6F29-4E13-9CCD-2406A928068E}"/>
    <cellStyle name="การคำนวณ 7 2 3 9 3" xfId="30507" xr:uid="{EECF464E-C99F-4B7A-9486-A5B418CA78FC}"/>
    <cellStyle name="การคำนวณ 7 2 30" xfId="24806" xr:uid="{E8E50A06-F722-4A7D-A362-3060466843C2}"/>
    <cellStyle name="การคำนวณ 7 2 30 2" xfId="46005" xr:uid="{5AEE5A2C-22CB-4E03-A71A-F5FB77E7855C}"/>
    <cellStyle name="การคำนวณ 7 2 31" xfId="24844" xr:uid="{9EF78BCC-B8AD-4F45-BB74-D28ABCAA389F}"/>
    <cellStyle name="การคำนวณ 7 2 31 2" xfId="46043" xr:uid="{1CFC15F1-156E-4653-B234-E0E97C18D379}"/>
    <cellStyle name="การคำนวณ 7 2 32" xfId="25080" xr:uid="{398457FA-7349-444C-9C81-9D40B49BF10D}"/>
    <cellStyle name="การคำนวณ 7 2 32 2" xfId="46151" xr:uid="{05B39E82-E352-44FC-A2C4-1C4A7B0BEFCD}"/>
    <cellStyle name="การคำนวณ 7 2 33" xfId="25179" xr:uid="{1F9C0093-4E1B-46EB-BCA4-3FF626E413E6}"/>
    <cellStyle name="การคำนวณ 7 2 33 2" xfId="46211" xr:uid="{C611171D-836A-40C4-AC78-1DEDA87C69B9}"/>
    <cellStyle name="การคำนวณ 7 2 34" xfId="25404" xr:uid="{D139BB75-B8EF-45C2-B6B1-ED7090B4D028}"/>
    <cellStyle name="การคำนวณ 7 2 34 2" xfId="46314" xr:uid="{A556B550-A1B3-4204-BC25-3313E1F95213}"/>
    <cellStyle name="การคำนวณ 7 2 35" xfId="25508" xr:uid="{FBBBD944-68E9-4B34-9F1F-527F61482AD8}"/>
    <cellStyle name="การคำนวณ 7 2 35 2" xfId="46379" xr:uid="{54B81C8C-FC35-4180-A0C1-6EA883D2E7B7}"/>
    <cellStyle name="การคำนวณ 7 2 36" xfId="25821" xr:uid="{909B4ADA-9AA9-4F92-BB23-7150147AE08A}"/>
    <cellStyle name="การคำนวณ 7 2 37" xfId="4143" xr:uid="{ECB67767-E179-44F5-8206-E54B1FC394F8}"/>
    <cellStyle name="การคำนวณ 7 2 38" xfId="47540" xr:uid="{354A9C19-D233-45BA-812A-11EA46474B50}"/>
    <cellStyle name="การคำนวณ 7 2 39" xfId="48638" xr:uid="{7295021B-F5A2-4259-9DA0-6E71951836CC}"/>
    <cellStyle name="การคำนวณ 7 2 4" xfId="1377" xr:uid="{4A0ACD6A-9A33-47B2-A40A-C19EB1530E2A}"/>
    <cellStyle name="การคำนวณ 7 2 4 10" xfId="9436" xr:uid="{FB8545A3-68D5-4FEB-B4CE-224E7B28DA16}"/>
    <cellStyle name="การคำนวณ 7 2 4 10 2" xfId="19945" xr:uid="{062C7712-5CC2-4729-A962-AC4A95CED270}"/>
    <cellStyle name="การคำนวณ 7 2 4 10 2 2" xfId="41312" xr:uid="{5608D90D-7996-40C0-A967-66C5AE0AB98F}"/>
    <cellStyle name="การคำนวณ 7 2 4 10 3" xfId="31207" xr:uid="{EDF8BB0F-EC5D-43EB-AA9B-C7299578D5EB}"/>
    <cellStyle name="การคำนวณ 7 2 4 11" xfId="9932" xr:uid="{3BA7B7AA-DECD-48DD-B3DF-A39A77D248CE}"/>
    <cellStyle name="การคำนวณ 7 2 4 11 2" xfId="20441" xr:uid="{DB13C653-3F23-4B6D-A663-3489928FCE25}"/>
    <cellStyle name="การคำนวณ 7 2 4 11 2 2" xfId="41808" xr:uid="{EE6D62D3-D655-44B3-81E3-C9EF2CCB859D}"/>
    <cellStyle name="การคำนวณ 7 2 4 11 3" xfId="31703" xr:uid="{BEA5D6EB-0A6F-4B1C-8125-9848B13C684B}"/>
    <cellStyle name="การคำนวณ 7 2 4 12" xfId="7589" xr:uid="{6DB9C41F-0609-4D7B-8CCD-5D6DB632E4FD}"/>
    <cellStyle name="การคำนวณ 7 2 4 12 2" xfId="18098" xr:uid="{E7EDB8CB-C288-45CC-8A2C-B9FC06E5915D}"/>
    <cellStyle name="การคำนวณ 7 2 4 12 2 2" xfId="39632" xr:uid="{CB577277-3876-47AE-AC35-B30B16641F0E}"/>
    <cellStyle name="การคำนวณ 7 2 4 12 3" xfId="29528" xr:uid="{750D5E76-6DD6-47CC-84F4-492BBF1CE75A}"/>
    <cellStyle name="การคำนวณ 7 2 4 13" xfId="9000" xr:uid="{C04E009B-137D-4089-801F-B4D1DDA55744}"/>
    <cellStyle name="การคำนวณ 7 2 4 13 2" xfId="19509" xr:uid="{D73C0155-EEEC-46B1-9F97-6443208E10AA}"/>
    <cellStyle name="การคำนวณ 7 2 4 13 2 2" xfId="40876" xr:uid="{9EDF1B6F-BE63-4650-8E25-6990D3A1C10D}"/>
    <cellStyle name="การคำนวณ 7 2 4 13 3" xfId="30771" xr:uid="{B3689C18-F2A0-4DE5-8AED-68E1B68E8E6F}"/>
    <cellStyle name="การคำนวณ 7 2 4 14" xfId="11200" xr:uid="{780350D8-AE7E-46B3-A5EF-CF006CAB6500}"/>
    <cellStyle name="การคำนวณ 7 2 4 14 2" xfId="21708" xr:uid="{14E0C98A-20CE-4CB1-809B-DA1C3B74C113}"/>
    <cellStyle name="การคำนวณ 7 2 4 14 2 2" xfId="43075" xr:uid="{0B14E761-3E37-4306-BE1F-8D43FC8A397E}"/>
    <cellStyle name="การคำนวณ 7 2 4 14 3" xfId="32970" xr:uid="{6FAFAE1D-AFEC-4259-8129-1DB6D2B8EC34}"/>
    <cellStyle name="การคำนวณ 7 2 4 15" xfId="11672" xr:uid="{ECDD3E59-57AB-449A-8DC3-37AF5794C6D4}"/>
    <cellStyle name="การคำนวณ 7 2 4 15 2" xfId="22180" xr:uid="{D88E0F6C-BE66-4A04-93D6-7ECC48F12409}"/>
    <cellStyle name="การคำนวณ 7 2 4 15 2 2" xfId="43547" xr:uid="{634FD3A0-60FC-4BD3-AF00-10F45D4C5997}"/>
    <cellStyle name="การคำนวณ 7 2 4 15 3" xfId="33442" xr:uid="{AB8519AB-24A0-4ED5-ABC0-3079985147E8}"/>
    <cellStyle name="การคำนวณ 7 2 4 16" xfId="12142" xr:uid="{CBF22851-6B4D-4087-81B2-C089215AF8DF}"/>
    <cellStyle name="การคำนวณ 7 2 4 16 2" xfId="22650" xr:uid="{8156807C-FF9E-4D28-ADCD-DF9A29D1C0DC}"/>
    <cellStyle name="การคำนวณ 7 2 4 16 2 2" xfId="44016" xr:uid="{B1A4851C-1DFC-4EBE-8407-33427F841907}"/>
    <cellStyle name="การคำนวณ 7 2 4 16 3" xfId="33911" xr:uid="{27EC0B96-A258-4AA5-AD5E-E8BC4AF5433E}"/>
    <cellStyle name="การคำนวณ 7 2 4 17" xfId="12608" xr:uid="{1593AC2F-D4D7-4FE9-8197-4F6B824F3055}"/>
    <cellStyle name="การคำนวณ 7 2 4 17 2" xfId="23116" xr:uid="{8C3E8E97-0441-41B9-9BE6-3B83A5B57E0A}"/>
    <cellStyle name="การคำนวณ 7 2 4 17 2 2" xfId="44482" xr:uid="{0F3D8E02-2DF0-41ED-AC55-7A024F3C8E12}"/>
    <cellStyle name="การคำนวณ 7 2 4 17 3" xfId="34377" xr:uid="{40BA6017-8B99-45CD-8DFB-1F901484162B}"/>
    <cellStyle name="การคำนวณ 7 2 4 18" xfId="13073" xr:uid="{4936B862-68D8-44ED-9E1B-C451CFAFBCA0}"/>
    <cellStyle name="การคำนวณ 7 2 4 18 2" xfId="23581" xr:uid="{0087269B-F9DC-4D6B-A8A9-69B57102A8BE}"/>
    <cellStyle name="การคำนวณ 7 2 4 18 2 2" xfId="44947" xr:uid="{592D2347-D203-4F48-B1FA-D677880E40E8}"/>
    <cellStyle name="การคำนวณ 7 2 4 18 3" xfId="34842" xr:uid="{D15852B0-F2B3-444B-9991-768A216C1CA1}"/>
    <cellStyle name="การคำนวณ 7 2 4 19" xfId="11867" xr:uid="{AD8C5E28-F2C5-470D-A017-79588BF2EC9B}"/>
    <cellStyle name="การคำนวณ 7 2 4 19 2" xfId="22375" xr:uid="{F7E1A3DB-008C-43D7-B00A-E582A1860D84}"/>
    <cellStyle name="การคำนวณ 7 2 4 19 2 2" xfId="43741" xr:uid="{911118EA-486B-4022-8B1B-861F3378FFC7}"/>
    <cellStyle name="การคำนวณ 7 2 4 19 3" xfId="33636" xr:uid="{698904CF-F8B2-4FCA-B08C-EDD0C14F3A67}"/>
    <cellStyle name="การคำนวณ 7 2 4 2" xfId="2317" xr:uid="{1FB9BEA4-9898-4CA4-9009-72999354711E}"/>
    <cellStyle name="การคำนวณ 7 2 4 2 2" xfId="15306" xr:uid="{92D357ED-9447-4C5F-856A-1E633FF612A0}"/>
    <cellStyle name="การคำนวณ 7 2 4 2 2 2" xfId="36843" xr:uid="{71024DE7-7246-4CE1-8009-CE659D1D4D58}"/>
    <cellStyle name="การคำนวณ 7 2 4 2 3" xfId="26757" xr:uid="{7F5C312A-98D3-452B-98BF-53027B58CD83}"/>
    <cellStyle name="การคำนวณ 7 2 4 2 4" xfId="5173" xr:uid="{368F8510-D2AC-4439-97B6-3FDDDF8DC966}"/>
    <cellStyle name="การคำนวณ 7 2 4 20" xfId="13671" xr:uid="{1C846F60-41A5-416B-835F-FB05DAAC9F29}"/>
    <cellStyle name="การคำนวณ 7 2 4 20 2" xfId="24178" xr:uid="{2BDD2646-4907-4DCE-B733-5E000E5EEB90}"/>
    <cellStyle name="การคำนวณ 7 2 4 20 2 2" xfId="45542" xr:uid="{BA21D23E-2BC3-4AEB-9C70-F08AA3BBC52F}"/>
    <cellStyle name="การคำนวณ 7 2 4 20 3" xfId="35437" xr:uid="{A3DA693D-EA33-40C4-BE50-F3A4CBEC7CA3}"/>
    <cellStyle name="การคำนวณ 7 2 4 21" xfId="14567" xr:uid="{23916FA6-D8D0-4A83-AD8A-4243E3217C65}"/>
    <cellStyle name="การคำนวณ 7 2 4 21 2" xfId="36104" xr:uid="{CC005B96-C17C-47A3-8DB5-815118249451}"/>
    <cellStyle name="การคำนวณ 7 2 4 22" xfId="26107" xr:uid="{C958B9FE-5EF9-418C-9B46-5A9121B9B3A8}"/>
    <cellStyle name="การคำนวณ 7 2 4 23" xfId="4469" xr:uid="{9A42C506-2246-4462-BBC2-54153A56372D}"/>
    <cellStyle name="การคำนวณ 7 2 4 24" xfId="46906" xr:uid="{43183C58-08CF-4C53-95D9-4C7CB741A03D}"/>
    <cellStyle name="การคำนวณ 7 2 4 25" xfId="47836" xr:uid="{56A575F3-AED0-49DF-A681-044CC88F2770}"/>
    <cellStyle name="การคำนวณ 7 2 4 26" xfId="47977" xr:uid="{64A7DF45-376D-42B6-B13B-D3FA032BF6BA}"/>
    <cellStyle name="การคำนวณ 7 2 4 27" xfId="48995" xr:uid="{EE9B4DDD-5840-4A35-8684-8C6D0B84707A}"/>
    <cellStyle name="การคำนวณ 7 2 4 28" xfId="47739" xr:uid="{9BB0DBF4-9CD3-4CA8-A860-13440A01293F}"/>
    <cellStyle name="การคำนวณ 7 2 4 29" xfId="49411" xr:uid="{5426E542-0564-4F78-9AC1-673DD4CC1631}"/>
    <cellStyle name="การคำนวณ 7 2 4 3" xfId="2808" xr:uid="{253CC4FF-17E8-495F-8CE4-14C3D8DC5719}"/>
    <cellStyle name="การคำนวณ 7 2 4 3 2" xfId="15763" xr:uid="{F775F2E8-BA65-4B08-B4B8-5C2FD685C40D}"/>
    <cellStyle name="การคำนวณ 7 2 4 3 2 2" xfId="37300" xr:uid="{FF5BC642-FB5D-498F-B1F9-FA1BE85CA3A9}"/>
    <cellStyle name="การคำนวณ 7 2 4 3 3" xfId="27197" xr:uid="{9D51CB26-33D3-42BA-9373-4563071C9A49}"/>
    <cellStyle name="การคำนวณ 7 2 4 3 4" xfId="5557" xr:uid="{CCFD5531-49E6-499E-A0D6-965F0E08E487}"/>
    <cellStyle name="การคำนวณ 7 2 4 30" xfId="49618" xr:uid="{CF56C9D2-787E-45D1-8084-6CD71F4787F1}"/>
    <cellStyle name="การคำนวณ 7 2 4 31" xfId="50283" xr:uid="{5A04AEAF-B51D-4559-9AA6-FCBE16CEBCBF}"/>
    <cellStyle name="การคำนวณ 7 2 4 32" xfId="50748" xr:uid="{40A8DECC-156F-42C6-813D-5E708D27EBB4}"/>
    <cellStyle name="การคำนวณ 7 2 4 4" xfId="3195" xr:uid="{E039155A-3E4E-439E-986D-2433447981D6}"/>
    <cellStyle name="การคำนวณ 7 2 4 4 2" xfId="16212" xr:uid="{D8F87633-54AB-4772-B34F-11B4D733B31A}"/>
    <cellStyle name="การคำนวณ 7 2 4 4 2 2" xfId="37749" xr:uid="{FCFD4B35-221C-4DCA-9485-36F4BC97368B}"/>
    <cellStyle name="การคำนวณ 7 2 4 4 3" xfId="27646" xr:uid="{AD0C74B3-9295-4FD6-A24B-D3DE7C3871CC}"/>
    <cellStyle name="การคำนวณ 7 2 4 5" xfId="6147" xr:uid="{40CB97AE-864E-45A3-BE43-11F641250B55}"/>
    <cellStyle name="การคำนวณ 7 2 4 5 2" xfId="16655" xr:uid="{8D99AD4C-26EE-4DFC-A3AF-5BDD0E1EBA87}"/>
    <cellStyle name="การคำนวณ 7 2 4 5 2 2" xfId="38192" xr:uid="{A95178AC-7593-49B0-AC8A-0E469FF627E7}"/>
    <cellStyle name="การคำนวณ 7 2 4 5 3" xfId="28089" xr:uid="{F14B2C39-B9AA-4DE3-B554-68E345D765C5}"/>
    <cellStyle name="การคำนวณ 7 2 4 6" xfId="6585" xr:uid="{E4FD6238-E713-49BE-BB83-5034F4B1CB9F}"/>
    <cellStyle name="การคำนวณ 7 2 4 6 2" xfId="17093" xr:uid="{AF9DBB26-3485-442C-ABD6-ECB71B510BF2}"/>
    <cellStyle name="การคำนวณ 7 2 4 6 2 2" xfId="38630" xr:uid="{48F523CA-1BEF-47A1-8D88-FEFF0B1E5B4B}"/>
    <cellStyle name="การคำนวณ 7 2 4 6 3" xfId="28527" xr:uid="{C9F26FA9-A090-4078-9949-DB1E5D86EECA}"/>
    <cellStyle name="การคำนวณ 7 2 4 7" xfId="7015" xr:uid="{98A059D2-E5E1-4616-955F-377B8FED528A}"/>
    <cellStyle name="การคำนวณ 7 2 4 7 2" xfId="17523" xr:uid="{D0E46330-EABA-4FFB-B2D5-BDED2A290589}"/>
    <cellStyle name="การคำนวณ 7 2 4 7 2 2" xfId="39060" xr:uid="{67A2B5E3-360E-4628-96E0-E289C97F3086}"/>
    <cellStyle name="การคำนวณ 7 2 4 7 3" xfId="28957" xr:uid="{9FC512CA-11D0-491F-9D2F-5ABEE2D6E9C4}"/>
    <cellStyle name="การคำนวณ 7 2 4 8" xfId="7429" xr:uid="{056CC4B8-950B-441E-B68C-26C9CF3CBE50}"/>
    <cellStyle name="การคำนวณ 7 2 4 8 2" xfId="17937" xr:uid="{96790315-9625-43BA-859B-5DBC367843A5}"/>
    <cellStyle name="การคำนวณ 7 2 4 8 2 2" xfId="39474" xr:uid="{BA7DA559-C62F-4DEA-BF2F-D05B89F673F5}"/>
    <cellStyle name="การคำนวณ 7 2 4 8 3" xfId="29371" xr:uid="{1B2765AD-FAE8-4CF9-8AAB-E9866921E7AD}"/>
    <cellStyle name="การคำนวณ 7 2 4 9" xfId="8780" xr:uid="{2A670239-03FA-4460-A479-0D977BC0EE07}"/>
    <cellStyle name="การคำนวณ 7 2 4 9 2" xfId="19289" xr:uid="{7F8447D7-6A5E-4DE6-A553-0E5857253775}"/>
    <cellStyle name="การคำนวณ 7 2 4 9 2 2" xfId="40656" xr:uid="{66AD96DD-6025-404B-A240-DDEE809CC295}"/>
    <cellStyle name="การคำนวณ 7 2 4 9 3" xfId="30551" xr:uid="{73EA1A5F-CD42-4E03-AA52-3981EF31D5BD}"/>
    <cellStyle name="การคำนวณ 7 2 40" xfId="48615" xr:uid="{A6A4727F-40BC-4A31-A973-E3899A4A2057}"/>
    <cellStyle name="การคำนวณ 7 2 41" xfId="48350" xr:uid="{CFE539E7-2057-49C2-BD54-74BC35497535}"/>
    <cellStyle name="การคำนวณ 7 2 42" xfId="49036" xr:uid="{C4CC85E6-0FA4-46D6-BF92-7C57513D6E4D}"/>
    <cellStyle name="การคำนวณ 7 2 43" xfId="49917" xr:uid="{2B87C565-EE86-408C-AF67-DE54F49ECB6C}"/>
    <cellStyle name="การคำนวณ 7 2 5" xfId="1418" xr:uid="{0B80C19A-82B8-4D1E-9E6D-589FC0A7BCC2}"/>
    <cellStyle name="การคำนวณ 7 2 5 10" xfId="9479" xr:uid="{11B69A8B-3EFF-4683-BCD4-F2BB9FC5CC24}"/>
    <cellStyle name="การคำนวณ 7 2 5 10 2" xfId="19988" xr:uid="{9E19DE62-ACFF-4A2E-BA67-F20D04845929}"/>
    <cellStyle name="การคำนวณ 7 2 5 10 2 2" xfId="41355" xr:uid="{80C095F6-7DD4-4407-AC54-B207477236C6}"/>
    <cellStyle name="การคำนวณ 7 2 5 10 3" xfId="31250" xr:uid="{B1C186C1-772E-4243-B375-65D8968115C3}"/>
    <cellStyle name="การคำนวณ 7 2 5 11" xfId="9975" xr:uid="{2B5F080B-91FB-408A-B3D1-0B7EBB351E63}"/>
    <cellStyle name="การคำนวณ 7 2 5 11 2" xfId="20484" xr:uid="{0A6A5946-260D-4DDE-A8BA-CA27801F9882}"/>
    <cellStyle name="การคำนวณ 7 2 5 11 2 2" xfId="41851" xr:uid="{D0AA75F9-9561-435B-BEAE-014AE589F61D}"/>
    <cellStyle name="การคำนวณ 7 2 5 11 3" xfId="31746" xr:uid="{232D81CA-B3B9-45BF-B79D-CE38DE656513}"/>
    <cellStyle name="การคำนวณ 7 2 5 12" xfId="8297" xr:uid="{38956DD9-B024-4FF4-BDF6-4979BB1A2470}"/>
    <cellStyle name="การคำนวณ 7 2 5 12 2" xfId="18806" xr:uid="{91AEEA1A-E677-4C8F-8CC9-949A8D50002F}"/>
    <cellStyle name="การคำนวณ 7 2 5 12 2 2" xfId="40269" xr:uid="{3231EEDB-52AF-4E5F-9A72-B4821245345E}"/>
    <cellStyle name="การคำนวณ 7 2 5 12 3" xfId="30164" xr:uid="{BC8CC028-D096-42C1-A544-30543696E353}"/>
    <cellStyle name="การคำนวณ 7 2 5 13" xfId="10321" xr:uid="{277ADC1C-72ED-4215-8FBF-48E5BEDFBAD8}"/>
    <cellStyle name="การคำนวณ 7 2 5 13 2" xfId="20830" xr:uid="{3382190F-9F4D-474D-9616-D5725097718F}"/>
    <cellStyle name="การคำนวณ 7 2 5 13 2 2" xfId="42197" xr:uid="{8C95AE46-2552-4025-8E91-F4359ACFF1D7}"/>
    <cellStyle name="การคำนวณ 7 2 5 13 3" xfId="32092" xr:uid="{D5C5F429-4F67-4EA2-96E6-D247BC681714}"/>
    <cellStyle name="การคำนวณ 7 2 5 14" xfId="11243" xr:uid="{32F3E6C2-00B0-4562-8F72-F837CB623387}"/>
    <cellStyle name="การคำนวณ 7 2 5 14 2" xfId="21751" xr:uid="{AB31BDBB-0CE5-4981-A54F-8A27A70D1D63}"/>
    <cellStyle name="การคำนวณ 7 2 5 14 2 2" xfId="43118" xr:uid="{EACC0F04-F288-46DF-ABB9-86360CB97B4F}"/>
    <cellStyle name="การคำนวณ 7 2 5 14 3" xfId="33013" xr:uid="{DEC2F519-6D4B-47BF-9A8E-1E7AC2FD3336}"/>
    <cellStyle name="การคำนวณ 7 2 5 15" xfId="11715" xr:uid="{31FBC4E8-CEE2-4C43-9FB8-4CB5475406D3}"/>
    <cellStyle name="การคำนวณ 7 2 5 15 2" xfId="22223" xr:uid="{72F233DC-6FAE-48E3-9697-B5F24F916851}"/>
    <cellStyle name="การคำนวณ 7 2 5 15 2 2" xfId="43590" xr:uid="{01148BC3-7A8A-4855-8DF4-DACBD57269CC}"/>
    <cellStyle name="การคำนวณ 7 2 5 15 3" xfId="33485" xr:uid="{EEC7A524-0A7C-4ED6-9708-393911C2D595}"/>
    <cellStyle name="การคำนวณ 7 2 5 16" xfId="12185" xr:uid="{9F6DA20E-508F-4067-8E02-25298832AA29}"/>
    <cellStyle name="การคำนวณ 7 2 5 16 2" xfId="22693" xr:uid="{C0003DD2-8CED-4F0C-BD98-1FAEB49F5892}"/>
    <cellStyle name="การคำนวณ 7 2 5 16 2 2" xfId="44059" xr:uid="{07A21D4F-BC47-4827-8214-C955E473B7D6}"/>
    <cellStyle name="การคำนวณ 7 2 5 16 3" xfId="33954" xr:uid="{E687422E-40CD-42F5-A5F0-1E046CE2562A}"/>
    <cellStyle name="การคำนวณ 7 2 5 17" xfId="12651" xr:uid="{B1B2E4C9-6F96-44FD-A500-652A016092FF}"/>
    <cellStyle name="การคำนวณ 7 2 5 17 2" xfId="23159" xr:uid="{930EBB19-AA43-4450-9B0B-292D448B481B}"/>
    <cellStyle name="การคำนวณ 7 2 5 17 2 2" xfId="44525" xr:uid="{D7521C3E-7954-4447-929C-3D27471C9836}"/>
    <cellStyle name="การคำนวณ 7 2 5 17 3" xfId="34420" xr:uid="{655F71AF-09D6-4E17-980C-A238F3644416}"/>
    <cellStyle name="การคำนวณ 7 2 5 18" xfId="13116" xr:uid="{FF70E4E6-54B7-4658-8315-69E975EA7B7B}"/>
    <cellStyle name="การคำนวณ 7 2 5 18 2" xfId="23624" xr:uid="{AA115797-5650-48E7-8FDF-60B166C89E0F}"/>
    <cellStyle name="การคำนวณ 7 2 5 18 2 2" xfId="44990" xr:uid="{8EBC1D51-45CC-4882-882B-A6A9C3850FC1}"/>
    <cellStyle name="การคำนวณ 7 2 5 18 3" xfId="34885" xr:uid="{4587370D-44E7-45D6-87B4-3C71E68356EB}"/>
    <cellStyle name="การคำนวณ 7 2 5 19" xfId="10317" xr:uid="{88262310-4287-448D-8465-B4F2BE803914}"/>
    <cellStyle name="การคำนวณ 7 2 5 19 2" xfId="20826" xr:uid="{F69A3ACC-67BA-4319-A435-736D6659F151}"/>
    <cellStyle name="การคำนวณ 7 2 5 19 2 2" xfId="42193" xr:uid="{2023ADDC-A9FA-4AB9-845B-A7469C38D11C}"/>
    <cellStyle name="การคำนวณ 7 2 5 19 3" xfId="32088" xr:uid="{195DF7CB-D086-4FDF-87B5-D22A85DEDBC0}"/>
    <cellStyle name="การคำนวณ 7 2 5 2" xfId="2357" xr:uid="{52FDF72E-E9F7-4A76-ABF9-629A41CD43A1}"/>
    <cellStyle name="การคำนวณ 7 2 5 2 2" xfId="15349" xr:uid="{8EAEDBEF-2A82-42E1-A4E1-2F80D01D2FDC}"/>
    <cellStyle name="การคำนวณ 7 2 5 2 2 2" xfId="36886" xr:uid="{1E11D248-0C96-423C-B17C-08CACD76DE50}"/>
    <cellStyle name="การคำนวณ 7 2 5 2 3" xfId="26800" xr:uid="{AD719826-7C60-4F59-83E9-2046039057C8}"/>
    <cellStyle name="การคำนวณ 7 2 5 2 4" xfId="5216" xr:uid="{77CE0FC4-B13C-41A1-8334-91691A55B122}"/>
    <cellStyle name="การคำนวณ 7 2 5 20" xfId="13714" xr:uid="{69F61C11-7A24-4356-98C8-F70DA80A80EB}"/>
    <cellStyle name="การคำนวณ 7 2 5 20 2" xfId="24221" xr:uid="{BF58BB57-AF11-4526-A0AD-201FFE13365D}"/>
    <cellStyle name="การคำนวณ 7 2 5 20 2 2" xfId="45585" xr:uid="{B675896C-797B-4005-8742-7FF80C2BBC98}"/>
    <cellStyle name="การคำนวณ 7 2 5 20 3" xfId="35480" xr:uid="{73F80635-064E-4221-8779-247877B75CA7}"/>
    <cellStyle name="การคำนวณ 7 2 5 21" xfId="14610" xr:uid="{A37BB98C-F719-4D57-8298-29B1D6EAA785}"/>
    <cellStyle name="การคำนวณ 7 2 5 21 2" xfId="36147" xr:uid="{87EE43BE-65DF-42CE-B2F5-7A847A882980}"/>
    <cellStyle name="การคำนวณ 7 2 5 22" xfId="26150" xr:uid="{6E67AE31-BB0A-4F47-9229-6CCE39A1D805}"/>
    <cellStyle name="การคำนวณ 7 2 5 23" xfId="4512" xr:uid="{C8792B7D-7636-4597-9F04-E47FA99D008B}"/>
    <cellStyle name="การคำนวณ 7 2 5 24" xfId="46656" xr:uid="{18F14CDF-AFB6-4CF0-AA21-B5B3A5C54EAE}"/>
    <cellStyle name="การคำนวณ 7 2 5 25" xfId="46946" xr:uid="{5D10025F-3104-4A40-956E-06E7E153FC1A}"/>
    <cellStyle name="การคำนวณ 7 2 5 26" xfId="48017" xr:uid="{C29D552F-F61C-4FBE-9515-228C492B2A59}"/>
    <cellStyle name="การคำนวณ 7 2 5 27" xfId="49658" xr:uid="{70D041C1-EA00-406C-899A-954D5FA8536F}"/>
    <cellStyle name="การคำนวณ 7 2 5 28" xfId="50323" xr:uid="{3B12A086-EFB2-4D71-9552-05B3DB19F5A8}"/>
    <cellStyle name="การคำนวณ 7 2 5 29" xfId="50784" xr:uid="{58378904-C1F0-440C-836A-3D36252E0AA7}"/>
    <cellStyle name="การคำนวณ 7 2 5 3" xfId="2848" xr:uid="{9A9ACE3E-54A0-471D-969A-35B00F3734FD}"/>
    <cellStyle name="การคำนวณ 7 2 5 3 2" xfId="15806" xr:uid="{DC5CB2EC-02B1-4179-AF8F-A18C094F51C5}"/>
    <cellStyle name="การคำนวณ 7 2 5 3 2 2" xfId="37343" xr:uid="{E54562A3-79DE-4F4C-9E3C-078FD2AA34C5}"/>
    <cellStyle name="การคำนวณ 7 2 5 3 3" xfId="27240" xr:uid="{3B587EB6-D438-42BE-8605-97C1A662CC98}"/>
    <cellStyle name="การคำนวณ 7 2 5 4" xfId="5747" xr:uid="{135F0982-33C5-452C-AE8D-A67563F527F5}"/>
    <cellStyle name="การคำนวณ 7 2 5 4 2" xfId="16255" xr:uid="{0EA5B59E-0880-4186-AEFD-42A87DA22CB7}"/>
    <cellStyle name="การคำนวณ 7 2 5 4 2 2" xfId="37792" xr:uid="{671C1777-0D76-41B6-8A95-248DFA0949E5}"/>
    <cellStyle name="การคำนวณ 7 2 5 4 3" xfId="27689" xr:uid="{D1DC7552-FEBF-476B-8DD5-598DCDC8F909}"/>
    <cellStyle name="การคำนวณ 7 2 5 5" xfId="6190" xr:uid="{C2CC2AD3-C8BE-4289-AF37-79AEDC658970}"/>
    <cellStyle name="การคำนวณ 7 2 5 5 2" xfId="16698" xr:uid="{831907FC-446B-46B9-BBA6-BB12CC806E2C}"/>
    <cellStyle name="การคำนวณ 7 2 5 5 2 2" xfId="38235" xr:uid="{7EE580BB-6F20-4C08-83AE-7CBEF9A3B35E}"/>
    <cellStyle name="การคำนวณ 7 2 5 5 3" xfId="28132" xr:uid="{477EA404-B459-49DB-A97C-7ADD374CB1D9}"/>
    <cellStyle name="การคำนวณ 7 2 5 6" xfId="6628" xr:uid="{79B64321-A40F-4BDF-A7D4-9C2050B7C9B2}"/>
    <cellStyle name="การคำนวณ 7 2 5 6 2" xfId="17136" xr:uid="{31A393B2-C700-4BED-9D73-31B8DB26F0F7}"/>
    <cellStyle name="การคำนวณ 7 2 5 6 2 2" xfId="38673" xr:uid="{0F266F6D-601D-4667-A056-BBE29DCA9AD4}"/>
    <cellStyle name="การคำนวณ 7 2 5 6 3" xfId="28570" xr:uid="{E3B71414-D2DF-4B0C-91FF-9DD67D873B83}"/>
    <cellStyle name="การคำนวณ 7 2 5 7" xfId="7058" xr:uid="{88B7DF2F-1BFE-4895-8A1F-B02432A026EA}"/>
    <cellStyle name="การคำนวณ 7 2 5 7 2" xfId="17566" xr:uid="{58D4BCBD-198C-4FCD-804D-BD799848C711}"/>
    <cellStyle name="การคำนวณ 7 2 5 7 2 2" xfId="39103" xr:uid="{B40A6039-7E2F-4AD5-9146-CCB64D990C8E}"/>
    <cellStyle name="การคำนวณ 7 2 5 7 3" xfId="29000" xr:uid="{F60C21FB-84B8-466A-85F1-00944C23480D}"/>
    <cellStyle name="การคำนวณ 7 2 5 8" xfId="7472" xr:uid="{CAAD3FA5-1862-4768-9346-FE35401248A6}"/>
    <cellStyle name="การคำนวณ 7 2 5 8 2" xfId="17980" xr:uid="{5E8209FE-913B-4452-BA88-9582330F1A41}"/>
    <cellStyle name="การคำนวณ 7 2 5 8 2 2" xfId="39517" xr:uid="{B1728DE2-7D79-4C18-8F08-7B52EFA0779B}"/>
    <cellStyle name="การคำนวณ 7 2 5 8 3" xfId="29414" xr:uid="{9ED63223-6DD3-4A2B-9C5E-68D410DDD2FE}"/>
    <cellStyle name="การคำนวณ 7 2 5 9" xfId="8823" xr:uid="{19C3901E-77D1-4DA0-8147-7E249C95C17D}"/>
    <cellStyle name="การคำนวณ 7 2 5 9 2" xfId="19332" xr:uid="{531DA2C2-A219-40A4-9E1E-3F99FCD122A4}"/>
    <cellStyle name="การคำนวณ 7 2 5 9 2 2" xfId="40699" xr:uid="{D35BBA1C-BF97-4211-BA16-379544CACECB}"/>
    <cellStyle name="การคำนวณ 7 2 5 9 3" xfId="30594" xr:uid="{5085500E-28E5-4FA3-A3D2-73854FFC2CCE}"/>
    <cellStyle name="การคำนวณ 7 2 6" xfId="1495" xr:uid="{8662EF3A-1EBB-4A60-908D-D2983EDAC19A}"/>
    <cellStyle name="การคำนวณ 7 2 6 10" xfId="9517" xr:uid="{2846996D-3FB8-49A2-99A5-B3F81206BAE4}"/>
    <cellStyle name="การคำนวณ 7 2 6 10 2" xfId="20026" xr:uid="{306172DC-E1FD-44B1-8E69-1109973371C1}"/>
    <cellStyle name="การคำนวณ 7 2 6 10 2 2" xfId="41393" xr:uid="{EEE15B8A-7EB4-445F-A5DC-5E959DA28015}"/>
    <cellStyle name="การคำนวณ 7 2 6 10 3" xfId="31288" xr:uid="{D07EBFD5-9FBB-448B-B609-FAC7E702442E}"/>
    <cellStyle name="การคำนวณ 7 2 6 11" xfId="10013" xr:uid="{9780DEA5-3571-4C73-97AB-7E1EC1F9555C}"/>
    <cellStyle name="การคำนวณ 7 2 6 11 2" xfId="20522" xr:uid="{AC622EBA-C66B-4DFA-BF1F-85B8C6FB7FBA}"/>
    <cellStyle name="การคำนวณ 7 2 6 11 2 2" xfId="41889" xr:uid="{3030A7CD-AA5C-4331-B8E8-95DCCF63410E}"/>
    <cellStyle name="การคำนวณ 7 2 6 11 3" xfId="31784" xr:uid="{397F1208-3982-4DCB-BCEE-1E98B8BEFD6A}"/>
    <cellStyle name="การคำนวณ 7 2 6 12" xfId="8435" xr:uid="{F824B1A7-822C-4437-AD5B-AFB9A824E035}"/>
    <cellStyle name="การคำนวณ 7 2 6 12 2" xfId="18944" xr:uid="{9AB37518-F217-4ACD-B474-353D237521FF}"/>
    <cellStyle name="การคำนวณ 7 2 6 12 2 2" xfId="40360" xr:uid="{BA7081E3-815C-4573-94D1-704C62482938}"/>
    <cellStyle name="การคำนวณ 7 2 6 12 3" xfId="30255" xr:uid="{6A4521E3-E119-4DD3-B335-14FE4B883B6D}"/>
    <cellStyle name="การคำนวณ 7 2 6 13" xfId="8162" xr:uid="{6FD38431-9080-496D-879E-D7766812BC7F}"/>
    <cellStyle name="การคำนวณ 7 2 6 13 2" xfId="18671" xr:uid="{4F888518-D4E7-49D6-BBD8-C82C54650E4A}"/>
    <cellStyle name="การคำนวณ 7 2 6 13 2 2" xfId="40160" xr:uid="{709D84EB-D256-414E-9CA4-329583E8BEA2}"/>
    <cellStyle name="การคำนวณ 7 2 6 13 3" xfId="30056" xr:uid="{48D533AE-10BF-4AC2-A8DD-00CADA94CC57}"/>
    <cellStyle name="การคำนวณ 7 2 6 14" xfId="11281" xr:uid="{D048B6C3-512E-4960-85CB-B0DE26780F52}"/>
    <cellStyle name="การคำนวณ 7 2 6 14 2" xfId="21789" xr:uid="{5B9253A0-FEFC-4109-AA1D-8762B52EE5B7}"/>
    <cellStyle name="การคำนวณ 7 2 6 14 2 2" xfId="43156" xr:uid="{BC9A6BA8-2A14-4A92-9D3F-0221753378CF}"/>
    <cellStyle name="การคำนวณ 7 2 6 14 3" xfId="33051" xr:uid="{051008A5-EC3A-4A4C-AF7C-28652BE4C7DE}"/>
    <cellStyle name="การคำนวณ 7 2 6 15" xfId="11753" xr:uid="{28937F7D-F349-46EF-A358-D625D82DE7B5}"/>
    <cellStyle name="การคำนวณ 7 2 6 15 2" xfId="22261" xr:uid="{787EAACC-FF96-4B3A-9BE0-3D04C476F3F6}"/>
    <cellStyle name="การคำนวณ 7 2 6 15 2 2" xfId="43628" xr:uid="{56A74B9A-9B61-44D5-A312-71278329B4C3}"/>
    <cellStyle name="การคำนวณ 7 2 6 15 3" xfId="33523" xr:uid="{15954FB3-201C-481E-941D-52753C69AA6E}"/>
    <cellStyle name="การคำนวณ 7 2 6 16" xfId="12223" xr:uid="{8C46C9E5-66DB-4AD3-AF8D-D9FACDFF9BB6}"/>
    <cellStyle name="การคำนวณ 7 2 6 16 2" xfId="22731" xr:uid="{2630D576-668E-4F7F-9551-569742195504}"/>
    <cellStyle name="การคำนวณ 7 2 6 16 2 2" xfId="44097" xr:uid="{E3E4E263-F0CD-4E5A-873C-2E0FF220E903}"/>
    <cellStyle name="การคำนวณ 7 2 6 16 3" xfId="33992" xr:uid="{6790677D-210C-4D66-8523-B6FEC848C750}"/>
    <cellStyle name="การคำนวณ 7 2 6 17" xfId="12689" xr:uid="{9C4616B4-910A-41D0-A7B8-B6E4E6B27C8C}"/>
    <cellStyle name="การคำนวณ 7 2 6 17 2" xfId="23197" xr:uid="{04EE0915-D991-4611-BD8A-B6C5193370A4}"/>
    <cellStyle name="การคำนวณ 7 2 6 17 2 2" xfId="44563" xr:uid="{D8217093-E992-4076-96D1-9FA24CCA9FEF}"/>
    <cellStyle name="การคำนวณ 7 2 6 17 3" xfId="34458" xr:uid="{50AFCC8C-4189-441E-A341-D6234D0A2E47}"/>
    <cellStyle name="การคำนวณ 7 2 6 18" xfId="13154" xr:uid="{1179719D-4465-4F7B-A8CB-D1B32D777886}"/>
    <cellStyle name="การคำนวณ 7 2 6 18 2" xfId="23662" xr:uid="{2E859028-F1A8-4EA4-A6CA-363566E7AE2B}"/>
    <cellStyle name="การคำนวณ 7 2 6 18 2 2" xfId="45028" xr:uid="{DEB48DD3-BD04-4014-8523-485DFE4B1083}"/>
    <cellStyle name="การคำนวณ 7 2 6 18 3" xfId="34923" xr:uid="{0F18BD66-887A-4969-9D6B-B19BD1843E20}"/>
    <cellStyle name="การคำนวณ 7 2 6 19" xfId="10378" xr:uid="{4FEEE9E0-9040-457A-89D5-EC4EBBE19308}"/>
    <cellStyle name="การคำนวณ 7 2 6 19 2" xfId="20887" xr:uid="{7C46DFDB-D807-4841-8457-1E5745A76412}"/>
    <cellStyle name="การคำนวณ 7 2 6 19 2 2" xfId="42254" xr:uid="{AEC72406-CC27-48D3-B205-361B0E2A9755}"/>
    <cellStyle name="การคำนวณ 7 2 6 19 3" xfId="32149" xr:uid="{E6C36B1A-5CAB-4313-9EB1-27DFE94E4C9B}"/>
    <cellStyle name="การคำนวณ 7 2 6 2" xfId="2433" xr:uid="{DE88C57B-8BBF-4B11-9A48-103879FB3772}"/>
    <cellStyle name="การคำนวณ 7 2 6 2 2" xfId="15387" xr:uid="{9044C6B7-A93A-445D-A459-E36E440F9272}"/>
    <cellStyle name="การคำนวณ 7 2 6 2 2 2" xfId="36924" xr:uid="{D00CD537-821D-4AC0-AC8F-023A209C6CBE}"/>
    <cellStyle name="การคำนวณ 7 2 6 2 3" xfId="26838" xr:uid="{BD732C33-741C-412A-B685-C65841EE0991}"/>
    <cellStyle name="การคำนวณ 7 2 6 2 4" xfId="5254" xr:uid="{F8695293-B16D-4943-8259-FD8F28B168F0}"/>
    <cellStyle name="การคำนวณ 7 2 6 20" xfId="13752" xr:uid="{CDC537C1-6B39-4BF8-9BF8-0723DE7E2E2C}"/>
    <cellStyle name="การคำนวณ 7 2 6 20 2" xfId="24259" xr:uid="{01C0BB4B-E04A-4F3D-8C1B-D7E4CC2998B5}"/>
    <cellStyle name="การคำนวณ 7 2 6 20 2 2" xfId="45623" xr:uid="{09770185-2876-413C-948F-8F2AF67726BE}"/>
    <cellStyle name="การคำนวณ 7 2 6 20 3" xfId="35518" xr:uid="{3B2E9349-51C0-4833-A6A5-5FEC527BA4A4}"/>
    <cellStyle name="การคำนวณ 7 2 6 21" xfId="14648" xr:uid="{14CD20A0-95C4-43E9-B72F-9C632B8E4E3C}"/>
    <cellStyle name="การคำนวณ 7 2 6 21 2" xfId="36185" xr:uid="{6E1763DC-3569-4809-8474-D920142660A8}"/>
    <cellStyle name="การคำนวณ 7 2 6 22" xfId="26188" xr:uid="{2CF6284D-1E89-40E3-9C10-8BE2DC02D408}"/>
    <cellStyle name="การคำนวณ 7 2 6 23" xfId="4550" xr:uid="{E07C5266-89B8-4DA8-A83B-9A8B788B9B97}"/>
    <cellStyle name="การคำนวณ 7 2 6 24" xfId="46731" xr:uid="{A57DD12F-CD1C-46EB-8464-69478815052A}"/>
    <cellStyle name="การคำนวณ 7 2 6 25" xfId="47020" xr:uid="{5398A6EB-B36E-4D86-B0D2-B4E86D1FC63C}"/>
    <cellStyle name="การคำนวณ 7 2 6 26" xfId="48091" xr:uid="{8E3A040C-4244-40BE-ACD9-97136082C6DC}"/>
    <cellStyle name="การคำนวณ 7 2 6 27" xfId="49732" xr:uid="{B5E96D51-70BB-45F4-B875-3A96E03F25ED}"/>
    <cellStyle name="การคำนวณ 7 2 6 28" xfId="50398" xr:uid="{791E447B-53C8-47E5-9596-A46F89B439D7}"/>
    <cellStyle name="การคำนวณ 7 2 6 3" xfId="2923" xr:uid="{FA592329-A53B-4263-B9E4-C33EEF45CEBD}"/>
    <cellStyle name="การคำนวณ 7 2 6 3 2" xfId="15844" xr:uid="{93E00A0D-B7D8-4048-8CA7-5F0882D52C3B}"/>
    <cellStyle name="การคำนวณ 7 2 6 3 2 2" xfId="37381" xr:uid="{3501ADB3-99FF-4368-B630-D3865B049865}"/>
    <cellStyle name="การคำนวณ 7 2 6 3 3" xfId="27278" xr:uid="{51DFFDA1-9800-4E59-A926-2E81E4786E9B}"/>
    <cellStyle name="การคำนวณ 7 2 6 4" xfId="5785" xr:uid="{7D55BA67-D808-4E1D-B5B5-2EE38239FF07}"/>
    <cellStyle name="การคำนวณ 7 2 6 4 2" xfId="16293" xr:uid="{63B81F8F-221A-419A-84E3-DBC1B0C03995}"/>
    <cellStyle name="การคำนวณ 7 2 6 4 2 2" xfId="37830" xr:uid="{CCBE2324-1C76-4E23-8A07-30F6683FA8E9}"/>
    <cellStyle name="การคำนวณ 7 2 6 4 3" xfId="27727" xr:uid="{7D5A65E3-DB81-41C8-BA57-3966FFE27CD2}"/>
    <cellStyle name="การคำนวณ 7 2 6 5" xfId="6228" xr:uid="{FD7E1EEB-3D1E-45E8-B978-64D773265FD2}"/>
    <cellStyle name="การคำนวณ 7 2 6 5 2" xfId="16736" xr:uid="{D16A9F7E-41C0-491F-804C-7DCC3BE24E3A}"/>
    <cellStyle name="การคำนวณ 7 2 6 5 2 2" xfId="38273" xr:uid="{2620AECC-3DF4-467B-966D-D9E80358D0C7}"/>
    <cellStyle name="การคำนวณ 7 2 6 5 3" xfId="28170" xr:uid="{DCB95B7B-4971-4521-9F6C-C76967F03DBC}"/>
    <cellStyle name="การคำนวณ 7 2 6 6" xfId="6666" xr:uid="{978FC70C-5405-4331-B923-5C370EE8AB63}"/>
    <cellStyle name="การคำนวณ 7 2 6 6 2" xfId="17174" xr:uid="{43C0C956-FB5D-4E27-8A98-6E4B08B2CBD9}"/>
    <cellStyle name="การคำนวณ 7 2 6 6 2 2" xfId="38711" xr:uid="{3B0B2550-04BD-41D8-BE61-6CE387DC6852}"/>
    <cellStyle name="การคำนวณ 7 2 6 6 3" xfId="28608" xr:uid="{F97C320B-72D5-4D4A-BA95-AD13AEF5F026}"/>
    <cellStyle name="การคำนวณ 7 2 6 7" xfId="7096" xr:uid="{ABAD0D12-8D5C-48E9-A3CC-580584524F3B}"/>
    <cellStyle name="การคำนวณ 7 2 6 7 2" xfId="17604" xr:uid="{B538D33D-CC0C-48E3-B3E1-B35EFB31850E}"/>
    <cellStyle name="การคำนวณ 7 2 6 7 2 2" xfId="39141" xr:uid="{67B9FE83-1A39-4DA4-ACC1-3CEACEDB94B3}"/>
    <cellStyle name="การคำนวณ 7 2 6 7 3" xfId="29038" xr:uid="{F1E02645-5FE2-47D9-AE44-6F85C0528033}"/>
    <cellStyle name="การคำนวณ 7 2 6 8" xfId="7510" xr:uid="{CC8530FD-294F-4DE5-B548-2457EAA295A4}"/>
    <cellStyle name="การคำนวณ 7 2 6 8 2" xfId="18018" xr:uid="{04DC6896-A24D-485C-BD86-834A7CFC03BD}"/>
    <cellStyle name="การคำนวณ 7 2 6 8 2 2" xfId="39555" xr:uid="{83701B97-9737-4298-B5BE-0C7E090EFF76}"/>
    <cellStyle name="การคำนวณ 7 2 6 8 3" xfId="29452" xr:uid="{8EE27C64-A267-40AD-BDD1-F931A465A45B}"/>
    <cellStyle name="การคำนวณ 7 2 6 9" xfId="8861" xr:uid="{52F83851-5408-452C-8E3D-14825A6142D5}"/>
    <cellStyle name="การคำนวณ 7 2 6 9 2" xfId="19370" xr:uid="{64B86296-4D05-49F4-A696-B883DD1D158D}"/>
    <cellStyle name="การคำนวณ 7 2 6 9 2 2" xfId="40737" xr:uid="{2F045345-F948-43FF-B6E5-8F964C676DED}"/>
    <cellStyle name="การคำนวณ 7 2 6 9 3" xfId="30632" xr:uid="{BAE73C10-693F-468A-A098-25FBF81B6833}"/>
    <cellStyle name="การคำนวณ 7 2 7" xfId="1533" xr:uid="{70067C4C-94C4-46A0-B812-DC2BAB895D12}"/>
    <cellStyle name="การคำนวณ 7 2 7 2" xfId="2470" xr:uid="{DFCDBF02-59D9-4380-A525-32032756F2F8}"/>
    <cellStyle name="การคำนวณ 7 2 7 2 2" xfId="36534" xr:uid="{4155A869-68DA-4AB7-A7EA-5E84A1B00455}"/>
    <cellStyle name="การคำนวณ 7 2 7 2 3" xfId="14997" xr:uid="{92D31722-7DE6-41ED-A720-51051521AB6F}"/>
    <cellStyle name="การคำนวณ 7 2 7 3" xfId="2960" xr:uid="{EAB5B3CF-D5E0-4AF5-801E-C171273DD748}"/>
    <cellStyle name="การคำนวณ 7 2 7 4" xfId="4868" xr:uid="{F6181AC4-A17E-492A-93CE-FC1BEA554542}"/>
    <cellStyle name="การคำนวณ 7 2 7 5" xfId="46768" xr:uid="{69280761-EAA5-42B1-A071-7AE864E6A422}"/>
    <cellStyle name="การคำนวณ 7 2 7 6" xfId="47057" xr:uid="{4238FCF2-C255-40F6-BF08-305C81EA458D}"/>
    <cellStyle name="การคำนวณ 7 2 7 7" xfId="48128" xr:uid="{7A809EF0-4F42-4311-AA9A-12788C602824}"/>
    <cellStyle name="การคำนวณ 7 2 7 8" xfId="49769" xr:uid="{E4489FD4-8F1A-47D4-8E24-098EBFF8E32C}"/>
    <cellStyle name="การคำนวณ 7 2 7 9" xfId="50435" xr:uid="{A78E62A3-C829-4134-9A26-CAB54EBF0680}"/>
    <cellStyle name="การคำนวณ 7 2 8" xfId="1939" xr:uid="{31631F78-ADB9-4E67-830A-04D8CE5C691D}"/>
    <cellStyle name="การคำนวณ 7 2 8 2" xfId="15454" xr:uid="{B9EA6D11-1790-406B-9588-ACD8ABA08A67}"/>
    <cellStyle name="การคำนวณ 7 2 8 2 2" xfId="36991" xr:uid="{369DA318-0A21-4414-BD13-9C5ACF005AC2}"/>
    <cellStyle name="การคำนวณ 7 2 8 3" xfId="26901" xr:uid="{17425C89-FFC7-441D-969D-2640851A723F}"/>
    <cellStyle name="การคำนวณ 7 2 8 4" xfId="5320" xr:uid="{2328646E-7171-4FE9-80A1-499CD61813EB}"/>
    <cellStyle name="การคำนวณ 7 2 9" xfId="1825" xr:uid="{73DD254A-57C8-4ECA-9677-A22E384EA24D}"/>
    <cellStyle name="การคำนวณ 7 2 9 2" xfId="15905" xr:uid="{BDE5429C-5B02-49F5-8F48-BA911D0925E0}"/>
    <cellStyle name="การคำนวณ 7 2 9 2 2" xfId="37442" xr:uid="{1F18EE8E-C6A5-4582-B885-D4E2E6A4FAD8}"/>
    <cellStyle name="การคำนวณ 7 2 9 3" xfId="27339" xr:uid="{BB27F8B3-ED23-4F16-976E-CEB71DFF64CC}"/>
    <cellStyle name="การคำนวณ 7 2 9 4" xfId="5618" xr:uid="{67F09314-DFD8-49E6-BDFA-FE56E03B13DB}"/>
    <cellStyle name="การคำนวณ 7 20" xfId="10227" xr:uid="{BD5AB9EB-C5CE-4616-98E1-92F760D73AD1}"/>
    <cellStyle name="การคำนวณ 7 20 2" xfId="20736" xr:uid="{3CBF7A26-3F75-4291-8F75-B393AAF80DD2}"/>
    <cellStyle name="การคำนวณ 7 20 2 2" xfId="42103" xr:uid="{DA0EC9F5-0905-4DD6-8A94-4F25F8E04E0F}"/>
    <cellStyle name="การคำนวณ 7 20 3" xfId="31998" xr:uid="{FCF78EE2-4B7E-4E7C-8CED-5A6F252797A1}"/>
    <cellStyle name="การคำนวณ 7 21" xfId="8253" xr:uid="{3540ABBF-F193-429A-B361-7989822AA1C8}"/>
    <cellStyle name="การคำนวณ 7 21 2" xfId="18762" xr:uid="{9FE6F056-A524-438B-A278-500464C670C3}"/>
    <cellStyle name="การคำนวณ 7 21 2 2" xfId="40242" xr:uid="{44D30B12-17CE-4D57-81AF-BFEB98D15E13}"/>
    <cellStyle name="การคำนวณ 7 21 3" xfId="30137" xr:uid="{7969498C-FB99-43AE-8011-FF750C65BA73}"/>
    <cellStyle name="การคำนวณ 7 22" xfId="10755" xr:uid="{92508FEA-E1C4-4E5E-85C6-D9AD2AF4C436}"/>
    <cellStyle name="การคำนวณ 7 22 2" xfId="21263" xr:uid="{B441DECB-F531-444E-A55B-0C5002CFB704}"/>
    <cellStyle name="การคำนวณ 7 22 2 2" xfId="42630" xr:uid="{4F35F165-BC81-40BE-B184-9C8CAF566D05}"/>
    <cellStyle name="การคำนวณ 7 22 3" xfId="32525" xr:uid="{D4EF1A92-4234-4BB9-AF15-8069300CEFD0}"/>
    <cellStyle name="การคำนวณ 7 23" xfId="10735" xr:uid="{82320AB8-5712-4B44-B122-BA544C5C88C9}"/>
    <cellStyle name="การคำนวณ 7 23 2" xfId="21243" xr:uid="{C4DFB48A-1372-421B-A6A1-11C164A85271}"/>
    <cellStyle name="การคำนวณ 7 23 2 2" xfId="42610" xr:uid="{1340684B-006F-4084-8316-25A030551F28}"/>
    <cellStyle name="การคำนวณ 7 23 3" xfId="32505" xr:uid="{52194791-E675-466A-9516-9FEA3D6D0F28}"/>
    <cellStyle name="การคำนวณ 7 24" xfId="11808" xr:uid="{8ED944F8-32EE-459D-B08F-911453EC8AA6}"/>
    <cellStyle name="การคำนวณ 7 24 2" xfId="22316" xr:uid="{35D86E12-728D-4113-A0D8-7E872492ACE0}"/>
    <cellStyle name="การคำนวณ 7 24 2 2" xfId="43683" xr:uid="{A2ABDD97-1137-4332-B9F9-CF8DFF78B50F}"/>
    <cellStyle name="การคำนวณ 7 24 3" xfId="33578" xr:uid="{12FABC55-C81B-4B27-BE35-A306EF540A53}"/>
    <cellStyle name="การคำนวณ 7 25" xfId="11814" xr:uid="{08FD8FB7-951D-4CD2-86DA-22558585DA85}"/>
    <cellStyle name="การคำนวณ 7 25 2" xfId="22322" xr:uid="{780A6EA4-A16F-4D1F-B335-D98FE64BF183}"/>
    <cellStyle name="การคำนวณ 7 25 2 2" xfId="43688" xr:uid="{F7EA2E21-DE4E-42D4-A323-30BAB970F3EB}"/>
    <cellStyle name="การคำนวณ 7 25 3" xfId="33583" xr:uid="{63A5AEFB-BEE9-46C6-A6C4-81F2E0BBE70C}"/>
    <cellStyle name="การคำนวณ 7 26" xfId="13343" xr:uid="{B97E3C12-20AE-4C86-864C-A11A84E20FE7}"/>
    <cellStyle name="การคำนวณ 7 26 2" xfId="23850" xr:uid="{A409E3ED-9733-48D3-9484-3ECC15E875CA}"/>
    <cellStyle name="การคำนวณ 7 26 2 2" xfId="45214" xr:uid="{B0C623DD-8715-4C8A-B4AF-E29DAD039C9A}"/>
    <cellStyle name="การคำนวณ 7 26 3" xfId="35109" xr:uid="{FC7AA6B5-3409-4B99-AE4F-73CE5972C601}"/>
    <cellStyle name="การคำนวณ 7 27" xfId="14143" xr:uid="{8F97683E-84E9-4558-B3B3-7390E4534984}"/>
    <cellStyle name="การคำนวณ 7 27 2" xfId="35776" xr:uid="{52900030-5576-45A6-AF35-3BB8EBA52230}"/>
    <cellStyle name="การคำนวณ 7 28" xfId="24481" xr:uid="{DDE910C6-67B2-46AD-A61E-D8F269A39C04}"/>
    <cellStyle name="การคำนวณ 7 28 2" xfId="45776" xr:uid="{D3092707-FD07-480C-9EBF-F0F1E7F4458A}"/>
    <cellStyle name="การคำนวณ 7 29" xfId="24660" xr:uid="{B2909DB9-3FA3-4733-A2E0-F05DE949E354}"/>
    <cellStyle name="การคำนวณ 7 29 2" xfId="45859" xr:uid="{4BE0C8A0-1905-42B7-A964-51742EBBD207}"/>
    <cellStyle name="การคำนวณ 7 3" xfId="1204" xr:uid="{CA916CCF-2D06-4F5F-A2F8-F2DB314E5A1F}"/>
    <cellStyle name="การคำนวณ 7 3 10" xfId="9259" xr:uid="{8583907D-6F78-4DC6-B5F4-C892706D0021}"/>
    <cellStyle name="การคำนวณ 7 3 10 2" xfId="19768" xr:uid="{C64541E8-8B61-428D-900F-614DEFF4B8AA}"/>
    <cellStyle name="การคำนวณ 7 3 10 2 2" xfId="41135" xr:uid="{1AB173E4-8A09-4BBF-B82C-8D763AEC4F40}"/>
    <cellStyle name="การคำนวณ 7 3 10 3" xfId="31030" xr:uid="{835221D0-E586-4D19-AAD3-1D45FFC02392}"/>
    <cellStyle name="การคำนวณ 7 3 11" xfId="9755" xr:uid="{61400F90-6E62-4CF6-A4C7-05BBA4A1380E}"/>
    <cellStyle name="การคำนวณ 7 3 11 2" xfId="20264" xr:uid="{F6FACB4A-8809-41D3-9D4A-35597076837C}"/>
    <cellStyle name="การคำนวณ 7 3 11 2 2" xfId="41631" xr:uid="{5C75A8B0-C438-4BE6-9944-F0FB55C4F790}"/>
    <cellStyle name="การคำนวณ 7 3 11 3" xfId="31526" xr:uid="{DD37CB3D-3199-4B87-9E05-DB10A8AFDE43}"/>
    <cellStyle name="การคำนวณ 7 3 12" xfId="7711" xr:uid="{38A9ED69-2E81-4287-81DB-ADAB8183C214}"/>
    <cellStyle name="การคำนวณ 7 3 12 2" xfId="18219" xr:uid="{E0323E78-058C-48C5-93E4-39321E684652}"/>
    <cellStyle name="การคำนวณ 7 3 12 2 2" xfId="39753" xr:uid="{661B5F4D-24B2-4023-BF17-8E7EDE6F4CF5}"/>
    <cellStyle name="การคำนวณ 7 3 12 3" xfId="29649" xr:uid="{2786AF9D-EED5-4E71-BFE6-DEBD3060E1F7}"/>
    <cellStyle name="การคำนวณ 7 3 13" xfId="10290" xr:uid="{CCE6A455-B4AF-4522-8D61-090D1945A27B}"/>
    <cellStyle name="การคำนวณ 7 3 13 2" xfId="20799" xr:uid="{EDB76691-1776-45B7-B442-627D5D796ADB}"/>
    <cellStyle name="การคำนวณ 7 3 13 2 2" xfId="42166" xr:uid="{28245490-3C4E-4BE4-AA16-FB64D649ADDB}"/>
    <cellStyle name="การคำนวณ 7 3 13 3" xfId="32061" xr:uid="{72A508F2-4A86-456B-8968-79B7CC0B8DBE}"/>
    <cellStyle name="การคำนวณ 7 3 14" xfId="11023" xr:uid="{47CC0E27-2781-4FE2-BCAA-736897202A50}"/>
    <cellStyle name="การคำนวณ 7 3 14 2" xfId="21531" xr:uid="{D1F64ED4-7BF2-4846-B2DC-ADFB0BCEF1BA}"/>
    <cellStyle name="การคำนวณ 7 3 14 2 2" xfId="42898" xr:uid="{0AEC1A64-458C-477C-AB3D-4DFB1832839B}"/>
    <cellStyle name="การคำนวณ 7 3 14 3" xfId="32793" xr:uid="{5355CB99-25BA-454D-9FEB-B56C480BFD4E}"/>
    <cellStyle name="การคำนวณ 7 3 15" xfId="11495" xr:uid="{C2529886-A2DB-42C4-8DA0-4B13BD2854C3}"/>
    <cellStyle name="การคำนวณ 7 3 15 2" xfId="22003" xr:uid="{BCFBD18B-0B22-4926-8706-D6B9C301C579}"/>
    <cellStyle name="การคำนวณ 7 3 15 2 2" xfId="43370" xr:uid="{1A3F57C8-BE0A-474C-81A7-811C0AA97F23}"/>
    <cellStyle name="การคำนวณ 7 3 15 3" xfId="33265" xr:uid="{C216762C-720D-47FF-8F4B-C7FB04127C6B}"/>
    <cellStyle name="การคำนวณ 7 3 16" xfId="11965" xr:uid="{BD08D3B9-D3CC-4087-96CA-4688F73E0C8E}"/>
    <cellStyle name="การคำนวณ 7 3 16 2" xfId="22473" xr:uid="{DF506777-B173-4C5E-A813-8BB189C9A7F0}"/>
    <cellStyle name="การคำนวณ 7 3 16 2 2" xfId="43839" xr:uid="{BD44F0D1-B0B7-4317-BB27-9686E86F610F}"/>
    <cellStyle name="การคำนวณ 7 3 16 3" xfId="33734" xr:uid="{3428934A-F0C3-423C-A7E7-C97BC92FEFC6}"/>
    <cellStyle name="การคำนวณ 7 3 17" xfId="12431" xr:uid="{D2D1E269-042F-4C40-8FBA-0B2B4B8814F6}"/>
    <cellStyle name="การคำนวณ 7 3 17 2" xfId="22939" xr:uid="{F6A0037E-F656-48AE-9392-01987C20AC4A}"/>
    <cellStyle name="การคำนวณ 7 3 17 2 2" xfId="44305" xr:uid="{C332E2E3-951E-4D26-A1BC-F7850AD7A5E0}"/>
    <cellStyle name="การคำนวณ 7 3 17 3" xfId="34200" xr:uid="{116D7618-40B0-482F-8F75-DEFA169F4ABC}"/>
    <cellStyle name="การคำนวณ 7 3 18" xfId="12896" xr:uid="{8F4A52CF-97B0-4284-AE6A-C2B1A4F16ADC}"/>
    <cellStyle name="การคำนวณ 7 3 18 2" xfId="23404" xr:uid="{23DD0062-39C8-45FC-A260-AC34DF56AEE5}"/>
    <cellStyle name="การคำนวณ 7 3 18 2 2" xfId="44770" xr:uid="{7088C648-32F9-4068-8128-3E39F6B89479}"/>
    <cellStyle name="การคำนวณ 7 3 18 3" xfId="34665" xr:uid="{87967630-DD01-45EB-8C59-A4E6232AB884}"/>
    <cellStyle name="การคำนวณ 7 3 19" xfId="10761" xr:uid="{124F87C3-42AE-4400-BB43-B5A9AA6AF80D}"/>
    <cellStyle name="การคำนวณ 7 3 19 2" xfId="21269" xr:uid="{43D951C8-9632-46FA-8A09-C64E866CB176}"/>
    <cellStyle name="การคำนวณ 7 3 19 2 2" xfId="42636" xr:uid="{6EEE06ED-BABC-4423-B0C8-052ECAEC9257}"/>
    <cellStyle name="การคำนวณ 7 3 19 3" xfId="32531" xr:uid="{105EAAF0-C496-4FBC-82E8-5E1041249182}"/>
    <cellStyle name="การคำนวณ 7 3 2" xfId="2148" xr:uid="{8141FECF-DB33-4578-AA6B-1A283E21C477}"/>
    <cellStyle name="การคำนวณ 7 3 2 2" xfId="15129" xr:uid="{83D3DB4B-2B98-426C-8FBC-04852B1D157A}"/>
    <cellStyle name="การคำนวณ 7 3 2 2 2" xfId="36666" xr:uid="{65E762F2-B83D-46D7-9627-EDE8AA1A3C9F}"/>
    <cellStyle name="การคำนวณ 7 3 2 3" xfId="26580" xr:uid="{1D915CBC-14AE-4E57-9C38-53DD56B0A6A7}"/>
    <cellStyle name="การคำนวณ 7 3 2 4" xfId="4996" xr:uid="{86BC58BF-4C43-4341-8A2E-C359CC799C25}"/>
    <cellStyle name="การคำนวณ 7 3 20" xfId="13494" xr:uid="{6A545E5C-E807-4EBD-B43B-1C3422A48366}"/>
    <cellStyle name="การคำนวณ 7 3 20 2" xfId="24001" xr:uid="{EC870250-DFDD-4DBF-998F-67474DAAD77D}"/>
    <cellStyle name="การคำนวณ 7 3 20 2 2" xfId="45365" xr:uid="{0186B09A-488D-44F6-925F-DC1B8DD27DBD}"/>
    <cellStyle name="การคำนวณ 7 3 20 3" xfId="35260" xr:uid="{1AE83837-C732-4827-8B33-03CA0E662E18}"/>
    <cellStyle name="การคำนวณ 7 3 21" xfId="14390" xr:uid="{CE8C0BF3-5BE5-41D2-967F-B20FB05EFF18}"/>
    <cellStyle name="การคำนวณ 7 3 21 2" xfId="35927" xr:uid="{79B8E9F5-8577-4FAB-A176-5A71BC7F7CD4}"/>
    <cellStyle name="การคำนวณ 7 3 22" xfId="25930" xr:uid="{CA43F9ED-B610-4D1F-8A52-EE8EAC0FD792}"/>
    <cellStyle name="การคำนวณ 7 3 23" xfId="4292" xr:uid="{8A1710FC-9273-41B5-9896-A5CE6C8CA6DA}"/>
    <cellStyle name="การคำนวณ 7 3 24" xfId="3883" xr:uid="{B9732FFF-385B-4F5C-BA90-1C497D7ADBDD}"/>
    <cellStyle name="การคำนวณ 7 3 25" xfId="47703" xr:uid="{ED893CCE-39E4-4263-BF75-67827FD2BFA0}"/>
    <cellStyle name="การคำนวณ 7 3 26" xfId="47420" xr:uid="{F1B8B67E-EC8C-4C4C-BBD4-E36B5479B888}"/>
    <cellStyle name="การคำนวณ 7 3 27" xfId="48845" xr:uid="{A7DC8023-C732-4E74-9A27-FF0A5114E6CB}"/>
    <cellStyle name="การคำนวณ 7 3 28" xfId="48413" xr:uid="{32D9169D-C954-4856-B002-166AA8B94FAB}"/>
    <cellStyle name="การคำนวณ 7 3 29" xfId="48477" xr:uid="{71968583-B698-435C-90C4-08669E007D67}"/>
    <cellStyle name="การคำนวณ 7 3 3" xfId="2640" xr:uid="{25BDC0DE-2E63-4916-9D56-E5CDE1FFEAC1}"/>
    <cellStyle name="การคำนวณ 7 3 3 2" xfId="15586" xr:uid="{F8CE0617-30FA-4552-9A3D-067E0176A5E7}"/>
    <cellStyle name="การคำนวณ 7 3 3 2 2" xfId="37123" xr:uid="{49C9CC83-1A71-4598-AC68-1C5E46A76FE0}"/>
    <cellStyle name="การคำนวณ 7 3 3 3" xfId="27020" xr:uid="{B8921649-5AE8-439C-A912-1EE6E7C8B6C6}"/>
    <cellStyle name="การคำนวณ 7 3 3 4" xfId="5410" xr:uid="{B548EA6E-685E-4FAD-90D7-8AF501C57417}"/>
    <cellStyle name="การคำนวณ 7 3 30" xfId="49058" xr:uid="{08DCBB57-8EEC-4E89-B593-95CDD8ED55C2}"/>
    <cellStyle name="การคำนวณ 7 3 31" xfId="50114" xr:uid="{7CBC6193-9A82-4B1C-BE89-0FD3AEFF50BC}"/>
    <cellStyle name="การคำนวณ 7 3 32" xfId="50603" xr:uid="{FE9F7376-6740-409D-A158-CB5EF6723BD7}"/>
    <cellStyle name="การคำนวณ 7 3 4" xfId="3068" xr:uid="{63BBF813-93BA-48BC-9997-51DF89F6EF64}"/>
    <cellStyle name="การคำนวณ 7 3 4 2" xfId="16035" xr:uid="{AA215A09-D615-4BDD-AAB4-4471F5D68984}"/>
    <cellStyle name="การคำนวณ 7 3 4 2 2" xfId="37572" xr:uid="{28F802EF-D48F-488D-B516-6869E12C4FD8}"/>
    <cellStyle name="การคำนวณ 7 3 4 3" xfId="27469" xr:uid="{4811699D-B5AF-45EE-A1EA-B659757D7D7D}"/>
    <cellStyle name="การคำนวณ 7 3 5" xfId="5970" xr:uid="{90970CCE-E6A1-4A10-9517-AE928C5F6EEF}"/>
    <cellStyle name="การคำนวณ 7 3 5 2" xfId="16478" xr:uid="{176F9A80-FADE-4527-8456-54646BAC7169}"/>
    <cellStyle name="การคำนวณ 7 3 5 2 2" xfId="38015" xr:uid="{31348A45-B458-4B5E-ABC0-C256E464933C}"/>
    <cellStyle name="การคำนวณ 7 3 5 3" xfId="27912" xr:uid="{A79740CB-E78D-4AEF-B626-5CF8A162CE19}"/>
    <cellStyle name="การคำนวณ 7 3 6" xfId="6408" xr:uid="{4B691119-CB6E-4C2E-B035-32484437743E}"/>
    <cellStyle name="การคำนวณ 7 3 6 2" xfId="16916" xr:uid="{7736EFF3-ECDB-45F8-8460-F1771AB7B70D}"/>
    <cellStyle name="การคำนวณ 7 3 6 2 2" xfId="38453" xr:uid="{7C06ECD4-17CC-4F1C-A316-656EEA73EA5C}"/>
    <cellStyle name="การคำนวณ 7 3 6 3" xfId="28350" xr:uid="{F121F8D3-A8D5-44EB-94F9-1508935803E9}"/>
    <cellStyle name="การคำนวณ 7 3 7" xfId="6838" xr:uid="{B4B77769-5350-400A-BAE1-E03EEF765771}"/>
    <cellStyle name="การคำนวณ 7 3 7 2" xfId="17346" xr:uid="{634E7B3E-1EE0-4894-9215-87BC9293EB73}"/>
    <cellStyle name="การคำนวณ 7 3 7 2 2" xfId="38883" xr:uid="{D0BB03EE-6365-4F0A-9272-866235BB4360}"/>
    <cellStyle name="การคำนวณ 7 3 7 3" xfId="28780" xr:uid="{81AD89A4-C1D4-4DF0-88F1-A0D108FA96B3}"/>
    <cellStyle name="การคำนวณ 7 3 8" xfId="7252" xr:uid="{4417175E-3272-4E3C-A7E4-C6F928F5F101}"/>
    <cellStyle name="การคำนวณ 7 3 8 2" xfId="17760" xr:uid="{1D1D5D3C-3657-463A-B8B5-540EAC1EA887}"/>
    <cellStyle name="การคำนวณ 7 3 8 2 2" xfId="39297" xr:uid="{2C1FF7F5-2A4A-40FC-BEEF-E568A7BBE843}"/>
    <cellStyle name="การคำนวณ 7 3 8 3" xfId="29194" xr:uid="{1F1ED6FE-2016-42D0-A8EB-84E00608A43E}"/>
    <cellStyle name="การคำนวณ 7 3 9" xfId="8603" xr:uid="{AC6624AA-EF59-43D2-8A00-09FCD9BE3961}"/>
    <cellStyle name="การคำนวณ 7 3 9 2" xfId="19112" xr:uid="{21DF838C-6F00-4B88-BF8B-1200DC504F56}"/>
    <cellStyle name="การคำนวณ 7 3 9 2 2" xfId="40479" xr:uid="{56B4EC02-567D-4E65-941A-297F4B47FA0E}"/>
    <cellStyle name="การคำนวณ 7 3 9 3" xfId="30374" xr:uid="{7D9EA63C-ED5D-427E-B396-C4DB9B0900F2}"/>
    <cellStyle name="การคำนวณ 7 30" xfId="24320" xr:uid="{CEFD97A5-856D-4C89-9B92-100671A330C8}"/>
    <cellStyle name="การคำนวณ 7 30 2" xfId="45662" xr:uid="{C95C0278-9C20-443F-82FF-EC688F1531F0}"/>
    <cellStyle name="การคำนวณ 7 31" xfId="24673" xr:uid="{3B0AC295-D5E2-499F-9B04-A4571C9DC8FB}"/>
    <cellStyle name="การคำนวณ 7 31 2" xfId="45872" xr:uid="{7E842EDC-3118-48E2-B9A4-36BC98CA0EC8}"/>
    <cellStyle name="การคำนวณ 7 32" xfId="24452" xr:uid="{A48717BA-75F1-43E3-8F13-226D5DFFD827}"/>
    <cellStyle name="การคำนวณ 7 32 2" xfId="45764" xr:uid="{B5E96492-BD0F-47B7-AA3D-E3DDAB0145BE}"/>
    <cellStyle name="การคำนวณ 7 33" xfId="24987" xr:uid="{952EC2A0-ABA2-4A7B-9682-6F1A7A3960D3}"/>
    <cellStyle name="การคำนวณ 7 33 2" xfId="46115" xr:uid="{AEC637BE-C2F8-4E3A-ABCC-327E6B584489}"/>
    <cellStyle name="การคำนวณ 7 34" xfId="25015" xr:uid="{5325BC26-A238-4784-BFD2-8F49B9489519}"/>
    <cellStyle name="การคำนวณ 7 34 2" xfId="46121" xr:uid="{76E5D79E-E10A-4847-A664-F788C70CF45E}"/>
    <cellStyle name="การคำนวณ 7 35" xfId="25309" xr:uid="{1F9B3EFC-40A5-46FF-A6F2-EAF3078DD41C}"/>
    <cellStyle name="การคำนวณ 7 35 2" xfId="46276" xr:uid="{3A6CD8C6-8937-41C3-A742-A33C386E666A}"/>
    <cellStyle name="การคำนวณ 7 36" xfId="25473" xr:uid="{5B1B69D2-DCCD-4CCD-AD7D-B07AFC60B933}"/>
    <cellStyle name="การคำนวณ 7 36 2" xfId="46344" xr:uid="{ECAABA6C-C227-4827-B00A-ED5C045877F8}"/>
    <cellStyle name="การคำนวณ 7 37" xfId="25779" xr:uid="{F55EAEF3-A890-470B-8CBF-3E5D710111FA}"/>
    <cellStyle name="การคำนวณ 7 38" xfId="4032" xr:uid="{E212328A-D3BD-455D-BD6F-DEB7FC5C009C}"/>
    <cellStyle name="การคำนวณ 7 39" xfId="47195" xr:uid="{0CCCC46A-53F0-45A4-8AFD-149340AE3E92}"/>
    <cellStyle name="การคำนวณ 7 4" xfId="1087" xr:uid="{A3192393-09EF-437F-A2AC-EDA8F22C23BA}"/>
    <cellStyle name="การคำนวณ 7 4 10" xfId="9269" xr:uid="{B057CCD5-5209-4525-B603-73E94388E457}"/>
    <cellStyle name="การคำนวณ 7 4 10 2" xfId="19778" xr:uid="{0DFCE978-ECAC-439E-8DB1-29BBB6F7C6A7}"/>
    <cellStyle name="การคำนวณ 7 4 10 2 2" xfId="41145" xr:uid="{1B4C68FA-ED7D-455A-A203-A6E19EB30B44}"/>
    <cellStyle name="การคำนวณ 7 4 10 3" xfId="31040" xr:uid="{08096166-C2FD-49FA-9716-476A8A141111}"/>
    <cellStyle name="การคำนวณ 7 4 11" xfId="9765" xr:uid="{D4E6AB74-CBA7-4A93-934B-E77F4B661C6A}"/>
    <cellStyle name="การคำนวณ 7 4 11 2" xfId="20274" xr:uid="{514378BD-9973-4A2B-AE45-A3ABF9F9EDC8}"/>
    <cellStyle name="การคำนวณ 7 4 11 2 2" xfId="41641" xr:uid="{F2155F44-679F-463D-8572-57DF59BBAEC7}"/>
    <cellStyle name="การคำนวณ 7 4 11 3" xfId="31536" xr:uid="{E07EECAA-DBE0-44BE-BF87-BDF7556E15B7}"/>
    <cellStyle name="การคำนวณ 7 4 12" xfId="10068" xr:uid="{4006D9F9-6849-4B78-B07E-EEE6FCDE4EC2}"/>
    <cellStyle name="การคำนวณ 7 4 12 2" xfId="20577" xr:uid="{08F6BF14-FECA-4A9A-9E72-ADF006A1A0E2}"/>
    <cellStyle name="การคำนวณ 7 4 12 2 2" xfId="41944" xr:uid="{403463B9-7720-44EC-AFDB-E1EC6A0F2454}"/>
    <cellStyle name="การคำนวณ 7 4 12 3" xfId="31839" xr:uid="{6373DF42-7801-4EBC-A59A-A572DA9A75E0}"/>
    <cellStyle name="การคำนวณ 7 4 13" xfId="10500" xr:uid="{894D187B-1709-4AFD-B11A-AC3826EA48C7}"/>
    <cellStyle name="การคำนวณ 7 4 13 2" xfId="21009" xr:uid="{A27CCD31-FE48-41AA-8605-6D17FEC629BC}"/>
    <cellStyle name="การคำนวณ 7 4 13 2 2" xfId="42376" xr:uid="{E8420AF0-6CB3-47A3-A72B-CB7B21482B07}"/>
    <cellStyle name="การคำนวณ 7 4 13 3" xfId="32271" xr:uid="{27212BD1-8FC4-4538-BBD8-46D650FACE37}"/>
    <cellStyle name="การคำนวณ 7 4 14" xfId="11033" xr:uid="{23C690DE-F12D-42C5-9823-E22B67DD86CC}"/>
    <cellStyle name="การคำนวณ 7 4 14 2" xfId="21541" xr:uid="{86DD7200-9503-4D31-89A6-D34CBD2FA370}"/>
    <cellStyle name="การคำนวณ 7 4 14 2 2" xfId="42908" xr:uid="{6F3CAC48-FDD4-407A-86F5-94BCAB6B0C11}"/>
    <cellStyle name="การคำนวณ 7 4 14 3" xfId="32803" xr:uid="{1BD0CEE1-F1A4-4FF3-AB8C-75BE733D1F77}"/>
    <cellStyle name="การคำนวณ 7 4 15" xfId="11505" xr:uid="{7B461491-8C56-4A72-A544-8DBF256E37E4}"/>
    <cellStyle name="การคำนวณ 7 4 15 2" xfId="22013" xr:uid="{254C2C01-C1E5-45E4-B445-21E8C80EA09E}"/>
    <cellStyle name="การคำนวณ 7 4 15 2 2" xfId="43380" xr:uid="{023BBC80-ED6C-4D99-977C-7E0AECFC6781}"/>
    <cellStyle name="การคำนวณ 7 4 15 3" xfId="33275" xr:uid="{886312AA-DACE-42F0-BA1D-88F35FD75701}"/>
    <cellStyle name="การคำนวณ 7 4 16" xfId="11975" xr:uid="{A356C733-DFAB-48BE-9C15-4AA2EFFF1616}"/>
    <cellStyle name="การคำนวณ 7 4 16 2" xfId="22483" xr:uid="{4E487F83-EC22-4B19-9C68-1C27053D8939}"/>
    <cellStyle name="การคำนวณ 7 4 16 2 2" xfId="43849" xr:uid="{8015BD71-2283-4BD6-8E6E-2D089C6EB902}"/>
    <cellStyle name="การคำนวณ 7 4 16 3" xfId="33744" xr:uid="{782A5473-71BF-4B9E-8EC6-40B1206DC096}"/>
    <cellStyle name="การคำนวณ 7 4 17" xfId="12441" xr:uid="{954CE723-4459-45CF-99DF-633928B3B27D}"/>
    <cellStyle name="การคำนวณ 7 4 17 2" xfId="22949" xr:uid="{330E651C-F7EA-4C9D-A340-B04DCD292E9D}"/>
    <cellStyle name="การคำนวณ 7 4 17 2 2" xfId="44315" xr:uid="{A19369B7-7C67-45EA-BBFE-A2688FC6C922}"/>
    <cellStyle name="การคำนวณ 7 4 17 3" xfId="34210" xr:uid="{7360A843-41F1-43D3-8416-866B764272A7}"/>
    <cellStyle name="การคำนวณ 7 4 18" xfId="12906" xr:uid="{D43B9BD3-0021-4C10-9BA7-39F6E363444C}"/>
    <cellStyle name="การคำนวณ 7 4 18 2" xfId="23414" xr:uid="{D6DCA49A-C6AE-42B6-88CB-8264A3E72650}"/>
    <cellStyle name="การคำนวณ 7 4 18 2 2" xfId="44780" xr:uid="{B5025DBF-6F39-4E93-BF42-3414A7D1C815}"/>
    <cellStyle name="การคำนวณ 7 4 18 3" xfId="34675" xr:uid="{E9EB68D6-1C88-4126-8735-2CE30830B5F8}"/>
    <cellStyle name="การคำนวณ 7 4 19" xfId="13237" xr:uid="{153C3DE6-26D5-40C1-A4A8-EC1A9E69E62B}"/>
    <cellStyle name="การคำนวณ 7 4 19 2" xfId="23745" xr:uid="{1EEFDF4F-2BE4-42C4-A4D9-EFC64F8BCAFB}"/>
    <cellStyle name="การคำนวณ 7 4 19 2 2" xfId="45110" xr:uid="{9204BCA3-9624-450C-B260-0AFB72204638}"/>
    <cellStyle name="การคำนวณ 7 4 19 3" xfId="35005" xr:uid="{AE00577A-4DEC-4C3D-BA1E-84F46240987C}"/>
    <cellStyle name="การคำนวณ 7 4 2" xfId="2040" xr:uid="{DC09C6C5-914C-42EB-8F6A-E748A9CC9C8F}"/>
    <cellStyle name="การคำนวณ 7 4 2 2" xfId="15139" xr:uid="{23F373CF-58D9-4E91-9C23-E257B7BBB785}"/>
    <cellStyle name="การคำนวณ 7 4 2 2 2" xfId="36676" xr:uid="{1340478B-25ED-4450-8BE0-473F52589526}"/>
    <cellStyle name="การคำนวณ 7 4 2 3" xfId="26590" xr:uid="{50C2BC2D-7DE0-4073-9CFA-1E116A896EF9}"/>
    <cellStyle name="การคำนวณ 7 4 2 4" xfId="5006" xr:uid="{ADA25208-7412-4064-B9F4-A18CB05A0862}"/>
    <cellStyle name="การคำนวณ 7 4 20" xfId="13504" xr:uid="{7079CC2B-A884-477A-BCFD-061097A169E8}"/>
    <cellStyle name="การคำนวณ 7 4 20 2" xfId="24011" xr:uid="{74A40F8D-2AF7-45C1-B64C-2EA5668F0524}"/>
    <cellStyle name="การคำนวณ 7 4 20 2 2" xfId="45375" xr:uid="{E23AC11F-D5D3-4603-872C-A0900B315FE1}"/>
    <cellStyle name="การคำนวณ 7 4 20 3" xfId="35270" xr:uid="{DE872B15-437C-4E7B-B58A-66B20C072CDE}"/>
    <cellStyle name="การคำนวณ 7 4 21" xfId="14400" xr:uid="{5E2304E9-519E-40BE-A87C-8D0A8DC5E4C6}"/>
    <cellStyle name="การคำนวณ 7 4 21 2" xfId="35937" xr:uid="{5033C6D3-37CE-4EAF-BAA3-6C35D17B9734}"/>
    <cellStyle name="การคำนวณ 7 4 22" xfId="25940" xr:uid="{600D5C75-AC80-48E2-9382-A5340675DB7B}"/>
    <cellStyle name="การคำนวณ 7 4 23" xfId="4302" xr:uid="{07C57E9C-CDFF-4903-AC22-E9FE11C25325}"/>
    <cellStyle name="การคำนวณ 7 4 24" xfId="4114" xr:uid="{82D0E5ED-9774-411B-9DD2-A63874CAA09F}"/>
    <cellStyle name="การคำนวณ 7 4 25" xfId="47633" xr:uid="{9593F72B-4FDF-486E-AD45-3E298FE74A3D}"/>
    <cellStyle name="การคำนวณ 7 4 26" xfId="47451" xr:uid="{76FA4BEC-ACE5-431B-B46B-BECC16BCDC0D}"/>
    <cellStyle name="การคำนวณ 7 4 27" xfId="48750" xr:uid="{94299634-464F-47BD-830F-CEC30EB503F5}"/>
    <cellStyle name="การคำนวณ 7 4 28" xfId="48681" xr:uid="{E7F6FE5B-5E2D-47EF-B525-7E63DE83EBF0}"/>
    <cellStyle name="การคำนวณ 7 4 29" xfId="49304" xr:uid="{4D57263C-9790-4802-AD18-700DF205BFF4}"/>
    <cellStyle name="การคำนวณ 7 4 3" xfId="1810" xr:uid="{48812885-1B19-4B62-8A7C-5EA4D5BB30B7}"/>
    <cellStyle name="การคำนวณ 7 4 3 2" xfId="15596" xr:uid="{29CD374A-5FEB-4711-8666-2E16A45FC5AF}"/>
    <cellStyle name="การคำนวณ 7 4 3 2 2" xfId="37133" xr:uid="{D9B1EEBF-AEAD-4DC1-B438-4EC3AC90150D}"/>
    <cellStyle name="การคำนวณ 7 4 3 3" xfId="27030" xr:uid="{A55E6153-BF62-422D-A33E-AAB347CC065D}"/>
    <cellStyle name="การคำนวณ 7 4 3 4" xfId="5418" xr:uid="{72F6F029-84B4-430F-9471-DCD99F4174F5}"/>
    <cellStyle name="การคำนวณ 7 4 30" xfId="49065" xr:uid="{08703443-4E8E-473F-AE73-E9EC0836EDF9}"/>
    <cellStyle name="การคำนวณ 7 4 31" xfId="50007" xr:uid="{E01D4AF1-2A53-486A-B5A8-7D8419C215EA}"/>
    <cellStyle name="การคำนวณ 7 4 32" xfId="50528" xr:uid="{181088A5-1632-4A5F-8C47-C50137BF0CA4}"/>
    <cellStyle name="การคำนวณ 7 4 4" xfId="2159" xr:uid="{538D83B0-353E-47AA-90C8-7152A2406470}"/>
    <cellStyle name="การคำนวณ 7 4 4 2" xfId="16045" xr:uid="{6699EA08-7937-4EB4-888D-200323BBA5DE}"/>
    <cellStyle name="การคำนวณ 7 4 4 2 2" xfId="37582" xr:uid="{FB398B1A-8B1B-4F6A-886D-E0635F89189A}"/>
    <cellStyle name="การคำนวณ 7 4 4 3" xfId="27479" xr:uid="{E1294797-11AF-4C4E-B9DD-C13387E7838F}"/>
    <cellStyle name="การคำนวณ 7 4 5" xfId="5980" xr:uid="{AE1DCF1D-3DCF-4E10-9202-C284DFA7A6BD}"/>
    <cellStyle name="การคำนวณ 7 4 5 2" xfId="16488" xr:uid="{CF48A2EF-038B-4A60-801D-0575357BC3A6}"/>
    <cellStyle name="การคำนวณ 7 4 5 2 2" xfId="38025" xr:uid="{1D141EE3-EB42-4E06-B58B-B2FFF6F9B6AA}"/>
    <cellStyle name="การคำนวณ 7 4 5 3" xfId="27922" xr:uid="{68E7D507-B9BA-4C16-8EDC-94B5E26BCEFD}"/>
    <cellStyle name="การคำนวณ 7 4 6" xfId="6418" xr:uid="{83562EFC-0CCF-410E-A6D7-B8D4FD0C433C}"/>
    <cellStyle name="การคำนวณ 7 4 6 2" xfId="16926" xr:uid="{564553E8-BEC1-4A46-9E1B-EBD986DA09F8}"/>
    <cellStyle name="การคำนวณ 7 4 6 2 2" xfId="38463" xr:uid="{4C7416E3-FB18-4946-BB71-FDDBD192F522}"/>
    <cellStyle name="การคำนวณ 7 4 6 3" xfId="28360" xr:uid="{F17961A2-D4FA-42E4-8CEF-DBFE5444E1ED}"/>
    <cellStyle name="การคำนวณ 7 4 7" xfId="6848" xr:uid="{E425C22E-4EDE-4C0F-B8BA-A11E38C86F86}"/>
    <cellStyle name="การคำนวณ 7 4 7 2" xfId="17356" xr:uid="{CA06FC18-3C34-4C86-9150-704FE2BAA4CE}"/>
    <cellStyle name="การคำนวณ 7 4 7 2 2" xfId="38893" xr:uid="{D26B226D-12DB-4533-9DD7-8B9A3F80A03D}"/>
    <cellStyle name="การคำนวณ 7 4 7 3" xfId="28790" xr:uid="{01B2661C-4CFD-4868-919A-B62764717664}"/>
    <cellStyle name="การคำนวณ 7 4 8" xfId="7262" xr:uid="{EF97CC1A-EFB5-4B4A-91F4-24AFF767BB95}"/>
    <cellStyle name="การคำนวณ 7 4 8 2" xfId="17770" xr:uid="{81A00DF0-3099-4D35-AE2F-763293F1D293}"/>
    <cellStyle name="การคำนวณ 7 4 8 2 2" xfId="39307" xr:uid="{1C731302-7F6F-4898-BC33-B53DEAB4E834}"/>
    <cellStyle name="การคำนวณ 7 4 8 3" xfId="29204" xr:uid="{9D741E26-EAF9-4215-B65C-16E2EB12A2D2}"/>
    <cellStyle name="การคำนวณ 7 4 9" xfId="8613" xr:uid="{384B55F9-9E50-4C4A-A52E-B7526672338E}"/>
    <cellStyle name="การคำนวณ 7 4 9 2" xfId="19122" xr:uid="{B39CF014-BCEF-44FF-B324-7897BCFC2EB7}"/>
    <cellStyle name="การคำนวณ 7 4 9 2 2" xfId="40489" xr:uid="{53793F94-FDBC-45CD-BBC7-C31B31CCC15E}"/>
    <cellStyle name="การคำนวณ 7 4 9 3" xfId="30384" xr:uid="{A59E8F28-C803-4DD3-AAB1-8921F25BCBD4}"/>
    <cellStyle name="การคำนวณ 7 40" xfId="48526" xr:uid="{AB1C4F94-7823-4BA8-AB55-6BC303036864}"/>
    <cellStyle name="การคำนวณ 7 41" xfId="49112" xr:uid="{0C0E3170-F231-4AC6-9B1E-81B23649B455}"/>
    <cellStyle name="การคำนวณ 7 42" xfId="49060" xr:uid="{6E42210A-B2B7-40FE-8CAA-34E967674953}"/>
    <cellStyle name="การคำนวณ 7 43" xfId="49526" xr:uid="{A90C35BE-28AE-4513-B047-C47D85534F04}"/>
    <cellStyle name="การคำนวณ 7 44" xfId="49882" xr:uid="{0FB92F7A-9E1A-4345-9A0A-3935C4AC9BBC}"/>
    <cellStyle name="การคำนวณ 7 5" xfId="1112" xr:uid="{997B1698-0FA7-40E9-BDBB-7519AD365C83}"/>
    <cellStyle name="การคำนวณ 7 5 10" xfId="8145" xr:uid="{DA235AB3-30A4-4520-B291-016B835D632C}"/>
    <cellStyle name="การคำนวณ 7 5 10 2" xfId="18654" xr:uid="{B14A17E0-C633-44E0-B4C2-9EB188FC1372}"/>
    <cellStyle name="การคำนวณ 7 5 10 2 2" xfId="40143" xr:uid="{AE65822B-8607-4868-B814-2FD89DE0A7E8}"/>
    <cellStyle name="การคำนวณ 7 5 10 3" xfId="30039" xr:uid="{7AF616EF-42EC-4F60-844D-5703D611CD56}"/>
    <cellStyle name="การคำนวณ 7 5 11" xfId="9014" xr:uid="{C649DBA3-A5B3-4BF3-8B85-AFEBA7A79899}"/>
    <cellStyle name="การคำนวณ 7 5 11 2" xfId="19523" xr:uid="{33D56A47-61D4-4C65-8546-2078DDB85ED5}"/>
    <cellStyle name="การคำนวณ 7 5 11 2 2" xfId="40890" xr:uid="{E732032E-9C5A-4F65-9FF6-D3B90EB61C5F}"/>
    <cellStyle name="การคำนวณ 7 5 11 3" xfId="30785" xr:uid="{07E3A8AF-F139-4A1D-9008-6CFC99DE88A3}"/>
    <cellStyle name="การคำนวณ 7 5 12" xfId="7880" xr:uid="{5063117B-3397-4246-8FA2-11410379587D}"/>
    <cellStyle name="การคำนวณ 7 5 12 2" xfId="18388" xr:uid="{A2F18006-0E7F-472F-AF6F-35C47B52701C}"/>
    <cellStyle name="การคำนวณ 7 5 12 2 2" xfId="39916" xr:uid="{424E0E5B-5A35-436E-81FA-FDD4C79CF110}"/>
    <cellStyle name="การคำนวณ 7 5 12 3" xfId="29812" xr:uid="{F009A1FB-2A47-4037-A569-7457B55B740A}"/>
    <cellStyle name="การคำนวณ 7 5 13" xfId="10138" xr:uid="{7C659BC8-20CD-4808-AF7F-0E50789F5658}"/>
    <cellStyle name="การคำนวณ 7 5 13 2" xfId="20647" xr:uid="{A14A8579-6E7D-4363-B064-7C9D659460B9}"/>
    <cellStyle name="การคำนวณ 7 5 13 2 2" xfId="42014" xr:uid="{86D40C7E-7DD4-459B-97BA-2D4D60E4A73C}"/>
    <cellStyle name="การคำนวณ 7 5 13 3" xfId="31909" xr:uid="{38823845-523A-489D-9F46-4DCB286A24A2}"/>
    <cellStyle name="การคำนวณ 7 5 14" xfId="10537" xr:uid="{7048AB34-A6AB-4B86-B890-58E7D0E25E6C}"/>
    <cellStyle name="การคำนวณ 7 5 14 2" xfId="21046" xr:uid="{8830EA83-EC22-4910-9A45-33C4FB9F7BBD}"/>
    <cellStyle name="การคำนวณ 7 5 14 2 2" xfId="42413" xr:uid="{B57FE0C2-4D35-4767-B12D-771DA9F955BE}"/>
    <cellStyle name="การคำนวณ 7 5 14 3" xfId="32308" xr:uid="{0967A9CA-EE6F-4907-BF0E-188DC4D15DE5}"/>
    <cellStyle name="การคำนวณ 7 5 15" xfId="8960" xr:uid="{3CBEAB4D-889C-47C2-B7D2-8E5A56063AA5}"/>
    <cellStyle name="การคำนวณ 7 5 15 2" xfId="19469" xr:uid="{F4A13A48-6A74-45C6-80A7-D2F0689E84B2}"/>
    <cellStyle name="การคำนวณ 7 5 15 2 2" xfId="40836" xr:uid="{BB52C355-01CA-463E-880A-476FFBD6564D}"/>
    <cellStyle name="การคำนวณ 7 5 15 3" xfId="30731" xr:uid="{05A231AE-6D9E-4310-BF21-E9DECD37126B}"/>
    <cellStyle name="การคำนวณ 7 5 16" xfId="10561" xr:uid="{1D85A1D7-9DD4-4C9F-BC98-7F950428D116}"/>
    <cellStyle name="การคำนวณ 7 5 16 2" xfId="21070" xr:uid="{F47FBA90-9540-40DC-9CB9-CCC3F6617F73}"/>
    <cellStyle name="การคำนวณ 7 5 16 2 2" xfId="42437" xr:uid="{A0651D41-0D77-4B99-96FB-8DC44F877B30}"/>
    <cellStyle name="การคำนวณ 7 5 16 3" xfId="32332" xr:uid="{AD4377B3-E57A-4B24-9234-EC6F34A1611B}"/>
    <cellStyle name="การคำนวณ 7 5 17" xfId="10145" xr:uid="{F43C2330-6722-419C-AF2D-88F3556D7F8C}"/>
    <cellStyle name="การคำนวณ 7 5 17 2" xfId="20654" xr:uid="{C3355A1B-D6C7-4B2C-9F6A-8E93A4E2F07F}"/>
    <cellStyle name="การคำนวณ 7 5 17 2 2" xfId="42021" xr:uid="{BB5136B8-ADF3-4538-A4E5-701F19844381}"/>
    <cellStyle name="การคำนวณ 7 5 17 3" xfId="31916" xr:uid="{2BC1B9B4-290B-40CE-8DE2-20B12AA82ED4}"/>
    <cellStyle name="การคำนวณ 7 5 18" xfId="12304" xr:uid="{28756724-D400-4F07-BE96-84E286CAF029}"/>
    <cellStyle name="การคำนวณ 7 5 18 2" xfId="22812" xr:uid="{D74916A6-7281-4F05-9ECB-561E424CCA8B}"/>
    <cellStyle name="การคำนวณ 7 5 18 2 2" xfId="44178" xr:uid="{AD885272-8558-4352-AA5C-CABF796C3B3C}"/>
    <cellStyle name="การคำนวณ 7 5 18 3" xfId="34073" xr:uid="{343F2074-83BF-4055-8B41-45CB75C87DF3}"/>
    <cellStyle name="การคำนวณ 7 5 19" xfId="10752" xr:uid="{7F8FE555-4042-41B4-AD71-C883C4C7E309}"/>
    <cellStyle name="การคำนวณ 7 5 19 2" xfId="21260" xr:uid="{D445004A-0A4D-43B8-865A-68737BDBA982}"/>
    <cellStyle name="การคำนวณ 7 5 19 2 2" xfId="42627" xr:uid="{7181B004-36EF-4A05-BBE1-FA0E840D7FF2}"/>
    <cellStyle name="การคำนวณ 7 5 19 3" xfId="32522" xr:uid="{B169B6D6-2B47-4D1D-8572-4FC14AE14CD1}"/>
    <cellStyle name="การคำนวณ 7 5 2" xfId="2064" xr:uid="{59010A0A-879D-4C45-9DAA-7F619E878878}"/>
    <cellStyle name="การคำนวณ 7 5 2 2" xfId="14755" xr:uid="{A663AF8D-F251-4716-8C3C-4DA966968C81}"/>
    <cellStyle name="การคำนวณ 7 5 2 2 2" xfId="36292" xr:uid="{D59A3A2C-7B00-46AE-9D59-F1D335E54358}"/>
    <cellStyle name="การคำนวณ 7 5 2 3" xfId="26294" xr:uid="{05DBCE38-0E35-4B89-9956-0522736B106A}"/>
    <cellStyle name="การคำนวณ 7 5 2 4" xfId="4650" xr:uid="{5C4295FB-F6B0-4196-AA75-6C90581CB4F8}"/>
    <cellStyle name="การคำนวณ 7 5 20" xfId="13302" xr:uid="{42CB97FE-6126-4F40-BA86-B6D6E36E9267}"/>
    <cellStyle name="การคำนวณ 7 5 20 2" xfId="23809" xr:uid="{147F5258-33A1-4E14-907C-98DD443894B6}"/>
    <cellStyle name="การคำนวณ 7 5 20 2 2" xfId="45173" xr:uid="{555B032F-CB86-4BF8-8979-6B0ADD6680A9}"/>
    <cellStyle name="การคำนวณ 7 5 20 3" xfId="35068" xr:uid="{9B35A54A-F89D-484B-88B6-D68924BD5332}"/>
    <cellStyle name="การคำนวณ 7 5 21" xfId="14073" xr:uid="{C3B7BBB4-A9F1-49FF-AE68-3A5D99C4E89E}"/>
    <cellStyle name="การคำนวณ 7 5 21 2" xfId="35735" xr:uid="{52FC22AB-262D-43FB-8BAE-0D229090B4F7}"/>
    <cellStyle name="การคำนวณ 7 5 22" xfId="25738" xr:uid="{FA1740BB-1562-48CA-8B31-9BD3FBB7FEE8}"/>
    <cellStyle name="การคำนวณ 7 5 23" xfId="3878" xr:uid="{7CF12D9C-4F48-4769-93F1-6310CEBE657A}"/>
    <cellStyle name="การคำนวณ 7 5 24" xfId="46473" xr:uid="{D00735FB-D51D-441B-892F-2CD36F236B3C}"/>
    <cellStyle name="การคำนวณ 7 5 25" xfId="47646" xr:uid="{3C66AF07-2993-414B-A304-A7E0C7C698FA}"/>
    <cellStyle name="การคำนวณ 7 5 26" xfId="47485" xr:uid="{26B4D332-769C-4AB9-9EA1-3372D506BFE2}"/>
    <cellStyle name="การคำนวณ 7 5 27" xfId="48771" xr:uid="{BB53FAD5-630D-40EE-9D5B-8628DF4C78D6}"/>
    <cellStyle name="การคำนวณ 7 5 28" xfId="49160" xr:uid="{F6DAE63D-2B7F-419C-AD82-4DB39019E80C}"/>
    <cellStyle name="การคำนวณ 7 5 29" xfId="49191" xr:uid="{F06FFD73-7912-43BF-B6C3-1896E1E2FA1E}"/>
    <cellStyle name="การคำนวณ 7 5 3" xfId="2558" xr:uid="{ED2368B0-BCE5-4D9C-9887-8EBAAD3B666D}"/>
    <cellStyle name="การคำนวณ 7 5 3 2" xfId="14934" xr:uid="{E32A3207-BA84-401B-849C-0522F1493222}"/>
    <cellStyle name="การคำนวณ 7 5 3 2 2" xfId="36471" xr:uid="{171B7D46-EE71-4EB0-BD88-89A6FE246B31}"/>
    <cellStyle name="การคำนวณ 7 5 3 3" xfId="26447" xr:uid="{F42DFF48-BC1A-4550-B6BA-5D912C7BA9B9}"/>
    <cellStyle name="การคำนวณ 7 5 3 4" xfId="4809" xr:uid="{F5FA7EFD-0621-4759-AF8A-D9DA8370F5AB}"/>
    <cellStyle name="การคำนวณ 7 5 30" xfId="48758" xr:uid="{E7677D45-A711-4E7A-83CD-6FDCFF75E721}"/>
    <cellStyle name="การคำนวณ 7 5 31" xfId="50031" xr:uid="{C2E0D3C7-DCC9-4BF6-A6EA-2EDAF25F647F}"/>
    <cellStyle name="การคำนวณ 7 5 32" xfId="50542" xr:uid="{F8CF2195-ADD9-4525-9D44-988BC3B3603A}"/>
    <cellStyle name="การคำนวณ 7 5 4" xfId="3021" xr:uid="{322C98EE-43F6-4F8E-96CD-40E9FCF03A19}"/>
    <cellStyle name="การคำนวณ 7 5 4 2" xfId="13973" xr:uid="{05342070-21FE-47C2-BA63-7E2583AE4A56}"/>
    <cellStyle name="การคำนวณ 7 5 4 2 2" xfId="35683" xr:uid="{ACFE8575-2E0B-47EA-A13C-47E31A36C39A}"/>
    <cellStyle name="การคำนวณ 7 5 4 3" xfId="25689" xr:uid="{2C81A18F-758C-4C19-A745-271F85A07389}"/>
    <cellStyle name="การคำนวณ 7 5 5" xfId="3646" xr:uid="{0F41FA10-0225-42B0-B42F-6866D26A06DA}"/>
    <cellStyle name="การคำนวณ 7 5 5 2" xfId="13887" xr:uid="{CEECE065-2C16-4378-8828-F05B76C9F3C8}"/>
    <cellStyle name="การคำนวณ 7 5 5 2 2" xfId="35602" xr:uid="{DF89BBFC-B798-4273-AE38-DD0D8E90C012}"/>
    <cellStyle name="การคำนวณ 7 5 5 3" xfId="25612" xr:uid="{9A6EDED0-8291-470B-99FD-F6C2DE203EE3}"/>
    <cellStyle name="การคำนวณ 7 5 6" xfId="5309" xr:uid="{64D6DDCC-0887-4C89-B4BD-CB0DB7B69444}"/>
    <cellStyle name="การคำนวณ 7 5 6 2" xfId="15443" xr:uid="{A1B4DDCB-045C-4B58-B9F3-2687FCCD65A7}"/>
    <cellStyle name="การคำนวณ 7 5 6 2 2" xfId="36980" xr:uid="{E4B8E2D4-C8F2-4952-978E-0E82F05222D1}"/>
    <cellStyle name="การคำนวณ 7 5 6 3" xfId="26892" xr:uid="{A269E824-14E0-48EA-A71E-6BB5A25D82DC}"/>
    <cellStyle name="การคำนวณ 7 5 7" xfId="4740" xr:uid="{B3F1F244-5B48-4F82-AA7F-F958C09FA0EE}"/>
    <cellStyle name="การคำนวณ 7 5 7 2" xfId="14855" xr:uid="{19E4F366-0A85-417E-B146-AAA16863D80C}"/>
    <cellStyle name="การคำนวณ 7 5 7 2 2" xfId="36392" xr:uid="{ABA614E5-A766-44B0-B1C2-B377D7B5AE2C}"/>
    <cellStyle name="การคำนวณ 7 5 7 3" xfId="26384" xr:uid="{95C387B4-A5E9-47BF-9F02-8FF642E52244}"/>
    <cellStyle name="การคำนวณ 7 5 8" xfId="5288" xr:uid="{A6D30C76-F2FB-47D7-814D-C5A2E2A164E2}"/>
    <cellStyle name="การคำนวณ 7 5 8 2" xfId="15422" xr:uid="{865CF578-3AE3-403B-B3E2-CB83BE9C658C}"/>
    <cellStyle name="การคำนวณ 7 5 8 2 2" xfId="36959" xr:uid="{5C4E9CDD-9906-463A-AF10-09596424A2EE}"/>
    <cellStyle name="การคำนวณ 7 5 8 3" xfId="26873" xr:uid="{5C175F6D-01AF-4C8B-94B3-0F21A6119043}"/>
    <cellStyle name="การคำนวณ 7 5 9" xfId="8024" xr:uid="{B3BCFB72-7BB6-4643-816F-157ADBF9653D}"/>
    <cellStyle name="การคำนวณ 7 5 9 2" xfId="18533" xr:uid="{27F6C66D-DAAA-4165-BE07-3C9F0BC94B41}"/>
    <cellStyle name="การคำนวณ 7 5 9 2 2" xfId="40024" xr:uid="{44703F6B-8FA9-4712-B306-1DA5F735CC20}"/>
    <cellStyle name="การคำนวณ 7 5 9 3" xfId="29920" xr:uid="{46D70E9D-A426-437D-802B-4D4F2F80D513}"/>
    <cellStyle name="การคำนวณ 7 6" xfId="1076" xr:uid="{3EEDFE60-EC15-45B2-866B-0178A50A8A5A}"/>
    <cellStyle name="การคำนวณ 7 6 10" xfId="9401" xr:uid="{C663D92E-8CB9-4C2F-A24E-C1161CD0AF29}"/>
    <cellStyle name="การคำนวณ 7 6 10 2" xfId="19910" xr:uid="{F2C1864D-3C04-4122-91C7-567C2E637722}"/>
    <cellStyle name="การคำนวณ 7 6 10 2 2" xfId="41277" xr:uid="{A79747CF-B613-4C35-BEA2-6F1F523B5A61}"/>
    <cellStyle name="การคำนวณ 7 6 10 3" xfId="31172" xr:uid="{89F5CC57-0E92-48E0-8AE8-3E3922C6061D}"/>
    <cellStyle name="การคำนวณ 7 6 11" xfId="9897" xr:uid="{DE7C11B8-415B-4D21-8BC5-42B9D7FF1BFD}"/>
    <cellStyle name="การคำนวณ 7 6 11 2" xfId="20406" xr:uid="{AD087654-403F-413C-A958-4B91E51CBA52}"/>
    <cellStyle name="การคำนวณ 7 6 11 2 2" xfId="41773" xr:uid="{AE0EE3FB-DD25-45EC-9B06-8D750A773193}"/>
    <cellStyle name="การคำนวณ 7 6 11 3" xfId="31668" xr:uid="{91A0D7FA-DA75-4680-A9B8-64EA9C7DE6E0}"/>
    <cellStyle name="การคำนวณ 7 6 12" xfId="8311" xr:uid="{D63A34AF-23E0-4D12-899C-EE0F1735B804}"/>
    <cellStyle name="การคำนวณ 7 6 12 2" xfId="18820" xr:uid="{36840256-31B4-4ADE-9FAC-68A3BC1144D8}"/>
    <cellStyle name="การคำนวณ 7 6 12 2 2" xfId="40283" xr:uid="{40F6B784-5245-402B-9DA8-13EC586B71B7}"/>
    <cellStyle name="การคำนวณ 7 6 12 3" xfId="30178" xr:uid="{24EBED46-9EA9-49AD-9651-5C64ECAC383E}"/>
    <cellStyle name="การคำนวณ 7 6 13" xfId="10305" xr:uid="{713F85F6-8FE3-4E5B-A7FD-85ED96AEA403}"/>
    <cellStyle name="การคำนวณ 7 6 13 2" xfId="20814" xr:uid="{508AB296-8939-49D4-92FE-CE4BB1FE5D06}"/>
    <cellStyle name="การคำนวณ 7 6 13 2 2" xfId="42181" xr:uid="{00725D81-4F78-4DB8-8D1D-093EDD4872E7}"/>
    <cellStyle name="การคำนวณ 7 6 13 3" xfId="32076" xr:uid="{D8C01FE6-6AB3-4972-B3A2-461A6E6B9DE4}"/>
    <cellStyle name="การคำนวณ 7 6 14" xfId="11165" xr:uid="{01CCDFD2-2173-4BAB-ACD8-A749B34956B1}"/>
    <cellStyle name="การคำนวณ 7 6 14 2" xfId="21673" xr:uid="{28808B8D-3061-49DD-87DC-B07C485CD0FB}"/>
    <cellStyle name="การคำนวณ 7 6 14 2 2" xfId="43040" xr:uid="{66706B72-7E65-4B93-8985-890A744547B4}"/>
    <cellStyle name="การคำนวณ 7 6 14 3" xfId="32935" xr:uid="{0DDE8F2B-D093-46F1-938D-8A8A3019B2B3}"/>
    <cellStyle name="การคำนวณ 7 6 15" xfId="11637" xr:uid="{1821EAF5-EF03-4D62-947E-AAD1A16ADD7D}"/>
    <cellStyle name="การคำนวณ 7 6 15 2" xfId="22145" xr:uid="{8BCE58E1-DB19-4DB2-93DB-8B81D3E49FE8}"/>
    <cellStyle name="การคำนวณ 7 6 15 2 2" xfId="43512" xr:uid="{A46A7419-7FE0-4205-86FD-535528C78D52}"/>
    <cellStyle name="การคำนวณ 7 6 15 3" xfId="33407" xr:uid="{955ABCF1-C6D7-4DD1-9FD8-E0D52195AEE7}"/>
    <cellStyle name="การคำนวณ 7 6 16" xfId="12107" xr:uid="{9B824DAD-E7BA-4DC7-A90B-C44D8E41F3B4}"/>
    <cellStyle name="การคำนวณ 7 6 16 2" xfId="22615" xr:uid="{34C75CC7-9879-42C0-8F2B-12A338C6AF3A}"/>
    <cellStyle name="การคำนวณ 7 6 16 2 2" xfId="43981" xr:uid="{05658612-6ABA-4B75-BA8E-058877156CD7}"/>
    <cellStyle name="การคำนวณ 7 6 16 3" xfId="33876" xr:uid="{4C3E252B-5538-4DEC-8D86-D6A17D0E597A}"/>
    <cellStyle name="การคำนวณ 7 6 17" xfId="12573" xr:uid="{0C0E6533-AADD-499D-A2FA-FAF0635ABF4A}"/>
    <cellStyle name="การคำนวณ 7 6 17 2" xfId="23081" xr:uid="{4C8ADB27-4683-4F65-81BE-60B6C217EC56}"/>
    <cellStyle name="การคำนวณ 7 6 17 2 2" xfId="44447" xr:uid="{F5E513B2-BE4A-4DEA-BDDB-9DFCD61620EB}"/>
    <cellStyle name="การคำนวณ 7 6 17 3" xfId="34342" xr:uid="{A294269D-EA0C-417F-9C78-5A0CC5E2745E}"/>
    <cellStyle name="การคำนวณ 7 6 18" xfId="13038" xr:uid="{66AFD15D-F4E7-40D6-BF6E-7216CA8309EE}"/>
    <cellStyle name="การคำนวณ 7 6 18 2" xfId="23546" xr:uid="{C80F23BE-B193-4324-8B73-E43EC020D6F9}"/>
    <cellStyle name="การคำนวณ 7 6 18 2 2" xfId="44912" xr:uid="{A6246CD1-E824-4DC0-8AE0-5D20AD510566}"/>
    <cellStyle name="การคำนวณ 7 6 18 3" xfId="34807" xr:uid="{8C302DB5-90FC-4038-8BCD-83D25D600EAF}"/>
    <cellStyle name="การคำนวณ 7 6 19" xfId="11818" xr:uid="{F1261701-FB6D-4DBB-8759-8ECD173FE471}"/>
    <cellStyle name="การคำนวณ 7 6 19 2" xfId="22326" xr:uid="{E35DD75B-E7A2-4980-8C6C-C869D7C0EAA6}"/>
    <cellStyle name="การคำนวณ 7 6 19 2 2" xfId="43692" xr:uid="{C8EDF8E1-6496-4A13-BA5E-B8BBE0D1450B}"/>
    <cellStyle name="การคำนวณ 7 6 19 3" xfId="33587" xr:uid="{9819B873-7CF2-47E6-A6E9-F9A1134C5C3B}"/>
    <cellStyle name="การคำนวณ 7 6 2" xfId="2030" xr:uid="{B90313DD-16DE-4787-B44E-03402C85D779}"/>
    <cellStyle name="การคำนวณ 7 6 2 2" xfId="15271" xr:uid="{4E3DC0EA-6C22-4966-8ED2-8459E454FC23}"/>
    <cellStyle name="การคำนวณ 7 6 2 2 2" xfId="36808" xr:uid="{B862B9C5-9EA5-459E-9990-1402FA6A48C6}"/>
    <cellStyle name="การคำนวณ 7 6 2 3" xfId="26722" xr:uid="{E03DF023-4842-477C-A243-F609779AA99C}"/>
    <cellStyle name="การคำนวณ 7 6 2 4" xfId="5138" xr:uid="{55536DB9-5567-4211-A6C6-1AEED769E554}"/>
    <cellStyle name="การคำนวณ 7 6 20" xfId="13636" xr:uid="{D433DEDB-28BE-48C4-9A76-C8229B4E4223}"/>
    <cellStyle name="การคำนวณ 7 6 20 2" xfId="24143" xr:uid="{74D1E5C6-41B2-4DD6-8EC0-DC09054513D0}"/>
    <cellStyle name="การคำนวณ 7 6 20 2 2" xfId="45507" xr:uid="{1091C18F-1002-40FE-89AA-6E3FB567DE0D}"/>
    <cellStyle name="การคำนวณ 7 6 20 3" xfId="35402" xr:uid="{94D5F193-B439-484E-9A5B-0CB609FFE75B}"/>
    <cellStyle name="การคำนวณ 7 6 21" xfId="14532" xr:uid="{8D933A8A-A1E0-4450-899B-B04B117F97DD}"/>
    <cellStyle name="การคำนวณ 7 6 21 2" xfId="36069" xr:uid="{37F79676-7F94-4E14-81AA-7167613E6E04}"/>
    <cellStyle name="การคำนวณ 7 6 22" xfId="26072" xr:uid="{7CBA22A8-7398-4DC3-A18D-DF94BEA15D89}"/>
    <cellStyle name="การคำนวณ 7 6 23" xfId="4434" xr:uid="{8E3E5034-173F-4F1B-B079-556804E24C83}"/>
    <cellStyle name="การคำนวณ 7 6 24" xfId="46537" xr:uid="{649C9ABE-EC5D-4A25-811B-93C813E759EF}"/>
    <cellStyle name="การคำนวณ 7 6 25" xfId="46510" xr:uid="{F5BB87EA-068C-4455-8D4E-9162B98A33C2}"/>
    <cellStyle name="การคำนวณ 7 6 26" xfId="47150" xr:uid="{80D752C5-324E-4E31-8D03-BA663C1A1E82}"/>
    <cellStyle name="การคำนวณ 7 6 27" xfId="49059" xr:uid="{083CB4B1-4BFB-4A3B-A2ED-E779DC494211}"/>
    <cellStyle name="การคำนวณ 7 6 28" xfId="49997" xr:uid="{51DC05DA-560D-436B-B4CB-2D12BA8317DE}"/>
    <cellStyle name="การคำนวณ 7 6 29" xfId="50522" xr:uid="{BF95B9CF-63EC-4B6B-8D20-28E83A6D363E}"/>
    <cellStyle name="การคำนวณ 7 6 3" xfId="1875" xr:uid="{382B2795-58D8-45D1-8C27-42F672837806}"/>
    <cellStyle name="การคำนวณ 7 6 3 2" xfId="15728" xr:uid="{B23CF431-943B-4703-BB92-9B0097E7FDAE}"/>
    <cellStyle name="การคำนวณ 7 6 3 2 2" xfId="37265" xr:uid="{9A7D4B25-DE91-4E1A-977C-A207CA3ED9BF}"/>
    <cellStyle name="การคำนวณ 7 6 3 3" xfId="27162" xr:uid="{BD8D6CBD-BBEE-41B3-AED1-F8FF85A344B3}"/>
    <cellStyle name="การคำนวณ 7 6 4" xfId="5730" xr:uid="{9716E9DA-B7CE-48C4-BE10-2CD9C7992C1A}"/>
    <cellStyle name="การคำนวณ 7 6 4 2" xfId="16177" xr:uid="{B2C2DF4A-DC09-42A7-B3AE-1A48027A5EA8}"/>
    <cellStyle name="การคำนวณ 7 6 4 2 2" xfId="37714" xr:uid="{958871C4-ABDB-45D0-A201-543609016F15}"/>
    <cellStyle name="การคำนวณ 7 6 4 3" xfId="27611" xr:uid="{50959D34-D132-4A6A-8805-F764CB5B100C}"/>
    <cellStyle name="การคำนวณ 7 6 5" xfId="6112" xr:uid="{ECD269DD-51C2-4C58-9E90-25F21DEFF0AA}"/>
    <cellStyle name="การคำนวณ 7 6 5 2" xfId="16620" xr:uid="{50379FB7-3B08-46A8-9BF4-42C1606808A1}"/>
    <cellStyle name="การคำนวณ 7 6 5 2 2" xfId="38157" xr:uid="{CA0F03D9-EADB-47F9-B33B-E3599B778747}"/>
    <cellStyle name="การคำนวณ 7 6 5 3" xfId="28054" xr:uid="{1D66190A-E2BE-4651-B741-2D95150175CB}"/>
    <cellStyle name="การคำนวณ 7 6 6" xfId="6550" xr:uid="{160A3393-9D60-436D-A289-1353B041A601}"/>
    <cellStyle name="การคำนวณ 7 6 6 2" xfId="17058" xr:uid="{E2FB72D4-A5C1-481A-A0CA-0C30AB5F1654}"/>
    <cellStyle name="การคำนวณ 7 6 6 2 2" xfId="38595" xr:uid="{C6768BE9-5E31-4157-8DE2-B9F378CAE3CA}"/>
    <cellStyle name="การคำนวณ 7 6 6 3" xfId="28492" xr:uid="{EC9EF06C-563C-4A3C-8C00-B7962D572668}"/>
    <cellStyle name="การคำนวณ 7 6 7" xfId="6980" xr:uid="{3354F6AC-CE1B-4FF6-ABE3-B081E1799E31}"/>
    <cellStyle name="การคำนวณ 7 6 7 2" xfId="17488" xr:uid="{30C06E3D-3B40-41B0-B2FD-DB2DCD27AC8B}"/>
    <cellStyle name="การคำนวณ 7 6 7 2 2" xfId="39025" xr:uid="{B34DEF3D-49BA-493B-8CD4-17145A9FAC5A}"/>
    <cellStyle name="การคำนวณ 7 6 7 3" xfId="28922" xr:uid="{0976FA2C-D030-4A26-9B28-183ABD76360D}"/>
    <cellStyle name="การคำนวณ 7 6 8" xfId="7394" xr:uid="{8FA0BBFD-4459-4DB6-9F1D-89B0D423F354}"/>
    <cellStyle name="การคำนวณ 7 6 8 2" xfId="17902" xr:uid="{118B5499-B24D-465E-ADC8-F1BDE8E997FA}"/>
    <cellStyle name="การคำนวณ 7 6 8 2 2" xfId="39439" xr:uid="{309CBFC3-E52E-413C-A467-36E0B4A19A4F}"/>
    <cellStyle name="การคำนวณ 7 6 8 3" xfId="29336" xr:uid="{2D98D45D-EF81-452B-9CDC-ADD6B304C1EB}"/>
    <cellStyle name="การคำนวณ 7 6 9" xfId="8745" xr:uid="{6D3DA84B-6052-49FB-B4B2-53ADA6E38CD7}"/>
    <cellStyle name="การคำนวณ 7 6 9 2" xfId="19254" xr:uid="{3F493354-0A15-4041-BC9B-0912C77D1714}"/>
    <cellStyle name="การคำนวณ 7 6 9 2 2" xfId="40621" xr:uid="{3D1D08EC-B5AC-446B-9AA0-6D11ED91A08A}"/>
    <cellStyle name="การคำนวณ 7 6 9 3" xfId="30516" xr:uid="{4CCDB7E0-BAA8-47E1-9460-425263B8C8DF}"/>
    <cellStyle name="การคำนวณ 7 7" xfId="1046" xr:uid="{44CA3038-87F1-4DF9-A319-F9931D1C2E30}"/>
    <cellStyle name="การคำนวณ 7 7 10" xfId="9185" xr:uid="{7DC83D9A-F61A-4883-808E-9324EBA20E8E}"/>
    <cellStyle name="การคำนวณ 7 7 10 2" xfId="19694" xr:uid="{E14858E5-0BD5-420D-9C13-9840F40CA749}"/>
    <cellStyle name="การคำนวณ 7 7 10 2 2" xfId="41061" xr:uid="{38EE85DF-D8F0-4A46-B524-D89BDDA3A593}"/>
    <cellStyle name="การคำนวณ 7 7 10 3" xfId="30956" xr:uid="{84F6D17E-B4EB-41E3-A022-BF0895267CE4}"/>
    <cellStyle name="การคำนวณ 7 7 11" xfId="9680" xr:uid="{622D564E-65A2-48A2-A460-CBA7A7BC2A62}"/>
    <cellStyle name="การคำนวณ 7 7 11 2" xfId="20189" xr:uid="{C2EFFAD7-2291-4BB5-9434-1E86A65816EE}"/>
    <cellStyle name="การคำนวณ 7 7 11 2 2" xfId="41556" xr:uid="{5DF62097-FC6C-4D59-982A-F8AB7FBA1746}"/>
    <cellStyle name="การคำนวณ 7 7 11 3" xfId="31451" xr:uid="{07D9E509-9CF0-41FB-8F7E-734B736C97B8}"/>
    <cellStyle name="การคำนวณ 7 7 12" xfId="7694" xr:uid="{211105F8-5BD3-4078-BFE1-F545B5FB9A2D}"/>
    <cellStyle name="การคำนวณ 7 7 12 2" xfId="18202" xr:uid="{BC4E26EC-A808-457F-A9F1-2EFCEF747BC9}"/>
    <cellStyle name="การคำนวณ 7 7 12 2 2" xfId="39736" xr:uid="{6F4E91FA-A1E4-4E37-A8DC-D8D11A190A7B}"/>
    <cellStyle name="การคำนวณ 7 7 12 3" xfId="29632" xr:uid="{060A3B9F-D17D-41AE-9359-729CC8C58F84}"/>
    <cellStyle name="การคำนวณ 7 7 13" xfId="9001" xr:uid="{8FC13040-18DA-46AC-BD35-16AE63180597}"/>
    <cellStyle name="การคำนวณ 7 7 13 2" xfId="19510" xr:uid="{D5E02A7F-8CA6-4381-982E-012738290353}"/>
    <cellStyle name="การคำนวณ 7 7 13 2 2" xfId="40877" xr:uid="{6739648B-69AB-4C89-8FBD-CAD55A599984}"/>
    <cellStyle name="การคำนวณ 7 7 13 3" xfId="30772" xr:uid="{474B7D50-4802-4185-BC37-E500AD10637F}"/>
    <cellStyle name="การคำนวณ 7 7 14" xfId="10949" xr:uid="{59709DA2-844D-4AF3-BD2A-CE57BF1F19A1}"/>
    <cellStyle name="การคำนวณ 7 7 14 2" xfId="21457" xr:uid="{F117620F-7C3A-41A3-B1DB-6B5203BCB05A}"/>
    <cellStyle name="การคำนวณ 7 7 14 2 2" xfId="42824" xr:uid="{BFE7EDA4-1EE9-4C8E-87D4-9E4B87761041}"/>
    <cellStyle name="การคำนวณ 7 7 14 3" xfId="32719" xr:uid="{BAE20FB1-1184-4474-9048-02F971F6D04D}"/>
    <cellStyle name="การคำนวณ 7 7 15" xfId="11420" xr:uid="{85E96D44-365D-4290-B817-1866C1C48599}"/>
    <cellStyle name="การคำนวณ 7 7 15 2" xfId="21928" xr:uid="{E40C442E-4BA9-441C-86FA-0BB659941F51}"/>
    <cellStyle name="การคำนวณ 7 7 15 2 2" xfId="43295" xr:uid="{DD4C5F29-9FB9-4DA7-81B3-16CC59A7E1CF}"/>
    <cellStyle name="การคำนวณ 7 7 15 3" xfId="33190" xr:uid="{DDE7213B-FA6A-4768-B4F3-F110FDF31469}"/>
    <cellStyle name="การคำนวณ 7 7 16" xfId="11891" xr:uid="{6C3C78B3-0E1B-49E5-B367-4E481A3488CC}"/>
    <cellStyle name="การคำนวณ 7 7 16 2" xfId="22399" xr:uid="{5E16910C-8B2B-4F34-A3BB-D9D858ACF341}"/>
    <cellStyle name="การคำนวณ 7 7 16 2 2" xfId="43765" xr:uid="{F02E4AF6-FC2F-4746-83D7-1E8BD8746E41}"/>
    <cellStyle name="การคำนวณ 7 7 16 3" xfId="33660" xr:uid="{C2696810-883D-4A8C-813A-FC7CDD0CA748}"/>
    <cellStyle name="การคำนวณ 7 7 17" xfId="12357" xr:uid="{CAE877BD-0C1D-4DF3-B4A2-87582620F6B2}"/>
    <cellStyle name="การคำนวณ 7 7 17 2" xfId="22865" xr:uid="{9A9BA7A9-8E85-4CF8-A03C-D1EA9A547DF7}"/>
    <cellStyle name="การคำนวณ 7 7 17 2 2" xfId="44231" xr:uid="{EBAFCCF3-2401-4063-A205-DEBD8B6558B6}"/>
    <cellStyle name="การคำนวณ 7 7 17 3" xfId="34126" xr:uid="{E010CD48-85C6-4BDA-BEFE-A57EBEFC5527}"/>
    <cellStyle name="การคำนวณ 7 7 18" xfId="12821" xr:uid="{58E70D0D-FC08-448E-897B-EB644E7C593C}"/>
    <cellStyle name="การคำนวณ 7 7 18 2" xfId="23329" xr:uid="{C8941EF8-EEEE-4248-A485-B8147914880E}"/>
    <cellStyle name="การคำนวณ 7 7 18 2 2" xfId="44695" xr:uid="{184B9C5D-6A06-499E-8FAB-4039D3065923}"/>
    <cellStyle name="การคำนวณ 7 7 18 3" xfId="34590" xr:uid="{98445422-9E7E-4582-9FE0-EFD8582A8062}"/>
    <cellStyle name="การคำนวณ 7 7 19" xfId="13216" xr:uid="{5AA933AE-597A-41AA-8BF1-41C3410B517A}"/>
    <cellStyle name="การคำนวณ 7 7 19 2" xfId="23724" xr:uid="{C23FFBEB-1F4D-4C9E-B1EB-8A9557360161}"/>
    <cellStyle name="การคำนวณ 7 7 19 2 2" xfId="45089" xr:uid="{E1ECFB23-C89C-4905-BCEF-190C4395630D}"/>
    <cellStyle name="การคำนวณ 7 7 19 3" xfId="34984" xr:uid="{F848A968-E2BA-4B33-BED2-49EBE4604CC2}"/>
    <cellStyle name="การคำนวณ 7 7 2" xfId="2000" xr:uid="{62A50A08-B805-40B8-9198-692518848BA7}"/>
    <cellStyle name="การคำนวณ 7 7 2 2" xfId="15055" xr:uid="{931F6092-DAE5-4F4F-8CCC-2ED2EB2CB207}"/>
    <cellStyle name="การคำนวณ 7 7 2 2 2" xfId="36592" xr:uid="{4688D3CF-1F5F-4B1C-9E90-33219875E7BA}"/>
    <cellStyle name="การคำนวณ 7 7 2 3" xfId="26506" xr:uid="{D06FE85F-F673-4327-9A67-A05A4B334E2D}"/>
    <cellStyle name="การคำนวณ 7 7 2 4" xfId="4922" xr:uid="{71997756-B6E7-4F45-986A-54DBE63C17CB}"/>
    <cellStyle name="การคำนวณ 7 7 20" xfId="13420" xr:uid="{6D4A7579-88DD-4661-8DFC-CFFD54C3B193}"/>
    <cellStyle name="การคำนวณ 7 7 20 2" xfId="23927" xr:uid="{56343B64-6B8A-44DE-817A-48D130F34312}"/>
    <cellStyle name="การคำนวณ 7 7 20 2 2" xfId="45291" xr:uid="{C3E892F3-3E64-406A-AE98-92E78AB5D0E4}"/>
    <cellStyle name="การคำนวณ 7 7 20 3" xfId="35186" xr:uid="{7B363214-B3C4-442D-9314-432AFF30954D}"/>
    <cellStyle name="การคำนวณ 7 7 21" xfId="14316" xr:uid="{905ECEF1-5310-4D93-8C61-E797D6874FCB}"/>
    <cellStyle name="การคำนวณ 7 7 21 2" xfId="35853" xr:uid="{514EFE63-F7EB-4F0E-8D42-977238DB012D}"/>
    <cellStyle name="การคำนวณ 7 7 22" xfId="25856" xr:uid="{7DD4C02E-5778-49CD-B99A-F495CA8611A0}"/>
    <cellStyle name="การคำนวณ 7 7 23" xfId="4217" xr:uid="{3127DFC5-F982-4C50-8846-169A902836CA}"/>
    <cellStyle name="การคำนวณ 7 7 24" xfId="46525" xr:uid="{2CEB2D74-4E0E-4765-A56A-AB5B19B18665}"/>
    <cellStyle name="การคำนวณ 7 7 25" xfId="46474" xr:uid="{1C1E6907-39AC-4465-95DF-25AC03238F31}"/>
    <cellStyle name="การคำนวณ 7 7 26" xfId="47158" xr:uid="{8F1F7CB5-210F-4E8E-9783-28516C5F692E}"/>
    <cellStyle name="การคำนวณ 7 7 27" xfId="47132" xr:uid="{33C94B90-D865-4C41-B9B8-2C0F566450EF}"/>
    <cellStyle name="การคำนวณ 7 7 28" xfId="49970" xr:uid="{2A4B12E8-742E-449A-8B9E-EC6B78532A51}"/>
    <cellStyle name="การคำนวณ 7 7 3" xfId="1901" xr:uid="{616746CF-BC1D-4AF1-8093-244CCA39EF39}"/>
    <cellStyle name="การคำนวณ 7 7 3 2" xfId="15512" xr:uid="{5DA0753F-55E9-4234-B2C2-41EBC4287002}"/>
    <cellStyle name="การคำนวณ 7 7 3 2 2" xfId="37049" xr:uid="{8D96CCCA-8EC7-48E7-9C66-6172E37C3943}"/>
    <cellStyle name="การคำนวณ 7 7 3 3" xfId="26946" xr:uid="{5D1D7491-0C83-4F40-92D0-AFEDDA9F0462}"/>
    <cellStyle name="การคำนวณ 7 7 4" xfId="5671" xr:uid="{C7D47C80-21FC-4E6D-8A0C-E26EBA69EB5F}"/>
    <cellStyle name="การคำนวณ 7 7 4 2" xfId="15961" xr:uid="{D8A53F64-C81A-4F2F-B70F-639699453A9A}"/>
    <cellStyle name="การคำนวณ 7 7 4 2 2" xfId="37498" xr:uid="{84E60C45-38B1-4BDD-B0DA-4FBC71339AC6}"/>
    <cellStyle name="การคำนวณ 7 7 4 3" xfId="27395" xr:uid="{F98B4A4E-1429-4D02-8F7B-38E0A039AD2A}"/>
    <cellStyle name="การคำนวณ 7 7 5" xfId="5896" xr:uid="{336B22F7-528B-4289-BF4F-4FB1575F3571}"/>
    <cellStyle name="การคำนวณ 7 7 5 2" xfId="16404" xr:uid="{B8EE7A83-D368-4907-8883-77FB4EB190B4}"/>
    <cellStyle name="การคำนวณ 7 7 5 2 2" xfId="37941" xr:uid="{D2193AA5-76C3-46C5-8728-C331A5552CA2}"/>
    <cellStyle name="การคำนวณ 7 7 5 3" xfId="27838" xr:uid="{BFB322B2-C56B-4B9B-8EC1-22731E85990B}"/>
    <cellStyle name="การคำนวณ 7 7 6" xfId="6334" xr:uid="{1E94E4CC-560B-4C78-997D-32FA85421F6F}"/>
    <cellStyle name="การคำนวณ 7 7 6 2" xfId="16842" xr:uid="{BC9A1E25-C50F-4783-9EE9-96924CDEE899}"/>
    <cellStyle name="การคำนวณ 7 7 6 2 2" xfId="38379" xr:uid="{3904F9D3-E67F-4652-9D07-514F5FA8BB7E}"/>
    <cellStyle name="การคำนวณ 7 7 6 3" xfId="28276" xr:uid="{C39959DA-D385-4FD0-B80A-AAE47A468786}"/>
    <cellStyle name="การคำนวณ 7 7 7" xfId="6764" xr:uid="{7A6A107C-52C1-44B4-B0E5-AD8C015AAEB1}"/>
    <cellStyle name="การคำนวณ 7 7 7 2" xfId="17272" xr:uid="{00DA7D1B-4ECB-4EFF-BA88-AF45F7F342AF}"/>
    <cellStyle name="การคำนวณ 7 7 7 2 2" xfId="38809" xr:uid="{189E7118-F320-433D-BD27-BB40A8045CF4}"/>
    <cellStyle name="การคำนวณ 7 7 7 3" xfId="28706" xr:uid="{4A6353D0-63CE-48D3-847C-05CDB41E832A}"/>
    <cellStyle name="การคำนวณ 7 7 8" xfId="7178" xr:uid="{62D35AA4-90B3-4F4A-9096-E056FA9C70AA}"/>
    <cellStyle name="การคำนวณ 7 7 8 2" xfId="17686" xr:uid="{7153C342-5709-4F39-9992-9346CA19A74F}"/>
    <cellStyle name="การคำนวณ 7 7 8 2 2" xfId="39223" xr:uid="{40DFD77C-D2C4-4720-8030-5390BAAEBC24}"/>
    <cellStyle name="การคำนวณ 7 7 8 3" xfId="29120" xr:uid="{4CFFCE12-258A-4A88-9716-565DA27617D1}"/>
    <cellStyle name="การคำนวณ 7 7 9" xfId="8528" xr:uid="{8EB6C98C-7203-4083-9585-5CB8E7F14B55}"/>
    <cellStyle name="การคำนวณ 7 7 9 2" xfId="19037" xr:uid="{1F8D387E-214E-401F-B1D0-90F77991181C}"/>
    <cellStyle name="การคำนวณ 7 7 9 2 2" xfId="40404" xr:uid="{5501D932-1237-4783-AC12-B5F57BAC73CA}"/>
    <cellStyle name="การคำนวณ 7 7 9 3" xfId="30299" xr:uid="{394AD262-B52F-4BFA-95CA-D1AD3F0B70F6}"/>
    <cellStyle name="การคำนวณ 7 8" xfId="1050" xr:uid="{E6F546F4-CE45-4955-9F24-C725ECD7BBA4}"/>
    <cellStyle name="การคำนวณ 7 8 2" xfId="2004" xr:uid="{8F2C0A1D-FF11-4D26-9581-948F58494340}"/>
    <cellStyle name="การคำนวณ 7 8 2 2" xfId="36443" xr:uid="{43DA29C4-C9F9-4250-8EF6-377B81C1B7EF}"/>
    <cellStyle name="การคำนวณ 7 8 2 3" xfId="14906" xr:uid="{6694EC49-DBF1-472A-A4BE-0563326A8CD5}"/>
    <cellStyle name="การคำนวณ 7 8 3" xfId="1850" xr:uid="{BA8443AD-570F-46E4-8896-DEA79A8DDBDB}"/>
    <cellStyle name="การคำนวณ 7 8 4" xfId="4785" xr:uid="{114BE26F-BEC7-4CE2-AB70-B4F8B09C850B}"/>
    <cellStyle name="การคำนวณ 7 8 5" xfId="46527" xr:uid="{C05263E2-2D12-4266-98C4-0FE0447552E3}"/>
    <cellStyle name="การคำนวณ 7 8 6" xfId="3975" xr:uid="{E8E10536-16EE-4BFD-A2DE-13E8BF44E883}"/>
    <cellStyle name="การคำนวณ 7 8 7" xfId="47155" xr:uid="{71259BA1-88AA-4C16-9F37-0F7BC4EBE38A}"/>
    <cellStyle name="การคำนวณ 7 8 8" xfId="49084" xr:uid="{356F9121-DFBD-4D77-9D03-32213A91D3E5}"/>
    <cellStyle name="การคำนวณ 7 8 9" xfId="49972" xr:uid="{7AA9C6B0-EE3A-4A2D-A2ED-A8D28F2E1C5E}"/>
    <cellStyle name="การคำนวณ 7 9" xfId="1887" xr:uid="{5CB91206-69BC-4F11-BA50-2961D447DF0A}"/>
    <cellStyle name="การคำนวณ 7 9 2" xfId="14803" xr:uid="{7A97553B-D6D1-44EB-B2D3-DA013BB10221}"/>
    <cellStyle name="การคำนวณ 7 9 2 2" xfId="36340" xr:uid="{CAED880D-C10C-4667-A81F-F491D83B1596}"/>
    <cellStyle name="การคำนวณ 7 9 3" xfId="26340" xr:uid="{A615974F-D16E-40C5-B3C7-9C071251CC42}"/>
    <cellStyle name="การคำนวณ 7 9 4" xfId="4695" xr:uid="{1F07F9CD-DE4E-48DA-BFAF-80E5088AC3DC}"/>
    <cellStyle name="การคำนวณ 8" xfId="943" xr:uid="{1E0A9EE9-B318-47F8-B4AA-DC47946026F1}"/>
    <cellStyle name="การคำนวณ 8 10" xfId="5839" xr:uid="{4581A851-8408-4283-BB99-E70327FEF81B}"/>
    <cellStyle name="การคำนวณ 8 10 2" xfId="16347" xr:uid="{3B62F7E5-73A8-4351-A3C3-D01B2C30548D}"/>
    <cellStyle name="การคำนวณ 8 10 2 2" xfId="37884" xr:uid="{0AE5E6A2-6016-4B3E-8675-9191F50A09B6}"/>
    <cellStyle name="การคำนวณ 8 10 3" xfId="27781" xr:uid="{D9668BD8-4679-43F3-9A82-B7799C051495}"/>
    <cellStyle name="การคำนวณ 8 11" xfId="6280" xr:uid="{AF5B8D32-10DD-4240-BAB0-94CFB5CC1829}"/>
    <cellStyle name="การคำนวณ 8 11 2" xfId="16788" xr:uid="{BC5D02D4-9AE8-4D7E-A196-C165509E274E}"/>
    <cellStyle name="การคำนวณ 8 11 2 2" xfId="38325" xr:uid="{76223157-3294-4AE0-9140-89B6AC68D8B9}"/>
    <cellStyle name="การคำนวณ 8 11 3" xfId="28222" xr:uid="{69FB82A5-F023-47BB-8E5C-A9F985C6286E}"/>
    <cellStyle name="การคำนวณ 8 12" xfId="6715" xr:uid="{981F5DDC-B703-40E1-969E-1C59DCEF0DF3}"/>
    <cellStyle name="การคำนวณ 8 12 2" xfId="17223" xr:uid="{DE48A4CF-821A-4123-B605-E5EE228473C5}"/>
    <cellStyle name="การคำนวณ 8 12 2 2" xfId="38760" xr:uid="{19E163F2-E273-4767-B421-08205893F781}"/>
    <cellStyle name="การคำนวณ 8 12 3" xfId="28657" xr:uid="{8CBB4497-8AEE-4D10-8D22-DECB42C18DE6}"/>
    <cellStyle name="การคำนวณ 8 13" xfId="7138" xr:uid="{A119B728-1FE2-47D3-A348-9857CCCBEF35}"/>
    <cellStyle name="การคำนวณ 8 13 2" xfId="17646" xr:uid="{5D11FB11-A0E5-4DAB-A2FB-2389006754ED}"/>
    <cellStyle name="การคำนวณ 8 13 2 2" xfId="39183" xr:uid="{76BA0F18-B13B-4B39-A8DF-AAB75955AD68}"/>
    <cellStyle name="การคำนวณ 8 13 3" xfId="29080" xr:uid="{57535081-FCCD-4A2A-9171-D1FBABE89F10}"/>
    <cellStyle name="การคำนวณ 8 14" xfId="8441" xr:uid="{EBCBEB07-0F19-4193-9D81-3B1FB98465DF}"/>
    <cellStyle name="การคำนวณ 8 14 2" xfId="18950" xr:uid="{B3D29420-E598-45EB-B7D2-4EC099831821}"/>
    <cellStyle name="การคำนวณ 8 14 2 2" xfId="40363" xr:uid="{530CA3F6-4713-4863-BD34-E7012F01B8EE}"/>
    <cellStyle name="การคำนวณ 8 14 3" xfId="30258" xr:uid="{FC39585F-4495-4537-953E-0A7545FDBD27}"/>
    <cellStyle name="การคำนวณ 8 15" xfId="9102" xr:uid="{72EFB036-2426-46E8-9F34-446B501E6558}"/>
    <cellStyle name="การคำนวณ 8 15 2" xfId="19611" xr:uid="{BC4CF1C5-DF61-49E8-9A14-14A99168ADBF}"/>
    <cellStyle name="การคำนวณ 8 15 2 2" xfId="40978" xr:uid="{34685351-A362-4CE0-A94C-7ECE1385CA81}"/>
    <cellStyle name="การคำนวณ 8 15 3" xfId="30873" xr:uid="{BE2A36AB-57D5-4FE5-8D69-6F6C17194878}"/>
    <cellStyle name="การคำนวณ 8 16" xfId="9597" xr:uid="{F35B056C-6D9E-4901-A728-074DA5823113}"/>
    <cellStyle name="การคำนวณ 8 16 2" xfId="20106" xr:uid="{31F3B559-17D0-472D-9224-890353B98051}"/>
    <cellStyle name="การคำนวณ 8 16 2 2" xfId="41473" xr:uid="{BC304522-3D71-47AD-A186-E368C147F57A}"/>
    <cellStyle name="การคำนวณ 8 16 3" xfId="31368" xr:uid="{4211BF77-4D7F-466C-92B0-13C997CA9EC1}"/>
    <cellStyle name="การคำนวณ 8 17" xfId="8193" xr:uid="{7670498C-C208-44E5-8195-EF2039F8C4C2}"/>
    <cellStyle name="การคำนวณ 8 17 2" xfId="18702" xr:uid="{3A70BF53-FD23-4C31-95F6-7153AFCD34B2}"/>
    <cellStyle name="การคำนวณ 8 17 2 2" xfId="40182" xr:uid="{494F03E0-028B-4932-8BC4-71B90A7AE4F9}"/>
    <cellStyle name="การคำนวณ 8 17 3" xfId="30078" xr:uid="{C2C84A6B-2E25-4766-80D8-D2D28A594410}"/>
    <cellStyle name="การคำนวณ 8 18" xfId="10142" xr:uid="{39F4F803-F2A8-4C19-AA8F-A865904A30F1}"/>
    <cellStyle name="การคำนวณ 8 18 2" xfId="20651" xr:uid="{3699EBAF-56BE-4A7B-A387-4DA0B36847AC}"/>
    <cellStyle name="การคำนวณ 8 18 2 2" xfId="42018" xr:uid="{C6BD7BB7-FBDF-4B40-BA1A-8AD956C01C3D}"/>
    <cellStyle name="การคำนวณ 8 18 3" xfId="31913" xr:uid="{A7CE10F3-9119-4619-B019-5A48C2578D69}"/>
    <cellStyle name="การคำนวณ 8 19" xfId="10874" xr:uid="{E14A85F9-2243-45FF-AE3A-0E46598694E9}"/>
    <cellStyle name="การคำนวณ 8 19 2" xfId="21382" xr:uid="{AC92FF23-162D-4312-8750-5C171934D715}"/>
    <cellStyle name="การคำนวณ 8 19 2 2" xfId="42749" xr:uid="{8D459A54-5631-448B-9938-91F04E1F504F}"/>
    <cellStyle name="การคำนวณ 8 19 3" xfId="32644" xr:uid="{D22463A0-735B-4AEF-847E-92CFE784F931}"/>
    <cellStyle name="การคำนวณ 8 2" xfId="1275" xr:uid="{F61E48F8-4D3F-467B-BF1D-E515DB73099D}"/>
    <cellStyle name="การคำนวณ 8 2 10" xfId="9298" xr:uid="{E929E3C3-69BF-4943-B0DB-C9B80A695426}"/>
    <cellStyle name="การคำนวณ 8 2 10 2" xfId="19807" xr:uid="{7938158D-214C-4D0E-8263-2646BF23EFB8}"/>
    <cellStyle name="การคำนวณ 8 2 10 2 2" xfId="41174" xr:uid="{52FE5562-04BE-4AE7-ABD9-871DD9E52229}"/>
    <cellStyle name="การคำนวณ 8 2 10 3" xfId="31069" xr:uid="{ED4A3622-33EC-457E-AFBF-7A3814A021DE}"/>
    <cellStyle name="การคำนวณ 8 2 11" xfId="9794" xr:uid="{9492590C-D93B-494F-9205-B97A43751E00}"/>
    <cellStyle name="การคำนวณ 8 2 11 2" xfId="20303" xr:uid="{0313E5E1-3622-47D9-AC34-9DFEC8F86957}"/>
    <cellStyle name="การคำนวณ 8 2 11 2 2" xfId="41670" xr:uid="{D16DE0A0-AD31-41BB-876A-554CDD88D4C0}"/>
    <cellStyle name="การคำนวณ 8 2 11 3" xfId="31565" xr:uid="{E0B8FFAC-E384-4A4E-88C1-B357DF29464E}"/>
    <cellStyle name="การคำนวณ 8 2 12" xfId="7549" xr:uid="{E96A5301-31C0-40F0-87B3-605095278289}"/>
    <cellStyle name="การคำนวณ 8 2 12 2" xfId="18057" xr:uid="{3A30A596-CD49-45BC-9E30-095266049F7F}"/>
    <cellStyle name="การคำนวณ 8 2 12 2 2" xfId="39594" xr:uid="{02691175-F5D5-4765-AA2A-75C8C9257697}"/>
    <cellStyle name="การคำนวณ 8 2 12 3" xfId="29491" xr:uid="{C737AD73-0CB7-44E1-AE06-3CB814A95D09}"/>
    <cellStyle name="การคำนวณ 8 2 13" xfId="8938" xr:uid="{D0464A29-6F31-4002-917F-B1697044F3D0}"/>
    <cellStyle name="การคำนวณ 8 2 13 2" xfId="19447" xr:uid="{B81EE9D0-66E8-4BF1-B58B-F8CBDBA15531}"/>
    <cellStyle name="การคำนวณ 8 2 13 2 2" xfId="40814" xr:uid="{FD2CCDE0-E7D4-4F50-A604-12683EB2AFC9}"/>
    <cellStyle name="การคำนวณ 8 2 13 3" xfId="30709" xr:uid="{C36E65CE-179C-482D-B7F9-7DCE4A87FFB2}"/>
    <cellStyle name="การคำนวณ 8 2 14" xfId="11062" xr:uid="{ABB68846-BBF9-4DE3-811C-82BC11CA86C1}"/>
    <cellStyle name="การคำนวณ 8 2 14 2" xfId="21570" xr:uid="{20A54885-5603-41CC-A16F-7C92DE6A469D}"/>
    <cellStyle name="การคำนวณ 8 2 14 2 2" xfId="42937" xr:uid="{A8AADF34-D80F-4887-B274-01053C9940DF}"/>
    <cellStyle name="การคำนวณ 8 2 14 3" xfId="32832" xr:uid="{CF56D973-557B-436C-ABE3-499AB4E178C4}"/>
    <cellStyle name="การคำนวณ 8 2 15" xfId="11534" xr:uid="{9B5E615F-7C90-424B-81D6-8ED3BFFD58EA}"/>
    <cellStyle name="การคำนวณ 8 2 15 2" xfId="22042" xr:uid="{92977073-D9EB-49A0-8488-DD6E76A46F0D}"/>
    <cellStyle name="การคำนวณ 8 2 15 2 2" xfId="43409" xr:uid="{CED11412-5CCA-4B96-BB7C-2CAF157FCFC8}"/>
    <cellStyle name="การคำนวณ 8 2 15 3" xfId="33304" xr:uid="{A621BF22-B68D-4684-B9A7-6FBF27AF4A1D}"/>
    <cellStyle name="การคำนวณ 8 2 16" xfId="12004" xr:uid="{7D49C509-0228-4C1F-8F58-F68D53332AF1}"/>
    <cellStyle name="การคำนวณ 8 2 16 2" xfId="22512" xr:uid="{5ACAB07C-EDB2-45CB-AEDE-792F0B26FF2B}"/>
    <cellStyle name="การคำนวณ 8 2 16 2 2" xfId="43878" xr:uid="{E96A394F-C526-43E6-A513-6926868C3328}"/>
    <cellStyle name="การคำนวณ 8 2 16 3" xfId="33773" xr:uid="{C1605DF9-1166-4D7E-B5CD-EDAB8AB70469}"/>
    <cellStyle name="การคำนวณ 8 2 17" xfId="12470" xr:uid="{7DF0ADB2-B2F7-443B-A981-48385C49051D}"/>
    <cellStyle name="การคำนวณ 8 2 17 2" xfId="22978" xr:uid="{50DB6CC9-C633-4928-B8E5-5273CA8EF3DD}"/>
    <cellStyle name="การคำนวณ 8 2 17 2 2" xfId="44344" xr:uid="{1B472AB7-3C81-4A8D-99EF-0B27DDE98E6F}"/>
    <cellStyle name="การคำนวณ 8 2 17 3" xfId="34239" xr:uid="{58E4385F-EFED-41F7-83F5-5A9B1B8BE60B}"/>
    <cellStyle name="การคำนวณ 8 2 18" xfId="12935" xr:uid="{24650293-8845-4D99-9541-91C4DACE9E92}"/>
    <cellStyle name="การคำนวณ 8 2 18 2" xfId="23443" xr:uid="{82405550-EAE1-4EB4-A1EB-B40C0A770864}"/>
    <cellStyle name="การคำนวณ 8 2 18 2 2" xfId="44809" xr:uid="{D4A5713A-F7F7-4527-989F-345A90B7B8C6}"/>
    <cellStyle name="การคำนวณ 8 2 18 3" xfId="34704" xr:uid="{7C0EC53F-1D04-40FE-BE8F-AC70D2B68D29}"/>
    <cellStyle name="การคำนวณ 8 2 19" xfId="13196" xr:uid="{CB0F0A4F-C8F7-4F79-8B0C-20B779D29445}"/>
    <cellStyle name="การคำนวณ 8 2 19 2" xfId="23704" xr:uid="{DA9E2FAD-5E7A-4F9C-A292-6960C4DD551F}"/>
    <cellStyle name="การคำนวณ 8 2 19 2 2" xfId="45069" xr:uid="{3D036ED6-AE0B-4FEE-96CB-600AC10169B5}"/>
    <cellStyle name="การคำนวณ 8 2 19 3" xfId="34964" xr:uid="{E214E7F3-1761-4CBA-8FD5-20A420517830}"/>
    <cellStyle name="การคำนวณ 8 2 2" xfId="2217" xr:uid="{9FB5896E-BE49-4E3D-8CCB-D82D8E677EC7}"/>
    <cellStyle name="การคำนวณ 8 2 2 2" xfId="15168" xr:uid="{F1F427E8-DAFA-4A79-A73F-F2A6288709E1}"/>
    <cellStyle name="การคำนวณ 8 2 2 2 2" xfId="36705" xr:uid="{24455DDF-A8B0-424B-A274-86C440F5FBC9}"/>
    <cellStyle name="การคำนวณ 8 2 2 3" xfId="26619" xr:uid="{8EBEB6D0-BE1C-4781-837F-C087DBBFBEE1}"/>
    <cellStyle name="การคำนวณ 8 2 2 4" xfId="5035" xr:uid="{C9A652E1-9AF0-4ACE-8AA1-2F6A0F5BEE7D}"/>
    <cellStyle name="การคำนวณ 8 2 20" xfId="13533" xr:uid="{9247FE0F-8429-4E0A-A988-94DEC3A25EC4}"/>
    <cellStyle name="การคำนวณ 8 2 20 2" xfId="24040" xr:uid="{5FE023C4-B801-4740-AA3C-F3520BF6A659}"/>
    <cellStyle name="การคำนวณ 8 2 20 2 2" xfId="45404" xr:uid="{C2756D9F-9198-4237-BAE4-70C1DE249308}"/>
    <cellStyle name="การคำนวณ 8 2 20 3" xfId="35299" xr:uid="{831098CB-9237-4A1A-B8ED-9BB18D92C882}"/>
    <cellStyle name="การคำนวณ 8 2 21" xfId="14429" xr:uid="{90883288-F479-4D54-93FC-5FB44432209B}"/>
    <cellStyle name="การคำนวณ 8 2 21 2" xfId="35966" xr:uid="{B151315C-7901-4E2F-B9B8-C4DC57F343EC}"/>
    <cellStyle name="การคำนวณ 8 2 22" xfId="25969" xr:uid="{F1E944FF-075A-471B-9B1D-A1B8B09DA263}"/>
    <cellStyle name="การคำนวณ 8 2 23" xfId="4331" xr:uid="{F69C4409-C100-48CA-B123-F391B1E479D0}"/>
    <cellStyle name="การคำนวณ 8 2 24" xfId="3395" xr:uid="{9B6ACC7F-37B4-4999-92F4-8255E9A48145}"/>
    <cellStyle name="การคำนวณ 8 2 25" xfId="47752" xr:uid="{5431802F-605A-44A0-9081-958D40CDE393}"/>
    <cellStyle name="การคำนวณ 8 2 26" xfId="47234" xr:uid="{AC29E854-B973-497D-9412-559EBA9D13DE}"/>
    <cellStyle name="การคำนวณ 8 2 27" xfId="48903" xr:uid="{1C41B899-D97B-48BB-ACEA-1FCEEC99C683}"/>
    <cellStyle name="การคำนวณ 8 2 28" xfId="48229" xr:uid="{BEE102A9-FE5A-403C-B1C3-0A3CBD0F1614}"/>
    <cellStyle name="การคำนวณ 8 2 29" xfId="47327" xr:uid="{40468614-615F-47EE-8793-977303A990A9}"/>
    <cellStyle name="การคำนวณ 8 2 3" xfId="2708" xr:uid="{A186DEF0-09BE-40E4-9812-B34E15CB5E33}"/>
    <cellStyle name="การคำนวณ 8 2 3 2" xfId="15625" xr:uid="{F8C8D545-8C9C-411D-8EC6-E6A43E1E5D77}"/>
    <cellStyle name="การคำนวณ 8 2 3 2 2" xfId="37162" xr:uid="{DACD8E41-E75C-4F2B-948D-4D7B0531F749}"/>
    <cellStyle name="การคำนวณ 8 2 3 3" xfId="27059" xr:uid="{81226112-91A8-4607-B426-92CB511198BC}"/>
    <cellStyle name="การคำนวณ 8 2 3 4" xfId="5443" xr:uid="{25360B0D-8417-48E4-B46E-0F379EA59028}"/>
    <cellStyle name="การคำนวณ 8 2 30" xfId="49119" xr:uid="{419DA68C-6D64-431F-B37D-1E2557AA5D7F}"/>
    <cellStyle name="การคำนวณ 8 2 31" xfId="50182" xr:uid="{9562FDA7-51E5-4702-B829-046BAD645766}"/>
    <cellStyle name="การคำนวณ 8 2 32" xfId="50658" xr:uid="{C90407F0-CA6B-4D3C-94CE-29E8FB3B02C0}"/>
    <cellStyle name="การคำนวณ 8 2 4" xfId="3113" xr:uid="{E188958B-9920-4233-A29C-0963F77A44A1}"/>
    <cellStyle name="การคำนวณ 8 2 4 2" xfId="16074" xr:uid="{31E22941-2729-44A9-B63A-244CC7D0286E}"/>
    <cellStyle name="การคำนวณ 8 2 4 2 2" xfId="37611" xr:uid="{4D3668EE-3A7A-470D-B41E-8F25AF7F20A9}"/>
    <cellStyle name="การคำนวณ 8 2 4 3" xfId="27508" xr:uid="{4BC9054F-ED3B-44C3-9D90-91673FDDCD76}"/>
    <cellStyle name="การคำนวณ 8 2 5" xfId="6009" xr:uid="{672791F0-8328-48E1-81AA-9B18A070FDB9}"/>
    <cellStyle name="การคำนวณ 8 2 5 2" xfId="16517" xr:uid="{136359E9-5220-40CA-9502-E4971A7CCC26}"/>
    <cellStyle name="การคำนวณ 8 2 5 2 2" xfId="38054" xr:uid="{C9439D80-EC9A-4F85-B5F1-F0F2F6415B72}"/>
    <cellStyle name="การคำนวณ 8 2 5 3" xfId="27951" xr:uid="{170B2DBE-2344-4A89-802D-4CED48EAB1A3}"/>
    <cellStyle name="การคำนวณ 8 2 6" xfId="6447" xr:uid="{57341390-E477-48DB-8044-EE185B92AF31}"/>
    <cellStyle name="การคำนวณ 8 2 6 2" xfId="16955" xr:uid="{6EFBA2BB-AB58-4830-B52C-B3A1C6636DD7}"/>
    <cellStyle name="การคำนวณ 8 2 6 2 2" xfId="38492" xr:uid="{6BA99570-4CA2-4791-ACD9-AE6DD6F465DF}"/>
    <cellStyle name="การคำนวณ 8 2 6 3" xfId="28389" xr:uid="{FAB235E4-21E7-41A1-B1E4-38FFEBF807CC}"/>
    <cellStyle name="การคำนวณ 8 2 7" xfId="6877" xr:uid="{D2172A4F-EEFC-4E33-8E3C-107DD5F9F136}"/>
    <cellStyle name="การคำนวณ 8 2 7 2" xfId="17385" xr:uid="{690B87F2-AEE3-404B-B3E7-92E5E562E7BB}"/>
    <cellStyle name="การคำนวณ 8 2 7 2 2" xfId="38922" xr:uid="{4C525C0E-5252-4FA3-B2F4-2B4955427B63}"/>
    <cellStyle name="การคำนวณ 8 2 7 3" xfId="28819" xr:uid="{D05664C2-DB41-4A47-8527-63D8F0676326}"/>
    <cellStyle name="การคำนวณ 8 2 8" xfId="7291" xr:uid="{1545B808-34D9-4569-BE2C-77DAABD358B9}"/>
    <cellStyle name="การคำนวณ 8 2 8 2" xfId="17799" xr:uid="{B7188CC9-21EE-4091-BD8B-6B2F03315551}"/>
    <cellStyle name="การคำนวณ 8 2 8 2 2" xfId="39336" xr:uid="{A25A6185-7110-407F-B766-C72C9011F702}"/>
    <cellStyle name="การคำนวณ 8 2 8 3" xfId="29233" xr:uid="{7240A6F3-0423-480F-B5E4-EEBDF03CECFF}"/>
    <cellStyle name="การคำนวณ 8 2 9" xfId="8642" xr:uid="{9D4ECCEB-4D9F-4A33-99C0-66A42BD11660}"/>
    <cellStyle name="การคำนวณ 8 2 9 2" xfId="19151" xr:uid="{180F061B-1928-4F51-B61D-E7573121BC0C}"/>
    <cellStyle name="การคำนวณ 8 2 9 2 2" xfId="40518" xr:uid="{0C392411-51DD-418C-A857-9E0AB4D94B5B}"/>
    <cellStyle name="การคำนวณ 8 2 9 3" xfId="30413" xr:uid="{E08449B9-B764-4A57-A4B8-BB011CCE453C}"/>
    <cellStyle name="การคำนวณ 8 20" xfId="11347" xr:uid="{59FC73C6-E70E-438C-8503-06A1C24BB868}"/>
    <cellStyle name="การคำนวณ 8 20 2" xfId="21855" xr:uid="{2E8F13E3-3A2F-41BA-9C77-B1A442B64891}"/>
    <cellStyle name="การคำนวณ 8 20 2 2" xfId="43222" xr:uid="{C489A129-E98E-45F5-943D-3D93158FAC6A}"/>
    <cellStyle name="การคำนวณ 8 20 3" xfId="33117" xr:uid="{C7A2796B-7728-4BA6-9F57-02D3FE177E3E}"/>
    <cellStyle name="การคำนวณ 8 21" xfId="11823" xr:uid="{4E789391-82B1-4FA7-8E19-993A10F002D3}"/>
    <cellStyle name="การคำนวณ 8 21 2" xfId="22331" xr:uid="{2F9F4366-EB67-4C02-9F53-6463372C8F01}"/>
    <cellStyle name="การคำนวณ 8 21 2 2" xfId="43697" xr:uid="{8F4A3AA6-95F4-4262-BDCD-F47801CED825}"/>
    <cellStyle name="การคำนวณ 8 21 3" xfId="33592" xr:uid="{5C0DA9F8-4799-4E83-A40F-C4F30C649EE7}"/>
    <cellStyle name="การคำนวณ 8 22" xfId="12290" xr:uid="{9E80AA62-6B9E-4A92-8362-FA198926990C}"/>
    <cellStyle name="การคำนวณ 8 22 2" xfId="22798" xr:uid="{3A95AFBE-95D3-4C45-9E81-6FC64FCB26CF}"/>
    <cellStyle name="การคำนวณ 8 22 2 2" xfId="44164" xr:uid="{E9BA3B55-2B50-414A-AA19-2527FBAFCC91}"/>
    <cellStyle name="การคำนวณ 8 22 3" xfId="34059" xr:uid="{303AF2FD-BBDF-410D-8803-D174FEEF62AA}"/>
    <cellStyle name="การคำนวณ 8 23" xfId="12752" xr:uid="{1B710DF7-F951-44AC-9628-666C7335DF86}"/>
    <cellStyle name="การคำนวณ 8 23 2" xfId="23260" xr:uid="{5BAF75C6-9D38-4464-B8BB-A906AF17FA26}"/>
    <cellStyle name="การคำนวณ 8 23 2 2" xfId="44626" xr:uid="{29617929-FC05-41F8-A3C4-18FD206E3711}"/>
    <cellStyle name="การคำนวณ 8 23 3" xfId="34521" xr:uid="{C062FE37-403A-4725-97CD-2C2143130888}"/>
    <cellStyle name="การคำนวณ 8 24" xfId="8351" xr:uid="{1A65A52B-F0BF-4187-8D97-F866890010DC}"/>
    <cellStyle name="การคำนวณ 8 24 2" xfId="18860" xr:uid="{49833788-0226-455A-9F38-44E160497E59}"/>
    <cellStyle name="การคำนวณ 8 24 2 2" xfId="40304" xr:uid="{E8A8E784-3D69-49C3-AB66-C034DF2C8AB5}"/>
    <cellStyle name="การคำนวณ 8 24 3" xfId="30199" xr:uid="{4C727289-46C0-41F3-AEA6-0888A0900F18}"/>
    <cellStyle name="การคำนวณ 8 25" xfId="13380" xr:uid="{C2698E10-14A8-42B3-96BB-28D35353E29C}"/>
    <cellStyle name="การคำนวณ 8 25 2" xfId="23887" xr:uid="{280E7F02-A716-478E-A2CC-1891E4912F02}"/>
    <cellStyle name="การคำนวณ 8 25 2 2" xfId="45251" xr:uid="{FCEB5FCE-6378-42BE-85CE-CF69E9F72B55}"/>
    <cellStyle name="การคำนวณ 8 25 3" xfId="35146" xr:uid="{B7A530F3-7667-49D1-8978-C22C6AB3A963}"/>
    <cellStyle name="การคำนวณ 8 26" xfId="14230" xr:uid="{A106BEE5-0408-469F-AA66-391D0560F58B}"/>
    <cellStyle name="การคำนวณ 8 26 2" xfId="35813" xr:uid="{846612EC-2A12-4309-9E08-7B3AFBDDC366}"/>
    <cellStyle name="การคำนวณ 8 27" xfId="24579" xr:uid="{B613046D-FF2F-4F86-82B7-9B7A11199A16}"/>
    <cellStyle name="การคำนวณ 8 27 2" xfId="45824" xr:uid="{73A145B0-E95F-49E4-9551-CD7A63920BFB}"/>
    <cellStyle name="การคำนวณ 8 28" xfId="24711" xr:uid="{9993F8DB-BDF9-40BA-90B0-2268CFEB5505}"/>
    <cellStyle name="การคำนวณ 8 28 2" xfId="45910" xr:uid="{83236CC7-E57A-4630-AA4D-417888EB667F}"/>
    <cellStyle name="การคำนวณ 8 29" xfId="24758" xr:uid="{6B0B05B6-4D32-4A40-B5AF-64EDFDB48A94}"/>
    <cellStyle name="การคำนวณ 8 29 2" xfId="45957" xr:uid="{AB53053B-CA8B-43CC-A0ED-8E2361356EA1}"/>
    <cellStyle name="การคำนวณ 8 3" xfId="1323" xr:uid="{37EC68F3-CB0A-4271-A1F4-76E297C9CDDC}"/>
    <cellStyle name="การคำนวณ 8 3 10" xfId="9384" xr:uid="{D7DB494B-06C0-43BD-89F7-46BCD2700352}"/>
    <cellStyle name="การคำนวณ 8 3 10 2" xfId="19893" xr:uid="{BC08F31A-CCE0-4A9A-B137-114AE346ADD0}"/>
    <cellStyle name="การคำนวณ 8 3 10 2 2" xfId="41260" xr:uid="{F92992F4-3F2F-4644-A80C-B6E6EE95419C}"/>
    <cellStyle name="การคำนวณ 8 3 10 3" xfId="31155" xr:uid="{7E2C6C93-6C60-4DED-9E63-D62C1AABDEB9}"/>
    <cellStyle name="การคำนวณ 8 3 11" xfId="9880" xr:uid="{6960CB4A-F994-4E43-B5C2-6AEB7E5789EB}"/>
    <cellStyle name="การคำนวณ 8 3 11 2" xfId="20389" xr:uid="{8DB9A3AC-B8BF-446C-8BAA-AEA8C7D389C5}"/>
    <cellStyle name="การคำนวณ 8 3 11 2 2" xfId="41756" xr:uid="{DF93E671-8419-477F-BC0A-FD929D67E949}"/>
    <cellStyle name="การคำนวณ 8 3 11 3" xfId="31651" xr:uid="{510B60C4-1CD9-41BE-BDFC-58DEA34927D9}"/>
    <cellStyle name="การคำนวณ 8 3 12" xfId="7864" xr:uid="{9EE438EF-198E-4170-BEF6-4B868F58AA34}"/>
    <cellStyle name="การคำนวณ 8 3 12 2" xfId="18372" xr:uid="{0BF61C4F-23F2-41D3-8CE5-A6E114D15B30}"/>
    <cellStyle name="การคำนวณ 8 3 12 2 2" xfId="39901" xr:uid="{3CBE81D9-7631-4D98-B862-05A940601962}"/>
    <cellStyle name="การคำนวณ 8 3 12 3" xfId="29797" xr:uid="{17E35F47-6C6C-4868-BEAD-F501EEC17267}"/>
    <cellStyle name="การคำนวณ 8 3 13" xfId="10424" xr:uid="{87E2E308-C368-4C12-8D0F-F11215E8D005}"/>
    <cellStyle name="การคำนวณ 8 3 13 2" xfId="20933" xr:uid="{E09080B9-591E-4977-8BEE-E0C84CC7F8AB}"/>
    <cellStyle name="การคำนวณ 8 3 13 2 2" xfId="42300" xr:uid="{B8E18925-7B00-4692-B396-F18D957CF390}"/>
    <cellStyle name="การคำนวณ 8 3 13 3" xfId="32195" xr:uid="{98487AC9-8AFE-47FF-90E8-D994B49DFE99}"/>
    <cellStyle name="การคำนวณ 8 3 14" xfId="11148" xr:uid="{112E30F7-6BCF-499B-B75F-067B3292E647}"/>
    <cellStyle name="การคำนวณ 8 3 14 2" xfId="21656" xr:uid="{97CC55AD-BBCC-4089-A579-52E6A8773522}"/>
    <cellStyle name="การคำนวณ 8 3 14 2 2" xfId="43023" xr:uid="{1826EF60-754E-4C6F-8ECB-CA679F0BB717}"/>
    <cellStyle name="การคำนวณ 8 3 14 3" xfId="32918" xr:uid="{C0999DBC-FE0A-4962-910B-C37BB0401798}"/>
    <cellStyle name="การคำนวณ 8 3 15" xfId="11620" xr:uid="{0435C1C1-6E9E-4C4C-BA54-0D025BF773D0}"/>
    <cellStyle name="การคำนวณ 8 3 15 2" xfId="22128" xr:uid="{EEB76BA5-6796-4D79-B523-D28F7CB0D164}"/>
    <cellStyle name="การคำนวณ 8 3 15 2 2" xfId="43495" xr:uid="{E4E2908B-E0A1-45B6-BD4F-016F04A62485}"/>
    <cellStyle name="การคำนวณ 8 3 15 3" xfId="33390" xr:uid="{984D76D3-76CE-4331-AAB1-0DC46BE4041E}"/>
    <cellStyle name="การคำนวณ 8 3 16" xfId="12090" xr:uid="{0878D181-3584-44EA-8EAD-1EEA369F4578}"/>
    <cellStyle name="การคำนวณ 8 3 16 2" xfId="22598" xr:uid="{5573CE26-69BC-4A55-AA15-7C38C0A5CF41}"/>
    <cellStyle name="การคำนวณ 8 3 16 2 2" xfId="43964" xr:uid="{5C46253B-046D-4775-835B-82644E4F9A28}"/>
    <cellStyle name="การคำนวณ 8 3 16 3" xfId="33859" xr:uid="{C3DD1F28-8AC5-4E84-898F-60AE9E79EBBC}"/>
    <cellStyle name="การคำนวณ 8 3 17" xfId="12556" xr:uid="{B9990C40-CD21-4E10-BA62-E7016B039E28}"/>
    <cellStyle name="การคำนวณ 8 3 17 2" xfId="23064" xr:uid="{FBF80355-64AE-4AEE-9334-09193BF82E73}"/>
    <cellStyle name="การคำนวณ 8 3 17 2 2" xfId="44430" xr:uid="{BBB3849C-69E8-4503-A71D-DE4B3FFE30BD}"/>
    <cellStyle name="การคำนวณ 8 3 17 3" xfId="34325" xr:uid="{6323AED1-DFEE-4C7A-92D8-993123156FD1}"/>
    <cellStyle name="การคำนวณ 8 3 18" xfId="13021" xr:uid="{8A24CD2A-BA74-4152-971F-755316CBA4D9}"/>
    <cellStyle name="การคำนวณ 8 3 18 2" xfId="23529" xr:uid="{F145E4FE-A192-4C7E-9109-7A9CB7D03159}"/>
    <cellStyle name="การคำนวณ 8 3 18 2 2" xfId="44895" xr:uid="{5965F95D-F37D-4CAB-B0E5-D15BF4175EEE}"/>
    <cellStyle name="การคำนวณ 8 3 18 3" xfId="34790" xr:uid="{06F7DB7E-B927-4315-B27D-D66B325B7ACF}"/>
    <cellStyle name="การคำนวณ 8 3 19" xfId="10409" xr:uid="{01E7F846-7FB6-4067-BEC9-279386505AFE}"/>
    <cellStyle name="การคำนวณ 8 3 19 2" xfId="20918" xr:uid="{C6BC3717-676D-48D1-90A3-114E49EF48F0}"/>
    <cellStyle name="การคำนวณ 8 3 19 2 2" xfId="42285" xr:uid="{4764EBF0-055D-47F5-A686-30819E574F46}"/>
    <cellStyle name="การคำนวณ 8 3 19 3" xfId="32180" xr:uid="{F3B7810F-7DD9-4493-94A4-60888692D98B}"/>
    <cellStyle name="การคำนวณ 8 3 2" xfId="2263" xr:uid="{FE635164-9EC9-422D-A1D2-1E42F94C614F}"/>
    <cellStyle name="การคำนวณ 8 3 2 2" xfId="15254" xr:uid="{577ECC8A-5AF0-4BF5-A63D-4F977146E8D8}"/>
    <cellStyle name="การคำนวณ 8 3 2 2 2" xfId="36791" xr:uid="{A2E5203D-FF31-4890-8573-17C2833533E1}"/>
    <cellStyle name="การคำนวณ 8 3 2 3" xfId="26705" xr:uid="{943E360F-45B5-4CBB-B199-42A51C8D490F}"/>
    <cellStyle name="การคำนวณ 8 3 2 4" xfId="5121" xr:uid="{04B91D67-F375-4CB6-A3AF-B893B7D3DF99}"/>
    <cellStyle name="การคำนวณ 8 3 20" xfId="13619" xr:uid="{1A3996A4-A60A-49AA-8FDD-71D5868ACC79}"/>
    <cellStyle name="การคำนวณ 8 3 20 2" xfId="24126" xr:uid="{E1092E16-778F-4CAD-B492-2E3E193B274F}"/>
    <cellStyle name="การคำนวณ 8 3 20 2 2" xfId="45490" xr:uid="{A5011D94-7E46-4003-9E84-05D4B4399DD0}"/>
    <cellStyle name="การคำนวณ 8 3 20 3" xfId="35385" xr:uid="{443FAD10-0DBE-4C54-AF12-E0E0EEAA8D02}"/>
    <cellStyle name="การคำนวณ 8 3 21" xfId="14515" xr:uid="{AE0DC632-005E-49DD-B33A-43BD30C6EA5B}"/>
    <cellStyle name="การคำนวณ 8 3 21 2" xfId="36052" xr:uid="{25A8977D-6AB9-4355-92E7-790E182ADB25}"/>
    <cellStyle name="การคำนวณ 8 3 22" xfId="26055" xr:uid="{F6655B21-B351-4085-AC90-9FB6C1BB96A9}"/>
    <cellStyle name="การคำนวณ 8 3 23" xfId="4417" xr:uid="{02C90B7B-6E81-45F4-B2A8-59A3B23D5436}"/>
    <cellStyle name="การคำนวณ 8 3 24" xfId="3290" xr:uid="{87BFFA16-9BE1-4112-920E-992D33D56AF8}"/>
    <cellStyle name="การคำนวณ 8 3 25" xfId="47792" xr:uid="{45681C58-1FA2-4043-A0DC-5D1788E86993}"/>
    <cellStyle name="การคำนวณ 8 3 26" xfId="47262" xr:uid="{25FE52CB-A1EB-4BFB-A5D6-4AE639723D8F}"/>
    <cellStyle name="การคำนวณ 8 3 27" xfId="48947" xr:uid="{9BFEA4E2-9224-4975-9EC8-B410F537B9B6}"/>
    <cellStyle name="การคำนวณ 8 3 28" xfId="48373" xr:uid="{6956CE75-C24D-4D0B-99D7-11A360C0D2E8}"/>
    <cellStyle name="การคำนวณ 8 3 29" xfId="49367" xr:uid="{FBA2AAEE-229B-4EC7-9333-3DACD2689ECF}"/>
    <cellStyle name="การคำนวณ 8 3 3" xfId="2754" xr:uid="{67483E87-D99D-48EF-B82F-8F5F08E5E9F0}"/>
    <cellStyle name="การคำนวณ 8 3 3 2" xfId="15711" xr:uid="{46BD8BB8-9DB8-4DF7-A895-E3D7ED9699CB}"/>
    <cellStyle name="การคำนวณ 8 3 3 2 2" xfId="37248" xr:uid="{EBAEE19C-380A-41A6-8171-93FEB14B88CC}"/>
    <cellStyle name="การคำนวณ 8 3 3 3" xfId="27145" xr:uid="{2A9B25AB-22FF-4C66-A1F7-5DE452A201CC}"/>
    <cellStyle name="การคำนวณ 8 3 3 4" xfId="5511" xr:uid="{B7B731F1-DBBC-43E5-AF59-87BB078E86B6}"/>
    <cellStyle name="การคำนวณ 8 3 30" xfId="49564" xr:uid="{8CE81DF9-2CD5-4365-8EA1-2FD5C6F07949}"/>
    <cellStyle name="การคำนวณ 8 3 31" xfId="50229" xr:uid="{A80DF34F-DEC7-4064-B082-E53FCF6254B0}"/>
    <cellStyle name="การคำนวณ 8 3 32" xfId="50701" xr:uid="{148EC353-D937-43F3-8978-23C64E1ECA2F}"/>
    <cellStyle name="การคำนวณ 8 3 4" xfId="3153" xr:uid="{8EE1045F-6DF1-4044-9A86-781DCB0DC77E}"/>
    <cellStyle name="การคำนวณ 8 3 4 2" xfId="16160" xr:uid="{0E83C961-C490-4727-811C-F9A6A0675080}"/>
    <cellStyle name="การคำนวณ 8 3 4 2 2" xfId="37697" xr:uid="{2D338B21-45EA-47FA-ADBE-736D3BDAAD85}"/>
    <cellStyle name="การคำนวณ 8 3 4 3" xfId="27594" xr:uid="{B77C6871-535F-4ACC-A2CD-3FA8E6F1DAED}"/>
    <cellStyle name="การคำนวณ 8 3 5" xfId="6095" xr:uid="{8EF33433-C258-4966-B89B-CE3F26E949DC}"/>
    <cellStyle name="การคำนวณ 8 3 5 2" xfId="16603" xr:uid="{1806764A-9916-4772-9FA4-0514B74CC2D2}"/>
    <cellStyle name="การคำนวณ 8 3 5 2 2" xfId="38140" xr:uid="{24332FE2-FDD4-4E9C-98D4-A29ACB0A952C}"/>
    <cellStyle name="การคำนวณ 8 3 5 3" xfId="28037" xr:uid="{22F7D957-6C68-4023-A4B3-F67E6E82CC8A}"/>
    <cellStyle name="การคำนวณ 8 3 6" xfId="6533" xr:uid="{75FD5BF3-992E-408F-AF9F-466411EA0F5D}"/>
    <cellStyle name="การคำนวณ 8 3 6 2" xfId="17041" xr:uid="{9240C91B-F3B5-4907-8757-203B01D9FEB0}"/>
    <cellStyle name="การคำนวณ 8 3 6 2 2" xfId="38578" xr:uid="{8743FA01-9ED3-4D0A-A878-C08EE891D2D9}"/>
    <cellStyle name="การคำนวณ 8 3 6 3" xfId="28475" xr:uid="{EF9FEA8A-514A-4525-BF8B-C9A9D2CEF017}"/>
    <cellStyle name="การคำนวณ 8 3 7" xfId="6963" xr:uid="{F16D40A0-19D1-431E-AB84-D06BCA32AC0D}"/>
    <cellStyle name="การคำนวณ 8 3 7 2" xfId="17471" xr:uid="{50EB1499-FDEE-44A9-9222-1553641AA9C3}"/>
    <cellStyle name="การคำนวณ 8 3 7 2 2" xfId="39008" xr:uid="{037F7F37-6A18-4311-80A6-84100F8048C0}"/>
    <cellStyle name="การคำนวณ 8 3 7 3" xfId="28905" xr:uid="{B0D854F2-E4B4-4BC0-8FDE-45E17A81EB9B}"/>
    <cellStyle name="การคำนวณ 8 3 8" xfId="7377" xr:uid="{9FAC06AB-0385-4FAF-9BAA-6B6D7C174267}"/>
    <cellStyle name="การคำนวณ 8 3 8 2" xfId="17885" xr:uid="{CE5D7ECE-44CB-4CD8-BEBF-F60130B471A9}"/>
    <cellStyle name="การคำนวณ 8 3 8 2 2" xfId="39422" xr:uid="{3AE62C30-5BEE-4D87-9734-FCB5A403A1F5}"/>
    <cellStyle name="การคำนวณ 8 3 8 3" xfId="29319" xr:uid="{604FC85E-B49F-40F6-BBE5-8E74E3F5A946}"/>
    <cellStyle name="การคำนวณ 8 3 9" xfId="8728" xr:uid="{8B7E91AD-32B7-4004-B661-FB8AB26AFA2B}"/>
    <cellStyle name="การคำนวณ 8 3 9 2" xfId="19237" xr:uid="{FF49D03A-5C1C-4A7E-9018-7540B99B15AC}"/>
    <cellStyle name="การคำนวณ 8 3 9 2 2" xfId="40604" xr:uid="{58EDEB1D-3ABA-449B-911E-E3078D7A61AD}"/>
    <cellStyle name="การคำนวณ 8 3 9 3" xfId="30499" xr:uid="{CD4F494F-94CA-44CE-BA51-3040D9C72B8D}"/>
    <cellStyle name="การคำนวณ 8 30" xfId="24801" xr:uid="{79FA9150-D3AF-4665-93A3-0F895FE9A6D3}"/>
    <cellStyle name="การคำนวณ 8 30 2" xfId="46000" xr:uid="{248A8EC7-68D5-4958-B734-7FCB551EA9F1}"/>
    <cellStyle name="การคำนวณ 8 31" xfId="24839" xr:uid="{E2E36A6E-AB73-4AAD-8577-05C98C87FCD2}"/>
    <cellStyle name="การคำนวณ 8 31 2" xfId="46038" xr:uid="{F4483650-D6BE-49E5-B34A-4661C4DD9893}"/>
    <cellStyle name="การคำนวณ 8 32" xfId="25068" xr:uid="{FA6217C3-8069-434F-98B9-BD394B1FCAD2}"/>
    <cellStyle name="การคำนวณ 8 32 2" xfId="46146" xr:uid="{C4C47F5A-E92E-474D-8AA8-5523E34B3FBF}"/>
    <cellStyle name="การคำนวณ 8 33" xfId="25174" xr:uid="{B3CB5648-FF8F-4F18-A7AA-9A1102B8A501}"/>
    <cellStyle name="การคำนวณ 8 33 2" xfId="46206" xr:uid="{4BBC0AFA-2474-4447-AB05-836FA18758B8}"/>
    <cellStyle name="การคำนวณ 8 34" xfId="25392" xr:uid="{09D458DD-9664-49B8-98A8-59E5C699EC46}"/>
    <cellStyle name="การคำนวณ 8 34 2" xfId="46309" xr:uid="{CBF398AC-F3FC-461D-9AC4-606A0C4219F8}"/>
    <cellStyle name="การคำนวณ 8 35" xfId="25503" xr:uid="{4050E76B-5C5B-4A73-83B9-B67FE83DA22E}"/>
    <cellStyle name="การคำนวณ 8 35 2" xfId="46374" xr:uid="{A6CB7342-E59F-4665-845D-B614461A0453}"/>
    <cellStyle name="การคำนวณ 8 36" xfId="25816" xr:uid="{0CD687BF-E7E9-47C3-9A1C-C7D49049FF3C}"/>
    <cellStyle name="การคำนวณ 8 37" xfId="4131" xr:uid="{F5E99DD5-DEA8-4241-AD09-C92304C5B5F6}"/>
    <cellStyle name="การคำนวณ 8 38" xfId="47518" xr:uid="{AB1788EE-EB81-449D-BCE7-AA821B5C29F9}"/>
    <cellStyle name="การคำนวณ 8 39" xfId="48629" xr:uid="{F96482E6-EE9A-4BC2-B056-D50DECA17361}"/>
    <cellStyle name="การคำนวณ 8 4" xfId="1371" xr:uid="{C64089DD-8E85-4F9F-A8B8-3B4845CFF36E}"/>
    <cellStyle name="การคำนวณ 8 4 10" xfId="9431" xr:uid="{2D8FB5C7-26FE-4D31-A8B7-D4284BFE3125}"/>
    <cellStyle name="การคำนวณ 8 4 10 2" xfId="19940" xr:uid="{90D0AB40-D683-44F5-B221-C81ADBC6031D}"/>
    <cellStyle name="การคำนวณ 8 4 10 2 2" xfId="41307" xr:uid="{230D9739-BA07-46F6-8898-5BB97F54C12A}"/>
    <cellStyle name="การคำนวณ 8 4 10 3" xfId="31202" xr:uid="{7D4E00A1-34A8-4C5C-8461-18068F029706}"/>
    <cellStyle name="การคำนวณ 8 4 11" xfId="9927" xr:uid="{44F822B9-D980-4C83-8E5A-43AA39D63357}"/>
    <cellStyle name="การคำนวณ 8 4 11 2" xfId="20436" xr:uid="{C723A676-7E5B-45C5-99D7-B4D867B59CC3}"/>
    <cellStyle name="การคำนวณ 8 4 11 2 2" xfId="41803" xr:uid="{62654C77-7466-4B5E-9656-74B170919B22}"/>
    <cellStyle name="การคำนวณ 8 4 11 3" xfId="31698" xr:uid="{0FA12FBA-2F7F-430A-AEF6-4165C475C231}"/>
    <cellStyle name="การคำนวณ 8 4 12" xfId="9547" xr:uid="{2D7F8D9E-CFFE-401E-A484-C3E1840E2E3E}"/>
    <cellStyle name="การคำนวณ 8 4 12 2" xfId="20056" xr:uid="{73707E58-0BA5-4E8C-9398-E5F76AF8EB8D}"/>
    <cellStyle name="การคำนวณ 8 4 12 2 2" xfId="41423" xr:uid="{7EDE0F85-0078-405D-97A5-CE9BA71F84F3}"/>
    <cellStyle name="การคำนวณ 8 4 12 3" xfId="31318" xr:uid="{006B416F-C839-4156-9A88-5BC57289B938}"/>
    <cellStyle name="การคำนวณ 8 4 13" xfId="8109" xr:uid="{5470CD00-0897-4AA6-8396-38C6E30D3A6C}"/>
    <cellStyle name="การคำนวณ 8 4 13 2" xfId="18618" xr:uid="{B6C38412-EEC3-4CA7-8AF6-B64D694C703F}"/>
    <cellStyle name="การคำนวณ 8 4 13 2 2" xfId="40107" xr:uid="{B270E33F-551B-49AE-A60A-4776099831E1}"/>
    <cellStyle name="การคำนวณ 8 4 13 3" xfId="30003" xr:uid="{D2EAA7B0-AB65-4808-89BF-E5A8AAD99CA1}"/>
    <cellStyle name="การคำนวณ 8 4 14" xfId="11195" xr:uid="{B370D90C-D3F3-4642-BEFD-9924D99E8380}"/>
    <cellStyle name="การคำนวณ 8 4 14 2" xfId="21703" xr:uid="{C50E0101-D6F9-44DD-84A0-C54BDC1BE6E1}"/>
    <cellStyle name="การคำนวณ 8 4 14 2 2" xfId="43070" xr:uid="{533323E6-2BA1-4E23-8D0E-22A95ACA4C2C}"/>
    <cellStyle name="การคำนวณ 8 4 14 3" xfId="32965" xr:uid="{DAD77DE8-8DDD-4356-8286-BE35B68DF898}"/>
    <cellStyle name="การคำนวณ 8 4 15" xfId="11667" xr:uid="{02BDC9A6-8874-4F24-A612-7A079B5EF3A3}"/>
    <cellStyle name="การคำนวณ 8 4 15 2" xfId="22175" xr:uid="{CC602E7E-167E-48A9-A60C-1FEDA551E582}"/>
    <cellStyle name="การคำนวณ 8 4 15 2 2" xfId="43542" xr:uid="{F436EE72-9510-4DCD-BA51-3AA880F3FB63}"/>
    <cellStyle name="การคำนวณ 8 4 15 3" xfId="33437" xr:uid="{A3DE2FF4-13C9-4B64-94A2-1B3C5EC9E64A}"/>
    <cellStyle name="การคำนวณ 8 4 16" xfId="12137" xr:uid="{77144B4B-5FB1-4141-B9AC-BB8878CE127A}"/>
    <cellStyle name="การคำนวณ 8 4 16 2" xfId="22645" xr:uid="{30D6D7B9-0432-48CB-B1ED-D1073CD643A2}"/>
    <cellStyle name="การคำนวณ 8 4 16 2 2" xfId="44011" xr:uid="{9A55207C-72B2-4B92-BCDD-FC7CBD3245AD}"/>
    <cellStyle name="การคำนวณ 8 4 16 3" xfId="33906" xr:uid="{8C942531-FB04-470E-9CF4-C4CB01FF93AD}"/>
    <cellStyle name="การคำนวณ 8 4 17" xfId="12603" xr:uid="{F9D94E2B-8F8B-4AA2-B6DB-81356A54EAD4}"/>
    <cellStyle name="การคำนวณ 8 4 17 2" xfId="23111" xr:uid="{123E5737-7017-4D15-9506-858D2FD64307}"/>
    <cellStyle name="การคำนวณ 8 4 17 2 2" xfId="44477" xr:uid="{CFADD805-0D06-413C-AF83-53ACDF145B7A}"/>
    <cellStyle name="การคำนวณ 8 4 17 3" xfId="34372" xr:uid="{7BF3E077-799D-42F7-BE67-A302A7BFD136}"/>
    <cellStyle name="การคำนวณ 8 4 18" xfId="13068" xr:uid="{E1416239-753E-4A70-BDFF-1028DE81D2C4}"/>
    <cellStyle name="การคำนวณ 8 4 18 2" xfId="23576" xr:uid="{A72E42A6-652A-455D-BFB7-10616BE40D0F}"/>
    <cellStyle name="การคำนวณ 8 4 18 2 2" xfId="44942" xr:uid="{5595781C-5D69-484D-B64D-98BA0EBFDF6F}"/>
    <cellStyle name="การคำนวณ 8 4 18 3" xfId="34837" xr:uid="{44BF2B23-EBA9-46BA-89D6-9D85A930542E}"/>
    <cellStyle name="การคำนวณ 8 4 19" xfId="10383" xr:uid="{6E5D25CA-C8EE-47B9-A880-6E63DB3EA683}"/>
    <cellStyle name="การคำนวณ 8 4 19 2" xfId="20892" xr:uid="{EE18DFBF-B264-4016-8EBE-DD429BAEEFE8}"/>
    <cellStyle name="การคำนวณ 8 4 19 2 2" xfId="42259" xr:uid="{1EDE4DD1-3A9A-4C0E-863E-40F2D03E6147}"/>
    <cellStyle name="การคำนวณ 8 4 19 3" xfId="32154" xr:uid="{83FE8031-432E-41B7-A468-C5C97F1C3BDB}"/>
    <cellStyle name="การคำนวณ 8 4 2" xfId="2311" xr:uid="{3A9AA31D-07A1-4F25-985D-156CEC2C9862}"/>
    <cellStyle name="การคำนวณ 8 4 2 2" xfId="15301" xr:uid="{7343CFE8-97B6-4B18-9A71-211094DB1ECD}"/>
    <cellStyle name="การคำนวณ 8 4 2 2 2" xfId="36838" xr:uid="{9CE4842A-0451-413A-968A-75828288A961}"/>
    <cellStyle name="การคำนวณ 8 4 2 3" xfId="26752" xr:uid="{C9C5D9A1-DF4E-437D-B636-F8CB37900D2B}"/>
    <cellStyle name="การคำนวณ 8 4 2 4" xfId="5168" xr:uid="{987AB6CF-66EE-427F-816D-B6AA975C7A5B}"/>
    <cellStyle name="การคำนวณ 8 4 20" xfId="13666" xr:uid="{839DB287-78D7-4F64-BE4D-6F1E74081F06}"/>
    <cellStyle name="การคำนวณ 8 4 20 2" xfId="24173" xr:uid="{48786CD5-F596-4C26-9507-31B70B08E891}"/>
    <cellStyle name="การคำนวณ 8 4 20 2 2" xfId="45537" xr:uid="{DC94CEA9-E049-4622-B9C4-C88268F3E169}"/>
    <cellStyle name="การคำนวณ 8 4 20 3" xfId="35432" xr:uid="{FFC4A30A-C977-4544-BE61-2213318CC2AD}"/>
    <cellStyle name="การคำนวณ 8 4 21" xfId="14562" xr:uid="{C55CE9C0-A8F5-4EA1-B3D4-738B85BFB292}"/>
    <cellStyle name="การคำนวณ 8 4 21 2" xfId="36099" xr:uid="{22474EA5-A24C-46B8-BFA5-402C6B357F4F}"/>
    <cellStyle name="การคำนวณ 8 4 22" xfId="26102" xr:uid="{85A14AD6-04D6-4DFE-8763-52B04397581A}"/>
    <cellStyle name="การคำนวณ 8 4 23" xfId="4464" xr:uid="{75B6C8E3-8866-4C62-AFD4-330CA209E336}"/>
    <cellStyle name="การคำนวณ 8 4 24" xfId="46900" xr:uid="{D81C91AD-8B65-47FD-9812-1A399FC2BF8E}"/>
    <cellStyle name="การคำนวณ 8 4 25" xfId="47831" xr:uid="{85432203-4F87-4988-8AF1-F10D5F029C12}"/>
    <cellStyle name="การคำนวณ 8 4 26" xfId="47377" xr:uid="{09307EEC-D383-4D27-AD37-800E4B2A2D5A}"/>
    <cellStyle name="การคำนวณ 8 4 27" xfId="48989" xr:uid="{825310DB-5F76-49D4-90D4-0ACFD7A4292D}"/>
    <cellStyle name="การคำนวณ 8 4 28" xfId="48571" xr:uid="{5680307C-DC83-4632-80CB-3A4D3155E002}"/>
    <cellStyle name="การคำนวณ 8 4 29" xfId="49405" xr:uid="{E320E8D5-8DA0-4BF8-8F25-E1672D9603FD}"/>
    <cellStyle name="การคำนวณ 8 4 3" xfId="2802" xr:uid="{8AD32501-74CC-4B62-953D-22FCC7B3B9A8}"/>
    <cellStyle name="การคำนวณ 8 4 3 2" xfId="15758" xr:uid="{83915CED-DD6C-420C-ACAC-01B70698599A}"/>
    <cellStyle name="การคำนวณ 8 4 3 2 2" xfId="37295" xr:uid="{A2D76009-21EA-4347-940E-2AB0CE025981}"/>
    <cellStyle name="การคำนวณ 8 4 3 3" xfId="27192" xr:uid="{06A6096B-6C59-4E0C-AF6B-AC845238F9C2}"/>
    <cellStyle name="การคำนวณ 8 4 3 4" xfId="5552" xr:uid="{BE4AC1ED-DA26-476D-ABA7-A90CD6C1D239}"/>
    <cellStyle name="การคำนวณ 8 4 30" xfId="49612" xr:uid="{B3A3FAF0-AF59-4327-8E88-CD1CC54E0C14}"/>
    <cellStyle name="การคำนวณ 8 4 31" xfId="50277" xr:uid="{9E4DB5ED-D9A0-4E80-B8F1-E979C2F127A2}"/>
    <cellStyle name="การคำนวณ 8 4 32" xfId="50743" xr:uid="{200B2B4C-105B-4D35-9AB1-1A236DCF45A2}"/>
    <cellStyle name="การคำนวณ 8 4 4" xfId="3190" xr:uid="{6E7D0836-664C-4E5C-8421-42D15EDF6CED}"/>
    <cellStyle name="การคำนวณ 8 4 4 2" xfId="16207" xr:uid="{F0D75196-6F39-4D24-952B-17C7383FFFAF}"/>
    <cellStyle name="การคำนวณ 8 4 4 2 2" xfId="37744" xr:uid="{BEF13253-38E0-4AD4-B249-B37AB3D55596}"/>
    <cellStyle name="การคำนวณ 8 4 4 3" xfId="27641" xr:uid="{08A4D960-7CE0-418A-A1C1-4D45F3221BEA}"/>
    <cellStyle name="การคำนวณ 8 4 5" xfId="6142" xr:uid="{314560D1-5F75-4973-BBDB-861B6B572631}"/>
    <cellStyle name="การคำนวณ 8 4 5 2" xfId="16650" xr:uid="{DEBDE019-1CCA-4229-A572-00F0FD3C6FF1}"/>
    <cellStyle name="การคำนวณ 8 4 5 2 2" xfId="38187" xr:uid="{7D7A13B0-4B9B-4E25-93BD-F3D653F4A969}"/>
    <cellStyle name="การคำนวณ 8 4 5 3" xfId="28084" xr:uid="{59FFE6BD-7D98-4A80-916E-266774E9F097}"/>
    <cellStyle name="การคำนวณ 8 4 6" xfId="6580" xr:uid="{B13BD74E-8F9D-46BE-9621-7B4C4BC85FA5}"/>
    <cellStyle name="การคำนวณ 8 4 6 2" xfId="17088" xr:uid="{127ABAA3-C86F-4461-8C93-C41FEC4E0450}"/>
    <cellStyle name="การคำนวณ 8 4 6 2 2" xfId="38625" xr:uid="{54359EF0-D07A-4482-AC05-FF700DC1115B}"/>
    <cellStyle name="การคำนวณ 8 4 6 3" xfId="28522" xr:uid="{2A1585CA-457B-44E7-8C20-3F53CAAA6224}"/>
    <cellStyle name="การคำนวณ 8 4 7" xfId="7010" xr:uid="{D85319C7-0EF4-4FF0-B2C8-F98FF4268F65}"/>
    <cellStyle name="การคำนวณ 8 4 7 2" xfId="17518" xr:uid="{6DD29EC1-A503-42FD-B9BC-5D86D2AC2413}"/>
    <cellStyle name="การคำนวณ 8 4 7 2 2" xfId="39055" xr:uid="{CD0754A1-423E-4EAD-8811-1CD14E96753B}"/>
    <cellStyle name="การคำนวณ 8 4 7 3" xfId="28952" xr:uid="{8971D1D1-1612-41A7-AAFF-9DB0E18F5347}"/>
    <cellStyle name="การคำนวณ 8 4 8" xfId="7424" xr:uid="{6A86F553-5D04-4636-8FF1-0611F449BE9A}"/>
    <cellStyle name="การคำนวณ 8 4 8 2" xfId="17932" xr:uid="{F30DA664-CE1A-4A22-9CC2-04900122177E}"/>
    <cellStyle name="การคำนวณ 8 4 8 2 2" xfId="39469" xr:uid="{7C45BB57-9083-4E91-98E3-132382159342}"/>
    <cellStyle name="การคำนวณ 8 4 8 3" xfId="29366" xr:uid="{CC902994-4D68-4A5B-B213-460C2C2E558E}"/>
    <cellStyle name="การคำนวณ 8 4 9" xfId="8775" xr:uid="{7D7906E9-0D6A-4873-980D-A6DF3E66D754}"/>
    <cellStyle name="การคำนวณ 8 4 9 2" xfId="19284" xr:uid="{8A3C7F22-86EE-4B8B-9C16-D8ED60F5F034}"/>
    <cellStyle name="การคำนวณ 8 4 9 2 2" xfId="40651" xr:uid="{EB2EDCD3-69CB-4269-8D2B-F40368675747}"/>
    <cellStyle name="การคำนวณ 8 4 9 3" xfId="30546" xr:uid="{97804AC4-654C-4E01-B13A-97B9F22A5A2C}"/>
    <cellStyle name="การคำนวณ 8 40" xfId="47886" xr:uid="{04A69CB3-6ABA-4364-8DA2-3D0C0FBC6835}"/>
    <cellStyle name="การคำนวณ 8 41" xfId="48961" xr:uid="{CBEC4A9D-8725-491A-ABA5-2132796F977C}"/>
    <cellStyle name="การคำนวณ 8 42" xfId="47645" xr:uid="{AE389A99-0B49-44F4-A01C-18F4198FA34F}"/>
    <cellStyle name="การคำนวณ 8 43" xfId="49912" xr:uid="{6D6F5E5F-53AB-4F21-836D-6A147B694FC4}"/>
    <cellStyle name="การคำนวณ 8 5" xfId="1413" xr:uid="{AD6CF873-455C-41BF-89CB-64BD3F890CD0}"/>
    <cellStyle name="การคำนวณ 8 5 10" xfId="9474" xr:uid="{58D86320-C977-4DE4-BB36-3415B4E68BAF}"/>
    <cellStyle name="การคำนวณ 8 5 10 2" xfId="19983" xr:uid="{6AAE497A-1F7A-4D71-B0F5-B400DF65688D}"/>
    <cellStyle name="การคำนวณ 8 5 10 2 2" xfId="41350" xr:uid="{35DBC28F-AD9B-4E73-A7DD-E71CE25229F7}"/>
    <cellStyle name="การคำนวณ 8 5 10 3" xfId="31245" xr:uid="{F5562DBC-46DA-417B-A862-5784A3B1CADE}"/>
    <cellStyle name="การคำนวณ 8 5 11" xfId="9970" xr:uid="{F8CB1979-FAE7-4F9E-AAB8-DEEDC1D0D932}"/>
    <cellStyle name="การคำนวณ 8 5 11 2" xfId="20479" xr:uid="{3F941770-AC01-4B47-9720-667AE16C9509}"/>
    <cellStyle name="การคำนวณ 8 5 11 2 2" xfId="41846" xr:uid="{9F293F6B-0A8B-4F59-8B49-B238E81BB44F}"/>
    <cellStyle name="การคำนวณ 8 5 11 3" xfId="31741" xr:uid="{0F97C6AE-ABF0-4465-878C-5D45330CFF7F}"/>
    <cellStyle name="การคำนวณ 8 5 12" xfId="9580" xr:uid="{2CF3BB46-1B39-4F6A-B597-A1E568FE1C33}"/>
    <cellStyle name="การคำนวณ 8 5 12 2" xfId="20089" xr:uid="{74B521E2-6C39-4586-AB59-6F10E563E54E}"/>
    <cellStyle name="การคำนวณ 8 5 12 2 2" xfId="41456" xr:uid="{40F2143B-6790-4364-B0B0-28E1C17B5B50}"/>
    <cellStyle name="การคำนวณ 8 5 12 3" xfId="31351" xr:uid="{8AFDD072-C36A-4308-919F-479F01954339}"/>
    <cellStyle name="การคำนวณ 8 5 13" xfId="10267" xr:uid="{10DB826E-476F-48AC-889C-27CBE7CFE419}"/>
    <cellStyle name="การคำนวณ 8 5 13 2" xfId="20776" xr:uid="{8691CE5A-2C3A-4793-A8DF-63C29C8A8E91}"/>
    <cellStyle name="การคำนวณ 8 5 13 2 2" xfId="42143" xr:uid="{1BB3CB04-A281-40FF-B514-C7AD2CFAAB8C}"/>
    <cellStyle name="การคำนวณ 8 5 13 3" xfId="32038" xr:uid="{A94F5744-A8F9-479C-BD80-71D7719867B3}"/>
    <cellStyle name="การคำนวณ 8 5 14" xfId="11238" xr:uid="{CC7AB91F-6B54-4492-ADC7-27E78A7C8371}"/>
    <cellStyle name="การคำนวณ 8 5 14 2" xfId="21746" xr:uid="{CC42CFE9-717F-4FCD-B431-8F954E7F0DEF}"/>
    <cellStyle name="การคำนวณ 8 5 14 2 2" xfId="43113" xr:uid="{767F2AFC-232F-4037-A5AA-066246AB7626}"/>
    <cellStyle name="การคำนวณ 8 5 14 3" xfId="33008" xr:uid="{6CB8E7C5-E605-454F-9540-9F357AEEDE3B}"/>
    <cellStyle name="การคำนวณ 8 5 15" xfId="11710" xr:uid="{782724EF-199C-4463-8DCB-C3C9C291D030}"/>
    <cellStyle name="การคำนวณ 8 5 15 2" xfId="22218" xr:uid="{342F4C3A-3EC1-4A15-BD7D-593DE6FC1672}"/>
    <cellStyle name="การคำนวณ 8 5 15 2 2" xfId="43585" xr:uid="{F5DA2C5F-78CE-44D5-9D03-7477FC369137}"/>
    <cellStyle name="การคำนวณ 8 5 15 3" xfId="33480" xr:uid="{C70AAF74-5096-4CCB-B3D7-F91452AEAA4B}"/>
    <cellStyle name="การคำนวณ 8 5 16" xfId="12180" xr:uid="{87DDA842-BAAF-4FC0-AE06-D2FC6DCE3D20}"/>
    <cellStyle name="การคำนวณ 8 5 16 2" xfId="22688" xr:uid="{F9704F81-D446-4B7D-B9A1-19A99416080A}"/>
    <cellStyle name="การคำนวณ 8 5 16 2 2" xfId="44054" xr:uid="{B7A7B879-EFA4-46C9-8D56-3870421AA9CA}"/>
    <cellStyle name="การคำนวณ 8 5 16 3" xfId="33949" xr:uid="{DB8FDA4E-F090-4ED6-9D1E-EE0F56BAF64E}"/>
    <cellStyle name="การคำนวณ 8 5 17" xfId="12646" xr:uid="{B4451693-FD72-4612-85DB-AF2475CB9FC7}"/>
    <cellStyle name="การคำนวณ 8 5 17 2" xfId="23154" xr:uid="{7AE974C3-9E13-4ED5-9561-7CC71B9B624A}"/>
    <cellStyle name="การคำนวณ 8 5 17 2 2" xfId="44520" xr:uid="{3A10569C-6FBE-4816-9537-A22C05BF798A}"/>
    <cellStyle name="การคำนวณ 8 5 17 3" xfId="34415" xr:uid="{9B657341-F54C-431E-AEDE-70ABB7273207}"/>
    <cellStyle name="การคำนวณ 8 5 18" xfId="13111" xr:uid="{9F16329E-E860-460E-B146-D8FC5B16EDB3}"/>
    <cellStyle name="การคำนวณ 8 5 18 2" xfId="23619" xr:uid="{90E7A490-3105-4B11-A2D5-C73A74445AE3}"/>
    <cellStyle name="การคำนวณ 8 5 18 2 2" xfId="44985" xr:uid="{9C00C388-282C-4281-A115-729A9934F93B}"/>
    <cellStyle name="การคำนวณ 8 5 18 3" xfId="34880" xr:uid="{D39A68CE-E2D7-4CF6-B906-503D04637B81}"/>
    <cellStyle name="การคำนวณ 8 5 19" xfId="10269" xr:uid="{1C76C831-81B3-44F9-B6D5-DE67F45D14D5}"/>
    <cellStyle name="การคำนวณ 8 5 19 2" xfId="20778" xr:uid="{5EC9BB16-6194-4539-B2F5-75F99783CE66}"/>
    <cellStyle name="การคำนวณ 8 5 19 2 2" xfId="42145" xr:uid="{1B82CBF5-D990-43F6-AF15-0403AC78D59D}"/>
    <cellStyle name="การคำนวณ 8 5 19 3" xfId="32040" xr:uid="{03EB49F3-7A74-4602-9AF7-6F1CCC518B89}"/>
    <cellStyle name="การคำนวณ 8 5 2" xfId="2352" xr:uid="{76C5A387-3ECA-40D7-95C9-4F68359A8ABD}"/>
    <cellStyle name="การคำนวณ 8 5 2 2" xfId="15344" xr:uid="{3C4F69F7-5D95-4398-867D-D8FDC0FBDDBB}"/>
    <cellStyle name="การคำนวณ 8 5 2 2 2" xfId="36881" xr:uid="{4E6EE898-6130-47E8-87D9-49A4E52BCD7F}"/>
    <cellStyle name="การคำนวณ 8 5 2 3" xfId="26795" xr:uid="{436309C0-A6B5-41BE-9765-F0F7CCE86580}"/>
    <cellStyle name="การคำนวณ 8 5 2 4" xfId="5211" xr:uid="{DE9007D2-985A-4622-B03B-39546FCB507E}"/>
    <cellStyle name="การคำนวณ 8 5 20" xfId="13709" xr:uid="{F36D875D-563C-4713-9976-55513BFF582D}"/>
    <cellStyle name="การคำนวณ 8 5 20 2" xfId="24216" xr:uid="{4786E822-78A1-469C-8B8B-0E9C207F193D}"/>
    <cellStyle name="การคำนวณ 8 5 20 2 2" xfId="45580" xr:uid="{2ADCEF46-9F86-4ED7-8F78-D5341BE97CAF}"/>
    <cellStyle name="การคำนวณ 8 5 20 3" xfId="35475" xr:uid="{C1B2027C-C584-4FB4-90DA-B59DD8F155E9}"/>
    <cellStyle name="การคำนวณ 8 5 21" xfId="14605" xr:uid="{27788923-15CB-40B5-85AE-116DAD8BEBFC}"/>
    <cellStyle name="การคำนวณ 8 5 21 2" xfId="36142" xr:uid="{70459A4E-73A7-4819-BCB6-7226D75AA31B}"/>
    <cellStyle name="การคำนวณ 8 5 22" xfId="26145" xr:uid="{96E30677-F8FB-4B40-922C-C5805D90E3D0}"/>
    <cellStyle name="การคำนวณ 8 5 23" xfId="4507" xr:uid="{C9125DC5-48F1-4023-ABEF-289CE3750787}"/>
    <cellStyle name="การคำนวณ 8 5 24" xfId="46651" xr:uid="{FE82C8B9-0D6D-4F96-ACAF-504DCD2CE59B}"/>
    <cellStyle name="การคำนวณ 8 5 25" xfId="46941" xr:uid="{67C0A6A5-EA83-4C36-A01B-118E0E62DE3C}"/>
    <cellStyle name="การคำนวณ 8 5 26" xfId="48012" xr:uid="{49BA2388-5416-4FF6-BCEF-789DC7FF4FC3}"/>
    <cellStyle name="การคำนวณ 8 5 27" xfId="49653" xr:uid="{D4CC4B1C-5FA1-494A-9B63-C3DE576EF86A}"/>
    <cellStyle name="การคำนวณ 8 5 28" xfId="50318" xr:uid="{6D42192F-8083-46B8-9FB2-03B574B13455}"/>
    <cellStyle name="การคำนวณ 8 5 29" xfId="50779" xr:uid="{A35B2B6D-08B9-4EBC-BD4E-CB08B23B0BAB}"/>
    <cellStyle name="การคำนวณ 8 5 3" xfId="2843" xr:uid="{1CB23608-9C32-43E1-9977-BBBF4E21ECCB}"/>
    <cellStyle name="การคำนวณ 8 5 3 2" xfId="15801" xr:uid="{0FA13FC7-DEC7-442A-A7A9-1E70C87154F2}"/>
    <cellStyle name="การคำนวณ 8 5 3 2 2" xfId="37338" xr:uid="{D94F0D95-7C12-4DCB-873E-DFE6C37C4CD4}"/>
    <cellStyle name="การคำนวณ 8 5 3 3" xfId="27235" xr:uid="{C7EDF70D-CF41-49CE-86A8-4ACFA68F5827}"/>
    <cellStyle name="การคำนวณ 8 5 4" xfId="5742" xr:uid="{16A0A2FD-3108-4568-8E29-24069051191D}"/>
    <cellStyle name="การคำนวณ 8 5 4 2" xfId="16250" xr:uid="{7D16C89E-D4C5-4A37-9DDA-3C13599E4588}"/>
    <cellStyle name="การคำนวณ 8 5 4 2 2" xfId="37787" xr:uid="{FA83D0C0-3E93-420F-B3FA-29C7B8AAD9E1}"/>
    <cellStyle name="การคำนวณ 8 5 4 3" xfId="27684" xr:uid="{B2D2626C-BAC0-477F-969E-4169352D680B}"/>
    <cellStyle name="การคำนวณ 8 5 5" xfId="6185" xr:uid="{084C1254-079B-43DC-91CD-704DFB9F4F18}"/>
    <cellStyle name="การคำนวณ 8 5 5 2" xfId="16693" xr:uid="{3EC26118-066B-469C-9A63-D5BCF66F3C0B}"/>
    <cellStyle name="การคำนวณ 8 5 5 2 2" xfId="38230" xr:uid="{8F3329A8-C8D3-447A-B95B-CEF39F8FAEA0}"/>
    <cellStyle name="การคำนวณ 8 5 5 3" xfId="28127" xr:uid="{981A6C5F-D007-4D33-A392-9EECF9FB9894}"/>
    <cellStyle name="การคำนวณ 8 5 6" xfId="6623" xr:uid="{5D93426F-94C2-41AB-9031-FE258763DA65}"/>
    <cellStyle name="การคำนวณ 8 5 6 2" xfId="17131" xr:uid="{CA13A417-CC19-4830-BEA7-5B625C972900}"/>
    <cellStyle name="การคำนวณ 8 5 6 2 2" xfId="38668" xr:uid="{A95A5427-6C32-49AA-ADAF-BB1E6ED9D33B}"/>
    <cellStyle name="การคำนวณ 8 5 6 3" xfId="28565" xr:uid="{23E2991E-DA65-4113-B054-511F46C58A03}"/>
    <cellStyle name="การคำนวณ 8 5 7" xfId="7053" xr:uid="{6432E575-F4F3-4794-88D9-0A193AB8F8B0}"/>
    <cellStyle name="การคำนวณ 8 5 7 2" xfId="17561" xr:uid="{21F0DD44-5EFC-4DBA-BA95-BEEDA207F09D}"/>
    <cellStyle name="การคำนวณ 8 5 7 2 2" xfId="39098" xr:uid="{60B20FF1-DA5F-44FF-8521-F084E2485A5F}"/>
    <cellStyle name="การคำนวณ 8 5 7 3" xfId="28995" xr:uid="{6477A4DC-1A0E-484F-ACE8-A89C9B4F5BE4}"/>
    <cellStyle name="การคำนวณ 8 5 8" xfId="7467" xr:uid="{5AA1A347-81FB-4048-98E0-EA41D71AE938}"/>
    <cellStyle name="การคำนวณ 8 5 8 2" xfId="17975" xr:uid="{69D7F020-47F7-4AA1-8942-53DADD4177D9}"/>
    <cellStyle name="การคำนวณ 8 5 8 2 2" xfId="39512" xr:uid="{FFFA5379-355F-4B4A-8C31-6DF99E3B6254}"/>
    <cellStyle name="การคำนวณ 8 5 8 3" xfId="29409" xr:uid="{CEF551C8-5DA6-4F12-9AA2-32B3875CAA2E}"/>
    <cellStyle name="การคำนวณ 8 5 9" xfId="8818" xr:uid="{24D56CEA-028E-4A25-8DD6-0DB1FDCF6ACA}"/>
    <cellStyle name="การคำนวณ 8 5 9 2" xfId="19327" xr:uid="{2F8600CC-1BDC-45D3-A8B6-77AC256F723C}"/>
    <cellStyle name="การคำนวณ 8 5 9 2 2" xfId="40694" xr:uid="{40A48B6C-ED09-4394-AC6C-7890700756CE}"/>
    <cellStyle name="การคำนวณ 8 5 9 3" xfId="30589" xr:uid="{0156A302-6E94-4C6E-A383-D10F4B77F836}"/>
    <cellStyle name="การคำนวณ 8 6" xfId="1488" xr:uid="{901CB26D-89DE-44B6-9788-2EE5868E483E}"/>
    <cellStyle name="การคำนวณ 8 6 10" xfId="9512" xr:uid="{059F0E69-36EE-44C2-B812-F7DC9EAD3C8D}"/>
    <cellStyle name="การคำนวณ 8 6 10 2" xfId="20021" xr:uid="{816280D8-D5A7-4D5A-9871-1D4E837AA526}"/>
    <cellStyle name="การคำนวณ 8 6 10 2 2" xfId="41388" xr:uid="{C90C7D18-EDC6-45C0-992F-327C868ABF3C}"/>
    <cellStyle name="การคำนวณ 8 6 10 3" xfId="31283" xr:uid="{4B81B66C-3364-47B6-B134-E5959AACE109}"/>
    <cellStyle name="การคำนวณ 8 6 11" xfId="10008" xr:uid="{8A3A2B43-574F-4A59-B7B0-5F463BC5F267}"/>
    <cellStyle name="การคำนวณ 8 6 11 2" xfId="20517" xr:uid="{5BE01F43-50F9-42D0-8DD0-C864BFD42CA3}"/>
    <cellStyle name="การคำนวณ 8 6 11 2 2" xfId="41884" xr:uid="{A31F560E-1ED3-4A39-BAC6-335B42BC8CE2}"/>
    <cellStyle name="การคำนวณ 8 6 11 3" xfId="31779" xr:uid="{D476E3C8-0545-4EDE-85E8-757F837EF064}"/>
    <cellStyle name="การคำนวณ 8 6 12" xfId="7650" xr:uid="{8D4043B5-881A-47F5-B087-23EF6020CA6B}"/>
    <cellStyle name="การคำนวณ 8 6 12 2" xfId="18159" xr:uid="{857FDA9E-6AFF-418D-8262-1BA5F47053B0}"/>
    <cellStyle name="การคำนวณ 8 6 12 2 2" xfId="39693" xr:uid="{18DE6A80-7AC7-4B07-9FB5-97BE9F0A2366}"/>
    <cellStyle name="การคำนวณ 8 6 12 3" xfId="29589" xr:uid="{A9814115-2204-40EA-96BA-8FD42F862241}"/>
    <cellStyle name="การคำนวณ 8 6 13" xfId="10332" xr:uid="{01B8DA8A-2870-4FED-840A-C29589979FC3}"/>
    <cellStyle name="การคำนวณ 8 6 13 2" xfId="20841" xr:uid="{4155F694-85B2-411B-87B7-499823461436}"/>
    <cellStyle name="การคำนวณ 8 6 13 2 2" xfId="42208" xr:uid="{546B4B49-FF92-4C29-AA76-9852E54FB840}"/>
    <cellStyle name="การคำนวณ 8 6 13 3" xfId="32103" xr:uid="{EC9C66D8-3024-4426-A1C5-F33147AE964C}"/>
    <cellStyle name="การคำนวณ 8 6 14" xfId="11276" xr:uid="{E0DAB7BF-EAA9-4322-A7C8-FF2BCB44CE3A}"/>
    <cellStyle name="การคำนวณ 8 6 14 2" xfId="21784" xr:uid="{04302C9D-CE58-4166-83A3-4F0110BB3EE8}"/>
    <cellStyle name="การคำนวณ 8 6 14 2 2" xfId="43151" xr:uid="{CF8F92C2-66A2-4607-B1DF-55061589DEB9}"/>
    <cellStyle name="การคำนวณ 8 6 14 3" xfId="33046" xr:uid="{1812948D-E2A5-4A66-B8F8-099E93B39244}"/>
    <cellStyle name="การคำนวณ 8 6 15" xfId="11748" xr:uid="{982D4225-2B2C-4678-8D20-528B8BC6E8E3}"/>
    <cellStyle name="การคำนวณ 8 6 15 2" xfId="22256" xr:uid="{B6D66ADD-0752-4215-B20B-9C6E55C1AD31}"/>
    <cellStyle name="การคำนวณ 8 6 15 2 2" xfId="43623" xr:uid="{103D3221-92C8-4548-BCBD-E1AD6D9BE35B}"/>
    <cellStyle name="การคำนวณ 8 6 15 3" xfId="33518" xr:uid="{C958D129-3EBF-48BE-A394-5C35640484D9}"/>
    <cellStyle name="การคำนวณ 8 6 16" xfId="12218" xr:uid="{64C0BCB4-3EEC-4A93-A7FD-C9AADE067B11}"/>
    <cellStyle name="การคำนวณ 8 6 16 2" xfId="22726" xr:uid="{DDCA4878-E308-436D-AD8C-A508EC1A416E}"/>
    <cellStyle name="การคำนวณ 8 6 16 2 2" xfId="44092" xr:uid="{5E65353B-1E7E-46F5-B4CC-7374A9C3AD27}"/>
    <cellStyle name="การคำนวณ 8 6 16 3" xfId="33987" xr:uid="{52A523FF-62D9-4318-A50F-2BEE800E9A54}"/>
    <cellStyle name="การคำนวณ 8 6 17" xfId="12684" xr:uid="{7FC7CAEE-0CEB-4E12-BDE9-34201CFB75C7}"/>
    <cellStyle name="การคำนวณ 8 6 17 2" xfId="23192" xr:uid="{C9C83FEC-40A5-4D83-B7AB-64E7B6D5462F}"/>
    <cellStyle name="การคำนวณ 8 6 17 2 2" xfId="44558" xr:uid="{CF44B88F-D87B-4073-A60E-97B21D0945CA}"/>
    <cellStyle name="การคำนวณ 8 6 17 3" xfId="34453" xr:uid="{4119E8EC-C1AE-4513-84CA-B9F09CDE5CF5}"/>
    <cellStyle name="การคำนวณ 8 6 18" xfId="13149" xr:uid="{E2759066-75EC-42E2-A043-E47D3746F132}"/>
    <cellStyle name="การคำนวณ 8 6 18 2" xfId="23657" xr:uid="{65D20F0C-E6F5-4D0D-A99F-1B4F2C481440}"/>
    <cellStyle name="การคำนวณ 8 6 18 2 2" xfId="45023" xr:uid="{1BBF2EA2-6064-453F-8491-1606834AC500}"/>
    <cellStyle name="การคำนวณ 8 6 18 3" xfId="34918" xr:uid="{309A56D2-FF30-428A-99B0-378ED9E29212}"/>
    <cellStyle name="การคำนวณ 8 6 19" xfId="7670" xr:uid="{1E782FD8-4ED9-4565-847D-2D3EBAA4307D}"/>
    <cellStyle name="การคำนวณ 8 6 19 2" xfId="18178" xr:uid="{A7835A5B-9B42-473E-933C-F846E7FEF548}"/>
    <cellStyle name="การคำนวณ 8 6 19 2 2" xfId="39712" xr:uid="{0FD27CCA-E4D1-416D-9DB8-EDF1B1765997}"/>
    <cellStyle name="การคำนวณ 8 6 19 3" xfId="29608" xr:uid="{2975CCDA-8200-409C-9206-8E35665129AB}"/>
    <cellStyle name="การคำนวณ 8 6 2" xfId="2426" xr:uid="{8790A83E-874B-4009-999B-86F7B71DB879}"/>
    <cellStyle name="การคำนวณ 8 6 2 2" xfId="15382" xr:uid="{EF9A879D-D7C1-47E4-8369-EDE8664492EF}"/>
    <cellStyle name="การคำนวณ 8 6 2 2 2" xfId="36919" xr:uid="{0FA3A1FE-55DF-4BB3-82DA-5AA2595247C3}"/>
    <cellStyle name="การคำนวณ 8 6 2 3" xfId="26833" xr:uid="{FC19140F-A07E-4422-81B4-C490A5380DE2}"/>
    <cellStyle name="การคำนวณ 8 6 2 4" xfId="5249" xr:uid="{5F905C3A-85C8-44F4-AB02-90C4D0BA694B}"/>
    <cellStyle name="การคำนวณ 8 6 20" xfId="13747" xr:uid="{FC163BFC-3510-49AE-A1BF-4513F991E77A}"/>
    <cellStyle name="การคำนวณ 8 6 20 2" xfId="24254" xr:uid="{0574BC8F-6B38-440D-8129-54E2101B4B15}"/>
    <cellStyle name="การคำนวณ 8 6 20 2 2" xfId="45618" xr:uid="{856911CE-FC5F-4D95-906C-8122AA0FDE2A}"/>
    <cellStyle name="การคำนวณ 8 6 20 3" xfId="35513" xr:uid="{51738576-6E8B-4AD7-BFAD-1F7BCB029A97}"/>
    <cellStyle name="การคำนวณ 8 6 21" xfId="14643" xr:uid="{4F0A7A34-C254-41A8-BF62-96BB5492E37B}"/>
    <cellStyle name="การคำนวณ 8 6 21 2" xfId="36180" xr:uid="{CBA3F329-6652-4C36-BA82-CA1F983D3FCF}"/>
    <cellStyle name="การคำนวณ 8 6 22" xfId="26183" xr:uid="{CA59A988-F26D-4693-92A5-F3E6F52B2B56}"/>
    <cellStyle name="การคำนวณ 8 6 23" xfId="4545" xr:uid="{DFFF7949-51DF-4F3E-8F10-83E57237329E}"/>
    <cellStyle name="การคำนวณ 8 6 24" xfId="46724" xr:uid="{CB171349-66BD-48BF-9420-722BC11B51CA}"/>
    <cellStyle name="การคำนวณ 8 6 25" xfId="47013" xr:uid="{3AAAD4B8-08CA-45BB-9660-55F0F4BBA539}"/>
    <cellStyle name="การคำนวณ 8 6 26" xfId="48084" xr:uid="{840D83C7-8AB8-4DE2-891E-2A6447CEB95F}"/>
    <cellStyle name="การคำนวณ 8 6 27" xfId="49725" xr:uid="{F153D0A4-F312-4854-9965-C0BA5824A063}"/>
    <cellStyle name="การคำนวณ 8 6 28" xfId="50391" xr:uid="{FD4D5BC4-258B-4E46-937A-F560963C62AA}"/>
    <cellStyle name="การคำนวณ 8 6 3" xfId="2916" xr:uid="{DFEFBD13-73DC-4083-A8FA-59BE6F94659E}"/>
    <cellStyle name="การคำนวณ 8 6 3 2" xfId="15839" xr:uid="{F4F51998-98E6-435F-9015-921B77A72A31}"/>
    <cellStyle name="การคำนวณ 8 6 3 2 2" xfId="37376" xr:uid="{727A2AAA-D730-4E8C-A80B-349EBAA87BA5}"/>
    <cellStyle name="การคำนวณ 8 6 3 3" xfId="27273" xr:uid="{3BBCDFD4-FF67-43E2-B121-BB2EF46EB97A}"/>
    <cellStyle name="การคำนวณ 8 6 4" xfId="5780" xr:uid="{8633F22F-8985-4CC0-A6F9-2D2CC6764D64}"/>
    <cellStyle name="การคำนวณ 8 6 4 2" xfId="16288" xr:uid="{F034329D-3DA2-4C42-B350-88EC9EC2429B}"/>
    <cellStyle name="การคำนวณ 8 6 4 2 2" xfId="37825" xr:uid="{6513DF6E-AD1A-456E-80B3-84AAF380E342}"/>
    <cellStyle name="การคำนวณ 8 6 4 3" xfId="27722" xr:uid="{278B2E13-FEDC-49D9-8D2F-4935514E597D}"/>
    <cellStyle name="การคำนวณ 8 6 5" xfId="6223" xr:uid="{42B807C4-4532-4776-9250-8646390FE174}"/>
    <cellStyle name="การคำนวณ 8 6 5 2" xfId="16731" xr:uid="{FFBC8148-9BBA-412B-A2F5-FC0130A867CD}"/>
    <cellStyle name="การคำนวณ 8 6 5 2 2" xfId="38268" xr:uid="{5C351F28-6256-4354-B1E0-C50A51A331CF}"/>
    <cellStyle name="การคำนวณ 8 6 5 3" xfId="28165" xr:uid="{FC6DDAC3-28A5-4A16-B907-2B0F25456F4B}"/>
    <cellStyle name="การคำนวณ 8 6 6" xfId="6661" xr:uid="{7DD9EDB8-94C6-4C8B-932C-D2E34C750AED}"/>
    <cellStyle name="การคำนวณ 8 6 6 2" xfId="17169" xr:uid="{5E30FD8E-5BBA-4519-AA23-75B26C130D86}"/>
    <cellStyle name="การคำนวณ 8 6 6 2 2" xfId="38706" xr:uid="{724C9B26-F756-418E-B654-699F4AEF0E7F}"/>
    <cellStyle name="การคำนวณ 8 6 6 3" xfId="28603" xr:uid="{03A097BA-DD1E-4CFD-B742-DBB79CC8741F}"/>
    <cellStyle name="การคำนวณ 8 6 7" xfId="7091" xr:uid="{4CC105AE-99C0-4945-A285-8E7845E0A4D3}"/>
    <cellStyle name="การคำนวณ 8 6 7 2" xfId="17599" xr:uid="{B486E617-DEE0-4745-A04C-EE830C92CC4E}"/>
    <cellStyle name="การคำนวณ 8 6 7 2 2" xfId="39136" xr:uid="{D57A05E0-C1B7-43D5-A227-188D87336D9A}"/>
    <cellStyle name="การคำนวณ 8 6 7 3" xfId="29033" xr:uid="{17805538-B97A-4FFA-8941-CAF0301F1DDB}"/>
    <cellStyle name="การคำนวณ 8 6 8" xfId="7505" xr:uid="{5F994278-B19C-4616-BDBD-AEF94B4E770C}"/>
    <cellStyle name="การคำนวณ 8 6 8 2" xfId="18013" xr:uid="{A5F14AD4-494E-4BEF-8836-054505F20ED3}"/>
    <cellStyle name="การคำนวณ 8 6 8 2 2" xfId="39550" xr:uid="{FD3949CE-D0C4-4E76-A79C-D811FF8DA031}"/>
    <cellStyle name="การคำนวณ 8 6 8 3" xfId="29447" xr:uid="{20FD85D2-281A-4098-A3BD-7A8140F94346}"/>
    <cellStyle name="การคำนวณ 8 6 9" xfId="8856" xr:uid="{14B40219-D3ED-4AAD-B3E3-F7445AF7C835}"/>
    <cellStyle name="การคำนวณ 8 6 9 2" xfId="19365" xr:uid="{4C760A4E-50E0-46A9-95B7-43704DA5D839}"/>
    <cellStyle name="การคำนวณ 8 6 9 2 2" xfId="40732" xr:uid="{D0D5DFB1-E762-4946-A799-F0565D2286E3}"/>
    <cellStyle name="การคำนวณ 8 6 9 3" xfId="30627" xr:uid="{CB2F644F-A749-4A85-B31E-B836C75803A1}"/>
    <cellStyle name="การคำนวณ 8 7" xfId="1528" xr:uid="{416427A1-77BD-42DA-8561-952F6CBB0415}"/>
    <cellStyle name="การคำนวณ 8 7 2" xfId="2465" xr:uid="{8D54655A-90B0-4E3B-85F9-BCE2BC159775}"/>
    <cellStyle name="การคำนวณ 8 7 2 2" xfId="36526" xr:uid="{49B1A76C-2DC0-49D3-B10B-8D3E4B79E2A4}"/>
    <cellStyle name="การคำนวณ 8 7 2 3" xfId="14989" xr:uid="{0016A483-9F98-40D1-ADC1-EA361BE101B9}"/>
    <cellStyle name="การคำนวณ 8 7 3" xfId="2955" xr:uid="{749B6399-36C3-4002-B1D0-EF5B07F3FCDD}"/>
    <cellStyle name="การคำนวณ 8 7 4" xfId="4861" xr:uid="{7EF2DEC2-4A4E-4047-9E50-A877B6046A1C}"/>
    <cellStyle name="การคำนวณ 8 7 5" xfId="46763" xr:uid="{C607A52F-00F9-4B32-97BE-A81898A6EF66}"/>
    <cellStyle name="การคำนวณ 8 7 6" xfId="47052" xr:uid="{1C535285-A88D-444E-856D-39A25207EC54}"/>
    <cellStyle name="การคำนวณ 8 7 7" xfId="48123" xr:uid="{380592B4-3D3B-4334-9819-E78337201859}"/>
    <cellStyle name="การคำนวณ 8 7 8" xfId="49764" xr:uid="{944CBCE7-7104-4BBA-9DAD-0144A3839952}"/>
    <cellStyle name="การคำนวณ 8 7 9" xfId="50430" xr:uid="{891ADB2B-4BFA-4A9F-BF31-E76E9DFB6A28}"/>
    <cellStyle name="การคำนวณ 8 8" xfId="1933" xr:uid="{987EAF92-E7BE-4BC9-A814-495D14DDB768}"/>
    <cellStyle name="การคำนวณ 8 8 2" xfId="15446" xr:uid="{42B3567B-E73D-4A95-A0F3-CC20A3245A70}"/>
    <cellStyle name="การคำนวณ 8 8 2 2" xfId="36983" xr:uid="{C5192438-6AAA-464E-9C3A-0D54BD349D0C}"/>
    <cellStyle name="การคำนวณ 8 8 3" xfId="26895" xr:uid="{1067355A-D1FD-4A1F-A4CB-DE0FE49A2858}"/>
    <cellStyle name="การคำนวณ 8 8 4" xfId="5312" xr:uid="{B4215D20-CE72-4EC0-B8F9-917B12C814DE}"/>
    <cellStyle name="การคำนวณ 8 9" xfId="1826" xr:uid="{39CB059B-FA42-4024-9638-7167CA0B962F}"/>
    <cellStyle name="การคำนวณ 8 9 2" xfId="15899" xr:uid="{D9D65115-2F5A-475A-BA31-863262EFC866}"/>
    <cellStyle name="การคำนวณ 8 9 2 2" xfId="37436" xr:uid="{33341A77-B63F-4E16-9116-F986705F7AF9}"/>
    <cellStyle name="การคำนวณ 8 9 3" xfId="27333" xr:uid="{C7C39711-BE15-4707-8B67-C2C652A2CC14}"/>
    <cellStyle name="การคำนวณ 8 9 4" xfId="5612" xr:uid="{344A6275-044A-4F6B-AD32-D9F1D6259D4F}"/>
    <cellStyle name="การคำนวณ 9" xfId="1125" xr:uid="{4AE9E25D-5BB3-4A6E-80EF-648BD77FD273}"/>
    <cellStyle name="การคำนวณ 9 10" xfId="8126" xr:uid="{5D5B5BCA-849E-4C1E-B796-05AF7D304294}"/>
    <cellStyle name="การคำนวณ 9 10 2" xfId="18635" xr:uid="{34F98A37-C706-4A68-AAF8-8BD47142531B}"/>
    <cellStyle name="การคำนวณ 9 10 2 2" xfId="40124" xr:uid="{2C688962-6DF8-4EF3-B72A-B3D2A9DFBCE9}"/>
    <cellStyle name="การคำนวณ 9 10 3" xfId="30020" xr:uid="{E167C2F4-A5F3-4A8C-A9DF-49983D34F4A5}"/>
    <cellStyle name="การคำนวณ 9 11" xfId="8198" xr:uid="{2138B23B-8079-4EE8-AF64-DF143EEB0F67}"/>
    <cellStyle name="การคำนวณ 9 11 2" xfId="18707" xr:uid="{73CEFC0C-EFC4-4763-BADE-255BFF0C1237}"/>
    <cellStyle name="การคำนวณ 9 11 2 2" xfId="40187" xr:uid="{844E483C-EC32-498E-8BA4-2ED325A24AC4}"/>
    <cellStyle name="การคำนวณ 9 11 3" xfId="30083" xr:uid="{1637911E-EC44-40B0-B3FF-154A93D1BE27}"/>
    <cellStyle name="การคำนวณ 9 12" xfId="9079" xr:uid="{FE5D6608-AA0D-49EF-A7CD-7979C37A2DC0}"/>
    <cellStyle name="การคำนวณ 9 12 2" xfId="19588" xr:uid="{202DE109-A42A-49BF-9FFB-A936FCEC826B}"/>
    <cellStyle name="การคำนวณ 9 12 2 2" xfId="40955" xr:uid="{835F48FA-8C3C-4C16-8D47-7485AF19356C}"/>
    <cellStyle name="การคำนวณ 9 12 3" xfId="30850" xr:uid="{94B2646E-57E3-40F2-9C75-0523097EFECF}"/>
    <cellStyle name="การคำนวณ 9 13" xfId="7722" xr:uid="{46C5E414-1AB7-4A7B-8236-0FC78FE081DA}"/>
    <cellStyle name="การคำนวณ 9 13 2" xfId="18230" xr:uid="{06D90F0C-B62A-4979-A178-98E8C885DC20}"/>
    <cellStyle name="การคำนวณ 9 13 2 2" xfId="39764" xr:uid="{418FD68E-EA01-465B-B996-DE16BFBCC92C}"/>
    <cellStyle name="การคำนวณ 9 13 3" xfId="29660" xr:uid="{BC66ED64-4E07-4D39-BDB4-1E738D924294}"/>
    <cellStyle name="การคำนวณ 9 14" xfId="10310" xr:uid="{F01C9207-4B2E-43A8-AC15-E77E833BE525}"/>
    <cellStyle name="การคำนวณ 9 14 2" xfId="20819" xr:uid="{C9D912DC-58A2-4ADD-9F22-CC76B89F5D48}"/>
    <cellStyle name="การคำนวณ 9 14 2 2" xfId="42186" xr:uid="{FD80BC4E-500E-4936-A659-5C6C815560FF}"/>
    <cellStyle name="การคำนวณ 9 14 3" xfId="32081" xr:uid="{1E0715F9-C104-48C7-B3EF-A81584EC723C}"/>
    <cellStyle name="การคำนวณ 9 15" xfId="10789" xr:uid="{03445E9D-D375-44A9-AFF2-296F236FD022}"/>
    <cellStyle name="การคำนวณ 9 15 2" xfId="21297" xr:uid="{47E0F368-4D1E-46A9-8959-46721AC2DACB}"/>
    <cellStyle name="การคำนวณ 9 15 2 2" xfId="42664" xr:uid="{67B688F7-E654-4938-B289-D7782A831DD5}"/>
    <cellStyle name="การคำนวณ 9 15 3" xfId="32559" xr:uid="{21E40835-5BBC-49A5-B69D-4EC7A8E733EC}"/>
    <cellStyle name="การคำนวณ 9 16" xfId="10750" xr:uid="{E90AEBA2-8F43-4901-A047-E332C3BC111D}"/>
    <cellStyle name="การคำนวณ 9 16 2" xfId="21258" xr:uid="{D1E628E0-6EB2-4D05-9653-877DECDE6462}"/>
    <cellStyle name="การคำนวณ 9 16 2 2" xfId="42625" xr:uid="{5B23450E-8D27-4859-9E18-B48D103C6124}"/>
    <cellStyle name="การคำนวณ 9 16 3" xfId="32520" xr:uid="{81B84981-90CB-4A28-BB91-835B3867CE22}"/>
    <cellStyle name="การคำนวณ 9 17" xfId="11874" xr:uid="{CF2FB0CE-A00B-4933-85FB-AF6019E58C8F}"/>
    <cellStyle name="การคำนวณ 9 17 2" xfId="22382" xr:uid="{0E285C8E-08A2-47F9-8771-F636E422FC8C}"/>
    <cellStyle name="การคำนวณ 9 17 2 2" xfId="43748" xr:uid="{508C1476-207E-44A1-90F0-F9C923217FBC}"/>
    <cellStyle name="การคำนวณ 9 17 3" xfId="33643" xr:uid="{CCDCC1FD-D2DA-421A-B460-B99274E6CE31}"/>
    <cellStyle name="การคำนวณ 9 18" xfId="12263" xr:uid="{298F5EB5-A99C-400B-B5B5-5FD4081CAF7B}"/>
    <cellStyle name="การคำนวณ 9 18 2" xfId="22771" xr:uid="{E1B1281D-64FA-4663-8B6C-E32CB5D1ECF3}"/>
    <cellStyle name="การคำนวณ 9 18 2 2" xfId="44137" xr:uid="{1F899C2A-3552-4344-AD62-C493776993EE}"/>
    <cellStyle name="การคำนวณ 9 18 3" xfId="34032" xr:uid="{C8267188-06BD-4AFA-8D6E-327151BFC87D}"/>
    <cellStyle name="การคำนวณ 9 19" xfId="13252" xr:uid="{4DBDCB0C-26D5-4B6E-AD66-ECD6D80C10D4}"/>
    <cellStyle name="การคำนวณ 9 19 2" xfId="23760" xr:uid="{6E8A2848-AB17-44B9-B852-DD829A2E2CEC}"/>
    <cellStyle name="การคำนวณ 9 19 2 2" xfId="45125" xr:uid="{C65F1FDE-5070-4D2D-9ACB-452A10246ADE}"/>
    <cellStyle name="การคำนวณ 9 19 3" xfId="35020" xr:uid="{E584DB29-B45A-4BE4-85F2-14CB85CBF051}"/>
    <cellStyle name="การคำนวณ 9 2" xfId="2076" xr:uid="{374F6113-5E9F-4883-898C-88E9AFBB2758}"/>
    <cellStyle name="การคำนวณ 9 2 2" xfId="14788" xr:uid="{39F8AA70-4E6E-4C9A-86FD-5203EFE4D0C0}"/>
    <cellStyle name="การคำนวณ 9 2 2 2" xfId="36325" xr:uid="{F5641061-5EA2-4866-9558-60FCDA42A2F2}"/>
    <cellStyle name="การคำนวณ 9 2 3" xfId="26327" xr:uid="{2758B09C-8462-4A34-A71A-A5BCDF1C8669}"/>
    <cellStyle name="การคำนวณ 9 2 4" xfId="4681" xr:uid="{8D882FC4-E510-4933-ABCF-D63211878951}"/>
    <cellStyle name="การคำนวณ 9 20" xfId="13324" xr:uid="{8382AF33-AE6C-4E12-87D1-0E7B5392A5A1}"/>
    <cellStyle name="การคำนวณ 9 20 2" xfId="23831" xr:uid="{0AC66EA2-52D2-4586-959D-614BEE8D72F1}"/>
    <cellStyle name="การคำนวณ 9 20 2 2" xfId="45195" xr:uid="{D1E95343-8FBE-493E-8866-1E193D95F584}"/>
    <cellStyle name="การคำนวณ 9 20 3" xfId="35090" xr:uid="{7B251BBA-8E1E-43BC-B7EF-F891BF76BCDE}"/>
    <cellStyle name="การคำนวณ 9 21" xfId="14095" xr:uid="{BDFCC2BB-C4ED-47CF-96CA-C7B7D345FE62}"/>
    <cellStyle name="การคำนวณ 9 21 2" xfId="35757" xr:uid="{E831D8C6-7227-49F5-9497-46AF98D57BD4}"/>
    <cellStyle name="การคำนวณ 9 22" xfId="25760" xr:uid="{6C317C67-60BE-4701-A400-E31A164D515A}"/>
    <cellStyle name="การคำนวณ 9 23" xfId="3908" xr:uid="{D77D9D24-CDDE-45FA-9B9C-FE4F7C8177EC}"/>
    <cellStyle name="การคำนวณ 9 24" xfId="3483" xr:uid="{874E27DB-3C7A-4AD5-90B0-F0BEDA8FF782}"/>
    <cellStyle name="การคำนวณ 9 25" xfId="47652" xr:uid="{9ABA3EAD-6BFC-4D8E-8379-977F0F0D3D59}"/>
    <cellStyle name="การคำนวณ 9 26" xfId="47181" xr:uid="{01C9952B-6385-4695-97C1-6CD14941CA99}"/>
    <cellStyle name="การคำนวณ 9 27" xfId="48780" xr:uid="{2CF244D5-8577-44A3-82BA-60D1B53A7BCC}"/>
    <cellStyle name="การคำนวณ 9 28" xfId="48656" xr:uid="{009592BB-3B45-460F-9769-1B527C17FF64}"/>
    <cellStyle name="การคำนวณ 9 29" xfId="49091" xr:uid="{CC110C45-EACF-4E1A-8533-E1BD8712E467}"/>
    <cellStyle name="การคำนวณ 9 3" xfId="2570" xr:uid="{A7A8F387-4F68-4E5B-B2B5-793C08EE6C88}"/>
    <cellStyle name="การคำนวณ 9 3 2" xfId="14837" xr:uid="{734FED2E-C0A5-46E6-AD66-E473A904134F}"/>
    <cellStyle name="การคำนวณ 9 3 2 2" xfId="36374" xr:uid="{068DBD46-8CFC-4FE0-A340-F2DDCCF737EC}"/>
    <cellStyle name="การคำนวณ 9 3 3" xfId="26368" xr:uid="{C1D86233-EC67-4203-8828-06753279763C}"/>
    <cellStyle name="การคำนวณ 9 3 4" xfId="4724" xr:uid="{8F5B0904-6BF2-4AA0-BE26-226806AC55EF}"/>
    <cellStyle name="การคำนวณ 9 30" xfId="48625" xr:uid="{C64C1FD4-657B-4513-901D-2E2AF26270BE}"/>
    <cellStyle name="การคำนวณ 9 31" xfId="50044" xr:uid="{8B4F944A-AD5B-4095-9E77-762B469C42B3}"/>
    <cellStyle name="การคำนวณ 9 32" xfId="50550" xr:uid="{13AE146D-6424-4A7C-88BD-D847E06805F2}"/>
    <cellStyle name="การคำนวณ 9 4" xfId="3027" xr:uid="{BF8BD852-D76A-401D-A759-BDBA289C8DF2}"/>
    <cellStyle name="การคำนวณ 9 4 2" xfId="13934" xr:uid="{A0B1B6C1-8735-4A1E-B1CA-B21A52547381}"/>
    <cellStyle name="การคำนวณ 9 4 2 2" xfId="35649" xr:uid="{869E813B-0A8C-44CD-A7F0-85F5A7D0AFED}"/>
    <cellStyle name="การคำนวณ 9 4 3" xfId="25659" xr:uid="{3EA04D94-3A82-457E-B7D8-E9B8E32C9E79}"/>
    <cellStyle name="การคำนวณ 9 5" xfId="3613" xr:uid="{5AA97AA6-5BB2-40EE-B9EC-0BAFA08F41A1}"/>
    <cellStyle name="การคำนวณ 9 5 2" xfId="13850" xr:uid="{CC0ABCFB-C60C-475B-9C76-71C89070BE8F}"/>
    <cellStyle name="การคำนวณ 9 5 2 2" xfId="35567" xr:uid="{A0AC1CB0-9073-415A-BF57-257CABF13F52}"/>
    <cellStyle name="การคำนวณ 9 5 3" xfId="25577" xr:uid="{B9BCDA30-F3CF-4380-906F-89C946EED8BD}"/>
    <cellStyle name="การคำนวณ 9 6" xfId="3730" xr:uid="{A0E6AC52-6B10-402C-9B85-CBB423AEFE0F}"/>
    <cellStyle name="การคำนวณ 9 6 2" xfId="13980" xr:uid="{1C76A18A-BC21-499F-9345-946FF6BBFB26}"/>
    <cellStyle name="การคำนวณ 9 6 2 2" xfId="35690" xr:uid="{C045EE78-58E2-44F6-A1B8-50F54BB6CF76}"/>
    <cellStyle name="การคำนวณ 9 6 3" xfId="25696" xr:uid="{93C4B8FD-8438-4DED-8FEF-68BBF8ABA600}"/>
    <cellStyle name="การคำนวณ 9 7" xfId="6294" xr:uid="{752801C1-A94B-43E4-9645-BC32750AC7D2}"/>
    <cellStyle name="การคำนวณ 9 7 2" xfId="16802" xr:uid="{D678D146-FF71-4EF8-BF6B-7A79B798A68C}"/>
    <cellStyle name="การคำนวณ 9 7 2 2" xfId="38339" xr:uid="{FA2229D4-82A2-4DC2-9CA5-E7AD0E5B712B}"/>
    <cellStyle name="การคำนวณ 9 7 3" xfId="28236" xr:uid="{1E3C6D87-1407-4CC8-BCE0-2FCB2A135E23}"/>
    <cellStyle name="การคำนวณ 9 8" xfId="6728" xr:uid="{6F002C6D-0CEE-4B3C-9567-4BC6E05325BC}"/>
    <cellStyle name="การคำนวณ 9 8 2" xfId="17236" xr:uid="{B89BCD27-2BD5-4F8A-B384-11C74E710984}"/>
    <cellStyle name="การคำนวณ 9 8 2 2" xfId="38773" xr:uid="{8D552D1C-1AC6-46C0-93B4-480BCB5360E3}"/>
    <cellStyle name="การคำนวณ 9 8 3" xfId="28670" xr:uid="{F80BB77B-0410-4FF5-95E2-4C48D906B6CC}"/>
    <cellStyle name="การคำนวณ 9 9" xfId="8075" xr:uid="{FE03F4BF-9A27-4A1F-BC37-41EACD0819AE}"/>
    <cellStyle name="การคำนวณ 9 9 2" xfId="18584" xr:uid="{F232BDEC-DF06-4F55-B7FD-1E5CD6266DD7}"/>
    <cellStyle name="การคำนวณ 9 9 2 2" xfId="40075" xr:uid="{4FCAF6D4-7B37-41A2-B724-41A8E2D604E8}"/>
    <cellStyle name="การคำนวณ 9 9 3" xfId="29971" xr:uid="{6AB6D878-BE02-47FE-B9FC-7208B05E2778}"/>
    <cellStyle name="ข้อความเตือน" xfId="523" xr:uid="{15EA48FE-3518-4805-B05B-6FCB4992A1DF}"/>
    <cellStyle name="ข้อความอธิบาย" xfId="524" xr:uid="{65844D97-A37B-48FD-80DF-195A46AC9B69}"/>
    <cellStyle name="ชื่อเรื่อง" xfId="525" xr:uid="{BEDE0C2E-CD12-4DD9-86C6-5A234BC557B9}"/>
    <cellStyle name="ดี" xfId="528" xr:uid="{147DB476-9DA4-49EB-BA1F-2D7D77BBFE51}"/>
    <cellStyle name="ดี 2" xfId="705" xr:uid="{43893CE2-4F32-48F6-B6FA-B150A33A67D2}"/>
    <cellStyle name="ปกติ_Master_From_p'laor" xfId="529" xr:uid="{E8298D4E-167F-43BA-85D1-CA861EDF7F42}"/>
    <cellStyle name="ป้อนค่า" xfId="530" xr:uid="{609D151A-C947-439D-8A89-96CB3E3A18CF}"/>
    <cellStyle name="ป้อนค่า 10" xfId="1093" xr:uid="{A0BBC015-EC44-4DBC-BCA6-8ECB5894A410}"/>
    <cellStyle name="ป้อนค่า 10 10" xfId="9199" xr:uid="{9CE87DFF-8C44-4C2E-B811-107CAD40D19E}"/>
    <cellStyle name="ป้อนค่า 10 10 2" xfId="19708" xr:uid="{1EB0048C-D2F6-4283-806B-EF33AB9105E6}"/>
    <cellStyle name="ป้อนค่า 10 10 2 2" xfId="41075" xr:uid="{B985425E-F0FA-4A83-AF57-21D05F000956}"/>
    <cellStyle name="ป้อนค่า 10 10 3" xfId="30970" xr:uid="{5C899143-ED36-4B45-A544-573F03B3191F}"/>
    <cellStyle name="ป้อนค่า 10 11" xfId="9695" xr:uid="{CC49206A-0624-44EA-94EF-CBE51FBCD6AF}"/>
    <cellStyle name="ป้อนค่า 10 11 2" xfId="20204" xr:uid="{6D16B264-A8C7-474E-9403-8276929777B7}"/>
    <cellStyle name="ป้อนค่า 10 11 2 2" xfId="41571" xr:uid="{A2FAE9C6-D04C-443F-B7BD-50689BD2383A}"/>
    <cellStyle name="ป้อนค่า 10 11 3" xfId="31466" xr:uid="{BCD593DD-396D-42C2-87AE-1CDAE4CF08D3}"/>
    <cellStyle name="ป้อนค่า 10 12" xfId="10129" xr:uid="{AA2ECD77-196C-418C-A31F-0E47EA51E5A5}"/>
    <cellStyle name="ป้อนค่า 10 12 2" xfId="20638" xr:uid="{DFE9643F-F6FB-453A-8AA2-26E0FE9DB796}"/>
    <cellStyle name="ป้อนค่า 10 12 2 2" xfId="42005" xr:uid="{D816490D-8E6E-460C-A9D9-832F004F0C0E}"/>
    <cellStyle name="ป้อนค่า 10 12 3" xfId="31900" xr:uid="{13C3C887-DA03-4BF4-9C11-33A0B1AA06F5}"/>
    <cellStyle name="ป้อนค่า 10 13" xfId="10551" xr:uid="{292D4656-91E1-4580-855E-A83A73653FF3}"/>
    <cellStyle name="ป้อนค่า 10 13 2" xfId="21060" xr:uid="{05D4E582-D242-4BA4-A4B7-CE7E5F23C72D}"/>
    <cellStyle name="ป้อนค่า 10 13 2 2" xfId="42427" xr:uid="{492E8918-759B-4864-89FF-BCA1582E4301}"/>
    <cellStyle name="ป้อนค่า 10 13 3" xfId="32322" xr:uid="{D8B933F1-63FF-4BD7-A660-264FA6E2A1C1}"/>
    <cellStyle name="ป้อนค่า 10 14" xfId="10963" xr:uid="{501A191D-B8E5-41E1-8E4C-556B79025144}"/>
    <cellStyle name="ป้อนค่า 10 14 2" xfId="21471" xr:uid="{A8177F40-E451-4DE8-888F-F2271A71CDAF}"/>
    <cellStyle name="ป้อนค่า 10 14 2 2" xfId="42838" xr:uid="{CC09BBC4-95DE-4B68-97DE-7BF2AD58B671}"/>
    <cellStyle name="ป้อนค่า 10 14 3" xfId="32733" xr:uid="{4222E149-3BDE-4932-996B-16D667CDAD2E}"/>
    <cellStyle name="ป้อนค่า 10 15" xfId="11435" xr:uid="{2FC6AEBC-ECD6-43C5-B24D-0E1635619DAE}"/>
    <cellStyle name="ป้อนค่า 10 15 2" xfId="21943" xr:uid="{6273A13A-22B1-4F1B-8967-8A8DA28C411B}"/>
    <cellStyle name="ป้อนค่า 10 15 2 2" xfId="43310" xr:uid="{C00DF4D7-01EF-414C-9EF5-EC31D0D3A327}"/>
    <cellStyle name="ป้อนค่า 10 15 3" xfId="33205" xr:uid="{75BE7053-571A-4DB0-AD4E-844E2FA623F4}"/>
    <cellStyle name="ป้อนค่า 10 16" xfId="11905" xr:uid="{1F1933AC-CCC5-450B-B6AB-B419723C173F}"/>
    <cellStyle name="ป้อนค่า 10 16 2" xfId="22413" xr:uid="{845F35C0-D59C-4D79-9D56-106662DBFEFF}"/>
    <cellStyle name="ป้อนค่า 10 16 2 2" xfId="43779" xr:uid="{9F254987-C52F-489E-8DD2-A6D856A55D22}"/>
    <cellStyle name="ป้อนค่า 10 16 3" xfId="33674" xr:uid="{BC2AC07F-5E54-4BBD-819A-683195BDAB01}"/>
    <cellStyle name="ป้อนค่า 10 17" xfId="12371" xr:uid="{DD04162F-8824-4DA1-B8EE-4253ACF22402}"/>
    <cellStyle name="ป้อนค่า 10 17 2" xfId="22879" xr:uid="{FCA84999-345E-4DC9-89E6-4336ECF2516F}"/>
    <cellStyle name="ป้อนค่า 10 17 2 2" xfId="44245" xr:uid="{BE5155EC-A326-4979-A938-E56DEC50A614}"/>
    <cellStyle name="ป้อนค่า 10 17 3" xfId="34140" xr:uid="{72347DFF-EF39-4A23-A60F-B20380FA3612}"/>
    <cellStyle name="ป้อนค่า 10 18" xfId="12836" xr:uid="{3BC79CDA-5DDF-41C3-B086-2CFA37A0F01F}"/>
    <cellStyle name="ป้อนค่า 10 18 2" xfId="23344" xr:uid="{C02760E4-8063-47B4-A7DF-EB5EFB522FB1}"/>
    <cellStyle name="ป้อนค่า 10 18 2 2" xfId="44710" xr:uid="{A1D0B46A-F225-48E3-926C-5DA8EDD7BBBB}"/>
    <cellStyle name="ป้อนค่า 10 18 3" xfId="34605" xr:uid="{8E6ECC2F-15F8-4E1D-8468-C9057D602C03}"/>
    <cellStyle name="ป้อนค่า 10 19" xfId="11340" xr:uid="{C07D62F2-389E-4449-817E-BB6A1273C833}"/>
    <cellStyle name="ป้อนค่า 10 19 2" xfId="21848" xr:uid="{5DB793A6-876B-4950-B702-13C1A76B459C}"/>
    <cellStyle name="ป้อนค่า 10 19 2 2" xfId="43215" xr:uid="{8C1AA3EC-71E0-4A20-B38E-44676E8FE50B}"/>
    <cellStyle name="ป้อนค่า 10 19 3" xfId="33110" xr:uid="{2192386F-E0EB-4AC0-889C-60E46765C5D4}"/>
    <cellStyle name="ป้อนค่า 10 2" xfId="2046" xr:uid="{10073901-35CD-4C7C-B965-66FC27380C40}"/>
    <cellStyle name="ป้อนค่า 10 2 2" xfId="15069" xr:uid="{4509223D-E3EB-454D-A204-DB041E065DB7}"/>
    <cellStyle name="ป้อนค่า 10 2 2 2" xfId="36606" xr:uid="{5ED970AF-922E-4819-9321-B373029F8A70}"/>
    <cellStyle name="ป้อนค่า 10 2 3" xfId="26520" xr:uid="{5F5172A0-616B-4D1C-880F-DE7FBC4F75E0}"/>
    <cellStyle name="ป้อนค่า 10 2 4" xfId="4936" xr:uid="{4781BD71-8880-484D-97DC-BC4F47662625}"/>
    <cellStyle name="ป้อนค่า 10 20" xfId="13434" xr:uid="{24216458-B1B0-417B-B641-8B9B22DE9695}"/>
    <cellStyle name="ป้อนค่า 10 20 2" xfId="23941" xr:uid="{B8FB640E-E65E-432D-BAD0-D8C6733DE0E5}"/>
    <cellStyle name="ป้อนค่า 10 20 2 2" xfId="45305" xr:uid="{85377608-0F9F-4206-B6B1-F45104A1BAEC}"/>
    <cellStyle name="ป้อนค่า 10 20 3" xfId="35200" xr:uid="{1120A199-3138-43A0-AB35-02987D858619}"/>
    <cellStyle name="ป้อนค่า 10 21" xfId="14330" xr:uid="{C018DB65-1D72-498C-B9C8-7032E1A39137}"/>
    <cellStyle name="ป้อนค่า 10 21 2" xfId="35867" xr:uid="{7E183CBE-E25E-4859-B374-4EB5F8197D31}"/>
    <cellStyle name="ป้อนค่า 10 22" xfId="25870" xr:uid="{78610389-C5BC-46C4-8B3E-E02A8FB31509}"/>
    <cellStyle name="ป้อนค่า 10 23" xfId="4232" xr:uid="{64A558E0-448D-4AFB-AF86-B4E74E6B5DAC}"/>
    <cellStyle name="ป้อนค่า 10 24" xfId="46497" xr:uid="{11D083A1-C353-4B7C-BEF0-9F03B551A0B2}"/>
    <cellStyle name="ป้อนค่า 10 25" xfId="47638" xr:uid="{44B1C437-C53C-4964-8D1A-C3AA04BCDEAE}"/>
    <cellStyle name="ป้อนค่า 10 26" xfId="47920" xr:uid="{36F2FC85-7AC2-44B7-ADD0-8E4985D84538}"/>
    <cellStyle name="ป้อนค่า 10 27" xfId="48755" xr:uid="{82763D3E-F81A-49DE-B049-067625E6DBD6}"/>
    <cellStyle name="ป้อนค่า 10 28" xfId="49187" xr:uid="{071709A2-423B-4CD3-B4F1-F7724D91D606}"/>
    <cellStyle name="ป้อนค่า 10 29" xfId="49324" xr:uid="{7C964BBD-3F9F-46A0-9027-96C729D00B96}"/>
    <cellStyle name="ป้อนค่า 10 3" xfId="2540" xr:uid="{524B504D-A6C0-4678-A8EB-435D86C8D33A}"/>
    <cellStyle name="ป้อนค่า 10 3 2" xfId="15526" xr:uid="{294F6FDE-1641-4941-ACAF-450854566597}"/>
    <cellStyle name="ป้อนค่า 10 3 2 2" xfId="37063" xr:uid="{434AD41D-0A28-4C2D-821E-65DA9B49C5D0}"/>
    <cellStyle name="ป้อนค่า 10 3 3" xfId="26960" xr:uid="{3132468B-0798-48A8-AC94-DBE290B06FB7}"/>
    <cellStyle name="ป้อนค่า 10 3 4" xfId="5374" xr:uid="{F006E143-6FFD-42CC-B4F5-FE63A7D79AC9}"/>
    <cellStyle name="ป้อนค่า 10 30" xfId="49248" xr:uid="{EBB7027F-ED68-41BD-98EE-060728CE1039}"/>
    <cellStyle name="ป้อนค่า 10 31" xfId="50013" xr:uid="{5B9F3CBE-FA65-4176-8838-7D32F86199CF}"/>
    <cellStyle name="ป้อนค่า 10 32" xfId="50534" xr:uid="{ADDA0D6A-DC0B-4832-AF48-6E8B3FCBF43B}"/>
    <cellStyle name="ป้อนค่า 10 4" xfId="3015" xr:uid="{1F86C031-8C69-4931-ABDE-603656CE78AF}"/>
    <cellStyle name="ป้อนค่า 10 4 2" xfId="15975" xr:uid="{464EA9B9-52DA-482B-9B60-7BBE992328CB}"/>
    <cellStyle name="ป้อนค่า 10 4 2 2" xfId="37512" xr:uid="{7C0FD62F-0456-43F5-A2BC-8E306A651977}"/>
    <cellStyle name="ป้อนค่า 10 4 3" xfId="27409" xr:uid="{6DA1B11B-ABCD-43EF-8732-1768F70CD704}"/>
    <cellStyle name="ป้อนค่า 10 5" xfId="5910" xr:uid="{FDA4812D-284D-43E2-A3D1-F387AB2F9EB0}"/>
    <cellStyle name="ป้อนค่า 10 5 2" xfId="16418" xr:uid="{F7E5436E-5671-42C4-8C18-12AA36D4927C}"/>
    <cellStyle name="ป้อนค่า 10 5 2 2" xfId="37955" xr:uid="{601B02CF-7431-44B7-902A-43F7E5D66921}"/>
    <cellStyle name="ป้อนค่า 10 5 3" xfId="27852" xr:uid="{20BE7D0E-E748-4251-8EE8-2864270AE2EF}"/>
    <cellStyle name="ป้อนค่า 10 6" xfId="6348" xr:uid="{93A3BEB8-E367-4576-AB74-E4ACCF584686}"/>
    <cellStyle name="ป้อนค่า 10 6 2" xfId="16856" xr:uid="{8129891E-4DB5-49A1-9308-30C006089130}"/>
    <cellStyle name="ป้อนค่า 10 6 2 2" xfId="38393" xr:uid="{22BD6114-E027-48CD-A3E8-D8C885EFBDEA}"/>
    <cellStyle name="ป้อนค่า 10 6 3" xfId="28290" xr:uid="{F875148C-D2E1-4126-B76D-541963D9EDD1}"/>
    <cellStyle name="ป้อนค่า 10 7" xfId="6778" xr:uid="{BE6A361C-D802-465A-92A7-A4949D64EE97}"/>
    <cellStyle name="ป้อนค่า 10 7 2" xfId="17286" xr:uid="{29285B17-7350-458E-B83F-94DA8E6DA7D9}"/>
    <cellStyle name="ป้อนค่า 10 7 2 2" xfId="38823" xr:uid="{66116E76-D72E-4CEE-9019-1D95D9D84A05}"/>
    <cellStyle name="ป้อนค่า 10 7 3" xfId="28720" xr:uid="{8A48F6C8-048D-4600-9CB6-B74A62AD7CCD}"/>
    <cellStyle name="ป้อนค่า 10 8" xfId="7192" xr:uid="{1E61944E-E1D8-440C-8103-3F68C9BD4EF9}"/>
    <cellStyle name="ป้อนค่า 10 8 2" xfId="17700" xr:uid="{1E04FF03-4FAC-40C8-A42D-4E4DEAF73238}"/>
    <cellStyle name="ป้อนค่า 10 8 2 2" xfId="39237" xr:uid="{2409333E-65F9-4CF3-ADE9-D47D92A4B7D8}"/>
    <cellStyle name="ป้อนค่า 10 8 3" xfId="29134" xr:uid="{040BE950-7CF2-4A54-BAB1-9A0C8D4C4F3E}"/>
    <cellStyle name="ป้อนค่า 10 9" xfId="8543" xr:uid="{CBE838C0-FADE-45B0-A2A3-85D8BC7991FC}"/>
    <cellStyle name="ป้อนค่า 10 9 2" xfId="19052" xr:uid="{8A1AB45C-4409-469F-BD68-3B96478F3EF7}"/>
    <cellStyle name="ป้อนค่า 10 9 2 2" xfId="40419" xr:uid="{2735C9C2-6C07-4623-A14C-C8BD67F7ABE6}"/>
    <cellStyle name="ป้อนค่า 10 9 3" xfId="30314" xr:uid="{305176AC-5FAB-4872-B9F1-B65E2654D11C}"/>
    <cellStyle name="ป้อนค่า 11" xfId="1038" xr:uid="{8BE84082-4D69-463C-B171-5246024245ED}"/>
    <cellStyle name="ป้อนค่า 11 10" xfId="8293" xr:uid="{15CA508E-712B-449A-856B-E3B54DA0B20B}"/>
    <cellStyle name="ป้อนค่า 11 10 2" xfId="18802" xr:uid="{1AE34D12-6304-484C-8054-EBE3D129E252}"/>
    <cellStyle name="ป้อนค่า 11 10 2 2" xfId="40266" xr:uid="{C230E97D-0A99-4185-A327-E05D1A0B3B28}"/>
    <cellStyle name="ป้อนค่า 11 10 3" xfId="30161" xr:uid="{44BC1374-3F31-4130-A5F4-2BDE98FE2A58}"/>
    <cellStyle name="ป้อนค่า 11 11" xfId="7703" xr:uid="{EFAF27B7-E815-414F-89EB-4625D318C76B}"/>
    <cellStyle name="ป้อนค่า 11 11 2" xfId="18211" xr:uid="{1A787B1C-F938-491A-8E62-C9F45FFB8CCB}"/>
    <cellStyle name="ป้อนค่า 11 11 2 2" xfId="39745" xr:uid="{F8B127BD-B6EF-423A-839E-BB988A4C9355}"/>
    <cellStyle name="ป้อนค่า 11 11 3" xfId="29641" xr:uid="{CC698EC7-EEF3-44E0-88A5-D8A3191016B0}"/>
    <cellStyle name="ป้อนค่า 11 12" xfId="10185" xr:uid="{94AC7A35-B3EF-428E-AC77-E23E79385B55}"/>
    <cellStyle name="ป้อนค่า 11 12 2" xfId="20694" xr:uid="{52899151-C2C7-473C-8A94-DE27EF8684D9}"/>
    <cellStyle name="ป้อนค่า 11 12 2 2" xfId="42061" xr:uid="{765553D1-9F66-46AD-8004-D2B5E3E937C7}"/>
    <cellStyle name="ป้อนค่า 11 12 3" xfId="31956" xr:uid="{AA826F26-CEFE-433E-A0FE-D2A5B48CEF84}"/>
    <cellStyle name="ป้อนค่า 11 13" xfId="10598" xr:uid="{0C9C3A9E-A364-4B94-A99A-38FFAFE435EC}"/>
    <cellStyle name="ป้อนค่า 11 13 2" xfId="21107" xr:uid="{6D9F559D-0E1D-426F-B3DD-8ABD8DEE5D56}"/>
    <cellStyle name="ป้อนค่า 11 13 2 2" xfId="42474" xr:uid="{4BD899EB-BCF9-4242-9E25-80B99F7A262E}"/>
    <cellStyle name="ป้อนค่า 11 13 3" xfId="32369" xr:uid="{BC4C417C-5EDB-4AFA-94F5-BD9246369E5B}"/>
    <cellStyle name="ป้อนค่า 11 14" xfId="10190" xr:uid="{AC4891BE-8CE4-492D-AE47-08203C48A49C}"/>
    <cellStyle name="ป้อนค่า 11 14 2" xfId="20699" xr:uid="{90822501-18A0-4770-B3B0-F64AF60BA714}"/>
    <cellStyle name="ป้อนค่า 11 14 2 2" xfId="42066" xr:uid="{798AECDB-C60C-43F0-B8B1-0D53E8A51D67}"/>
    <cellStyle name="ป้อนค่า 11 14 3" xfId="31961" xr:uid="{5E4BC89D-B270-4532-95C2-FF4DDBEEA528}"/>
    <cellStyle name="ป้อนค่า 11 15" xfId="10494" xr:uid="{1A18F70D-2EA4-46AC-A6D7-D89EE2AAA1E7}"/>
    <cellStyle name="ป้อนค่า 11 15 2" xfId="21003" xr:uid="{B54DEBEF-0FD3-4F14-AEEA-FEDA47C551C8}"/>
    <cellStyle name="ป้อนค่า 11 15 2 2" xfId="42370" xr:uid="{25E746C2-8B5F-4804-B70E-3A4655836593}"/>
    <cellStyle name="ป้อนค่า 11 15 3" xfId="32265" xr:uid="{86EF5452-B8A6-492E-845B-79D55FBC0E68}"/>
    <cellStyle name="ป้อนค่า 11 16" xfId="10720" xr:uid="{703B3732-4FF1-4C86-A4C8-53A1807C44AE}"/>
    <cellStyle name="ป้อนค่า 11 16 2" xfId="21228" xr:uid="{C477F723-C9FB-466F-9C57-9F4BEEB96155}"/>
    <cellStyle name="ป้อนค่า 11 16 2 2" xfId="42595" xr:uid="{872BCC01-D2C1-4EF0-AA83-1277EF15FEA7}"/>
    <cellStyle name="ป้อนค่า 11 16 3" xfId="32490" xr:uid="{B172A1D5-CEA8-4E23-AF1F-BC31572E998C}"/>
    <cellStyle name="ป้อนค่า 11 17" xfId="11790" xr:uid="{A321D75E-1481-4B2C-AB3D-F87AE4D5879A}"/>
    <cellStyle name="ป้อนค่า 11 17 2" xfId="22298" xr:uid="{E0D542D2-4714-4B72-9C25-CFE7AF4F0C81}"/>
    <cellStyle name="ป้อนค่า 11 17 2 2" xfId="43665" xr:uid="{0856B2E4-A6F5-40C4-90C3-A41AE1F5C8B0}"/>
    <cellStyle name="ป้อนค่า 11 17 3" xfId="33560" xr:uid="{BF24A412-C2F9-4F61-9CA8-050AC5437C20}"/>
    <cellStyle name="ป้อนค่า 11 18" xfId="10921" xr:uid="{D9E22CEA-CCC2-43EE-BEE7-1651BEBD354D}"/>
    <cellStyle name="ป้อนค่า 11 18 2" xfId="21429" xr:uid="{08C3741D-4422-4B9C-87B8-008322C31152}"/>
    <cellStyle name="ป้อนค่า 11 18 2 2" xfId="42796" xr:uid="{F49E02DA-55A2-43A1-8221-D113096A1836}"/>
    <cellStyle name="ป้อนค่า 11 18 3" xfId="32691" xr:uid="{92529514-A76B-4C22-B437-2E5B09651761}"/>
    <cellStyle name="ป้อนค่า 11 19" xfId="13270" xr:uid="{9D69E12D-6807-4C61-A987-D08C843BE501}"/>
    <cellStyle name="ป้อนค่า 11 19 2" xfId="23777" xr:uid="{3DB371F5-9348-449B-B05F-14FF13F7DC7F}"/>
    <cellStyle name="ป้อนค่า 11 19 2 2" xfId="45141" xr:uid="{D76E4282-BC1C-4250-AD79-302C745EFA10}"/>
    <cellStyle name="ป้อนค่า 11 19 3" xfId="35036" xr:uid="{394CD251-24D0-4371-A0FD-DD1578111AE6}"/>
    <cellStyle name="ป้อนค่า 11 2" xfId="1992" xr:uid="{9A05E91F-8E48-420E-852C-8DAE5E9CBD36}"/>
    <cellStyle name="ป้อนค่า 11 2 2" xfId="14731" xr:uid="{FEFD9B9C-E1D8-4097-9AAB-88AD55418AFE}"/>
    <cellStyle name="ป้อนค่า 11 2 2 2" xfId="36268" xr:uid="{410F8C86-36A5-470A-90C6-02E660D43A3D}"/>
    <cellStyle name="ป้อนค่า 11 2 3" xfId="26270" xr:uid="{2C1CAEBF-B926-46EF-822F-883CF7830AE2}"/>
    <cellStyle name="ป้อนค่า 11 2 4" xfId="4629" xr:uid="{4D1EBAAE-99D2-447E-A99D-1382DA22BA1E}"/>
    <cellStyle name="ป้อนค่า 11 20" xfId="13288" xr:uid="{27B3D4AF-003D-439A-BE85-6B894A22EC50}"/>
    <cellStyle name="ป้อนค่า 11 20 2" xfId="23795" xr:uid="{E779D28C-8C64-4A97-86C5-AA951E0BEF10}"/>
    <cellStyle name="ป้อนค่า 11 20 2 2" xfId="45159" xr:uid="{01894311-B7CD-40EC-A39D-B28F0EFAFE8E}"/>
    <cellStyle name="ป้อนค่า 11 20 3" xfId="35054" xr:uid="{A80C2D0F-B09D-4011-BE45-F844E4E6FACB}"/>
    <cellStyle name="ป้อนค่า 11 21" xfId="14057" xr:uid="{817A2315-8206-453A-9DD6-3C74D378B833}"/>
    <cellStyle name="ป้อนค่า 11 21 2" xfId="35721" xr:uid="{DB12D527-8BC1-4148-A410-FC5DC521C531}"/>
    <cellStyle name="ป้อนค่า 11 22" xfId="25724" xr:uid="{3FD74973-CCC5-4E1B-9AE3-596AC36241B4}"/>
    <cellStyle name="ป้อนค่า 11 23" xfId="3852" xr:uid="{5583C1EF-9BB9-44B6-9404-4A9985ADAD06}"/>
    <cellStyle name="ป้อนค่า 11 24" xfId="3346" xr:uid="{45151EA6-ABDC-4B01-B5B2-618FA085BF17}"/>
    <cellStyle name="ป้อนค่า 11 25" xfId="47599" xr:uid="{8FEB91D6-51F3-4A27-AC5B-23F472EEDED6}"/>
    <cellStyle name="ป้อนค่า 11 26" xfId="47676" xr:uid="{9E6BB425-5CC7-48B1-8B3E-72DA79B9FD32}"/>
    <cellStyle name="ป้อนค่า 11 27" xfId="48710" xr:uid="{CE6BB4C6-6A6E-492A-8353-8E0B0211D8BB}"/>
    <cellStyle name="ป้อนค่า 11 28" xfId="47201" xr:uid="{689A8ED4-9723-4EF7-B750-A5A080C92BE3}"/>
    <cellStyle name="ป้อนค่า 11 29" xfId="49352" xr:uid="{3D113837-694C-4E83-B932-253AA3B3D91B}"/>
    <cellStyle name="ป้อนค่า 11 3" xfId="1772" xr:uid="{B5D59017-0716-49CD-A50D-7730CC23FEDD}"/>
    <cellStyle name="ป้อนค่า 11 3 2" xfId="13879" xr:uid="{9AD67686-6EBF-41C0-A88C-C3CD35CADC3C}"/>
    <cellStyle name="ป้อนค่า 11 3 2 2" xfId="35594" xr:uid="{FAA1FE6E-B0E5-474B-AAEF-204255D4C378}"/>
    <cellStyle name="ป้อนค่า 11 3 3" xfId="25604" xr:uid="{E18CD411-FDDE-4E14-A2FA-0D6B3D71A35A}"/>
    <cellStyle name="ป้อนค่า 11 3 4" xfId="3639" xr:uid="{B5CE6901-EE36-4C19-B503-89D1BA81AEA5}"/>
    <cellStyle name="ป้อนค่า 11 30" xfId="48682" xr:uid="{1E2B8B4D-E67D-4C4D-BDA6-64909E5BA5A3}"/>
    <cellStyle name="ป้อนค่า 11 31" xfId="49962" xr:uid="{C31615A5-D693-4079-AA9C-6BBC89B21470}"/>
    <cellStyle name="ป้อนค่า 11 32" xfId="50494" xr:uid="{312DC625-0AAE-4068-9B7E-BBC914C67E85}"/>
    <cellStyle name="ป้อนค่า 11 4" xfId="1808" xr:uid="{4FA807BF-6187-4EDE-B540-7C07D2CA65DA}"/>
    <cellStyle name="ป้อนค่า 11 4 2" xfId="13910" xr:uid="{D34D5F61-6599-429A-AF6F-8D8F7CFB04DF}"/>
    <cellStyle name="ป้อนค่า 11 4 2 2" xfId="35625" xr:uid="{9A6D159F-E28A-4283-B70D-835D9BE425B1}"/>
    <cellStyle name="ป้อนค่า 11 4 3" xfId="25635" xr:uid="{5DB7BBA9-1BF3-4E1E-A023-C70F01F074F2}"/>
    <cellStyle name="ป้อนค่า 11 5" xfId="4855" xr:uid="{1F6CC1CF-088F-437F-867D-4C9A1CB052EC}"/>
    <cellStyle name="ป้อนค่า 11 5 2" xfId="14983" xr:uid="{8F347463-B0C9-4502-8FA2-F650434BC90E}"/>
    <cellStyle name="ป้อนค่า 11 5 2 2" xfId="36520" xr:uid="{12584FAE-2615-4E9B-A4BF-A1A25294E243}"/>
    <cellStyle name="ป้อนค่า 11 5 3" xfId="26470" xr:uid="{6ABC823C-F7AE-4ACC-AB00-BAC5B8AE3C76}"/>
    <cellStyle name="ป้อนค่า 11 6" xfId="5856" xr:uid="{B666FA61-F472-4556-8065-BB336720EB1A}"/>
    <cellStyle name="ป้อนค่า 11 6 2" xfId="16364" xr:uid="{00816D8D-792C-46C5-BC46-BF19086A0FE4}"/>
    <cellStyle name="ป้อนค่า 11 6 2 2" xfId="37901" xr:uid="{C94E26CC-DE8B-4D8F-A732-1D62CE487557}"/>
    <cellStyle name="ป้อนค่า 11 6 3" xfId="27798" xr:uid="{754E6598-E5C8-4E81-9DAC-BA4B23F3ED7B}"/>
    <cellStyle name="ป้อนค่า 11 7" xfId="6318" xr:uid="{372A4F43-0F32-4622-9F6F-2F99B11FBE4B}"/>
    <cellStyle name="ป้อนค่า 11 7 2" xfId="16826" xr:uid="{090BD5B0-815B-4AFE-BFF1-1A6047593F19}"/>
    <cellStyle name="ป้อนค่า 11 7 2 2" xfId="38363" xr:uid="{02DAB33B-2248-48D8-BC04-BA7FA4A27A4C}"/>
    <cellStyle name="ป้อนค่า 11 7 3" xfId="28260" xr:uid="{B997238D-A2B9-4933-96D2-160D0A276F06}"/>
    <cellStyle name="ป้อนค่า 11 8" xfId="6749" xr:uid="{63FB8ED6-8BB6-42C5-9F91-53B2E00E7723}"/>
    <cellStyle name="ป้อนค่า 11 8 2" xfId="17257" xr:uid="{E31ED936-58AD-40A9-92BC-BD82B8212E97}"/>
    <cellStyle name="ป้อนค่า 11 8 2 2" xfId="38794" xr:uid="{8EEBBFBD-6A81-48DE-989D-47CB44008DFF}"/>
    <cellStyle name="ป้อนค่า 11 8 3" xfId="28691" xr:uid="{DA0C1EBA-0B5D-4599-87CF-0ADF45D528F2}"/>
    <cellStyle name="ป้อนค่า 11 9" xfId="7988" xr:uid="{EDCB6D77-34AD-467A-823A-EFD472E66219}"/>
    <cellStyle name="ป้อนค่า 11 9 2" xfId="18497" xr:uid="{3ACA7F47-181C-42E2-828E-D42E5A3F5920}"/>
    <cellStyle name="ป้อนค่า 11 9 2 2" xfId="39990" xr:uid="{5EE31AC2-95B0-44D8-8614-B9E84969D216}"/>
    <cellStyle name="ป้อนค่า 11 9 3" xfId="29886" xr:uid="{4BDFC4BD-122D-43BD-87E2-F1BA8B6F06A4}"/>
    <cellStyle name="ป้อนค่า 12" xfId="1343" xr:uid="{008A1AEF-7848-419F-81DA-CD249FBF0A0E}"/>
    <cellStyle name="ป้อนค่า 12 10" xfId="9194" xr:uid="{05660221-6D40-4458-BEFF-382E3F1ED357}"/>
    <cellStyle name="ป้อนค่า 12 10 2" xfId="19703" xr:uid="{E3DF2099-B4E8-4769-A8F5-F21B64E53277}"/>
    <cellStyle name="ป้อนค่า 12 10 2 2" xfId="41070" xr:uid="{FFC42E85-FC8C-4D43-8EDA-26B550C87D7B}"/>
    <cellStyle name="ป้อนค่า 12 10 3" xfId="30965" xr:uid="{972E570F-1622-480C-89C5-0A0924AC0881}"/>
    <cellStyle name="ป้อนค่า 12 11" xfId="9689" xr:uid="{169FE2FA-C385-4038-956C-491622E63826}"/>
    <cellStyle name="ป้อนค่า 12 11 2" xfId="20198" xr:uid="{27762451-650E-4622-8A46-ED4C05E65713}"/>
    <cellStyle name="ป้อนค่า 12 11 2 2" xfId="41565" xr:uid="{1718650C-42B8-4D42-A7AA-A955DAA13607}"/>
    <cellStyle name="ป้อนค่า 12 11 3" xfId="31460" xr:uid="{2BF0F3C6-0C58-407D-BE7C-492B74E67DEA}"/>
    <cellStyle name="ป้อนค่า 12 12" xfId="7867" xr:uid="{746EE1C6-7176-4569-AC2C-B03F58591550}"/>
    <cellStyle name="ป้อนค่า 12 12 2" xfId="18375" xr:uid="{C5BB4944-7C5B-4F62-99C3-DDF0C989DAFA}"/>
    <cellStyle name="ป้อนค่า 12 12 2 2" xfId="39904" xr:uid="{2A15C51A-4ACF-4EB9-B008-CC68AF0BACE3}"/>
    <cellStyle name="ป้อนค่า 12 12 3" xfId="29800" xr:uid="{59ADCFC9-7EBA-4D9A-9425-1708FA55F5E7}"/>
    <cellStyle name="ป้อนค่า 12 13" xfId="10326" xr:uid="{7AEAB667-B8E8-44F2-BBB7-98226005B539}"/>
    <cellStyle name="ป้อนค่า 12 13 2" xfId="20835" xr:uid="{F51F9264-42B9-44E8-AEF3-CDD6E91C2E58}"/>
    <cellStyle name="ป้อนค่า 12 13 2 2" xfId="42202" xr:uid="{ADE87997-5319-43CD-BE5A-CDB6070481EC}"/>
    <cellStyle name="ป้อนค่า 12 13 3" xfId="32097" xr:uid="{A6717CB8-01F9-4EBD-A14C-D16A80EC2DFB}"/>
    <cellStyle name="ป้อนค่า 12 14" xfId="10958" xr:uid="{632DE77B-4CF1-44CF-AD56-46FC0D65EDBC}"/>
    <cellStyle name="ป้อนค่า 12 14 2" xfId="21466" xr:uid="{88837187-099D-4D15-B549-C04122D8495B}"/>
    <cellStyle name="ป้อนค่า 12 14 2 2" xfId="42833" xr:uid="{8AEAC38B-66EA-4DC3-AD37-E081ED4E950B}"/>
    <cellStyle name="ป้อนค่า 12 14 3" xfId="32728" xr:uid="{C5FE8BBB-5F1A-486B-81FB-2D50AD25B853}"/>
    <cellStyle name="ป้อนค่า 12 15" xfId="11429" xr:uid="{236FF067-B92F-4958-AE02-35071B1D8E90}"/>
    <cellStyle name="ป้อนค่า 12 15 2" xfId="21937" xr:uid="{77456F36-24AC-46A2-BCE8-2189B247F434}"/>
    <cellStyle name="ป้อนค่า 12 15 2 2" xfId="43304" xr:uid="{04A79946-01C4-4B1A-9A3D-DE5F7A01336C}"/>
    <cellStyle name="ป้อนค่า 12 15 3" xfId="33199" xr:uid="{FF75F869-DCA5-4228-9BB3-A0D0B3CF00F3}"/>
    <cellStyle name="ป้อนค่า 12 16" xfId="11900" xr:uid="{DA677888-CB96-4028-AFDE-37EF444BB3C8}"/>
    <cellStyle name="ป้อนค่า 12 16 2" xfId="22408" xr:uid="{3F489DA3-9F1E-4FE1-B8F7-EB5543A0933F}"/>
    <cellStyle name="ป้อนค่า 12 16 2 2" xfId="43774" xr:uid="{E0B23F1F-AD72-4B00-881D-7C0EC70FAE2C}"/>
    <cellStyle name="ป้อนค่า 12 16 3" xfId="33669" xr:uid="{E07C3146-6A86-4871-907F-F50F76E0C61F}"/>
    <cellStyle name="ป้อนค่า 12 17" xfId="12366" xr:uid="{8A5BDC7C-8734-4A57-A7FD-9574C10D2366}"/>
    <cellStyle name="ป้อนค่า 12 17 2" xfId="22874" xr:uid="{F5F8FCED-8169-4209-A1BC-93034E415981}"/>
    <cellStyle name="ป้อนค่า 12 17 2 2" xfId="44240" xr:uid="{959B1FB9-6051-4C23-BAB7-BA7FA12291B9}"/>
    <cellStyle name="ป้อนค่า 12 17 3" xfId="34135" xr:uid="{736B8905-93A2-4434-AD86-D9337CB3CF0A}"/>
    <cellStyle name="ป้อนค่า 12 18" xfId="12830" xr:uid="{4C1E6AEE-0885-4BD8-904B-CD2F01B5668E}"/>
    <cellStyle name="ป้อนค่า 12 18 2" xfId="23338" xr:uid="{4F37B4AF-F91D-421D-93A8-D4CE3ADBC5C1}"/>
    <cellStyle name="ป้อนค่า 12 18 2 2" xfId="44704" xr:uid="{C8E7F180-1D9D-4002-A66D-D3BB9AB9BAFE}"/>
    <cellStyle name="ป้อนค่า 12 18 3" xfId="34599" xr:uid="{08C4D879-2E2C-4898-9182-F9541E809D0C}"/>
    <cellStyle name="ป้อนค่า 12 19" xfId="13207" xr:uid="{A7D63D7D-5B73-4D49-B0D2-110A520B559B}"/>
    <cellStyle name="ป้อนค่า 12 19 2" xfId="23715" xr:uid="{A70E3E52-5AA1-4641-B506-B2E9BF46BD7E}"/>
    <cellStyle name="ป้อนค่า 12 19 2 2" xfId="45080" xr:uid="{26839EA6-8A5C-44F8-BAAA-16E5F9A6C0D0}"/>
    <cellStyle name="ป้อนค่า 12 19 3" xfId="34975" xr:uid="{DFD0378C-9790-4300-B52B-B457913D5223}"/>
    <cellStyle name="ป้อนค่า 12 2" xfId="2283" xr:uid="{0582C2D5-117E-488E-BDB4-E4DBF09F939F}"/>
    <cellStyle name="ป้อนค่า 12 2 2" xfId="15064" xr:uid="{14D92376-C075-4433-92C0-45D4F0FD3336}"/>
    <cellStyle name="ป้อนค่า 12 2 2 2" xfId="36601" xr:uid="{A38CA9E7-3007-4801-84F0-AE8E50921D77}"/>
    <cellStyle name="ป้อนค่า 12 2 3" xfId="26515" xr:uid="{A1648FBD-F113-456A-BB55-8B4C94073EF4}"/>
    <cellStyle name="ป้อนค่า 12 2 4" xfId="4931" xr:uid="{7ABBFEE1-CE42-4B2C-A764-222BCA7F41B9}"/>
    <cellStyle name="ป้อนค่า 12 20" xfId="13429" xr:uid="{4B0080EA-396C-4B45-A3ED-C06172FA01B9}"/>
    <cellStyle name="ป้อนค่า 12 20 2" xfId="23936" xr:uid="{B75FB808-9D6C-48CF-A63E-60EAC59D7D47}"/>
    <cellStyle name="ป้อนค่า 12 20 2 2" xfId="45300" xr:uid="{5FC4B834-98BC-4B2C-8DC6-DD84DDC0EBE3}"/>
    <cellStyle name="ป้อนค่า 12 20 3" xfId="35195" xr:uid="{D0DC66D7-A3D2-455C-AFC6-D91693938CAD}"/>
    <cellStyle name="ป้อนค่า 12 21" xfId="14325" xr:uid="{DA2D595C-8CC0-467C-9001-D34493F692BC}"/>
    <cellStyle name="ป้อนค่า 12 21 2" xfId="35862" xr:uid="{A0AA3700-DFD2-47DA-97A3-FC29576E779B}"/>
    <cellStyle name="ป้อนค่า 12 22" xfId="25865" xr:uid="{2920D385-2638-4264-87C4-2742E74C9F31}"/>
    <cellStyle name="ป้อนค่า 12 23" xfId="4226" xr:uid="{1326BC8E-B697-4D9B-9252-D9F62DCBB563}"/>
    <cellStyle name="ป้อนค่า 12 24" xfId="46639" xr:uid="{880F89A6-1424-4F97-B2E1-3C30CC97DD29}"/>
    <cellStyle name="ป้อนค่า 12 25" xfId="3875" xr:uid="{3EA3208D-3987-4E7A-814B-0BA4CBF43DE5}"/>
    <cellStyle name="ป้อนค่า 12 26" xfId="47229" xr:uid="{0079E7C8-4D47-41F7-AB8B-A9B40006DF1C}"/>
    <cellStyle name="ป้อนค่า 12 27" xfId="49584" xr:uid="{E001629C-AAC1-4F71-AA37-432F0A090E7E}"/>
    <cellStyle name="ป้อนค่า 12 28" xfId="50249" xr:uid="{2132CF59-3C46-4B5D-BC23-D299E9BD3208}"/>
    <cellStyle name="ป้อนค่า 12 29" xfId="50716" xr:uid="{264FA347-FBA8-4EED-9C15-8F6C3FFF2DC0}"/>
    <cellStyle name="ป้อนค่า 12 3" xfId="2774" xr:uid="{4D6534F3-1E78-4B6E-9183-44CDB38EE59D}"/>
    <cellStyle name="ป้อนค่า 12 3 2" xfId="15521" xr:uid="{42B45F56-12DE-4D32-9D26-CA5040A747E6}"/>
    <cellStyle name="ป้อนค่า 12 3 2 2" xfId="37058" xr:uid="{40FDEF9B-0690-4B05-99C6-32C757B92618}"/>
    <cellStyle name="ป้อนค่า 12 3 3" xfId="26955" xr:uid="{55419A4A-E999-44C0-A812-3EAEFBAC460B}"/>
    <cellStyle name="ป้อนค่า 12 4" xfId="5676" xr:uid="{E63CB809-6002-436C-A4E0-54C076415818}"/>
    <cellStyle name="ป้อนค่า 12 4 2" xfId="15970" xr:uid="{27808D2E-065F-493F-A393-A3AC82B3C30B}"/>
    <cellStyle name="ป้อนค่า 12 4 2 2" xfId="37507" xr:uid="{706844B3-9AAD-4DCC-BC55-1C51DD8EE765}"/>
    <cellStyle name="ป้อนค่า 12 4 3" xfId="27404" xr:uid="{F854E091-342D-424E-B84E-45AE2BF9FA3F}"/>
    <cellStyle name="ป้อนค่า 12 5" xfId="5905" xr:uid="{F14849D5-0DE3-46DE-B8EB-FA3EB2D138BF}"/>
    <cellStyle name="ป้อนค่า 12 5 2" xfId="16413" xr:uid="{C97698C4-C0BA-42E1-A442-110E0BB254B0}"/>
    <cellStyle name="ป้อนค่า 12 5 2 2" xfId="37950" xr:uid="{552976BC-4001-48FD-B2EF-51A6BEE94A8E}"/>
    <cellStyle name="ป้อนค่า 12 5 3" xfId="27847" xr:uid="{220C2A28-EEFE-47D7-80E4-475996F7659A}"/>
    <cellStyle name="ป้อนค่า 12 6" xfId="6343" xr:uid="{1DF4EC20-AEE8-4338-985D-875034019FD4}"/>
    <cellStyle name="ป้อนค่า 12 6 2" xfId="16851" xr:uid="{7CE6011F-911E-459D-B678-826D1DE83E62}"/>
    <cellStyle name="ป้อนค่า 12 6 2 2" xfId="38388" xr:uid="{B3AB76A2-D4A5-4612-886F-00FF263C465E}"/>
    <cellStyle name="ป้อนค่า 12 6 3" xfId="28285" xr:uid="{104F3CEB-29B4-41B2-A683-AA5C22A4C0C3}"/>
    <cellStyle name="ป้อนค่า 12 7" xfId="6773" xr:uid="{896BD6DB-D116-4FA2-A7AE-87E3C1E07158}"/>
    <cellStyle name="ป้อนค่า 12 7 2" xfId="17281" xr:uid="{7178B1CB-AA47-4D1F-80D6-B9E60DEB7B00}"/>
    <cellStyle name="ป้อนค่า 12 7 2 2" xfId="38818" xr:uid="{CDC72618-C5F9-4300-8CB7-19BC4174D799}"/>
    <cellStyle name="ป้อนค่า 12 7 3" xfId="28715" xr:uid="{A85E6FE4-696B-4AF8-8B2C-D0D5348C3A2D}"/>
    <cellStyle name="ป้อนค่า 12 8" xfId="7187" xr:uid="{44667A9C-7DCD-4426-997D-595986EC354F}"/>
    <cellStyle name="ป้อนค่า 12 8 2" xfId="17695" xr:uid="{5D86DD87-28CB-4B95-862B-62F78CFD2EBF}"/>
    <cellStyle name="ป้อนค่า 12 8 2 2" xfId="39232" xr:uid="{F6F58C98-2D84-45DF-A4F3-EF99780E8C96}"/>
    <cellStyle name="ป้อนค่า 12 8 3" xfId="29129" xr:uid="{7D0EFAEC-82EA-40A3-99D3-FB7481C3F550}"/>
    <cellStyle name="ป้อนค่า 12 9" xfId="8537" xr:uid="{B73F702F-1E17-49F6-B2C2-B7A2F588871D}"/>
    <cellStyle name="ป้อนค่า 12 9 2" xfId="19046" xr:uid="{5339B61F-9E12-4E90-973F-0D7A26CCE0F7}"/>
    <cellStyle name="ป้อนค่า 12 9 2 2" xfId="40413" xr:uid="{682F59B2-D4D3-4633-85A9-D698381A7A9A}"/>
    <cellStyle name="ป้อนค่า 12 9 3" xfId="30308" xr:uid="{34FE8BCB-327A-4A84-906E-08B5BC37EA62}"/>
    <cellStyle name="ป้อนค่า 13" xfId="1382" xr:uid="{85A9A569-E7FF-47A6-AD81-F33979F9D0D9}"/>
    <cellStyle name="ป้อนค่า 13 10" xfId="9272" xr:uid="{5AB2FB9D-617A-47D9-B84C-1B9484A528CB}"/>
    <cellStyle name="ป้อนค่า 13 10 2" xfId="19781" xr:uid="{83C6DEAB-8FB2-4251-886A-C4B35EE73399}"/>
    <cellStyle name="ป้อนค่า 13 10 2 2" xfId="41148" xr:uid="{292859FB-5669-4598-B729-6DACD6F5BE51}"/>
    <cellStyle name="ป้อนค่า 13 10 3" xfId="31043" xr:uid="{E493C756-D9DE-41F3-898A-739F17BE469B}"/>
    <cellStyle name="ป้อนค่า 13 11" xfId="9768" xr:uid="{A7E8D5C4-4335-491C-A664-3261B2B6029B}"/>
    <cellStyle name="ป้อนค่า 13 11 2" xfId="20277" xr:uid="{12E7F26B-139D-4FF2-96B3-FEC2D70E9A1D}"/>
    <cellStyle name="ป้อนค่า 13 11 2 2" xfId="41644" xr:uid="{37F4468A-703B-4B84-9266-CAEB6B9C207E}"/>
    <cellStyle name="ป้อนค่า 13 11 3" xfId="31539" xr:uid="{6AE368A2-7BC8-4AB8-85A0-EC0A0BD80637}"/>
    <cellStyle name="ป้อนค่า 13 12" xfId="10167" xr:uid="{2E7FD28A-8898-4255-8AD3-AF49176BB4EC}"/>
    <cellStyle name="ป้อนค่า 13 12 2" xfId="20676" xr:uid="{08119881-9570-4C81-8684-BC0643238AA2}"/>
    <cellStyle name="ป้อนค่า 13 12 2 2" xfId="42043" xr:uid="{27D61C33-6D25-4EC5-BAB0-11CDA1A7D80A}"/>
    <cellStyle name="ป้อนค่า 13 12 3" xfId="31938" xr:uid="{98DAA280-E5A3-42B8-99B2-A4CF3714EA92}"/>
    <cellStyle name="ป้อนค่า 13 13" xfId="10584" xr:uid="{3160EA70-2D04-4690-87C2-AD6AF8B1C6F2}"/>
    <cellStyle name="ป้อนค่า 13 13 2" xfId="21093" xr:uid="{3C34F002-9E86-49F2-9D8C-0949032EE935}"/>
    <cellStyle name="ป้อนค่า 13 13 2 2" xfId="42460" xr:uid="{E0ABA7C0-DDD3-4D51-B24C-4AF06791A509}"/>
    <cellStyle name="ป้อนค่า 13 13 3" xfId="32355" xr:uid="{4DB6E048-8DCB-45D0-BA90-30651644346B}"/>
    <cellStyle name="ป้อนค่า 13 14" xfId="11036" xr:uid="{3668EC2D-F79A-4EC7-BE70-4FAA65072952}"/>
    <cellStyle name="ป้อนค่า 13 14 2" xfId="21544" xr:uid="{2C691E35-E762-46F3-BE17-22D6CBF11D90}"/>
    <cellStyle name="ป้อนค่า 13 14 2 2" xfId="42911" xr:uid="{5F000058-8B65-4306-AF03-2863B2F8B8A5}"/>
    <cellStyle name="ป้อนค่า 13 14 3" xfId="32806" xr:uid="{778622BA-EB3C-4E1D-87EC-3C61A596F635}"/>
    <cellStyle name="ป้อนค่า 13 15" xfId="11508" xr:uid="{E23EB8A1-6D99-4563-B695-0E4828DF0F87}"/>
    <cellStyle name="ป้อนค่า 13 15 2" xfId="22016" xr:uid="{313D37A4-EC14-4827-8718-EE7D0D3D6948}"/>
    <cellStyle name="ป้อนค่า 13 15 2 2" xfId="43383" xr:uid="{8440003C-2572-4D09-A5FA-25DF88A1D0A4}"/>
    <cellStyle name="ป้อนค่า 13 15 3" xfId="33278" xr:uid="{F8C26455-95A8-4CD0-BC43-C9014E7604B5}"/>
    <cellStyle name="ป้อนค่า 13 16" xfId="11978" xr:uid="{C77DECE2-AF65-4FE3-9119-47F89983CD93}"/>
    <cellStyle name="ป้อนค่า 13 16 2" xfId="22486" xr:uid="{9CE27C6F-B482-42C8-BA27-D61BB91B83F4}"/>
    <cellStyle name="ป้อนค่า 13 16 2 2" xfId="43852" xr:uid="{50045B84-A44C-4B6E-83AA-7CE1A93E8B0F}"/>
    <cellStyle name="ป้อนค่า 13 16 3" xfId="33747" xr:uid="{2BDEFC2F-A336-4A2E-979D-A21EFAAC2A87}"/>
    <cellStyle name="ป้อนค่า 13 17" xfId="12444" xr:uid="{D0EEFDFA-7BC3-49EB-9884-9DFF64448E17}"/>
    <cellStyle name="ป้อนค่า 13 17 2" xfId="22952" xr:uid="{90ED0F32-C54A-474C-81B5-CECDED6E0B2E}"/>
    <cellStyle name="ป้อนค่า 13 17 2 2" xfId="44318" xr:uid="{61675A6F-4F64-4F1B-B0F9-DFC4DC97835D}"/>
    <cellStyle name="ป้อนค่า 13 17 3" xfId="34213" xr:uid="{297EA4E7-FCB6-4223-B612-558FE3E5425E}"/>
    <cellStyle name="ป้อนค่า 13 18" xfId="12909" xr:uid="{42A46B59-22E6-4D47-BA14-5F0F16440435}"/>
    <cellStyle name="ป้อนค่า 13 18 2" xfId="23417" xr:uid="{26731A70-EC5A-4D58-92AC-FF7941B58EAD}"/>
    <cellStyle name="ป้อนค่า 13 18 2 2" xfId="44783" xr:uid="{54EDA86D-92D5-421B-B094-6F5AED7C6603}"/>
    <cellStyle name="ป้อนค่า 13 18 3" xfId="34678" xr:uid="{F7187EB9-D9FD-4D9F-9330-C3289EDF777D}"/>
    <cellStyle name="ป้อนค่า 13 19" xfId="10869" xr:uid="{1D5B0390-AF53-4A7C-8571-788A8448C5C1}"/>
    <cellStyle name="ป้อนค่า 13 19 2" xfId="21377" xr:uid="{C5D672D6-45FA-47C7-A167-8FF06662C935}"/>
    <cellStyle name="ป้อนค่า 13 19 2 2" xfId="42744" xr:uid="{B8DB0666-AA61-4813-9285-7183FEB0AFD9}"/>
    <cellStyle name="ป้อนค่า 13 19 3" xfId="32639" xr:uid="{1A19C62A-22E7-4A06-A8DE-60AAB2473A97}"/>
    <cellStyle name="ป้อนค่า 13 2" xfId="2322" xr:uid="{E9287B6F-DDC5-4C02-AF37-955D288B61D0}"/>
    <cellStyle name="ป้อนค่า 13 2 2" xfId="15142" xr:uid="{FF49959A-BB33-43CD-8AE6-AFBBC69A27EE}"/>
    <cellStyle name="ป้อนค่า 13 2 2 2" xfId="36679" xr:uid="{D9C988A1-C997-410A-8F7A-8ED9CE3EE3F7}"/>
    <cellStyle name="ป้อนค่า 13 2 3" xfId="26593" xr:uid="{30D4BEA1-22DD-446E-B1F3-DE2FA750AE9B}"/>
    <cellStyle name="ป้อนค่า 13 2 4" xfId="5009" xr:uid="{9CC7789A-327C-456C-96C8-DF1BEE331A9B}"/>
    <cellStyle name="ป้อนค่า 13 20" xfId="13507" xr:uid="{93830DAE-E570-4C94-96FE-7F7AC4EA475F}"/>
    <cellStyle name="ป้อนค่า 13 20 2" xfId="24014" xr:uid="{77B27F86-02F4-4284-A923-C9D0AF4C52B5}"/>
    <cellStyle name="ป้อนค่า 13 20 2 2" xfId="45378" xr:uid="{CF906777-E679-4E2B-8383-9AFEF302E0B5}"/>
    <cellStyle name="ป้อนค่า 13 20 3" xfId="35273" xr:uid="{2F72B975-B563-49EA-8209-C3FDB3AFF64F}"/>
    <cellStyle name="ป้อนค่า 13 21" xfId="14403" xr:uid="{1B7949A7-8A47-435D-8A41-11A302C8B09A}"/>
    <cellStyle name="ป้อนค่า 13 21 2" xfId="35940" xr:uid="{BEFFECE0-6325-4019-8DBC-FED2EC5BA437}"/>
    <cellStyle name="ป้อนค่า 13 22" xfId="25943" xr:uid="{2EA05B8D-93D7-4696-A318-E17BE6E6A130}"/>
    <cellStyle name="ป้อนค่า 13 23" xfId="4305" xr:uid="{422FF540-A520-4120-A51B-826724D2649E}"/>
    <cellStyle name="ป้อนค่า 13 24" xfId="46645" xr:uid="{D21BEFC7-61CC-4277-A779-CD889794AD50}"/>
    <cellStyle name="ป้อนค่า 13 25" xfId="46911" xr:uid="{5DBAC121-0FEE-4951-92E6-4BE15F86B317}"/>
    <cellStyle name="ป้อนค่า 13 26" xfId="47982" xr:uid="{C64D33BF-46A3-49E4-8CB5-78DABD583F47}"/>
    <cellStyle name="ป้อนค่า 13 27" xfId="49623" xr:uid="{5B25321A-B3F8-45A5-87D9-E0A78F4AF4FB}"/>
    <cellStyle name="ป้อนค่า 13 28" xfId="50288" xr:uid="{E8EF8928-CE15-49EC-B417-BDBCAE68D145}"/>
    <cellStyle name="ป้อนค่า 13 3" xfId="2813" xr:uid="{B61D6A41-0500-47EE-AEE9-17ED155A0CDD}"/>
    <cellStyle name="ป้อนค่า 13 3 2" xfId="15599" xr:uid="{5C0E7EF3-5519-4643-87F4-968823D05CEA}"/>
    <cellStyle name="ป้อนค่า 13 3 2 2" xfId="37136" xr:uid="{64908FCC-91AC-48CE-AA5E-05EAFEE96502}"/>
    <cellStyle name="ป้อนค่า 13 3 3" xfId="27033" xr:uid="{0F7CC195-B429-4D43-82F7-C03BAC487E78}"/>
    <cellStyle name="ป้อนค่า 13 4" xfId="5707" xr:uid="{C1A79B30-7A3D-4A96-B92B-7FC91C8650C9}"/>
    <cellStyle name="ป้อนค่า 13 4 2" xfId="16048" xr:uid="{BD559989-E58A-48CD-A5E4-52890D105346}"/>
    <cellStyle name="ป้อนค่า 13 4 2 2" xfId="37585" xr:uid="{12B1A40A-6625-4A4A-8651-41B74322C0F5}"/>
    <cellStyle name="ป้อนค่า 13 4 3" xfId="27482" xr:uid="{91086124-8E65-404C-A1B7-443831F977CA}"/>
    <cellStyle name="ป้อนค่า 13 5" xfId="5983" xr:uid="{BEBFF378-8181-41C7-927F-2DD984DAC21D}"/>
    <cellStyle name="ป้อนค่า 13 5 2" xfId="16491" xr:uid="{798CC788-2092-4D00-B89C-133CCE9F4102}"/>
    <cellStyle name="ป้อนค่า 13 5 2 2" xfId="38028" xr:uid="{74479FF2-BA1D-4C86-A650-26C260B774A2}"/>
    <cellStyle name="ป้อนค่า 13 5 3" xfId="27925" xr:uid="{89D1D3E8-C025-4631-9464-771D9138DD14}"/>
    <cellStyle name="ป้อนค่า 13 6" xfId="6421" xr:uid="{89934A34-B06F-46AE-9293-49FA10B4A0BE}"/>
    <cellStyle name="ป้อนค่า 13 6 2" xfId="16929" xr:uid="{B376950C-65F1-4F3E-9A81-D8338A716757}"/>
    <cellStyle name="ป้อนค่า 13 6 2 2" xfId="38466" xr:uid="{D135F29A-81BD-47E6-B677-7B49105304BE}"/>
    <cellStyle name="ป้อนค่า 13 6 3" xfId="28363" xr:uid="{FC04909C-1EC0-49B2-8B75-6ECA6FCACCFA}"/>
    <cellStyle name="ป้อนค่า 13 7" xfId="6851" xr:uid="{A1EBA2A7-7F67-4132-97C3-0860E3D76C92}"/>
    <cellStyle name="ป้อนค่า 13 7 2" xfId="17359" xr:uid="{48B6DF2E-1E7C-440B-9EA6-3885B4BB13D7}"/>
    <cellStyle name="ป้อนค่า 13 7 2 2" xfId="38896" xr:uid="{DD0CDCF8-AA70-4FEE-A18E-DD158E24C6A8}"/>
    <cellStyle name="ป้อนค่า 13 7 3" xfId="28793" xr:uid="{86FE1C61-66BA-4AF6-8E50-2F3028F151FE}"/>
    <cellStyle name="ป้อนค่า 13 8" xfId="7265" xr:uid="{E93D89CB-1D5F-41C4-8DAA-B30A3209E45B}"/>
    <cellStyle name="ป้อนค่า 13 8 2" xfId="17773" xr:uid="{A5004241-707B-46A4-82D1-00BAD0D228E3}"/>
    <cellStyle name="ป้อนค่า 13 8 2 2" xfId="39310" xr:uid="{9030A007-0E81-4455-9A4B-160AB7C3EEC9}"/>
    <cellStyle name="ป้อนค่า 13 8 3" xfId="29207" xr:uid="{67D9EB64-568B-4E1E-B830-DB398E261A2E}"/>
    <cellStyle name="ป้อนค่า 13 9" xfId="8616" xr:uid="{1346AF15-474F-476B-9F96-8FB53F0283E7}"/>
    <cellStyle name="ป้อนค่า 13 9 2" xfId="19125" xr:uid="{14F18306-F421-47B3-97CF-A4D0E0B0CA5C}"/>
    <cellStyle name="ป้อนค่า 13 9 2 2" xfId="40492" xr:uid="{EB0548E4-3311-4B17-AB42-F3D4DBEA33C7}"/>
    <cellStyle name="ป้อนค่า 13 9 3" xfId="30387" xr:uid="{D4ED3247-BE56-4E6A-90F1-BFBB882DA441}"/>
    <cellStyle name="ป้อนค่า 14" xfId="725" xr:uid="{4E3CC4E3-445A-4E04-A029-F1646122382C}"/>
    <cellStyle name="ป้อนค่า 14 10" xfId="9192" xr:uid="{2E633065-4631-4E68-9D4D-79C57D6CE20E}"/>
    <cellStyle name="ป้อนค่า 14 10 2" xfId="19701" xr:uid="{6B75C816-3109-42E1-ADB7-9302852782BC}"/>
    <cellStyle name="ป้อนค่า 14 10 2 2" xfId="41068" xr:uid="{83A21992-1316-4489-A4F2-831D92133576}"/>
    <cellStyle name="ป้อนค่า 14 10 3" xfId="30963" xr:uid="{23ADDE41-FA71-4626-90C1-D6FDBECCC458}"/>
    <cellStyle name="ป้อนค่า 14 11" xfId="9687" xr:uid="{EA13F6A2-80A4-4D2E-B8DE-068E0AFFA80E}"/>
    <cellStyle name="ป้อนค่า 14 11 2" xfId="20196" xr:uid="{5FE8754C-AA95-4265-8CAF-4A347BAD2D19}"/>
    <cellStyle name="ป้อนค่า 14 11 2 2" xfId="41563" xr:uid="{DBF74156-3420-4210-B937-18CC5ACDC6B9}"/>
    <cellStyle name="ป้อนค่า 14 11 3" xfId="31458" xr:uid="{250C9F63-0C0B-4313-85C8-C36B751E5ACB}"/>
    <cellStyle name="ป้อนค่า 14 12" xfId="7902" xr:uid="{731F4421-BA64-4424-9EB4-293E4963C8EF}"/>
    <cellStyle name="ป้อนค่า 14 12 2" xfId="18410" xr:uid="{D5C67634-0991-4994-9DA0-2CDFB656307B}"/>
    <cellStyle name="ป้อนค่า 14 12 2 2" xfId="39932" xr:uid="{2C8A1B22-009D-48AE-8585-2CA601AF60ED}"/>
    <cellStyle name="ป้อนค่า 14 12 3" xfId="29828" xr:uid="{91834B0C-F6A9-43B8-B66C-5FDE48AB0B77}"/>
    <cellStyle name="ป้อนค่า 14 13" xfId="7863" xr:uid="{6CB992B1-9C18-483E-B7A4-C1395D21B823}"/>
    <cellStyle name="ป้อนค่า 14 13 2" xfId="18371" xr:uid="{C0CC79A7-D6EA-43CC-8D8D-1469157826DE}"/>
    <cellStyle name="ป้อนค่า 14 13 2 2" xfId="39900" xr:uid="{7070772A-2B08-46E2-8F0B-48FBD246C7BA}"/>
    <cellStyle name="ป้อนค่า 14 13 3" xfId="29796" xr:uid="{CB7981DF-53F0-4760-A3F3-68A57B1204BE}"/>
    <cellStyle name="ป้อนค่า 14 14" xfId="10956" xr:uid="{14C6EED8-CE82-43CB-AC46-1B3025E3A867}"/>
    <cellStyle name="ป้อนค่า 14 14 2" xfId="21464" xr:uid="{8AC05B23-68DB-4C6B-8AFA-A39D21724EF0}"/>
    <cellStyle name="ป้อนค่า 14 14 2 2" xfId="42831" xr:uid="{BCF8169D-2961-4A1B-A9BD-582A6205EBC9}"/>
    <cellStyle name="ป้อนค่า 14 14 3" xfId="32726" xr:uid="{B2B7C4E4-F7D5-4922-8FCD-6A1686EFF393}"/>
    <cellStyle name="ป้อนค่า 14 15" xfId="11427" xr:uid="{06AB17D9-D000-4F7C-85D0-37962F8356DB}"/>
    <cellStyle name="ป้อนค่า 14 15 2" xfId="21935" xr:uid="{5C3D2846-325F-4A7C-8E52-96F4E6D0D4D8}"/>
    <cellStyle name="ป้อนค่า 14 15 2 2" xfId="43302" xr:uid="{6A063949-47BB-4E99-8C55-67846E46ABF8}"/>
    <cellStyle name="ป้อนค่า 14 15 3" xfId="33197" xr:uid="{17F586BF-A004-4B73-A0E6-8F28ABF71E32}"/>
    <cellStyle name="ป้อนค่า 14 16" xfId="11898" xr:uid="{946C30FD-9C32-41F6-8045-8AFCC8797467}"/>
    <cellStyle name="ป้อนค่า 14 16 2" xfId="22406" xr:uid="{36E0D733-CEF1-4AA8-8728-5DCAD227AE5D}"/>
    <cellStyle name="ป้อนค่า 14 16 2 2" xfId="43772" xr:uid="{882B193D-C13D-4E43-8C01-7E0CB3051AC3}"/>
    <cellStyle name="ป้อนค่า 14 16 3" xfId="33667" xr:uid="{3747BDC2-DD59-446D-B393-C792C35EB705}"/>
    <cellStyle name="ป้อนค่า 14 17" xfId="12364" xr:uid="{40338D93-6F1C-434E-B360-855C1F3C1158}"/>
    <cellStyle name="ป้อนค่า 14 17 2" xfId="22872" xr:uid="{AC4CC1AF-2836-4342-935A-BF48AE3EC937}"/>
    <cellStyle name="ป้อนค่า 14 17 2 2" xfId="44238" xr:uid="{7DDCC810-A473-4A24-9CFF-E2E964C1F253}"/>
    <cellStyle name="ป้อนค่า 14 17 3" xfId="34133" xr:uid="{EE260F4D-A6BB-447F-A12A-0AC8A57D989F}"/>
    <cellStyle name="ป้อนค่า 14 18" xfId="12828" xr:uid="{2863DEA9-5A30-4180-ACA8-C878987A2D45}"/>
    <cellStyle name="ป้อนค่า 14 18 2" xfId="23336" xr:uid="{EB1CAF3A-A5B9-433A-9777-C26EF1881B54}"/>
    <cellStyle name="ป้อนค่า 14 18 2 2" xfId="44702" xr:uid="{ABB97360-CF9A-4D21-8934-DB83AD29DBBB}"/>
    <cellStyle name="ป้อนค่า 14 18 3" xfId="34597" xr:uid="{68E9A1BB-80E7-4E06-B21C-A8C6899913EE}"/>
    <cellStyle name="ป้อนค่า 14 19" xfId="12288" xr:uid="{C9C4757C-94E5-4A38-B170-9612E10E4395}"/>
    <cellStyle name="ป้อนค่า 14 19 2" xfId="22796" xr:uid="{92587ED5-8D94-4E53-85BD-516B304B0A24}"/>
    <cellStyle name="ป้อนค่า 14 19 2 2" xfId="44162" xr:uid="{DEF70B2E-F7BB-4565-A85F-0BC8F2156500}"/>
    <cellStyle name="ป้อนค่า 14 19 3" xfId="34057" xr:uid="{E6CAE198-F9EC-476E-952D-CA0A57B708CD}"/>
    <cellStyle name="ป้อนค่า 14 2" xfId="1871" xr:uid="{C7B2A564-D52C-49A7-84FB-25BB1302DF1E}"/>
    <cellStyle name="ป้อนค่า 14 2 2" xfId="15062" xr:uid="{7D79B4FC-AC54-4573-A353-B5E08D385508}"/>
    <cellStyle name="ป้อนค่า 14 2 2 2" xfId="36599" xr:uid="{ED485C12-BD39-4398-A686-5257D4142397}"/>
    <cellStyle name="ป้อนค่า 14 2 3" xfId="26513" xr:uid="{1BCC290D-0C94-4108-83D9-973B5730DBDE}"/>
    <cellStyle name="ป้อนค่า 14 2 4" xfId="4929" xr:uid="{373AE4A1-9170-4A12-A50D-3D256FBAFB17}"/>
    <cellStyle name="ป้อนค่า 14 20" xfId="13427" xr:uid="{54A0FD0C-3CB7-4FB4-B36D-28DA729B5710}"/>
    <cellStyle name="ป้อนค่า 14 20 2" xfId="23934" xr:uid="{E21C4A4D-60C2-4EDD-A479-BB040F00DE8B}"/>
    <cellStyle name="ป้อนค่า 14 20 2 2" xfId="45298" xr:uid="{B8DEA383-2539-4C68-83F0-9CC0D02385B5}"/>
    <cellStyle name="ป้อนค่า 14 20 3" xfId="35193" xr:uid="{3FABCC29-D2DF-47C9-9AF2-053764D4328B}"/>
    <cellStyle name="ป้อนค่า 14 21" xfId="14323" xr:uid="{44A52A3C-9D51-4B3C-967F-2520AF1A3DF5}"/>
    <cellStyle name="ป้อนค่า 14 21 2" xfId="35860" xr:uid="{94ADDDCC-C7F9-4812-BA31-A70CC29AB4DB}"/>
    <cellStyle name="ป้อนค่า 14 22" xfId="25863" xr:uid="{94960BE0-68C6-4ED3-9B2A-DF8695D642D5}"/>
    <cellStyle name="ป้อนค่า 14 23" xfId="4224" xr:uid="{E8E7F701-0846-4C71-9210-0B2DD5D2B247}"/>
    <cellStyle name="ป้อนค่า 14 24" xfId="46452" xr:uid="{992BA2C1-8FAE-4191-A356-0454E1A928F6}"/>
    <cellStyle name="ป้อนค่า 14 25" xfId="3969" xr:uid="{F9854FFE-2C0D-4144-8E8F-47DF5EA98836}"/>
    <cellStyle name="ป้อนค่า 14 26" xfId="47330" xr:uid="{3AB11B1B-A1A4-461D-B68D-9524AAA2690F}"/>
    <cellStyle name="ป้อนค่า 14 27" xfId="48274" xr:uid="{7237A8FA-905D-4C97-BF8D-F2CAC075988D}"/>
    <cellStyle name="ป้อนค่า 14 28" xfId="49880" xr:uid="{A562B1CC-841D-47D0-B95C-BC92FE3190E3}"/>
    <cellStyle name="ป้อนค่า 14 3" xfId="2532" xr:uid="{DB697E65-26A0-4A7A-91B7-C8D4CA45478C}"/>
    <cellStyle name="ป้อนค่า 14 3 2" xfId="15519" xr:uid="{E1D58493-59D5-4EDD-8B84-95813FD8218F}"/>
    <cellStyle name="ป้อนค่า 14 3 2 2" xfId="37056" xr:uid="{303AA004-6356-4BA4-8650-C8160D8071D0}"/>
    <cellStyle name="ป้อนค่า 14 3 3" xfId="26953" xr:uid="{54448ED5-864B-4792-92FB-F3367765B21F}"/>
    <cellStyle name="ป้อนค่า 14 4" xfId="5675" xr:uid="{840BC783-BF28-4C95-B3A2-EC8607A8C371}"/>
    <cellStyle name="ป้อนค่า 14 4 2" xfId="15968" xr:uid="{1B0A7F4B-C5F9-4B80-9C7D-3F3E04F50120}"/>
    <cellStyle name="ป้อนค่า 14 4 2 2" xfId="37505" xr:uid="{F37E3E7D-D539-4637-A539-B5FB2F64EFA1}"/>
    <cellStyle name="ป้อนค่า 14 4 3" xfId="27402" xr:uid="{CBD0137E-A555-43BF-A35E-68BC0F950A88}"/>
    <cellStyle name="ป้อนค่า 14 5" xfId="5903" xr:uid="{A4BD8B17-FEC4-4556-9D32-9F51B52EC6EB}"/>
    <cellStyle name="ป้อนค่า 14 5 2" xfId="16411" xr:uid="{99C93AE6-2BFC-417D-8313-CCA3C99D42CD}"/>
    <cellStyle name="ป้อนค่า 14 5 2 2" xfId="37948" xr:uid="{5BEFD48D-EE69-466B-ADEB-04EFF4C0810A}"/>
    <cellStyle name="ป้อนค่า 14 5 3" xfId="27845" xr:uid="{337D59AD-4B42-4B62-8F74-EA74E952A736}"/>
    <cellStyle name="ป้อนค่า 14 6" xfId="6341" xr:uid="{3BB7FA4F-0A8F-4D29-839C-430725E5FDBE}"/>
    <cellStyle name="ป้อนค่า 14 6 2" xfId="16849" xr:uid="{D71B105A-509F-4152-A1D3-3E8A822C6737}"/>
    <cellStyle name="ป้อนค่า 14 6 2 2" xfId="38386" xr:uid="{20113D83-2252-4334-B10E-9EB5C9C38FC4}"/>
    <cellStyle name="ป้อนค่า 14 6 3" xfId="28283" xr:uid="{A438630C-2F24-45F5-BF9F-5F0E79BCF922}"/>
    <cellStyle name="ป้อนค่า 14 7" xfId="6771" xr:uid="{54122E8A-1090-457B-8FFE-DF97012EAC0E}"/>
    <cellStyle name="ป้อนค่า 14 7 2" xfId="17279" xr:uid="{802E21F5-A517-4666-9E41-96D7AA625D22}"/>
    <cellStyle name="ป้อนค่า 14 7 2 2" xfId="38816" xr:uid="{FFE8A42F-9286-4500-8E82-DAEFEC2AE21B}"/>
    <cellStyle name="ป้อนค่า 14 7 3" xfId="28713" xr:uid="{5CC1BDE5-61F6-4D48-81B5-D17B923CFCD8}"/>
    <cellStyle name="ป้อนค่า 14 8" xfId="7185" xr:uid="{F2A300BF-8D56-4CB5-9D39-5A6172F67239}"/>
    <cellStyle name="ป้อนค่า 14 8 2" xfId="17693" xr:uid="{AF8DE734-C613-42D9-B15B-3F9726D126D4}"/>
    <cellStyle name="ป้อนค่า 14 8 2 2" xfId="39230" xr:uid="{2390C9D8-567C-499C-8E31-BFCFCACD5365}"/>
    <cellStyle name="ป้อนค่า 14 8 3" xfId="29127" xr:uid="{6E28EAAC-AF56-473B-9B30-7291B244436A}"/>
    <cellStyle name="ป้อนค่า 14 9" xfId="8535" xr:uid="{B7BE650E-9762-43DB-9888-0B054C7D2F4E}"/>
    <cellStyle name="ป้อนค่า 14 9 2" xfId="19044" xr:uid="{91BF443D-2A49-44B2-A137-957D5BEBA0FC}"/>
    <cellStyle name="ป้อนค่า 14 9 2 2" xfId="40411" xr:uid="{A3ACE44F-866F-40E2-A174-C22200C30B2E}"/>
    <cellStyle name="ป้อนค่า 14 9 3" xfId="30306" xr:uid="{66CA45BB-1F1A-4526-9299-79CBC18B0EED}"/>
    <cellStyle name="ป้อนค่า 15" xfId="1801" xr:uid="{C3709928-45F5-4DA4-912F-A7D1EF163F6C}"/>
    <cellStyle name="ป้อนค่า 15 2" xfId="13954" xr:uid="{31B9E621-EC46-45C3-9726-C9F51C99D005}"/>
    <cellStyle name="ป้อนค่า 15 2 2" xfId="35669" xr:uid="{C4517507-A722-4F48-8B5E-9FC35A271138}"/>
    <cellStyle name="ป้อนค่า 15 3" xfId="25678" xr:uid="{F7220D29-4D7D-4BE8-B2FA-1EC5A99F29C6}"/>
    <cellStyle name="ป้อนค่า 15 4" xfId="3705" xr:uid="{44A5FD1C-2BE2-496D-BD6C-A675371726CE}"/>
    <cellStyle name="ป้อนค่า 15 5" xfId="3280" xr:uid="{2A784307-2185-4750-A0C3-1178AF4A9899}"/>
    <cellStyle name="ป้อนค่า 16" xfId="1796" xr:uid="{63061E1D-4CCF-44F4-9F6C-42AA011D01AF}"/>
    <cellStyle name="ป้อนค่า 16 2" xfId="18505" xr:uid="{B073AC64-676B-4AA3-BFE0-E799AC131C7B}"/>
    <cellStyle name="ป้อนค่า 16 2 2" xfId="39996" xr:uid="{665DC4E2-A8C1-4911-9DCE-7BDBCDB735CB}"/>
    <cellStyle name="ป้อนค่า 16 3" xfId="29892" xr:uid="{418F4AAF-0448-4B9F-A528-6085F634B2E6}"/>
    <cellStyle name="ป้อนค่า 16 4" xfId="7996" xr:uid="{B49BBDEA-AE27-4F55-9147-D0ECA821B4A8}"/>
    <cellStyle name="ป้อนค่า 17" xfId="10633" xr:uid="{E1DEEFA6-B6B3-4224-9259-48CED09F4A7E}"/>
    <cellStyle name="ป้อนค่า 17 2" xfId="21141" xr:uid="{9AE404E6-7A67-401A-93F3-30CB1F20FF94}"/>
    <cellStyle name="ป้อนค่า 17 2 2" xfId="42508" xr:uid="{BA58D115-8C58-4305-81F9-4986DB796FF4}"/>
    <cellStyle name="ป้อนค่า 17 3" xfId="32403" xr:uid="{C9525791-4F64-48DD-B2DD-B4F29D6B84ED}"/>
    <cellStyle name="ป้อนค่า 18" xfId="10474" xr:uid="{CA9BE1D7-D6FC-493F-AAEA-1A5D5374BD53}"/>
    <cellStyle name="ป้อนค่า 18 2" xfId="20983" xr:uid="{65ED6C5A-6E7A-4CF8-B795-B82D7733D168}"/>
    <cellStyle name="ป้อนค่า 18 2 2" xfId="42350" xr:uid="{698BAA15-E111-4D59-823A-ACEFFFEC1FEA}"/>
    <cellStyle name="ป้อนค่า 18 3" xfId="32245" xr:uid="{228FACF3-B2C6-45A6-B9B9-ED475F22069A}"/>
    <cellStyle name="ป้อนค่า 19" xfId="13274" xr:uid="{0B9F6148-E97E-4B7F-9255-F01E0115498C}"/>
    <cellStyle name="ป้อนค่า 19 2" xfId="23781" xr:uid="{7D5B728B-807D-41C2-9EAF-EBADF80829A4}"/>
    <cellStyle name="ป้อนค่า 19 2 2" xfId="45145" xr:uid="{E3C45991-8B3F-44F4-9655-35F2E5DAC967}"/>
    <cellStyle name="ป้อนค่า 19 3" xfId="35040" xr:uid="{DC5FD6F5-2D9E-47B8-9D3D-BDACDF961D35}"/>
    <cellStyle name="ป้อนค่า 2" xfId="706" xr:uid="{395F3290-4177-4E28-99F0-82DA1DFB29E9}"/>
    <cellStyle name="ป้อนค่า 2 10" xfId="1650" xr:uid="{27D2EC12-2EE4-4413-9BC5-232218B0DD8A}"/>
    <cellStyle name="ป้อนค่า 2 10 2" xfId="2527" xr:uid="{34F982D2-0DFC-4BD6-8383-E4A51AE0355A}"/>
    <cellStyle name="ป้อนค่า 2 10 2 2" xfId="35656" xr:uid="{E9C1D936-4AF0-4FF1-BF96-35983A487999}"/>
    <cellStyle name="ป้อนค่า 2 10 2 3" xfId="13941" xr:uid="{9BC421B3-AB9C-45AF-AA1B-6546927F8172}"/>
    <cellStyle name="ป้อนค่า 2 10 3" xfId="3009" xr:uid="{E65097F6-8CB3-4924-B791-E353DF5EF1A7}"/>
    <cellStyle name="ป้อนค่า 2 10 3 2" xfId="25665" xr:uid="{B199527B-1446-48C3-9DD1-9C56E0DAEE86}"/>
    <cellStyle name="ป้อนค่า 2 10 4" xfId="3693" xr:uid="{618B2AC5-F544-45AC-BE2C-3ED3B1B1ED54}"/>
    <cellStyle name="ป้อนค่า 2 10 5" xfId="46850" xr:uid="{0D2338E1-91A0-4E06-A2BD-17B9BC71588F}"/>
    <cellStyle name="ป้อนค่า 2 10 6" xfId="47105" xr:uid="{3722C1BA-510A-4166-AE10-F8B978C2ABB8}"/>
    <cellStyle name="ป้อนค่า 2 10 7" xfId="48177" xr:uid="{9F40584D-94AE-4F9B-A300-96588E044990}"/>
    <cellStyle name="ป้อนค่า 2 10 8" xfId="49817" xr:uid="{47D1A208-2B0C-4BC9-9794-CB295C9086A1}"/>
    <cellStyle name="ป้อนค่า 2 10 9" xfId="50486" xr:uid="{78A0D2E4-DF5F-4DEC-9490-A1893795C0ED}"/>
    <cellStyle name="ป้อนค่า 2 11" xfId="1867" xr:uid="{5030F4FB-32F2-4E17-8F1F-4302031B994F}"/>
    <cellStyle name="ป้อนค่า 2 11 2" xfId="13976" xr:uid="{B2B113FF-B918-44FE-A668-8A1D7A8A59D2}"/>
    <cellStyle name="ป้อนค่า 2 11 2 2" xfId="35686" xr:uid="{178CB367-633D-45D8-9BAE-9868542BCC3C}"/>
    <cellStyle name="ป้อนค่า 2 11 3" xfId="25692" xr:uid="{1A5DDC89-A6AE-486A-97A7-199AFD1A656A}"/>
    <cellStyle name="ป้อนค่า 2 11 4" xfId="3726" xr:uid="{AD8AB865-3881-4AD8-A4AF-FE26A6D90B58}"/>
    <cellStyle name="ป้อนค่า 2 12" xfId="1760" xr:uid="{27FB90A5-4E72-48E1-9B6D-50FBB8EE3F72}"/>
    <cellStyle name="ป้อนค่า 2 12 2" xfId="13886" xr:uid="{72DEA138-71D8-4B20-94D0-3F25145FFA1F}"/>
    <cellStyle name="ป้อนค่า 2 12 2 2" xfId="35601" xr:uid="{1414A9D2-8380-4527-8E99-A4EC5C685A27}"/>
    <cellStyle name="ป้อนค่า 2 12 3" xfId="25611" xr:uid="{2AA8C9E3-3801-4CB4-8EFD-F01FD0497A1A}"/>
    <cellStyle name="ป้อนค่า 2 12 4" xfId="3645" xr:uid="{B4674BE3-F909-4F0A-AF6E-469C41F67FC2}"/>
    <cellStyle name="ป้อนค่า 2 13" xfId="4620" xr:uid="{A540A4FC-3B2D-456E-87FE-6F48C5F06B98}"/>
    <cellStyle name="ป้อนค่า 2 13 2" xfId="14722" xr:uid="{CF30EC6F-089E-4788-BF79-62FBC1D3BBA3}"/>
    <cellStyle name="ป้อนค่า 2 13 2 2" xfId="36259" xr:uid="{E20A5461-8275-47CB-B96C-463769FB364B}"/>
    <cellStyle name="ป้อนค่า 2 13 3" xfId="26261" xr:uid="{52618A63-9081-4FAE-98EC-4B0F3CCD0288}"/>
    <cellStyle name="ป้อนค่า 2 14" xfId="3593" xr:uid="{E0B76BB5-516F-4566-BB1D-9D157E9B8578}"/>
    <cellStyle name="ป้อนค่า 2 14 2" xfId="13829" xr:uid="{3C4259B6-B78B-4F3E-AA44-787164471613}"/>
    <cellStyle name="ป้อนค่า 2 14 2 2" xfId="35552" xr:uid="{31DD8027-599E-4277-80F3-77AFF52B96E7}"/>
    <cellStyle name="ป้อนค่า 2 14 3" xfId="25563" xr:uid="{2D1E75F6-EEDB-4F84-83AD-306DB5B3F66C}"/>
    <cellStyle name="ป้อนค่า 2 15" xfId="6276" xr:uid="{F698234B-AF0B-4114-8FA7-6C2812361030}"/>
    <cellStyle name="ป้อนค่า 2 15 2" xfId="16784" xr:uid="{FC747F8F-B7E6-4538-B4BC-D42EBE87E5C6}"/>
    <cellStyle name="ป้อนค่า 2 15 2 2" xfId="38321" xr:uid="{88D8AA9A-C0AA-405D-9958-6E1ABE50A7D3}"/>
    <cellStyle name="ป้อนค่า 2 15 3" xfId="28218" xr:uid="{141FAB11-F925-4670-9986-D6D6162AB48F}"/>
    <cellStyle name="ป้อนค่า 2 16" xfId="8236" xr:uid="{590E5180-A209-4CE7-BDEB-CAA64FA77758}"/>
    <cellStyle name="ป้อนค่า 2 16 2" xfId="18745" xr:uid="{88B03CE4-73B3-4BBB-A1BB-4E7C19BB9DDF}"/>
    <cellStyle name="ป้อนค่า 2 16 2 2" xfId="40225" xr:uid="{2170152C-5B29-43B3-A626-411E351B28FF}"/>
    <cellStyle name="ป้อนค่า 2 16 3" xfId="30121" xr:uid="{4C30ADD5-9427-4602-A7B8-D1567E27252E}"/>
    <cellStyle name="ป้อนค่า 2 17" xfId="8897" xr:uid="{FB3C449D-EB96-477C-8D83-D5B58DEBE12E}"/>
    <cellStyle name="ป้อนค่า 2 17 2" xfId="19406" xr:uid="{AF9A82C8-9757-41D9-8404-07E100EF08B3}"/>
    <cellStyle name="ป้อนค่า 2 17 2 2" xfId="40773" xr:uid="{5DC0E52E-4425-44E6-843B-83FD42691000}"/>
    <cellStyle name="ป้อนค่า 2 17 3" xfId="30668" xr:uid="{F8CB4521-EECF-4E3E-8C5A-22EEA62D12EE}"/>
    <cellStyle name="ป้อนค่า 2 18" xfId="7579" xr:uid="{1BE18BBA-19C2-43F4-A513-C97B63ED9A38}"/>
    <cellStyle name="ป้อนค่า 2 18 2" xfId="18087" xr:uid="{D37CC919-202A-46F9-B311-081DEC079DD6}"/>
    <cellStyle name="ป้อนค่า 2 18 2 2" xfId="39623" xr:uid="{2716B810-0452-421A-8020-7E396A9572F0}"/>
    <cellStyle name="ป้อนค่า 2 18 3" xfId="29519" xr:uid="{B5D7EFC4-7F72-4C4B-9114-BEC1031516D2}"/>
    <cellStyle name="ป้อนค่า 2 19" xfId="8217" xr:uid="{1A175724-4DEE-43C6-8152-13C83C49A411}"/>
    <cellStyle name="ป้อนค่า 2 19 2" xfId="18726" xr:uid="{9F48F43A-7B54-46B9-852C-B7CB5FCC2A4E}"/>
    <cellStyle name="ป้อนค่า 2 19 2 2" xfId="40206" xr:uid="{EC581693-712B-4336-9828-279AE7635A96}"/>
    <cellStyle name="ป้อนค่า 2 19 3" xfId="30102" xr:uid="{F2C9DEBF-BFD3-4D8D-A2B5-3FF8C888BBB7}"/>
    <cellStyle name="ป้อนค่า 2 2" xfId="884" xr:uid="{99618DD8-7751-47FC-BBDC-FD47963765C1}"/>
    <cellStyle name="ป้อนค่า 2 2 10" xfId="4727" xr:uid="{0947435F-33F6-402F-98BB-04B195828C36}"/>
    <cellStyle name="ป้อนค่า 2 2 10 2" xfId="14840" xr:uid="{EB167F00-244E-4B90-8F8D-2596E8A0CD3F}"/>
    <cellStyle name="ป้อนค่า 2 2 10 2 2" xfId="36377" xr:uid="{A47EFC2B-0E76-4BF8-B14E-2E3452E1ADB5}"/>
    <cellStyle name="ป้อนค่า 2 2 10 3" xfId="26371" xr:uid="{C0028237-38C9-4071-A30C-D9AAC03BC4D8}"/>
    <cellStyle name="ป้อนค่า 2 2 11" xfId="3625" xr:uid="{19A0287D-1DDE-4DE5-8047-BB3ABF858439}"/>
    <cellStyle name="ป้อนค่า 2 2 11 2" xfId="13865" xr:uid="{65DAD87B-EA3F-42CE-B4AC-CAAC36F36CA7}"/>
    <cellStyle name="ป้อนค่า 2 2 11 2 2" xfId="35580" xr:uid="{ACCFACFF-7C86-477F-A049-30C2F9E71AA0}"/>
    <cellStyle name="ป้อนค่า 2 2 11 3" xfId="25590" xr:uid="{81C38C42-17E9-4F59-A2A3-91B4D0A34F21}"/>
    <cellStyle name="ป้อนค่า 2 2 12" xfId="5601" xr:uid="{6EDB70A0-5397-43C2-B50A-B711076D13AB}"/>
    <cellStyle name="ป้อนค่า 2 2 12 2" xfId="15888" xr:uid="{02A62122-C5C4-4F85-BE15-5145640A9B29}"/>
    <cellStyle name="ป้อนค่า 2 2 12 2 2" xfId="37425" xr:uid="{2AB58FB2-A7F2-4BAF-9521-2D7CEE6B2D79}"/>
    <cellStyle name="ป้อนค่า 2 2 12 3" xfId="27322" xr:uid="{7C829B5A-93E8-44CF-83EE-99C0E672FA69}"/>
    <cellStyle name="ป้อนค่า 2 2 13" xfId="3664" xr:uid="{2B7EA145-7C02-4128-921D-306F0BE3F308}"/>
    <cellStyle name="ป้อนค่า 2 2 13 2" xfId="13906" xr:uid="{A8732D3C-CA0B-417D-A23D-BDCA13C8E380}"/>
    <cellStyle name="ป้อนค่า 2 2 13 2 2" xfId="35621" xr:uid="{DF72832E-4696-4C7F-891E-A919B1089697}"/>
    <cellStyle name="ป้อนค่า 2 2 13 3" xfId="25631" xr:uid="{4FF96E27-1C58-459C-B859-EBCF4AEE8849}"/>
    <cellStyle name="ป้อนค่า 2 2 14" xfId="8381" xr:uid="{B8315C28-2EF5-42A8-8EF1-4B68C7A6BE57}"/>
    <cellStyle name="ป้อนค่า 2 2 14 2" xfId="18890" xr:uid="{A1CB2E5D-4A3B-4BC4-B778-1EED6E5A18CA}"/>
    <cellStyle name="ป้อนค่า 2 2 14 2 2" xfId="40331" xr:uid="{5AE1B0C0-DE0B-4384-90DE-574A2195C00E}"/>
    <cellStyle name="ป้อนค่า 2 2 14 3" xfId="30226" xr:uid="{D2C4EBED-1630-44F9-A820-930FA4E0CD4F}"/>
    <cellStyle name="ป้อนค่า 2 2 15" xfId="9045" xr:uid="{2ECBABD8-B3D3-406E-AF56-491C16E6563D}"/>
    <cellStyle name="ป้อนค่า 2 2 15 2" xfId="19554" xr:uid="{8F6FACA6-219A-4F72-B699-7A8645D77CB6}"/>
    <cellStyle name="ป้อนค่า 2 2 15 2 2" xfId="40921" xr:uid="{B2F32D04-6A79-43ED-995A-34D5436D8A7E}"/>
    <cellStyle name="ป้อนค่า 2 2 15 3" xfId="30816" xr:uid="{25E50BC6-1234-4C0A-BA67-36F1103FDD28}"/>
    <cellStyle name="ป้อนค่า 2 2 16" xfId="9021" xr:uid="{CECBADF9-91D2-4139-B1E3-652AC4428335}"/>
    <cellStyle name="ป้อนค่า 2 2 16 2" xfId="19530" xr:uid="{CF0D2684-AE2D-475F-BCF0-C29AC26F4983}"/>
    <cellStyle name="ป้อนค่า 2 2 16 2 2" xfId="40897" xr:uid="{5001DCCC-A927-47F3-8D56-8C18743C14F0}"/>
    <cellStyle name="ป้อนค่า 2 2 16 3" xfId="30792" xr:uid="{1F5526D4-A056-4923-B1F1-B4F2087B6256}"/>
    <cellStyle name="ป้อนค่า 2 2 17" xfId="7943" xr:uid="{42D6E9B8-ABAB-4DF2-8347-54A13A23DB2E}"/>
    <cellStyle name="ป้อนค่า 2 2 17 2" xfId="18452" xr:uid="{952D672F-5739-4676-AB91-D27CF3FCF1D4}"/>
    <cellStyle name="ป้อนค่า 2 2 17 2 2" xfId="39951" xr:uid="{4B6C114A-23AA-4BF9-B5D2-72638FFF8FA8}"/>
    <cellStyle name="ป้อนค่า 2 2 17 3" xfId="29847" xr:uid="{29D6333D-81C5-466F-B13A-22E9735145C1}"/>
    <cellStyle name="ป้อนค่า 2 2 18" xfId="7841" xr:uid="{DD260FC6-AB65-45BB-B31B-6373B7C18433}"/>
    <cellStyle name="ป้อนค่า 2 2 18 2" xfId="18349" xr:uid="{63E3EEAD-50FB-4B3C-93B3-A2F1AFC07B05}"/>
    <cellStyle name="ป้อนค่า 2 2 18 2 2" xfId="39879" xr:uid="{6BDB49EE-7BFC-466D-9C41-8C87E2AC89E1}"/>
    <cellStyle name="ป้อนค่า 2 2 18 3" xfId="29775" xr:uid="{17DCAE35-43D1-49E8-9566-B0EB05D65102}"/>
    <cellStyle name="ป้อนค่า 2 2 19" xfId="10559" xr:uid="{B36E3B79-9BE4-4521-B588-58785BE65AD1}"/>
    <cellStyle name="ป้อนค่า 2 2 19 2" xfId="21068" xr:uid="{5F9BE6BD-B2AF-431C-9742-BA0D78AACA57}"/>
    <cellStyle name="ป้อนค่า 2 2 19 2 2" xfId="42435" xr:uid="{373DEEA1-DBA5-4ABC-B809-0D0D02D8F693}"/>
    <cellStyle name="ป้อนค่า 2 2 19 3" xfId="32330" xr:uid="{FE016305-AD30-4FAE-87B9-68D9D59F3AE3}"/>
    <cellStyle name="ป้อนค่า 2 2 2" xfId="1247" xr:uid="{2766FCED-68B3-4392-9C36-1377897AA30A}"/>
    <cellStyle name="ป้อนค่า 2 2 2 10" xfId="9281" xr:uid="{00B6B97E-89BE-4D06-9F98-1D14A207E91D}"/>
    <cellStyle name="ป้อนค่า 2 2 2 10 2" xfId="19790" xr:uid="{DE9E7074-FA43-4ECD-A1F6-A88507786C4A}"/>
    <cellStyle name="ป้อนค่า 2 2 2 10 2 2" xfId="41157" xr:uid="{10342D27-A3B5-4620-8873-439A7A1947E6}"/>
    <cellStyle name="ป้อนค่า 2 2 2 10 3" xfId="31052" xr:uid="{B9827035-1A02-4950-9AC5-B4FD9AB309AC}"/>
    <cellStyle name="ป้อนค่า 2 2 2 11" xfId="9777" xr:uid="{D0DF9CBE-1118-44EC-BDD1-DCA205F3477F}"/>
    <cellStyle name="ป้อนค่า 2 2 2 11 2" xfId="20286" xr:uid="{44349A96-16AF-4C92-A7D9-50097AB7E633}"/>
    <cellStyle name="ป้อนค่า 2 2 2 11 2 2" xfId="41653" xr:uid="{58E0693D-2BE3-463F-9976-9C6815EC61AD}"/>
    <cellStyle name="ป้อนค่า 2 2 2 11 3" xfId="31548" xr:uid="{41BF3360-814E-4B27-8491-AECCFD64CA21}"/>
    <cellStyle name="ป้อนค่า 2 2 2 12" xfId="7906" xr:uid="{3221E6D2-2C9F-4368-932F-FDF9587ED140}"/>
    <cellStyle name="ป้อนค่า 2 2 2 12 2" xfId="18414" xr:uid="{D46B1959-F3ED-4569-A0A7-12D7522CC5BF}"/>
    <cellStyle name="ป้อนค่า 2 2 2 12 2 2" xfId="39934" xr:uid="{06314EE7-E8CB-4CA6-9D08-64F2FFA988AB}"/>
    <cellStyle name="ป้อนค่า 2 2 2 12 3" xfId="29830" xr:uid="{A4C66F8A-E220-48A9-82DC-E78DDA3A45C1}"/>
    <cellStyle name="ป้อนค่า 2 2 2 13" xfId="10241" xr:uid="{FFDB20AD-EDB1-41BD-90FB-113EB0B30D86}"/>
    <cellStyle name="ป้อนค่า 2 2 2 13 2" xfId="20750" xr:uid="{CCCE7457-F11E-4AB1-8D48-411867623D8B}"/>
    <cellStyle name="ป้อนค่า 2 2 2 13 2 2" xfId="42117" xr:uid="{EC5FFB3F-6BF7-4D3C-A30A-03B96CC1F0B7}"/>
    <cellStyle name="ป้อนค่า 2 2 2 13 3" xfId="32012" xr:uid="{D47A84FB-F650-4C8E-9B75-268301A54DD3}"/>
    <cellStyle name="ป้อนค่า 2 2 2 14" xfId="11045" xr:uid="{AE50B8D1-8C76-4F65-AE4E-84D805127690}"/>
    <cellStyle name="ป้อนค่า 2 2 2 14 2" xfId="21553" xr:uid="{16165C72-930E-4866-9926-E10D124D01DF}"/>
    <cellStyle name="ป้อนค่า 2 2 2 14 2 2" xfId="42920" xr:uid="{92E4D98B-FAE8-492D-994A-D7F3C6E0CF37}"/>
    <cellStyle name="ป้อนค่า 2 2 2 14 3" xfId="32815" xr:uid="{174CC005-7249-42F9-860C-F470D573AA9E}"/>
    <cellStyle name="ป้อนค่า 2 2 2 15" xfId="11517" xr:uid="{245DA4BB-7935-474A-B458-81BA1837FC27}"/>
    <cellStyle name="ป้อนค่า 2 2 2 15 2" xfId="22025" xr:uid="{371AF5D2-6C97-4384-ACB9-333DB20E8F68}"/>
    <cellStyle name="ป้อนค่า 2 2 2 15 2 2" xfId="43392" xr:uid="{62DFC7FA-B6B9-4966-8835-A55D55C73C51}"/>
    <cellStyle name="ป้อนค่า 2 2 2 15 3" xfId="33287" xr:uid="{A8671723-1F61-48B5-8429-FD41A686E313}"/>
    <cellStyle name="ป้อนค่า 2 2 2 16" xfId="11987" xr:uid="{57B121ED-76B7-469E-B424-5DA9C7F7A7E5}"/>
    <cellStyle name="ป้อนค่า 2 2 2 16 2" xfId="22495" xr:uid="{411C03F6-220C-4F47-AC2E-DA09FF0CE43D}"/>
    <cellStyle name="ป้อนค่า 2 2 2 16 2 2" xfId="43861" xr:uid="{B366C2E0-3747-4DDF-8526-6768E3E3A04E}"/>
    <cellStyle name="ป้อนค่า 2 2 2 16 3" xfId="33756" xr:uid="{3FBC4DBB-B38D-44B1-AB8C-08B676E473EA}"/>
    <cellStyle name="ป้อนค่า 2 2 2 17" xfId="12453" xr:uid="{6EC6F2F2-46BB-43E1-ABED-0FDC2BFAC2A6}"/>
    <cellStyle name="ป้อนค่า 2 2 2 17 2" xfId="22961" xr:uid="{2158BF80-16D9-4AD5-8415-EFE0DDC37310}"/>
    <cellStyle name="ป้อนค่า 2 2 2 17 2 2" xfId="44327" xr:uid="{CD35D0AD-4206-4CC6-BE54-C309F95E319B}"/>
    <cellStyle name="ป้อนค่า 2 2 2 17 3" xfId="34222" xr:uid="{89D84A52-44D2-427C-A6F1-3BEF6E5D5B2A}"/>
    <cellStyle name="ป้อนค่า 2 2 2 18" xfId="12918" xr:uid="{2D32C10A-3FE3-49C8-B019-D9DF6FF00009}"/>
    <cellStyle name="ป้อนค่า 2 2 2 18 2" xfId="23426" xr:uid="{FCA2BE45-7D1E-4CEA-A7C4-5337B87550B6}"/>
    <cellStyle name="ป้อนค่า 2 2 2 18 2 2" xfId="44792" xr:uid="{CC0697D3-C796-4413-BDA2-D0445DD4F736}"/>
    <cellStyle name="ป้อนค่า 2 2 2 18 3" xfId="34687" xr:uid="{101D28E6-120C-4E9D-B598-3062F99D7FE9}"/>
    <cellStyle name="ป้อนค่า 2 2 2 19" xfId="12276" xr:uid="{EFF5CD91-79B6-4039-ACAE-916E9AAF3A9E}"/>
    <cellStyle name="ป้อนค่า 2 2 2 19 2" xfId="22784" xr:uid="{D418F1B5-CAE3-49E8-920E-466D6C8BE858}"/>
    <cellStyle name="ป้อนค่า 2 2 2 19 2 2" xfId="44150" xr:uid="{8205DA4B-7BDC-4211-82F9-6653DC79F8EA}"/>
    <cellStyle name="ป้อนค่า 2 2 2 19 3" xfId="34045" xr:uid="{AA32DC34-B35E-444D-8BA2-914A99D4506A}"/>
    <cellStyle name="ป้อนค่า 2 2 2 2" xfId="2190" xr:uid="{ABEB2E29-1607-46EF-A50C-2EF62E84B1FB}"/>
    <cellStyle name="ป้อนค่า 2 2 2 2 2" xfId="15151" xr:uid="{B81AACB7-0780-47AD-8CBA-66052F0966C8}"/>
    <cellStyle name="ป้อนค่า 2 2 2 2 2 2" xfId="36688" xr:uid="{CA449657-1BAE-4D8A-B9BF-68B97DD4AF32}"/>
    <cellStyle name="ป้อนค่า 2 2 2 2 3" xfId="26602" xr:uid="{FA8DE2A3-9019-49D2-BB20-526F0383CA20}"/>
    <cellStyle name="ป้อนค่า 2 2 2 2 4" xfId="5018" xr:uid="{8431D825-1FDA-4F90-97B1-B14140FC71EE}"/>
    <cellStyle name="ป้อนค่า 2 2 2 20" xfId="13516" xr:uid="{EFD88343-D85A-45C5-A5A3-B3B2B08AEE0E}"/>
    <cellStyle name="ป้อนค่า 2 2 2 20 2" xfId="24023" xr:uid="{88007E62-3943-4739-AF4E-26A23098B2C9}"/>
    <cellStyle name="ป้อนค่า 2 2 2 20 2 2" xfId="45387" xr:uid="{4CB359AD-F3FC-4776-B5A3-930B3156DAB7}"/>
    <cellStyle name="ป้อนค่า 2 2 2 20 3" xfId="35282" xr:uid="{C606D6FA-4A07-4ED0-A826-9D331729112D}"/>
    <cellStyle name="ป้อนค่า 2 2 2 21" xfId="14412" xr:uid="{C1EC2A33-7879-4845-9C6F-3BAFE8FADE38}"/>
    <cellStyle name="ป้อนค่า 2 2 2 21 2" xfId="35949" xr:uid="{1FF0AB2F-3D4E-4B7C-B20B-BA8AA2137188}"/>
    <cellStyle name="ป้อนค่า 2 2 2 22" xfId="25952" xr:uid="{0C8DB297-E8C4-47F6-A37F-E68F2AAB2599}"/>
    <cellStyle name="ป้อนค่า 2 2 2 23" xfId="4314" xr:uid="{82284336-B4D9-4AAA-AD02-604F6E303643}"/>
    <cellStyle name="ป้อนค่า 2 2 2 24" xfId="3936" xr:uid="{629AE153-37F7-4BBA-9864-2081EBEA5F67}"/>
    <cellStyle name="ป้อนค่า 2 2 2 25" xfId="47731" xr:uid="{7855C8BD-71B3-4C69-A3A9-A205AA111467}"/>
    <cellStyle name="ป้อนค่า 2 2 2 26" xfId="47286" xr:uid="{79BDA130-66CD-4351-BB8F-422279AA6B10}"/>
    <cellStyle name="ป้อนค่า 2 2 2 27" xfId="48881" xr:uid="{D8C1C040-5EE8-441D-9E6E-0F38A3AD2778}"/>
    <cellStyle name="ป้อนค่า 2 2 2 28" xfId="48238" xr:uid="{1DB11580-239B-4D40-BE90-8446C2AA9EAF}"/>
    <cellStyle name="ป้อนค่า 2 2 2 29" xfId="48721" xr:uid="{001E52B9-27D4-441F-B3F1-BF50D670F7BD}"/>
    <cellStyle name="ป้อนค่า 2 2 2 3" xfId="2681" xr:uid="{B29F1079-CF03-4C5B-B4BF-4F8CC0BF7406}"/>
    <cellStyle name="ป้อนค่า 2 2 2 3 2" xfId="15608" xr:uid="{158696DB-0FA4-448C-9383-B2BC27B8B4C2}"/>
    <cellStyle name="ป้อนค่า 2 2 2 3 2 2" xfId="37145" xr:uid="{9F3E21A5-0205-4E55-81B4-0C70D32306EC}"/>
    <cellStyle name="ป้อนค่า 2 2 2 3 3" xfId="27042" xr:uid="{461A261E-3456-496C-9922-579E7BD2060D}"/>
    <cellStyle name="ป้อนค่า 2 2 2 3 4" xfId="5428" xr:uid="{614F1BA3-1F0B-4985-BF04-8ED5D1FB568B}"/>
    <cellStyle name="ป้อนค่า 2 2 2 30" xfId="49323" xr:uid="{C0B06560-61DB-4ADF-90D2-0A30862262B7}"/>
    <cellStyle name="ป้อนค่า 2 2 2 31" xfId="50155" xr:uid="{DB600A6D-C166-4E7E-A9C5-2995E5ECFFEC}"/>
    <cellStyle name="ป้อนค่า 2 2 2 32" xfId="50637" xr:uid="{32DD2BB7-8BBE-4949-9AE8-8854B83E236B}"/>
    <cellStyle name="ป้อนค่า 2 2 2 4" xfId="3095" xr:uid="{E32D5537-7C88-440A-BD52-67CEBB487C8F}"/>
    <cellStyle name="ป้อนค่า 2 2 2 4 2" xfId="16057" xr:uid="{693DA6C4-5A25-46EB-A4BF-AD48855DFC36}"/>
    <cellStyle name="ป้อนค่า 2 2 2 4 2 2" xfId="37594" xr:uid="{DB4B3F74-966B-42A8-8EE1-4F55393B4F91}"/>
    <cellStyle name="ป้อนค่า 2 2 2 4 3" xfId="27491" xr:uid="{103D8B7D-E9E8-4CB3-A024-E2768F39C875}"/>
    <cellStyle name="ป้อนค่า 2 2 2 5" xfId="5992" xr:uid="{89AFF382-9ED5-4AAC-A3C4-B506477CF0E2}"/>
    <cellStyle name="ป้อนค่า 2 2 2 5 2" xfId="16500" xr:uid="{2F741BC9-8D8A-41C6-A874-94A0A073BBAB}"/>
    <cellStyle name="ป้อนค่า 2 2 2 5 2 2" xfId="38037" xr:uid="{19FEA37B-E94D-47B9-809A-CA3DBD739642}"/>
    <cellStyle name="ป้อนค่า 2 2 2 5 3" xfId="27934" xr:uid="{E95315E5-8113-44BD-AE24-1670451812D3}"/>
    <cellStyle name="ป้อนค่า 2 2 2 6" xfId="6430" xr:uid="{9BE8BF00-D5A6-42B7-9A94-505E7B3F1A5D}"/>
    <cellStyle name="ป้อนค่า 2 2 2 6 2" xfId="16938" xr:uid="{BCBE822A-C876-4121-83FF-4359A8BEFBA0}"/>
    <cellStyle name="ป้อนค่า 2 2 2 6 2 2" xfId="38475" xr:uid="{E954ED8A-88B5-4A42-BA10-7B0A3910E2B2}"/>
    <cellStyle name="ป้อนค่า 2 2 2 6 3" xfId="28372" xr:uid="{7582023A-7044-4C1F-B2B3-D78AFC886433}"/>
    <cellStyle name="ป้อนค่า 2 2 2 7" xfId="6860" xr:uid="{FA70C28F-3DD6-494E-904C-EA26BF15679C}"/>
    <cellStyle name="ป้อนค่า 2 2 2 7 2" xfId="17368" xr:uid="{CE59CE29-66E3-4ACA-8B92-A42D117F60A1}"/>
    <cellStyle name="ป้อนค่า 2 2 2 7 2 2" xfId="38905" xr:uid="{ABF6620D-7263-4CA7-A71A-0E5B17627280}"/>
    <cellStyle name="ป้อนค่า 2 2 2 7 3" xfId="28802" xr:uid="{6A971894-3913-4064-B950-B353D70C9506}"/>
    <cellStyle name="ป้อนค่า 2 2 2 8" xfId="7274" xr:uid="{28F18DFA-5762-49FF-BA15-2A87BFB59318}"/>
    <cellStyle name="ป้อนค่า 2 2 2 8 2" xfId="17782" xr:uid="{C683286E-C640-47AC-BB77-C8D8F01C5EC4}"/>
    <cellStyle name="ป้อนค่า 2 2 2 8 2 2" xfId="39319" xr:uid="{8744E014-4D9D-412C-9CBA-53251E7353B1}"/>
    <cellStyle name="ป้อนค่า 2 2 2 8 3" xfId="29216" xr:uid="{05C55CE6-2F61-4339-B104-EC6D79CFDB38}"/>
    <cellStyle name="ป้อนค่า 2 2 2 9" xfId="8625" xr:uid="{7423F6B0-2131-4DA5-AFF1-E0BBCB8FAC84}"/>
    <cellStyle name="ป้อนค่า 2 2 2 9 2" xfId="19134" xr:uid="{5C347AD0-B120-475C-8B11-D106B29E213E}"/>
    <cellStyle name="ป้อนค่า 2 2 2 9 2 2" xfId="40501" xr:uid="{26BB81DE-BB2F-4AE8-B69B-B874267A1533}"/>
    <cellStyle name="ป้อนค่า 2 2 2 9 3" xfId="30396" xr:uid="{E80E5031-31BD-4CDF-8D6F-99D1FB2E92F0}"/>
    <cellStyle name="ป้อนค่า 2 2 20" xfId="10261" xr:uid="{95BB858D-5CDF-43DB-8558-03AC5D176DAC}"/>
    <cellStyle name="ป้อนค่า 2 2 20 2" xfId="20770" xr:uid="{0AF3B161-6490-4709-A6A1-985E5CDE912A}"/>
    <cellStyle name="ป้อนค่า 2 2 20 2 2" xfId="42137" xr:uid="{52A76824-F2EB-4014-BECA-8EF659D42DF8}"/>
    <cellStyle name="ป้อนค่า 2 2 20 3" xfId="32032" xr:uid="{8A66C616-B38F-4D66-917F-7C74B2702C44}"/>
    <cellStyle name="ป้อนค่า 2 2 21" xfId="7746" xr:uid="{8BC81E1C-577B-4238-9403-2ADDE0E4F83B}"/>
    <cellStyle name="ป้อนค่า 2 2 21 2" xfId="18254" xr:uid="{EB3AD673-2B59-4D0A-A816-4BA7767EA641}"/>
    <cellStyle name="ป้อนค่า 2 2 21 2 2" xfId="39788" xr:uid="{D03A5079-6AA4-4813-8418-D02C2FE8847F}"/>
    <cellStyle name="ป้อนค่า 2 2 21 3" xfId="29684" xr:uid="{0E04A425-EC62-4A3A-A790-87FEB69BA493}"/>
    <cellStyle name="ป้อนค่า 2 2 22" xfId="7690" xr:uid="{A3151590-F40A-4B25-8090-0D8C8A391AFD}"/>
    <cellStyle name="ป้อนค่า 2 2 22 2" xfId="18198" xr:uid="{64F52E99-1ECC-4DF1-A12D-BA4F1C0331C1}"/>
    <cellStyle name="ป้อนค่า 2 2 22 2 2" xfId="39732" xr:uid="{20656AD0-81F4-4E15-BFE3-757E4F7E7ADE}"/>
    <cellStyle name="ป้อนค่า 2 2 22 3" xfId="29628" xr:uid="{702461B8-F2B2-476F-B816-5469A15B966C}"/>
    <cellStyle name="ป้อนค่า 2 2 23" xfId="8032" xr:uid="{04FFF359-BA0B-4339-976F-C7BEE1BA9139}"/>
    <cellStyle name="ป้อนค่า 2 2 23 2" xfId="18541" xr:uid="{D4A8A079-D7A7-4786-8FDB-E797378DB19F}"/>
    <cellStyle name="ป้อนค่า 2 2 23 2 2" xfId="40032" xr:uid="{CBD4CC23-EE46-4055-B90F-A34606ADD996}"/>
    <cellStyle name="ป้อนค่า 2 2 23 3" xfId="29928" xr:uid="{2B639446-ACFE-446B-90FF-694EA652551D}"/>
    <cellStyle name="ป้อนค่า 2 2 24" xfId="13250" xr:uid="{CDCBEFEE-22D9-41D9-B83A-3B106C89E340}"/>
    <cellStyle name="ป้อนค่า 2 2 24 2" xfId="23758" xr:uid="{ED068EE6-E2FF-42FD-854B-147B92B817B0}"/>
    <cellStyle name="ป้อนค่า 2 2 24 2 2" xfId="45123" xr:uid="{421DA86C-903F-4D62-BE3C-B175D2C99BE3}"/>
    <cellStyle name="ป้อนค่า 2 2 24 3" xfId="35018" xr:uid="{11CFEA47-128B-483C-9E8D-9793B9DBCA58}"/>
    <cellStyle name="ป้อนค่า 2 2 25" xfId="13365" xr:uid="{21A08D07-9DE7-4231-AC56-7133593DFF78}"/>
    <cellStyle name="ป้อนค่า 2 2 25 2" xfId="23872" xr:uid="{4C80EB62-6A12-4FB6-80C8-1D6B77BD9748}"/>
    <cellStyle name="ป้อนค่า 2 2 25 2 2" xfId="45236" xr:uid="{8DF8DCC8-D890-4FC8-B2D2-CBBC73182995}"/>
    <cellStyle name="ป้อนค่า 2 2 25 3" xfId="35131" xr:uid="{27C1FB19-D7C6-41FC-B978-AA398B456E06}"/>
    <cellStyle name="ป้อนค่า 2 2 26" xfId="14187" xr:uid="{4F70CC5F-92E8-4823-8A8F-B1B0F26B4B17}"/>
    <cellStyle name="ป้อนค่า 2 2 26 2" xfId="35798" xr:uid="{DA39B51D-FF17-4607-A659-02E5382BB2A2}"/>
    <cellStyle name="ป้อนค่า 2 2 27" xfId="24530" xr:uid="{20BA70AE-F3C2-45C7-B88B-CD74E92BCEA5}"/>
    <cellStyle name="ป้อนค่า 2 2 27 2" xfId="45803" xr:uid="{F698FD29-3886-4CB8-B2A5-A789BB4F22C7}"/>
    <cellStyle name="ป้อนค่า 2 2 28" xfId="24690" xr:uid="{D8C7A49A-E396-4B0A-837C-FD5B5714CBCC}"/>
    <cellStyle name="ป้อนค่า 2 2 28 2" xfId="45889" xr:uid="{C7476A3A-489D-4B14-8556-869195617807}"/>
    <cellStyle name="ป้อนค่า 2 2 29" xfId="24369" xr:uid="{46ACFC56-396A-46BE-BB76-CF917168E079}"/>
    <cellStyle name="ป้อนค่า 2 2 29 2" xfId="45693" xr:uid="{6D766C84-A58B-4B32-A290-C7F37AADEFB8}"/>
    <cellStyle name="ป้อนค่า 2 2 3" xfId="1151" xr:uid="{F181662B-5D47-4E2F-ABD4-4BE76255B710}"/>
    <cellStyle name="ป้อนค่า 2 2 3 10" xfId="9361" xr:uid="{BC52BD26-BF98-4035-8CB3-02D7186BD1D4}"/>
    <cellStyle name="ป้อนค่า 2 2 3 10 2" xfId="19870" xr:uid="{7C0C400F-6D6D-4DA5-9B38-1D599BCB8293}"/>
    <cellStyle name="ป้อนค่า 2 2 3 10 2 2" xfId="41237" xr:uid="{6D2603D2-49E9-4FBE-A519-438C77D02079}"/>
    <cellStyle name="ป้อนค่า 2 2 3 10 3" xfId="31132" xr:uid="{DD6165CF-1654-42E0-A4AC-B100761645BF}"/>
    <cellStyle name="ป้อนค่า 2 2 3 11" xfId="9857" xr:uid="{B51E4429-F918-401E-9FBA-E3FCF50D5B03}"/>
    <cellStyle name="ป้อนค่า 2 2 3 11 2" xfId="20366" xr:uid="{6DC8B3C2-2D1C-42A0-935C-2D15C37FFE7B}"/>
    <cellStyle name="ป้อนค่า 2 2 3 11 2 2" xfId="41733" xr:uid="{F0FB1568-E805-4FC0-A6AD-FDDEA68B4D8E}"/>
    <cellStyle name="ป้อนค่า 2 2 3 11 3" xfId="31628" xr:uid="{09B8A425-1B4C-4B44-840C-83867C1525CA}"/>
    <cellStyle name="ป้อนค่า 2 2 3 12" xfId="7635" xr:uid="{11DC60B2-7B2B-49A7-8B31-AD87B3880790}"/>
    <cellStyle name="ป้อนค่า 2 2 3 12 2" xfId="18144" xr:uid="{82B86FE7-977A-4732-A062-648A1540B8A2}"/>
    <cellStyle name="ป้อนค่า 2 2 3 12 2 2" xfId="39678" xr:uid="{2029042E-A69B-44F6-9791-100FCE138104}"/>
    <cellStyle name="ป้อนค่า 2 2 3 12 3" xfId="29574" xr:uid="{7D44C9EF-405F-4568-B969-82F4A1D34F87}"/>
    <cellStyle name="ป้อนค่า 2 2 3 13" xfId="10157" xr:uid="{E2179F79-FBD1-48A8-9D71-171A682DA87B}"/>
    <cellStyle name="ป้อนค่า 2 2 3 13 2" xfId="20666" xr:uid="{5A9A2802-5603-44C6-88F3-C8C1ABCA8233}"/>
    <cellStyle name="ป้อนค่า 2 2 3 13 2 2" xfId="42033" xr:uid="{44CA0860-9148-45B4-A2B3-2C143C690C68}"/>
    <cellStyle name="ป้อนค่า 2 2 3 13 3" xfId="31928" xr:uid="{5D3550C4-B8A3-42A5-A827-90F05785508D}"/>
    <cellStyle name="ป้อนค่า 2 2 3 14" xfId="11125" xr:uid="{03B45DC7-0AF2-4941-9B01-17B4F16D1063}"/>
    <cellStyle name="ป้อนค่า 2 2 3 14 2" xfId="21633" xr:uid="{4CB15998-ACC1-4304-ABC7-5B15837B217E}"/>
    <cellStyle name="ป้อนค่า 2 2 3 14 2 2" xfId="43000" xr:uid="{2ED6BB70-63BE-400F-B905-422CF11E2809}"/>
    <cellStyle name="ป้อนค่า 2 2 3 14 3" xfId="32895" xr:uid="{3F94EFBE-5646-4D08-8E7C-6C6F9A3F20EB}"/>
    <cellStyle name="ป้อนค่า 2 2 3 15" xfId="11597" xr:uid="{4E666C4B-6284-44AA-A086-F40D094594CF}"/>
    <cellStyle name="ป้อนค่า 2 2 3 15 2" xfId="22105" xr:uid="{1B08DD01-AEAB-4B75-B1F6-5BE8498C234D}"/>
    <cellStyle name="ป้อนค่า 2 2 3 15 2 2" xfId="43472" xr:uid="{DC144311-C1D0-4FED-9E53-EAACCC81CC92}"/>
    <cellStyle name="ป้อนค่า 2 2 3 15 3" xfId="33367" xr:uid="{68A81504-DF29-45B1-BBA5-2285E45AAF00}"/>
    <cellStyle name="ป้อนค่า 2 2 3 16" xfId="12067" xr:uid="{4A71FFDA-80B1-4628-BA2F-1939E0AA2CA5}"/>
    <cellStyle name="ป้อนค่า 2 2 3 16 2" xfId="22575" xr:uid="{BD766543-6721-49C3-BE07-63CEF5C624A8}"/>
    <cellStyle name="ป้อนค่า 2 2 3 16 2 2" xfId="43941" xr:uid="{C437C096-002F-4A38-A433-63B0517075C5}"/>
    <cellStyle name="ป้อนค่า 2 2 3 16 3" xfId="33836" xr:uid="{961D6527-6E6D-4217-A45F-8DEF610F6B28}"/>
    <cellStyle name="ป้อนค่า 2 2 3 17" xfId="12533" xr:uid="{D0B43A98-A154-4DD3-9FF4-199CF1A544E6}"/>
    <cellStyle name="ป้อนค่า 2 2 3 17 2" xfId="23041" xr:uid="{3BD12021-F5B8-4DD4-B9EB-EAA2940BA4B9}"/>
    <cellStyle name="ป้อนค่า 2 2 3 17 2 2" xfId="44407" xr:uid="{2FA394BB-598E-4E22-A5CF-3CF8BE66EB96}"/>
    <cellStyle name="ป้อนค่า 2 2 3 17 3" xfId="34302" xr:uid="{BE23ADA8-93EC-43BA-8CBC-8BBA30C5B034}"/>
    <cellStyle name="ป้อนค่า 2 2 3 18" xfId="12998" xr:uid="{8EBB6D52-F831-432C-85B3-D8235D3616A9}"/>
    <cellStyle name="ป้อนค่า 2 2 3 18 2" xfId="23506" xr:uid="{10306DCC-B6BF-4A33-B6B8-660CC0C81605}"/>
    <cellStyle name="ป้อนค่า 2 2 3 18 2 2" xfId="44872" xr:uid="{EB57F610-9C27-4724-AB6E-F7D73BAE3AC1}"/>
    <cellStyle name="ป้อนค่า 2 2 3 18 3" xfId="34767" xr:uid="{3304D41F-C291-491B-A03A-BF765F464C71}"/>
    <cellStyle name="ป้อนค่า 2 2 3 19" xfId="12740" xr:uid="{1123AC31-CF8F-46D9-853C-0FAC284D93F3}"/>
    <cellStyle name="ป้อนค่า 2 2 3 19 2" xfId="23248" xr:uid="{C4191538-0A3B-4327-A178-0AEB3B60DE71}"/>
    <cellStyle name="ป้อนค่า 2 2 3 19 2 2" xfId="44614" xr:uid="{7BF4A518-4E14-438C-BF70-AF50B6679156}"/>
    <cellStyle name="ป้อนค่า 2 2 3 19 3" xfId="34509" xr:uid="{E22F4CC5-C85B-4F19-868B-B6E0EBBE22EB}"/>
    <cellStyle name="ป้อนค่า 2 2 3 2" xfId="2098" xr:uid="{7F3F7F36-8468-48A0-A610-8957ED0C0956}"/>
    <cellStyle name="ป้อนค่า 2 2 3 2 2" xfId="15231" xr:uid="{7D74C121-9574-4C0C-8093-BCB929BDA060}"/>
    <cellStyle name="ป้อนค่า 2 2 3 2 2 2" xfId="36768" xr:uid="{D6D2E33B-A42C-4909-A9CB-B03E839AE1E3}"/>
    <cellStyle name="ป้อนค่า 2 2 3 2 3" xfId="26682" xr:uid="{F159B44B-E63E-4295-8844-32A2DDC86E29}"/>
    <cellStyle name="ป้อนค่า 2 2 3 2 4" xfId="5098" xr:uid="{921F4C5A-FBF4-418C-8E0A-39B832723A60}"/>
    <cellStyle name="ป้อนค่า 2 2 3 20" xfId="13596" xr:uid="{89E3C6BD-C4F1-4B24-8036-E6A109F0C715}"/>
    <cellStyle name="ป้อนค่า 2 2 3 20 2" xfId="24103" xr:uid="{3ACAA95C-A15C-4CCD-AC87-92B537288557}"/>
    <cellStyle name="ป้อนค่า 2 2 3 20 2 2" xfId="45467" xr:uid="{E456F440-A212-40C2-B3C2-82DC1DC4009D}"/>
    <cellStyle name="ป้อนค่า 2 2 3 20 3" xfId="35362" xr:uid="{929D709D-39D4-4B7A-9F61-8EA068AF31D6}"/>
    <cellStyle name="ป้อนค่า 2 2 3 21" xfId="14492" xr:uid="{1A40EB30-58D0-43D0-842C-987CBF1C8FC1}"/>
    <cellStyle name="ป้อนค่า 2 2 3 21 2" xfId="36029" xr:uid="{8588D87D-7C9B-4F4C-8120-DC9A14D68531}"/>
    <cellStyle name="ป้อนค่า 2 2 3 22" xfId="26032" xr:uid="{AEE65B21-A1BD-405B-91B0-A38768B4F418}"/>
    <cellStyle name="ป้อนค่า 2 2 3 23" xfId="4394" xr:uid="{B60B766F-1238-4770-82FB-F9C0A5274BAC}"/>
    <cellStyle name="ป้อนค่า 2 2 3 24" xfId="3406" xr:uid="{87F7BECC-72DF-4640-AC63-3DED35C251F6}"/>
    <cellStyle name="ป้อนค่า 2 2 3 25" xfId="47672" xr:uid="{AAB7541C-DB91-4DD1-823D-CE9F61F3B6E7}"/>
    <cellStyle name="ป้อนค่า 2 2 3 26" xfId="47126" xr:uid="{2C6BACE2-4941-49A0-AD99-6DFB29466364}"/>
    <cellStyle name="ป้อนค่า 2 2 3 27" xfId="48803" xr:uid="{3BEFEBB4-8930-4D6E-906E-2BE21044BE66}"/>
    <cellStyle name="ป้อนค่า 2 2 3 28" xfId="48649" xr:uid="{EE3CFB73-53A6-4031-BCBF-2B39E8FE441E}"/>
    <cellStyle name="ป้อนค่า 2 2 3 29" xfId="48346" xr:uid="{A7C2AE62-AF8C-40A6-848A-66036B71BD95}"/>
    <cellStyle name="ป้อนค่า 2 2 3 3" xfId="2592" xr:uid="{6C9398B3-273F-42BF-9CE2-CE70AA27DC9D}"/>
    <cellStyle name="ป้อนค่า 2 2 3 3 2" xfId="15688" xr:uid="{E2B84A57-F658-4F29-8EF4-2C8C2E29FD8D}"/>
    <cellStyle name="ป้อนค่า 2 2 3 3 2 2" xfId="37225" xr:uid="{F0D048C6-BEED-4165-83CD-0E8DDF13C003}"/>
    <cellStyle name="ป้อนค่า 2 2 3 3 3" xfId="27122" xr:uid="{654265D5-D218-4B7B-B220-E575EB9B1FF0}"/>
    <cellStyle name="ป้อนค่า 2 2 3 3 4" xfId="5495" xr:uid="{D1B85D7F-0EB8-4A19-A34E-A75A6EDE6409}"/>
    <cellStyle name="ป้อนค่า 2 2 3 30" xfId="48495" xr:uid="{B587718D-28E2-435D-AD25-38A821439263}"/>
    <cellStyle name="ป้อนค่า 2 2 3 31" xfId="50066" xr:uid="{3D1EA439-00B2-4506-BA4E-B49DD4774077}"/>
    <cellStyle name="ป้อนค่า 2 2 3 32" xfId="50568" xr:uid="{B1530394-F02B-4939-8C54-930A79303B60}"/>
    <cellStyle name="ป้อนค่า 2 2 3 4" xfId="3044" xr:uid="{88CD55D3-D6A7-4EDF-8725-696BB11FCCEB}"/>
    <cellStyle name="ป้อนค่า 2 2 3 4 2" xfId="16137" xr:uid="{BD5AB738-4F94-4E2D-9857-43F1FEC8D76D}"/>
    <cellStyle name="ป้อนค่า 2 2 3 4 2 2" xfId="37674" xr:uid="{D7DAF0F0-5635-4EA6-B202-44A475FDB9EA}"/>
    <cellStyle name="ป้อนค่า 2 2 3 4 3" xfId="27571" xr:uid="{30D69D34-CFD8-4569-B1BC-687E84CEB135}"/>
    <cellStyle name="ป้อนค่า 2 2 3 5" xfId="6072" xr:uid="{307BB781-D8B1-4079-A53B-E04E5D9C5730}"/>
    <cellStyle name="ป้อนค่า 2 2 3 5 2" xfId="16580" xr:uid="{1C73B14A-94F3-4CBA-B2D7-ED4FD21750F9}"/>
    <cellStyle name="ป้อนค่า 2 2 3 5 2 2" xfId="38117" xr:uid="{8CA2BF45-FB80-4481-9EEA-752A8533EC17}"/>
    <cellStyle name="ป้อนค่า 2 2 3 5 3" xfId="28014" xr:uid="{09F97E10-0192-45A8-B926-971D9CAA941B}"/>
    <cellStyle name="ป้อนค่า 2 2 3 6" xfId="6510" xr:uid="{FA2C33DE-B63B-43DA-90F6-FE907F120565}"/>
    <cellStyle name="ป้อนค่า 2 2 3 6 2" xfId="17018" xr:uid="{13CC4E3B-A193-4484-B07A-0F1159282E4F}"/>
    <cellStyle name="ป้อนค่า 2 2 3 6 2 2" xfId="38555" xr:uid="{6EEE349A-8F88-4AA3-B794-825FBC91A144}"/>
    <cellStyle name="ป้อนค่า 2 2 3 6 3" xfId="28452" xr:uid="{55AD9FAB-3335-4EC6-B23B-29670C102E0E}"/>
    <cellStyle name="ป้อนค่า 2 2 3 7" xfId="6940" xr:uid="{8D60E847-927F-4BBC-8D97-191268123C92}"/>
    <cellStyle name="ป้อนค่า 2 2 3 7 2" xfId="17448" xr:uid="{510EDFD9-76C9-43D4-8C3A-C1C7787B5091}"/>
    <cellStyle name="ป้อนค่า 2 2 3 7 2 2" xfId="38985" xr:uid="{892BCA52-AAA9-4A92-BDA6-A0F8733F29E5}"/>
    <cellStyle name="ป้อนค่า 2 2 3 7 3" xfId="28882" xr:uid="{C88F8A30-12E9-4749-872C-5EFD93D606ED}"/>
    <cellStyle name="ป้อนค่า 2 2 3 8" xfId="7354" xr:uid="{91C9CF32-5FC1-48B3-97F0-85729442A623}"/>
    <cellStyle name="ป้อนค่า 2 2 3 8 2" xfId="17862" xr:uid="{8D465AE4-5F59-48CE-8276-B69075444EC3}"/>
    <cellStyle name="ป้อนค่า 2 2 3 8 2 2" xfId="39399" xr:uid="{994BF1F0-5134-4704-A154-2BAB81B0DD0F}"/>
    <cellStyle name="ป้อนค่า 2 2 3 8 3" xfId="29296" xr:uid="{FDEC7103-39C3-40F7-953C-9EECBF30CFBE}"/>
    <cellStyle name="ป้อนค่า 2 2 3 9" xfId="8705" xr:uid="{78AD7E65-0E56-4BF5-9FFA-8895F2F62AB3}"/>
    <cellStyle name="ป้อนค่า 2 2 3 9 2" xfId="19214" xr:uid="{4946F4C2-8632-47EE-A15E-4BEDB1A8AD81}"/>
    <cellStyle name="ป้อนค่า 2 2 3 9 2 2" xfId="40581" xr:uid="{EFB7CD8F-3825-4590-A348-863E3A879A18}"/>
    <cellStyle name="ป้อนค่า 2 2 3 9 3" xfId="30476" xr:uid="{8AFB9B4A-8E9C-4B86-A9EC-A61BD205397C}"/>
    <cellStyle name="ป้อนค่า 2 2 30" xfId="24398" xr:uid="{1E40C524-A94C-4C5A-9E07-541F945413B0}"/>
    <cellStyle name="ป้อนค่า 2 2 30 2" xfId="45721" xr:uid="{3DDD743B-527F-471D-9FD4-779936201617}"/>
    <cellStyle name="ป้อนค่า 2 2 31" xfId="24707" xr:uid="{C5F28E7C-8F4C-4772-B892-A05AB04DEA94}"/>
    <cellStyle name="ป้อนค่า 2 2 31 2" xfId="45906" xr:uid="{8B7A563C-A491-48A2-B3D3-E61DBBAF0051}"/>
    <cellStyle name="ป้อนค่า 2 2 32" xfId="25025" xr:uid="{F07FF840-6432-40E4-A0B2-7B42B9FAB9CC}"/>
    <cellStyle name="ป้อนค่า 2 2 32 2" xfId="46131" xr:uid="{956340CD-7A79-4C6E-82F7-C9F913B3FC27}"/>
    <cellStyle name="ป้อนค่า 2 2 33" xfId="25159" xr:uid="{A1BA7931-ED83-404C-84D7-7D409719BDF3}"/>
    <cellStyle name="ป้อนค่า 2 2 33 2" xfId="46191" xr:uid="{1419C461-91AC-48B0-8541-E65CFF92308E}"/>
    <cellStyle name="ป้อนค่า 2 2 34" xfId="25349" xr:uid="{16C1E686-01DD-42F1-A0C9-2AA82136C706}"/>
    <cellStyle name="ป้อนค่า 2 2 34 2" xfId="46294" xr:uid="{0EE64FDA-23DF-4DCA-8B51-6977C045D897}"/>
    <cellStyle name="ป้อนค่า 2 2 35" xfId="25488" xr:uid="{335D85DA-BD14-4E0C-B55D-E136B2010E80}"/>
    <cellStyle name="ป้อนค่า 2 2 35 2" xfId="46359" xr:uid="{75E2B0BC-701F-4012-B36A-D1871CCB4BA4}"/>
    <cellStyle name="ป้อนค่า 2 2 36" xfId="25801" xr:uid="{B99B93D7-1B15-4487-944A-3CF38B60FD7B}"/>
    <cellStyle name="ป้อนค่า 2 2 37" xfId="4082" xr:uid="{9786910C-80AA-419F-A95B-FD9F879ECBA5}"/>
    <cellStyle name="ป้อนค่า 2 2 38" xfId="47484" xr:uid="{D7934A34-9EEE-4F2A-95A9-913DDEE40C5E}"/>
    <cellStyle name="ป้อนค่า 2 2 39" xfId="48591" xr:uid="{61A8AB79-11D7-4416-9941-75209CC92A15}"/>
    <cellStyle name="ป้อนค่า 2 2 4" xfId="1033" xr:uid="{6C0467C0-3FD7-4F48-B8BD-0853FA142107}"/>
    <cellStyle name="ป้อนค่า 2 2 4 10" xfId="9311" xr:uid="{D908A999-7938-4ADD-9B9C-40260A968183}"/>
    <cellStyle name="ป้อนค่า 2 2 4 10 2" xfId="19820" xr:uid="{E2B649F7-58BB-436E-8546-66F787549524}"/>
    <cellStyle name="ป้อนค่า 2 2 4 10 2 2" xfId="41187" xr:uid="{06D48CEC-D4CB-455F-9610-CBFBCA9698A6}"/>
    <cellStyle name="ป้อนค่า 2 2 4 10 3" xfId="31082" xr:uid="{890A25D9-37F8-4AB8-B3B6-0DCDEFAC11B9}"/>
    <cellStyle name="ป้อนค่า 2 2 4 11" xfId="9807" xr:uid="{67DBF409-9805-4EFC-B512-F4B6FDFCA029}"/>
    <cellStyle name="ป้อนค่า 2 2 4 11 2" xfId="20316" xr:uid="{7BEEB258-B2BB-4D79-B2AC-D00B69A8D43C}"/>
    <cellStyle name="ป้อนค่า 2 2 4 11 2 2" xfId="41683" xr:uid="{F9883457-C742-4E6A-AE7B-13C1A2B9E60E}"/>
    <cellStyle name="ป้อนค่า 2 2 4 11 3" xfId="31578" xr:uid="{C61CE13B-28C3-4A91-9A30-1B103F0C5873}"/>
    <cellStyle name="ป้อนค่า 2 2 4 12" xfId="8974" xr:uid="{5590491C-5A63-4D52-ABF7-C37F451ED0FD}"/>
    <cellStyle name="ป้อนค่า 2 2 4 12 2" xfId="19483" xr:uid="{5E8D432A-0595-4D3A-9A26-4027C25580C6}"/>
    <cellStyle name="ป้อนค่า 2 2 4 12 2 2" xfId="40850" xr:uid="{4817CA9B-3EA9-45AF-A084-B96449B671AE}"/>
    <cellStyle name="ป้อนค่า 2 2 4 12 3" xfId="30745" xr:uid="{58B1FEF9-9A7B-47BA-82D9-A63677C61F86}"/>
    <cellStyle name="ป้อนค่า 2 2 4 13" xfId="10463" xr:uid="{50446140-692A-43BF-9906-BCB98DFB487A}"/>
    <cellStyle name="ป้อนค่า 2 2 4 13 2" xfId="20972" xr:uid="{AB841DC1-DFB7-4C30-BF93-28285C8C546D}"/>
    <cellStyle name="ป้อนค่า 2 2 4 13 2 2" xfId="42339" xr:uid="{1CA2563F-EBFB-4B80-AF90-D4B0C039B9A4}"/>
    <cellStyle name="ป้อนค่า 2 2 4 13 3" xfId="32234" xr:uid="{A9F2DF5A-AAE6-4568-BD1A-EF4C3662BC52}"/>
    <cellStyle name="ป้อนค่า 2 2 4 14" xfId="11075" xr:uid="{E7FCD4C7-B465-4930-82D7-C6466C34FBE4}"/>
    <cellStyle name="ป้อนค่า 2 2 4 14 2" xfId="21583" xr:uid="{3FFD594D-85AF-45A1-B40B-A5FDB60BD9B6}"/>
    <cellStyle name="ป้อนค่า 2 2 4 14 2 2" xfId="42950" xr:uid="{2632326E-DD0F-4131-9415-1C5757BB7FC6}"/>
    <cellStyle name="ป้อนค่า 2 2 4 14 3" xfId="32845" xr:uid="{369CD7E4-9F26-4E29-9941-4CA358FBD04F}"/>
    <cellStyle name="ป้อนค่า 2 2 4 15" xfId="11547" xr:uid="{A5B7DD7A-92D9-46AB-A648-D3D386932545}"/>
    <cellStyle name="ป้อนค่า 2 2 4 15 2" xfId="22055" xr:uid="{325489E7-D159-4B9E-A064-51ABAF7E9B6E}"/>
    <cellStyle name="ป้อนค่า 2 2 4 15 2 2" xfId="43422" xr:uid="{A91E9FDD-3C2E-40A2-A66B-796E699621BF}"/>
    <cellStyle name="ป้อนค่า 2 2 4 15 3" xfId="33317" xr:uid="{5B75015C-26FD-4CC4-8CC3-2C890C3EBC45}"/>
    <cellStyle name="ป้อนค่า 2 2 4 16" xfId="12017" xr:uid="{259B4831-26E3-4AF7-BC41-02C2E35B09D3}"/>
    <cellStyle name="ป้อนค่า 2 2 4 16 2" xfId="22525" xr:uid="{2E60AF68-AF84-4065-BF63-44E0776BFCEB}"/>
    <cellStyle name="ป้อนค่า 2 2 4 16 2 2" xfId="43891" xr:uid="{51DBACAC-4D3F-4923-9C78-D30D78A6CDB7}"/>
    <cellStyle name="ป้อนค่า 2 2 4 16 3" xfId="33786" xr:uid="{993481B4-ADBB-4818-9744-35EC9A007AAD}"/>
    <cellStyle name="ป้อนค่า 2 2 4 17" xfId="12483" xr:uid="{A0739B5F-9ADC-48AB-941F-BADF21E6EAE1}"/>
    <cellStyle name="ป้อนค่า 2 2 4 17 2" xfId="22991" xr:uid="{554F4B19-7A65-4ABE-849D-E7DF4167969C}"/>
    <cellStyle name="ป้อนค่า 2 2 4 17 2 2" xfId="44357" xr:uid="{337B1A54-6D8E-4B73-B75A-E604BB67775A}"/>
    <cellStyle name="ป้อนค่า 2 2 4 17 3" xfId="34252" xr:uid="{DC11248B-C573-40C4-A829-7C54C203F739}"/>
    <cellStyle name="ป้อนค่า 2 2 4 18" xfId="12948" xr:uid="{ADBFB8B5-1F39-40B9-B434-93D18E63757B}"/>
    <cellStyle name="ป้อนค่า 2 2 4 18 2" xfId="23456" xr:uid="{2CC420F7-ECE3-494E-AC13-2A71A1147CAC}"/>
    <cellStyle name="ป้อนค่า 2 2 4 18 2 2" xfId="44822" xr:uid="{EC8B554F-845F-4793-816E-51BBA8F0F448}"/>
    <cellStyle name="ป้อนค่า 2 2 4 18 3" xfId="34717" xr:uid="{A24AD6BE-9FDA-4F0E-9B59-7E9801818240}"/>
    <cellStyle name="ป้อนค่า 2 2 4 19" xfId="13263" xr:uid="{31206359-06FC-4F2F-9207-DD43061083A7}"/>
    <cellStyle name="ป้อนค่า 2 2 4 19 2" xfId="23770" xr:uid="{ED0DF832-9904-4ABB-9582-23355DF64FE4}"/>
    <cellStyle name="ป้อนค่า 2 2 4 19 2 2" xfId="45135" xr:uid="{8588DD6F-8CDC-419A-9E13-C0F53B0B3701}"/>
    <cellStyle name="ป้อนค่า 2 2 4 19 3" xfId="35030" xr:uid="{5500D98A-F346-496E-98DB-6D2280AE5BF8}"/>
    <cellStyle name="ป้อนค่า 2 2 4 2" xfId="1987" xr:uid="{CC90214A-E4BB-4D19-866B-5AF1E15FBE29}"/>
    <cellStyle name="ป้อนค่า 2 2 4 2 2" xfId="15181" xr:uid="{35254198-D8CA-4D4A-A5E4-C19F81276C32}"/>
    <cellStyle name="ป้อนค่า 2 2 4 2 2 2" xfId="36718" xr:uid="{F7F4ECCD-46D9-411D-9973-6AAD56A8634E}"/>
    <cellStyle name="ป้อนค่า 2 2 4 2 3" xfId="26632" xr:uid="{7E692C1D-F30F-497E-B740-E78D708C664C}"/>
    <cellStyle name="ป้อนค่า 2 2 4 2 4" xfId="5048" xr:uid="{BB83376C-3153-4A08-BE54-915249957908}"/>
    <cellStyle name="ป้อนค่า 2 2 4 20" xfId="13546" xr:uid="{C5A95905-1297-43A6-B9E0-1859BC5FE9CD}"/>
    <cellStyle name="ป้อนค่า 2 2 4 20 2" xfId="24053" xr:uid="{3A2ABE66-EB6C-48BB-8F2C-ABAE9B029D97}"/>
    <cellStyle name="ป้อนค่า 2 2 4 20 2 2" xfId="45417" xr:uid="{394946CC-0355-4B5A-8786-9E92C3C29BB0}"/>
    <cellStyle name="ป้อนค่า 2 2 4 20 3" xfId="35312" xr:uid="{F93CC65A-0FCD-40DD-8CEC-2F18DA597C56}"/>
    <cellStyle name="ป้อนค่า 2 2 4 21" xfId="14442" xr:uid="{F8006735-75BE-4383-A57C-C87BB179DCD1}"/>
    <cellStyle name="ป้อนค่า 2 2 4 21 2" xfId="35979" xr:uid="{FD6B32E6-83B2-4AD6-85C7-8D56EEAA7F08}"/>
    <cellStyle name="ป้อนค่า 2 2 4 22" xfId="25982" xr:uid="{AF73FD25-D86D-4F75-B08A-839667CD9D70}"/>
    <cellStyle name="ป้อนค่า 2 2 4 23" xfId="4344" xr:uid="{009CC92E-FC31-4E9B-8326-0EEEB3C16F64}"/>
    <cellStyle name="ป้อนค่า 2 2 4 24" xfId="46453" xr:uid="{9F5BFDE4-B955-482B-B6BC-025F20C6C729}"/>
    <cellStyle name="ป้อนค่า 2 2 4 25" xfId="47595" xr:uid="{E319B095-905B-447A-A75F-CAC20498E737}"/>
    <cellStyle name="ป้อนค่า 2 2 4 26" xfId="47141" xr:uid="{379247AC-85FF-470E-AEDD-915831F0DE94}"/>
    <cellStyle name="ป้อนค่า 2 2 4 27" xfId="48705" xr:uid="{788DA502-60D6-4212-A41C-5BDC99227232}"/>
    <cellStyle name="ป้อนค่า 2 2 4 28" xfId="49130" xr:uid="{18425A34-B2D8-4989-AC1A-CE6519E83F86}"/>
    <cellStyle name="ป้อนค่า 2 2 4 29" xfId="49046" xr:uid="{9AB3C15A-8531-4A73-9FC9-EA54C641052D}"/>
    <cellStyle name="ป้อนค่า 2 2 4 3" xfId="1812" xr:uid="{C47B1B6E-A876-4616-AC62-FFF55243169C}"/>
    <cellStyle name="ป้อนค่า 2 2 4 3 2" xfId="15638" xr:uid="{37ECF413-D0F1-47A2-9600-39B9EC6772E3}"/>
    <cellStyle name="ป้อนค่า 2 2 4 3 2 2" xfId="37175" xr:uid="{EEC364DF-3FC1-4CBD-A9A8-6CD8581F57FC}"/>
    <cellStyle name="ป้อนค่า 2 2 4 3 3" xfId="27072" xr:uid="{542EF2A0-496A-408A-9630-D337105A8640}"/>
    <cellStyle name="ป้อนค่า 2 2 4 3 4" xfId="5453" xr:uid="{7B8844E8-F321-4239-9947-8B162B0DAB4E}"/>
    <cellStyle name="ป้อนค่า 2 2 4 30" xfId="49503" xr:uid="{33770442-FE60-4726-8B30-2C276526D8B1}"/>
    <cellStyle name="ป้อนค่า 2 2 4 31" xfId="49957" xr:uid="{622BA300-C431-4A0B-BC6C-0F7057D5CE36}"/>
    <cellStyle name="ป้อนค่า 2 2 4 32" xfId="49844" xr:uid="{DC4F2589-7DF5-4194-9352-D1602FD83F8B}"/>
    <cellStyle name="ป้อนค่า 2 2 4 4" xfId="1844" xr:uid="{4D374E01-007C-4BC0-B154-E4C445A54921}"/>
    <cellStyle name="ป้อนค่า 2 2 4 4 2" xfId="16087" xr:uid="{1D5BA88C-19A5-4EC7-A4A0-D406D447A7C9}"/>
    <cellStyle name="ป้อนค่า 2 2 4 4 2 2" xfId="37624" xr:uid="{DBB523F7-A6D6-444A-9AE0-B837EDEB7AA3}"/>
    <cellStyle name="ป้อนค่า 2 2 4 4 3" xfId="27521" xr:uid="{FF0402C4-233F-42D1-85D4-5C5A63B1E913}"/>
    <cellStyle name="ป้อนค่า 2 2 4 5" xfId="6022" xr:uid="{03F67429-6266-44B1-A198-54A7943F38EF}"/>
    <cellStyle name="ป้อนค่า 2 2 4 5 2" xfId="16530" xr:uid="{120758EF-0009-4D75-AB8C-1CE21F4E132E}"/>
    <cellStyle name="ป้อนค่า 2 2 4 5 2 2" xfId="38067" xr:uid="{ADEEF62A-F1F0-4E3E-84FD-AAE4A2E155DD}"/>
    <cellStyle name="ป้อนค่า 2 2 4 5 3" xfId="27964" xr:uid="{C2C3FF95-111B-47E8-B367-41A270AA5410}"/>
    <cellStyle name="ป้อนค่า 2 2 4 6" xfId="6460" xr:uid="{9BA07482-24F9-4502-825C-85F41F89EF1F}"/>
    <cellStyle name="ป้อนค่า 2 2 4 6 2" xfId="16968" xr:uid="{510F3A39-4FC3-4793-8467-55AE71420693}"/>
    <cellStyle name="ป้อนค่า 2 2 4 6 2 2" xfId="38505" xr:uid="{7F88B7A7-B543-45D5-BA0A-0C00CD96B61F}"/>
    <cellStyle name="ป้อนค่า 2 2 4 6 3" xfId="28402" xr:uid="{8C6F1856-B3C4-46AC-AF38-43892150C24B}"/>
    <cellStyle name="ป้อนค่า 2 2 4 7" xfId="6890" xr:uid="{5E7A51DC-D81F-4706-BC73-4C58DCA225EB}"/>
    <cellStyle name="ป้อนค่า 2 2 4 7 2" xfId="17398" xr:uid="{33324BA2-2536-4D61-B5F9-07ED6CFD388E}"/>
    <cellStyle name="ป้อนค่า 2 2 4 7 2 2" xfId="38935" xr:uid="{FBF67E80-2894-46A5-BED6-0137B6D68D36}"/>
    <cellStyle name="ป้อนค่า 2 2 4 7 3" xfId="28832" xr:uid="{233D5ADE-F10B-48B6-AB7C-C844AB218BED}"/>
    <cellStyle name="ป้อนค่า 2 2 4 8" xfId="7304" xr:uid="{835E1155-4BA0-4C72-BAE2-A800E9E32336}"/>
    <cellStyle name="ป้อนค่า 2 2 4 8 2" xfId="17812" xr:uid="{BA7FB7B7-3AD6-4F5B-AC3F-664B28A87ABD}"/>
    <cellStyle name="ป้อนค่า 2 2 4 8 2 2" xfId="39349" xr:uid="{1C9491BD-7E9C-4A5C-AE21-A42925EEDB50}"/>
    <cellStyle name="ป้อนค่า 2 2 4 8 3" xfId="29246" xr:uid="{BDD1E003-9F84-4D87-B6F3-AC6CF3F7501D}"/>
    <cellStyle name="ป้อนค่า 2 2 4 9" xfId="8655" xr:uid="{C8393585-E79E-4557-9678-8C899631F5FA}"/>
    <cellStyle name="ป้อนค่า 2 2 4 9 2" xfId="19164" xr:uid="{E4287C71-01E9-47C0-A1FA-C1CB5391F7B7}"/>
    <cellStyle name="ป้อนค่า 2 2 4 9 2 2" xfId="40531" xr:uid="{1142AE19-D098-463B-89B7-BD194647FE75}"/>
    <cellStyle name="ป้อนค่า 2 2 4 9 3" xfId="30426" xr:uid="{A40B65B1-4006-47B9-A76E-AA4234F8FA31}"/>
    <cellStyle name="ป้อนค่า 2 2 40" xfId="49182" xr:uid="{AE38F160-EF7E-40C1-8DCA-E990BAFEBE1E}"/>
    <cellStyle name="ป้อนค่า 2 2 41" xfId="47875" xr:uid="{AFF0F52B-3EB5-44A6-869F-17F72F6F0A72}"/>
    <cellStyle name="ป้อนค่า 2 2 42" xfId="49516" xr:uid="{5C8F174D-DEF3-4A7F-AEF2-2D22A59418E5}"/>
    <cellStyle name="ป้อนค่า 2 2 43" xfId="49897" xr:uid="{1441B673-F4D7-4C27-A7D4-C80648320A30}"/>
    <cellStyle name="ป้อนค่า 2 2 5" xfId="1245" xr:uid="{D554443B-EF07-42F0-B65F-7F8A4A15114D}"/>
    <cellStyle name="ป้อนค่า 2 2 5 10" xfId="9296" xr:uid="{A77F2A68-C7EE-4340-8040-C9CD74A55020}"/>
    <cellStyle name="ป้อนค่า 2 2 5 10 2" xfId="19805" xr:uid="{CE461DC9-5A93-4ECA-BCBE-E13EA8B899A3}"/>
    <cellStyle name="ป้อนค่า 2 2 5 10 2 2" xfId="41172" xr:uid="{8A9BF606-A181-4D9D-B9AA-B56E98E863DF}"/>
    <cellStyle name="ป้อนค่า 2 2 5 10 3" xfId="31067" xr:uid="{3FB14E1C-549F-4B73-845B-67DCC3A34C2D}"/>
    <cellStyle name="ป้อนค่า 2 2 5 11" xfId="9792" xr:uid="{305075A6-0283-417D-87D8-D01B2A3A01AF}"/>
    <cellStyle name="ป้อนค่า 2 2 5 11 2" xfId="20301" xr:uid="{60ED710E-6831-413E-8AE3-6A6025B0ED6F}"/>
    <cellStyle name="ป้อนค่า 2 2 5 11 2 2" xfId="41668" xr:uid="{5F2E5868-EE65-4476-9381-AD019A5C835D}"/>
    <cellStyle name="ป้อนค่า 2 2 5 11 3" xfId="31563" xr:uid="{2B01E71F-2226-4D79-991A-A601B05E2E2E}"/>
    <cellStyle name="ป้อนค่า 2 2 5 12" xfId="10172" xr:uid="{804A4769-02D3-4E67-92EB-297DF6BD72DB}"/>
    <cellStyle name="ป้อนค่า 2 2 5 12 2" xfId="20681" xr:uid="{E3B421EC-A47A-4BB3-9E6B-1E3E223B2C8B}"/>
    <cellStyle name="ป้อนค่า 2 2 5 12 2 2" xfId="42048" xr:uid="{CF128D56-080C-4078-AFCE-06C85EE61005}"/>
    <cellStyle name="ป้อนค่า 2 2 5 12 3" xfId="31943" xr:uid="{D79067E1-166A-4025-910D-AFE13E84C945}"/>
    <cellStyle name="ป้อนค่า 2 2 5 13" xfId="10589" xr:uid="{6A6DA0C2-45AC-4180-87B8-E16B54200E5D}"/>
    <cellStyle name="ป้อนค่า 2 2 5 13 2" xfId="21098" xr:uid="{520D8BA6-1440-40F2-ACC2-CDC3E2E223A8}"/>
    <cellStyle name="ป้อนค่า 2 2 5 13 2 2" xfId="42465" xr:uid="{3143117C-D137-4555-A0F8-710A07091778}"/>
    <cellStyle name="ป้อนค่า 2 2 5 13 3" xfId="32360" xr:uid="{94367844-6794-4B86-AA18-E5B4ED0875B7}"/>
    <cellStyle name="ป้อนค่า 2 2 5 14" xfId="11060" xr:uid="{E46C604F-77B8-4346-80B9-33004A7EB4C1}"/>
    <cellStyle name="ป้อนค่า 2 2 5 14 2" xfId="21568" xr:uid="{7B4C835E-BFA5-476A-9992-13343A34A651}"/>
    <cellStyle name="ป้อนค่า 2 2 5 14 2 2" xfId="42935" xr:uid="{E3AD2BDA-FAD0-4774-8875-5276820E2696}"/>
    <cellStyle name="ป้อนค่า 2 2 5 14 3" xfId="32830" xr:uid="{5584546E-977A-4A8B-8715-14BA87B546F9}"/>
    <cellStyle name="ป้อนค่า 2 2 5 15" xfId="11532" xr:uid="{9DC11220-D9E2-4568-AE53-5BD0FF5CB28F}"/>
    <cellStyle name="ป้อนค่า 2 2 5 15 2" xfId="22040" xr:uid="{992B13B3-BAE9-425A-A76E-D3D3C1F61C10}"/>
    <cellStyle name="ป้อนค่า 2 2 5 15 2 2" xfId="43407" xr:uid="{6DFB39C7-5C2C-47BA-8E99-6F82BAB3606F}"/>
    <cellStyle name="ป้อนค่า 2 2 5 15 3" xfId="33302" xr:uid="{8AC10AEB-3322-4AB0-A477-3A79D0BA4E5B}"/>
    <cellStyle name="ป้อนค่า 2 2 5 16" xfId="12002" xr:uid="{4424B4ED-8FBD-4D3D-B048-0E3FC7B36294}"/>
    <cellStyle name="ป้อนค่า 2 2 5 16 2" xfId="22510" xr:uid="{B47B29FF-48DA-4115-B023-5EBB221F9DA7}"/>
    <cellStyle name="ป้อนค่า 2 2 5 16 2 2" xfId="43876" xr:uid="{89BE4903-E918-47A4-B03E-FDCE20F06E52}"/>
    <cellStyle name="ป้อนค่า 2 2 5 16 3" xfId="33771" xr:uid="{297B0074-7895-4B29-824C-19FCB9AFEA57}"/>
    <cellStyle name="ป้อนค่า 2 2 5 17" xfId="12468" xr:uid="{3832B04B-7693-4340-8B7C-CBA26F315FC9}"/>
    <cellStyle name="ป้อนค่า 2 2 5 17 2" xfId="22976" xr:uid="{A7E52C55-0341-4CBF-8799-97DE476FAEB4}"/>
    <cellStyle name="ป้อนค่า 2 2 5 17 2 2" xfId="44342" xr:uid="{31DA4DB9-68A9-4B2A-9737-D7EA2D9EDF60}"/>
    <cellStyle name="ป้อนค่า 2 2 5 17 3" xfId="34237" xr:uid="{C36C74CA-1BF8-413C-9D0B-0A8BFDC99EA9}"/>
    <cellStyle name="ป้อนค่า 2 2 5 18" xfId="12933" xr:uid="{038F3212-46D7-477F-8BB7-5005AE970F09}"/>
    <cellStyle name="ป้อนค่า 2 2 5 18 2" xfId="23441" xr:uid="{8FB300EC-3397-49F0-90A0-C875A86F3405}"/>
    <cellStyle name="ป้อนค่า 2 2 5 18 2 2" xfId="44807" xr:uid="{F159B53E-99BA-4727-AEE7-5153DF0B5A3A}"/>
    <cellStyle name="ป้อนค่า 2 2 5 18 3" xfId="34702" xr:uid="{4B8ACAA7-2F15-4DC8-B00A-E9E62488072F}"/>
    <cellStyle name="ป้อนค่า 2 2 5 19" xfId="11398" xr:uid="{F62A6816-7B44-4027-984A-D46F6D898771}"/>
    <cellStyle name="ป้อนค่า 2 2 5 19 2" xfId="21906" xr:uid="{4527AD91-949A-4544-9264-A93C3E978DA2}"/>
    <cellStyle name="ป้อนค่า 2 2 5 19 2 2" xfId="43273" xr:uid="{701D95F1-86E8-46E6-B37D-B2899D3776C3}"/>
    <cellStyle name="ป้อนค่า 2 2 5 19 3" xfId="33168" xr:uid="{BC0CDA00-DB96-4370-86D0-30505DC62137}"/>
    <cellStyle name="ป้อนค่า 2 2 5 2" xfId="2188" xr:uid="{11C9375A-D60C-44AE-9DEE-D73C26E46367}"/>
    <cellStyle name="ป้อนค่า 2 2 5 2 2" xfId="15166" xr:uid="{D8E827D1-5DE5-49A5-9620-E8A52D3AC0BC}"/>
    <cellStyle name="ป้อนค่า 2 2 5 2 2 2" xfId="36703" xr:uid="{63F48455-E849-4393-9417-AD2E25230BF0}"/>
    <cellStyle name="ป้อนค่า 2 2 5 2 3" xfId="26617" xr:uid="{7464653B-B11D-4FD4-83EA-D768701D2BD9}"/>
    <cellStyle name="ป้อนค่า 2 2 5 2 4" xfId="5033" xr:uid="{3915DB36-0857-427E-BED0-EAF88A45A947}"/>
    <cellStyle name="ป้อนค่า 2 2 5 20" xfId="13531" xr:uid="{DC890642-FA9D-4699-988A-251CC70C6F9D}"/>
    <cellStyle name="ป้อนค่า 2 2 5 20 2" xfId="24038" xr:uid="{A19ABC10-5606-475A-B2B6-BACE0936579A}"/>
    <cellStyle name="ป้อนค่า 2 2 5 20 2 2" xfId="45402" xr:uid="{5F113583-35B3-4E9E-997F-940BE3B8377A}"/>
    <cellStyle name="ป้อนค่า 2 2 5 20 3" xfId="35297" xr:uid="{0CA8E010-7775-4DEE-9C03-2F9D2891FA19}"/>
    <cellStyle name="ป้อนค่า 2 2 5 21" xfId="14427" xr:uid="{0A1B62E8-5F9F-4998-A069-91F93B55333D}"/>
    <cellStyle name="ป้อนค่า 2 2 5 21 2" xfId="35964" xr:uid="{1DE58245-0BC3-44F3-BDBA-FCAD6F04A77A}"/>
    <cellStyle name="ป้อนค่า 2 2 5 22" xfId="25967" xr:uid="{5A47B777-272B-4820-8C60-627A1AB554BC}"/>
    <cellStyle name="ป้อนค่า 2 2 5 23" xfId="4329" xr:uid="{497FE496-CEBC-439E-9DD7-C17694BA96AA}"/>
    <cellStyle name="ป้อนค่า 2 2 5 24" xfId="46614" xr:uid="{5C7B2BB5-C70D-4A08-81ED-E474BC48C483}"/>
    <cellStyle name="ป้อนค่า 2 2 5 25" xfId="3390" xr:uid="{24CE856A-A59D-42CC-99F3-1714A20AE329}"/>
    <cellStyle name="ป้อนค่า 2 2 5 26" xfId="47223" xr:uid="{537CDFCD-49B1-4BFD-BF2B-81408EEDAD8F}"/>
    <cellStyle name="ป้อนค่า 2 2 5 27" xfId="49236" xr:uid="{DC3BD8DB-3CDE-4E01-8663-8DD40F1A08AB}"/>
    <cellStyle name="ป้อนค่า 2 2 5 28" xfId="50153" xr:uid="{837C61DD-DDA6-4E15-9D2B-DB60D27295BA}"/>
    <cellStyle name="ป้อนค่า 2 2 5 29" xfId="50635" xr:uid="{F7592BF3-01B8-46B6-8ACB-6C6060324796}"/>
    <cellStyle name="ป้อนค่า 2 2 5 3" xfId="2679" xr:uid="{EA82D56B-E555-4A7C-B2AC-609A17969CE2}"/>
    <cellStyle name="ป้อนค่า 2 2 5 3 2" xfId="15623" xr:uid="{394D044F-7C6D-4652-B46E-462B3C72D8E6}"/>
    <cellStyle name="ป้อนค่า 2 2 5 3 2 2" xfId="37160" xr:uid="{12FD30A4-2A3D-4709-B59F-782C9A4A3DF6}"/>
    <cellStyle name="ป้อนค่า 2 2 5 3 3" xfId="27057" xr:uid="{5EECA87A-F089-4F33-B373-395D7E34064B}"/>
    <cellStyle name="ป้อนค่า 2 2 5 4" xfId="5708" xr:uid="{485FD96C-6EF8-44B0-8BDA-ADE87D9BE96F}"/>
    <cellStyle name="ป้อนค่า 2 2 5 4 2" xfId="16072" xr:uid="{55643404-4AEE-44B1-8D2F-FCFD4C79CDBF}"/>
    <cellStyle name="ป้อนค่า 2 2 5 4 2 2" xfId="37609" xr:uid="{6C920CFB-5F85-4B98-8F5E-19C430B3F733}"/>
    <cellStyle name="ป้อนค่า 2 2 5 4 3" xfId="27506" xr:uid="{7CB1F65A-32ED-42CB-96DA-7CA07A67DAB9}"/>
    <cellStyle name="ป้อนค่า 2 2 5 5" xfId="6007" xr:uid="{3E511408-707F-4A76-8835-3E6696B2F283}"/>
    <cellStyle name="ป้อนค่า 2 2 5 5 2" xfId="16515" xr:uid="{EFE059A2-E30B-4824-804D-EDECBC530E7D}"/>
    <cellStyle name="ป้อนค่า 2 2 5 5 2 2" xfId="38052" xr:uid="{B5706FF0-F63C-4592-862C-33FDB33793AA}"/>
    <cellStyle name="ป้อนค่า 2 2 5 5 3" xfId="27949" xr:uid="{16947B1C-6454-49DB-B331-C2DF7997F93A}"/>
    <cellStyle name="ป้อนค่า 2 2 5 6" xfId="6445" xr:uid="{F00CC274-B8C9-4EF3-A8BA-4A9039ACF996}"/>
    <cellStyle name="ป้อนค่า 2 2 5 6 2" xfId="16953" xr:uid="{816E8E9E-2831-4B81-BBCF-CD642EE500F9}"/>
    <cellStyle name="ป้อนค่า 2 2 5 6 2 2" xfId="38490" xr:uid="{6E576A9E-62D8-4578-BEF1-6795389E8085}"/>
    <cellStyle name="ป้อนค่า 2 2 5 6 3" xfId="28387" xr:uid="{A3E8988F-D784-4503-A8AC-A347152A6DBD}"/>
    <cellStyle name="ป้อนค่า 2 2 5 7" xfId="6875" xr:uid="{CEBC29A4-511C-49E1-8C0E-9D12CB32BF3E}"/>
    <cellStyle name="ป้อนค่า 2 2 5 7 2" xfId="17383" xr:uid="{D5ABA499-8A58-46DE-B264-81ECFB41352C}"/>
    <cellStyle name="ป้อนค่า 2 2 5 7 2 2" xfId="38920" xr:uid="{495B401E-4CD8-47EE-A3BC-9939287A8DE0}"/>
    <cellStyle name="ป้อนค่า 2 2 5 7 3" xfId="28817" xr:uid="{89A9011F-F452-4B28-8343-0F591E22D63E}"/>
    <cellStyle name="ป้อนค่า 2 2 5 8" xfId="7289" xr:uid="{D048C7C2-07D9-4737-9570-E96AF1F09E75}"/>
    <cellStyle name="ป้อนค่า 2 2 5 8 2" xfId="17797" xr:uid="{5BD43CB8-EF15-4330-B203-BCC8BA256B00}"/>
    <cellStyle name="ป้อนค่า 2 2 5 8 2 2" xfId="39334" xr:uid="{50F0972A-CB3B-4F69-8112-11126D47531B}"/>
    <cellStyle name="ป้อนค่า 2 2 5 8 3" xfId="29231" xr:uid="{EEA89E58-2B28-4554-81A6-4A7A2C475C7F}"/>
    <cellStyle name="ป้อนค่า 2 2 5 9" xfId="8640" xr:uid="{5BD66A93-C086-4005-8BB3-D025FFF114DB}"/>
    <cellStyle name="ป้อนค่า 2 2 5 9 2" xfId="19149" xr:uid="{8BBC5021-898C-4C80-9454-77551CF66A30}"/>
    <cellStyle name="ป้อนค่า 2 2 5 9 2 2" xfId="40516" xr:uid="{B1138307-4321-4D6E-B3F4-9AD11D3A48C7}"/>
    <cellStyle name="ป้อนค่า 2 2 5 9 3" xfId="30411" xr:uid="{D72C4F43-7C10-4018-AD94-22439420510A}"/>
    <cellStyle name="ป้อนค่า 2 2 6" xfId="1469" xr:uid="{FE4CA3B3-6A84-4E8D-BED4-CE932F448A10}"/>
    <cellStyle name="ป้อนค่า 2 2 6 10" xfId="9378" xr:uid="{75DA784A-3056-4E54-8E3D-7530BB8C2E26}"/>
    <cellStyle name="ป้อนค่า 2 2 6 10 2" xfId="19887" xr:uid="{6D225AF0-0ED6-4CFE-AEDF-897775B5ADD2}"/>
    <cellStyle name="ป้อนค่า 2 2 6 10 2 2" xfId="41254" xr:uid="{14127A16-3E9D-4F7D-9F7C-52B044199B05}"/>
    <cellStyle name="ป้อนค่า 2 2 6 10 3" xfId="31149" xr:uid="{1FD29EE9-D6D3-4821-AC73-EBCE6487A242}"/>
    <cellStyle name="ป้อนค่า 2 2 6 11" xfId="9874" xr:uid="{E8923E9E-AEEA-4B19-8FEA-1A07CD322D54}"/>
    <cellStyle name="ป้อนค่า 2 2 6 11 2" xfId="20383" xr:uid="{B6C2C62C-8348-480E-BA8A-B53509B63D04}"/>
    <cellStyle name="ป้อนค่า 2 2 6 11 2 2" xfId="41750" xr:uid="{944D7836-6856-42C1-A0CF-DC3C65A34ADC}"/>
    <cellStyle name="ป้อนค่า 2 2 6 11 3" xfId="31645" xr:uid="{105B17C9-AC9C-4D74-8975-6671C79516D1}"/>
    <cellStyle name="ป้อนค่า 2 2 6 12" xfId="7653" xr:uid="{564ED2F4-400A-4AAA-86D6-AA87CE98F7ED}"/>
    <cellStyle name="ป้อนค่า 2 2 6 12 2" xfId="18162" xr:uid="{0ADEC7C5-C8D0-4F39-9472-ACA5E1043487}"/>
    <cellStyle name="ป้อนค่า 2 2 6 12 2 2" xfId="39696" xr:uid="{B740B77F-6076-48EB-8B73-FDF3D0BE1787}"/>
    <cellStyle name="ป้อนค่า 2 2 6 12 3" xfId="29592" xr:uid="{ABFA5C5F-DEB0-412C-92C5-1610D489331F}"/>
    <cellStyle name="ป้อนค่า 2 2 6 13" xfId="10090" xr:uid="{0BB9351C-FCA3-4118-AD3C-0D64F31E5839}"/>
    <cellStyle name="ป้อนค่า 2 2 6 13 2" xfId="20599" xr:uid="{9020BDA6-9C11-4782-AEC6-CAE0D5B2F393}"/>
    <cellStyle name="ป้อนค่า 2 2 6 13 2 2" xfId="41966" xr:uid="{2686F6E4-4475-4EFF-81CB-38C34EE31FF0}"/>
    <cellStyle name="ป้อนค่า 2 2 6 13 3" xfId="31861" xr:uid="{C3B8D062-8F66-452B-A557-E326F17F3792}"/>
    <cellStyle name="ป้อนค่า 2 2 6 14" xfId="11142" xr:uid="{8AD3729B-4D98-44D9-A0FF-7E30F3F77A95}"/>
    <cellStyle name="ป้อนค่า 2 2 6 14 2" xfId="21650" xr:uid="{D4CC0631-BAE0-4BB3-99D9-3E514B641A26}"/>
    <cellStyle name="ป้อนค่า 2 2 6 14 2 2" xfId="43017" xr:uid="{F57E265E-174A-4F5A-B010-06952CF865EF}"/>
    <cellStyle name="ป้อนค่า 2 2 6 14 3" xfId="32912" xr:uid="{08F1B503-4A0C-4C26-8550-C682A101543D}"/>
    <cellStyle name="ป้อนค่า 2 2 6 15" xfId="11614" xr:uid="{7CDFA7F9-77E7-4D15-986C-5FC28872851A}"/>
    <cellStyle name="ป้อนค่า 2 2 6 15 2" xfId="22122" xr:uid="{894682DE-D144-46B2-8295-346B38025777}"/>
    <cellStyle name="ป้อนค่า 2 2 6 15 2 2" xfId="43489" xr:uid="{1E3F7B4D-4CD5-45A1-BA97-73D59E31A415}"/>
    <cellStyle name="ป้อนค่า 2 2 6 15 3" xfId="33384" xr:uid="{AF01C321-F9AD-4CBE-89D5-36288423E5A9}"/>
    <cellStyle name="ป้อนค่า 2 2 6 16" xfId="12084" xr:uid="{7742AC92-8DFE-48C7-8FDB-6FC6B6CC1AE4}"/>
    <cellStyle name="ป้อนค่า 2 2 6 16 2" xfId="22592" xr:uid="{8F96BBED-0511-4C4C-B927-88B5C83D313B}"/>
    <cellStyle name="ป้อนค่า 2 2 6 16 2 2" xfId="43958" xr:uid="{8F111625-0E59-44B1-B9F0-73AEA25CAB59}"/>
    <cellStyle name="ป้อนค่า 2 2 6 16 3" xfId="33853" xr:uid="{6DD3876B-6C0C-4AF1-BC73-969E58A16DCE}"/>
    <cellStyle name="ป้อนค่า 2 2 6 17" xfId="12550" xr:uid="{0028C674-7A3A-4E5D-90E6-DE68379704D5}"/>
    <cellStyle name="ป้อนค่า 2 2 6 17 2" xfId="23058" xr:uid="{E52264A3-EB11-40BF-9DB9-8A2EDC510845}"/>
    <cellStyle name="ป้อนค่า 2 2 6 17 2 2" xfId="44424" xr:uid="{920E4963-42ED-4358-BE62-F8F2E2075363}"/>
    <cellStyle name="ป้อนค่า 2 2 6 17 3" xfId="34319" xr:uid="{5BD01B96-A4B5-4C82-9507-DA00A1858080}"/>
    <cellStyle name="ป้อนค่า 2 2 6 18" xfId="13015" xr:uid="{5B129B84-E6C2-40BE-8E23-C18DD478D861}"/>
    <cellStyle name="ป้อนค่า 2 2 6 18 2" xfId="23523" xr:uid="{BD1CBFF0-B43B-463C-8A95-8F94A58B0A46}"/>
    <cellStyle name="ป้อนค่า 2 2 6 18 2 2" xfId="44889" xr:uid="{05435FB1-6D84-4D8E-8A06-0CC5E42675F7}"/>
    <cellStyle name="ป้อนค่า 2 2 6 18 3" xfId="34784" xr:uid="{AD3A83A8-287D-4CCB-997D-85F29B698A99}"/>
    <cellStyle name="ป้อนค่า 2 2 6 19" xfId="10175" xr:uid="{A211E08F-59ED-48C4-A387-6EB3A61EFE33}"/>
    <cellStyle name="ป้อนค่า 2 2 6 19 2" xfId="20684" xr:uid="{B9F2D1A3-4389-4D62-A2B5-E03F921102E9}"/>
    <cellStyle name="ป้อนค่า 2 2 6 19 2 2" xfId="42051" xr:uid="{C6351DB6-BBD3-46DE-9EBF-D0DBBF1BE284}"/>
    <cellStyle name="ป้อนค่า 2 2 6 19 3" xfId="31946" xr:uid="{BE5BA10B-6BF6-41BE-AD66-622BA8B479D3}"/>
    <cellStyle name="ป้อนค่า 2 2 6 2" xfId="2408" xr:uid="{1AEEA871-F83F-4A68-B00E-5DCDD6AF1AC0}"/>
    <cellStyle name="ป้อนค่า 2 2 6 2 2" xfId="15248" xr:uid="{31954D19-ACE5-4C9D-8E31-25C3ACFB9235}"/>
    <cellStyle name="ป้อนค่า 2 2 6 2 2 2" xfId="36785" xr:uid="{1EDDFFAD-624D-4EA4-9567-C33C03D8151A}"/>
    <cellStyle name="ป้อนค่า 2 2 6 2 3" xfId="26699" xr:uid="{F36A42D4-B74E-4EDC-A984-637230373D9B}"/>
    <cellStyle name="ป้อนค่า 2 2 6 2 4" xfId="5115" xr:uid="{3B6FF0F3-40B7-42BE-BB1F-D68B1E36C24F}"/>
    <cellStyle name="ป้อนค่า 2 2 6 20" xfId="13613" xr:uid="{A11C9991-A266-4957-BAA1-BAB7782FCDA9}"/>
    <cellStyle name="ป้อนค่า 2 2 6 20 2" xfId="24120" xr:uid="{B9D1213C-0E82-4A48-B8EB-FF6A536A063D}"/>
    <cellStyle name="ป้อนค่า 2 2 6 20 2 2" xfId="45484" xr:uid="{20DE69C6-A98B-41C3-B3E5-CF3F194228BA}"/>
    <cellStyle name="ป้อนค่า 2 2 6 20 3" xfId="35379" xr:uid="{B0F6AFE5-669D-4461-B095-17304857EACA}"/>
    <cellStyle name="ป้อนค่า 2 2 6 21" xfId="14509" xr:uid="{B7570C97-DAB3-4395-B021-093122661236}"/>
    <cellStyle name="ป้อนค่า 2 2 6 21 2" xfId="36046" xr:uid="{A95A6C33-EE74-4620-AE54-2510EB8E2B24}"/>
    <cellStyle name="ป้อนค่า 2 2 6 22" xfId="26049" xr:uid="{6DDF9224-8AA6-4260-BC53-C9AB8C9E7E5E}"/>
    <cellStyle name="ป้อนค่า 2 2 6 23" xfId="4411" xr:uid="{EB6A017C-D3FA-4101-A372-AD9CD4D82006}"/>
    <cellStyle name="ป้อนค่า 2 2 6 24" xfId="46706" xr:uid="{588F54E2-56F9-4C3E-A1E0-65B085CC38F1}"/>
    <cellStyle name="ป้อนค่า 2 2 6 25" xfId="46995" xr:uid="{A6775D1F-80E3-4DC7-A011-3B5073B72566}"/>
    <cellStyle name="ป้อนค่า 2 2 6 26" xfId="48066" xr:uid="{B1633FBD-5390-44BD-A2F5-D20F2D9D8738}"/>
    <cellStyle name="ป้อนค่า 2 2 6 27" xfId="49707" xr:uid="{223AAFDD-AF2A-4DD4-A444-57AD2F219A95}"/>
    <cellStyle name="ป้อนค่า 2 2 6 28" xfId="50372" xr:uid="{F24CE5C2-AE94-4251-9AFD-29F7F0498A10}"/>
    <cellStyle name="ป้อนค่า 2 2 6 3" xfId="2897" xr:uid="{F47D497F-4F16-4223-BC21-D3BE6980A33B}"/>
    <cellStyle name="ป้อนค่า 2 2 6 3 2" xfId="15705" xr:uid="{825DEDDE-6FCF-41B8-AD92-B154387BFE14}"/>
    <cellStyle name="ป้อนค่า 2 2 6 3 2 2" xfId="37242" xr:uid="{5BBB59AF-5FCD-419F-BD54-E941CD58890A}"/>
    <cellStyle name="ป้อนค่า 2 2 6 3 3" xfId="27139" xr:uid="{3C5B8FA9-D9FA-4FFC-865B-9E6858C443D2}"/>
    <cellStyle name="ป้อนค่า 2 2 6 4" xfId="5723" xr:uid="{6CE58B2E-CE7F-460A-B104-F812B902507E}"/>
    <cellStyle name="ป้อนค่า 2 2 6 4 2" xfId="16154" xr:uid="{36F79450-698E-450D-8651-33131469582E}"/>
    <cellStyle name="ป้อนค่า 2 2 6 4 2 2" xfId="37691" xr:uid="{5A448727-7BC4-4E51-BA19-B8D61A7738FA}"/>
    <cellStyle name="ป้อนค่า 2 2 6 4 3" xfId="27588" xr:uid="{AA33A20B-4962-47F1-9256-89F1C590B9F3}"/>
    <cellStyle name="ป้อนค่า 2 2 6 5" xfId="6089" xr:uid="{BC879959-2288-451B-AF37-C833881FF43B}"/>
    <cellStyle name="ป้อนค่า 2 2 6 5 2" xfId="16597" xr:uid="{A0BBA016-57FE-41E1-824A-35B6C9F71B21}"/>
    <cellStyle name="ป้อนค่า 2 2 6 5 2 2" xfId="38134" xr:uid="{4B25D074-7BD2-46C0-9309-90C8BF19C93E}"/>
    <cellStyle name="ป้อนค่า 2 2 6 5 3" xfId="28031" xr:uid="{A9175255-80B4-41CC-A431-E0D657BAB1B1}"/>
    <cellStyle name="ป้อนค่า 2 2 6 6" xfId="6527" xr:uid="{4C54B953-8995-4E7E-BEFC-B221A2870C62}"/>
    <cellStyle name="ป้อนค่า 2 2 6 6 2" xfId="17035" xr:uid="{AEBE1839-4FAB-47EA-AF09-42FD75B3C039}"/>
    <cellStyle name="ป้อนค่า 2 2 6 6 2 2" xfId="38572" xr:uid="{DDE0E9FC-E9CC-4A00-8FCC-E1874BE05425}"/>
    <cellStyle name="ป้อนค่า 2 2 6 6 3" xfId="28469" xr:uid="{7F8D2023-A169-4E34-AD8C-B9D14D0BAFAF}"/>
    <cellStyle name="ป้อนค่า 2 2 6 7" xfId="6957" xr:uid="{BD3A3C8A-B2FA-4E49-917E-E467055BBE2E}"/>
    <cellStyle name="ป้อนค่า 2 2 6 7 2" xfId="17465" xr:uid="{EA35675A-810D-4BF3-9ACB-892D25E11A31}"/>
    <cellStyle name="ป้อนค่า 2 2 6 7 2 2" xfId="39002" xr:uid="{1BE72F2F-1B02-4884-BF37-F3F264F218B9}"/>
    <cellStyle name="ป้อนค่า 2 2 6 7 3" xfId="28899" xr:uid="{D0B14674-7EBB-4E81-AFD5-497F7BEDBE67}"/>
    <cellStyle name="ป้อนค่า 2 2 6 8" xfId="7371" xr:uid="{1A5E6DDB-6F2B-4181-A3CC-6BBC5A0ACE5F}"/>
    <cellStyle name="ป้อนค่า 2 2 6 8 2" xfId="17879" xr:uid="{281357B1-A8A7-4E29-9694-4F7798F6383F}"/>
    <cellStyle name="ป้อนค่า 2 2 6 8 2 2" xfId="39416" xr:uid="{CE23B4F7-E6DF-4622-A2BF-27D6261453D9}"/>
    <cellStyle name="ป้อนค่า 2 2 6 8 3" xfId="29313" xr:uid="{2F67A14D-FC9C-4B9E-96FC-4566DF074452}"/>
    <cellStyle name="ป้อนค่า 2 2 6 9" xfId="8722" xr:uid="{E93A3D61-A2A4-4E4E-A818-3EFD0547F116}"/>
    <cellStyle name="ป้อนค่า 2 2 6 9 2" xfId="19231" xr:uid="{568354FE-D25D-4BA7-9764-BBDA8336E389}"/>
    <cellStyle name="ป้อนค่า 2 2 6 9 2 2" xfId="40598" xr:uid="{F3BA5597-E9F5-4198-8866-E03FE0DF4E97}"/>
    <cellStyle name="ป้อนค่า 2 2 6 9 3" xfId="30493" xr:uid="{51A65CE4-B990-4F08-A4D7-A6CA6DD969C2}"/>
    <cellStyle name="ป้อนค่า 2 2 7" xfId="1108" xr:uid="{E740E15A-A0CA-4847-A5A4-DBAD508558C7}"/>
    <cellStyle name="ป้อนค่า 2 2 7 2" xfId="2060" xr:uid="{E332913C-89E9-455E-94E5-B6FA2C73CC26}"/>
    <cellStyle name="ป้อนค่า 2 2 7 2 2" xfId="36492" xr:uid="{24291135-3480-413D-96D7-915921FC3F0F}"/>
    <cellStyle name="ป้อนค่า 2 2 7 2 3" xfId="14955" xr:uid="{D6147820-441E-499F-B7C1-648DF7FDEC2E}"/>
    <cellStyle name="ป้อนค่า 2 2 7 3" xfId="2554" xr:uid="{0F77B3BD-DB89-4EC6-A0EA-40B68A347BFE}"/>
    <cellStyle name="ป้อนค่า 2 2 7 4" xfId="4830" xr:uid="{E7AC26AA-DA43-465F-B498-4D4D32006D3A}"/>
    <cellStyle name="ป้อนค่า 2 2 7 5" xfId="46555" xr:uid="{B250436C-C62A-4E06-AED5-A4401605C159}"/>
    <cellStyle name="ป้อนค่า 2 2 7 6" xfId="46867" xr:uid="{D05DBD97-5466-44D9-B194-DCC848A1087A}"/>
    <cellStyle name="ป้อนค่า 2 2 7 7" xfId="47554" xr:uid="{349227E3-14BB-4D67-B9E1-F20FF12F0441}"/>
    <cellStyle name="ป้อนค่า 2 2 7 8" xfId="49044" xr:uid="{17F606BF-4886-4ADC-881E-0DAEC9969D5D}"/>
    <cellStyle name="ป้อนค่า 2 2 7 9" xfId="50027" xr:uid="{66E5EE10-C1AC-45F2-813E-D0432D05B8B3}"/>
    <cellStyle name="ป้อนค่า 2 2 8" xfId="1915" xr:uid="{73EF5F38-36ED-4568-879C-447CA140B294}"/>
    <cellStyle name="ป้อนค่า 2 2 8 2" xfId="14938" xr:uid="{5AA6D121-3050-458C-8A73-25DA2BB21065}"/>
    <cellStyle name="ป้อนค่า 2 2 8 2 2" xfId="36475" xr:uid="{0A039F7C-425B-4D34-A9EF-1E4E03447B6B}"/>
    <cellStyle name="ป้อนค่า 2 2 8 3" xfId="26451" xr:uid="{DE91BF22-0627-456C-A6C7-12076E9AF564}"/>
    <cellStyle name="ป้อนค่า 2 2 8 4" xfId="4813" xr:uid="{02A6698D-6FA5-4F96-8110-C6EDDDD026DA}"/>
    <cellStyle name="ป้อนค่า 2 2 9" xfId="1759" xr:uid="{2EDF1C98-C09D-483B-B22A-89BC84D60DF8}"/>
    <cellStyle name="ป้อนค่า 2 2 9 2" xfId="14735" xr:uid="{CAAA2CA5-B1B3-40D8-B268-91C548B3D2BA}"/>
    <cellStyle name="ป้อนค่า 2 2 9 2 2" xfId="36272" xr:uid="{F391B3E8-809A-447C-996A-526AC630225D}"/>
    <cellStyle name="ป้อนค่า 2 2 9 3" xfId="26274" xr:uid="{2F5A54F0-A14A-4AE3-95B0-071A9CE49720}"/>
    <cellStyle name="ป้อนค่า 2 2 9 4" xfId="4632" xr:uid="{A2E0B71F-09A4-491B-8299-671D1AFD6438}"/>
    <cellStyle name="ป้อนค่า 2 20" xfId="8301" xr:uid="{FF056360-A370-4259-8B1F-89FC6B7DD730}"/>
    <cellStyle name="ป้อนค่า 2 20 2" xfId="18810" xr:uid="{11E22C12-A674-4796-B962-F51523168BF2}"/>
    <cellStyle name="ป้อนค่า 2 20 2 2" xfId="40273" xr:uid="{51FE7CB1-6288-4F76-895E-453DD66F7EBD}"/>
    <cellStyle name="ป้อนค่า 2 20 3" xfId="30168" xr:uid="{5F3943E3-22DE-46DE-9F6C-76797F04528B}"/>
    <cellStyle name="ป้อนค่า 2 21" xfId="10768" xr:uid="{BC27661A-680F-4847-A2C5-DF6F817AC632}"/>
    <cellStyle name="ป้อนค่า 2 21 2" xfId="21276" xr:uid="{B8793FB2-7CE3-4C10-855A-CBD8576CCF93}"/>
    <cellStyle name="ป้อนค่า 2 21 2 2" xfId="42643" xr:uid="{E233824C-368B-459B-BBC0-C7CFD5CD255D}"/>
    <cellStyle name="ป้อนค่า 2 21 3" xfId="32538" xr:uid="{E3B40334-7B6D-45BD-B7FD-0F8327BF3932}"/>
    <cellStyle name="ป้อนค่า 2 22" xfId="10619" xr:uid="{FD76B55D-FBE4-49D4-8A51-567A161358DB}"/>
    <cellStyle name="ป้อนค่า 2 22 2" xfId="21127" xr:uid="{215DB886-1902-4BCE-B0F4-FE4A630BF04D}"/>
    <cellStyle name="ป้อนค่า 2 22 2 2" xfId="42494" xr:uid="{85E4A4FC-AF45-471E-ACAD-8767A6D4F0FF}"/>
    <cellStyle name="ป้อนค่า 2 22 3" xfId="32389" xr:uid="{E47E2E5D-A1D2-48B6-B72A-C393A738B649}"/>
    <cellStyle name="ป้อนค่า 2 23" xfId="10773" xr:uid="{7681D00C-27A7-43C3-83DC-00F9B7FB3574}"/>
    <cellStyle name="ป้อนค่า 2 23 2" xfId="21281" xr:uid="{F29D63A7-9C19-4AEE-B338-EEBC7DFBDE66}"/>
    <cellStyle name="ป้อนค่า 2 23 2 2" xfId="42648" xr:uid="{4C1C0A72-076F-49DF-BAB5-454B8246AC85}"/>
    <cellStyle name="ป้อนค่า 2 23 3" xfId="32543" xr:uid="{9FBCEB8B-747E-4FA0-AE13-A0A7AAD804B6}"/>
    <cellStyle name="ป้อนค่า 2 24" xfId="10754" xr:uid="{CF935B71-EDE9-4CED-B255-F210AAE3B5A6}"/>
    <cellStyle name="ป้อนค่า 2 24 2" xfId="21262" xr:uid="{4D416ABB-A4B3-4F03-B76C-EC45AF522F6B}"/>
    <cellStyle name="ป้อนค่า 2 24 2 2" xfId="42629" xr:uid="{AC3D76E1-5C10-48C7-957B-7FB2E6C28218}"/>
    <cellStyle name="ป้อนค่า 2 24 3" xfId="32524" xr:uid="{7B7F40B8-027B-467D-A88F-59D6B36BD9F7}"/>
    <cellStyle name="ป้อนค่า 2 25" xfId="10873" xr:uid="{B3C9AE4B-DFD2-4421-AE07-D940EA5896BC}"/>
    <cellStyle name="ป้อนค่า 2 25 2" xfId="21381" xr:uid="{E6358FB5-8E01-457C-9671-0A0BB8BE30E6}"/>
    <cellStyle name="ป้อนค่า 2 25 2 2" xfId="42748" xr:uid="{D831427C-4375-4522-99A4-07A44BC84471}"/>
    <cellStyle name="ป้อนค่า 2 25 3" xfId="32643" xr:uid="{06324C27-CDF5-4DFA-8E80-C3F2CFD06EA0}"/>
    <cellStyle name="ป้อนค่า 2 26" xfId="10377" xr:uid="{71FAA296-11BC-4543-BACE-5DE3FC9486D1}"/>
    <cellStyle name="ป้อนค่า 2 26 2" xfId="20886" xr:uid="{BFD04A70-AFA3-487E-9FCB-54AE1F697F9B}"/>
    <cellStyle name="ป้อนค่า 2 26 2 2" xfId="42253" xr:uid="{BADBCD0B-D423-4A76-B4CA-7CC6B28E5789}"/>
    <cellStyle name="ป้อนค่า 2 26 3" xfId="32148" xr:uid="{D6789A8D-1A6B-4B04-B614-298C5123930A}"/>
    <cellStyle name="ป้อนค่า 2 27" xfId="13340" xr:uid="{258DA255-95EE-4929-8D6D-91693801162F}"/>
    <cellStyle name="ป้อนค่า 2 27 2" xfId="23847" xr:uid="{309F7F7B-D137-4AF0-9583-1E2A353CC96F}"/>
    <cellStyle name="ป้อนค่า 2 27 2 2" xfId="45211" xr:uid="{F5477816-42F2-4C14-902F-40E010A7E746}"/>
    <cellStyle name="ป้อนค่า 2 27 3" xfId="35106" xr:uid="{63B3C190-A9F9-4A3F-A110-46660D46085A}"/>
    <cellStyle name="ป้อนค่า 2 28" xfId="14122" xr:uid="{C4C702E7-C47E-4241-9505-03B132045B73}"/>
    <cellStyle name="ป้อนค่า 2 28 2" xfId="35773" xr:uid="{1A712EE6-1774-49FE-97AA-13A1AE5BB971}"/>
    <cellStyle name="ป้อนค่า 2 29" xfId="24449" xr:uid="{38A46971-36DD-437E-B1BD-F22DE4F340EA}"/>
    <cellStyle name="ป้อนค่า 2 29 2" xfId="45761" xr:uid="{6046570B-2AAA-47B1-994C-8953A88ADEE6}"/>
    <cellStyle name="ป้อนค่า 2 3" xfId="992" xr:uid="{9FFCAAAC-E193-41C0-9E10-19E15CDDDAFA}"/>
    <cellStyle name="ป้อนค่า 2 3 10" xfId="5870" xr:uid="{C33AAD3E-A100-46C6-BC77-39EC8C383C71}"/>
    <cellStyle name="ป้อนค่า 2 3 10 2" xfId="16378" xr:uid="{652B1714-3B5C-4B76-B4C3-3B6E60EDAC0A}"/>
    <cellStyle name="ป้อนค่า 2 3 10 2 2" xfId="37915" xr:uid="{DBF866D2-644E-4692-AB0E-9944ED523C47}"/>
    <cellStyle name="ป้อนค่า 2 3 10 3" xfId="27812" xr:uid="{EAB91F34-5464-443E-8104-CE472BBD6E23}"/>
    <cellStyle name="ป้อนค่า 2 3 11" xfId="6308" xr:uid="{AC7F7918-10A5-45ED-9CB1-901563E2AC10}"/>
    <cellStyle name="ป้อนค่า 2 3 11 2" xfId="16816" xr:uid="{CD6C4389-493A-46FD-8F3C-AEE1BBF86D55}"/>
    <cellStyle name="ป้อนค่า 2 3 11 2 2" xfId="38353" xr:uid="{1835DCAF-5E70-4473-986D-15D96F9326AE}"/>
    <cellStyle name="ป้อนค่า 2 3 11 3" xfId="28250" xr:uid="{0AC9866D-951B-457C-8AD6-10DE60859ED3}"/>
    <cellStyle name="ป้อนค่า 2 3 12" xfId="6740" xr:uid="{EFB3C92D-C378-42F9-BB76-2EDAC8EE09BA}"/>
    <cellStyle name="ป้อนค่า 2 3 12 2" xfId="17248" xr:uid="{5E10F464-5ED3-4623-8B6E-E01872209EA1}"/>
    <cellStyle name="ป้อนค่า 2 3 12 2 2" xfId="38785" xr:uid="{3DA93949-4FF6-4142-B570-4682DBF8208F}"/>
    <cellStyle name="ป้อนค่า 2 3 12 3" xfId="28682" xr:uid="{F55327E0-937E-4CB8-A789-D38B54CAB65E}"/>
    <cellStyle name="ป้อนค่า 2 3 13" xfId="7158" xr:uid="{CDC22F6F-E4CB-466D-881D-B9C96B58E854}"/>
    <cellStyle name="ป้อนค่า 2 3 13 2" xfId="17666" xr:uid="{8B86B1DB-F0B0-4ADA-99B3-D2EAD3D93815}"/>
    <cellStyle name="ป้อนค่า 2 3 13 2 2" xfId="39203" xr:uid="{E6E8AF03-33BE-4DE0-806F-F73139230E23}"/>
    <cellStyle name="ป้อนค่า 2 3 13 3" xfId="29100" xr:uid="{970E135A-AC66-4D8B-AE85-0ECEF820DA1D}"/>
    <cellStyle name="ป้อนค่า 2 3 14" xfId="8491" xr:uid="{130F1ED8-2072-407C-BE1A-7CEBD0B160FD}"/>
    <cellStyle name="ป้อนค่า 2 3 14 2" xfId="19000" xr:uid="{5AE5626F-8BDB-4531-B8AA-6A17865EA05F}"/>
    <cellStyle name="ป้อนค่า 2 3 14 2 2" xfId="40384" xr:uid="{E19DE956-FC20-48ED-AF82-311D36ACEDEB}"/>
    <cellStyle name="ป้อนค่า 2 3 14 3" xfId="30279" xr:uid="{16F8ACB4-3171-4D1E-A20C-95FD72ACE150}"/>
    <cellStyle name="ป้อนค่า 2 3 15" xfId="9151" xr:uid="{CF7C10D3-7D8E-4E10-A590-1BD3AC374897}"/>
    <cellStyle name="ป้อนค่า 2 3 15 2" xfId="19660" xr:uid="{20785811-60BB-4ECB-8F7A-31AB1E106DAC}"/>
    <cellStyle name="ป้อนค่า 2 3 15 2 2" xfId="41027" xr:uid="{0F0E0259-9475-42EE-BC31-4594428BCFD3}"/>
    <cellStyle name="ป้อนค่า 2 3 15 3" xfId="30922" xr:uid="{E33AAD81-F96E-4395-BE73-33F2E2D0F2B8}"/>
    <cellStyle name="ป้อนค่า 2 3 16" xfId="9643" xr:uid="{1817D37B-74C5-4D0A-A240-B13E8E1BC7FD}"/>
    <cellStyle name="ป้อนค่า 2 3 16 2" xfId="20152" xr:uid="{025888A5-A6BB-4133-8896-C14A13C729DB}"/>
    <cellStyle name="ป้อนค่า 2 3 16 2 2" xfId="41519" xr:uid="{57933446-EF63-43DD-8D53-084C96006D1B}"/>
    <cellStyle name="ป้อนค่า 2 3 16 3" xfId="31414" xr:uid="{84BD5428-E888-4C10-87AF-0F140DDDDBEE}"/>
    <cellStyle name="ป้อนค่า 2 3 17" xfId="10108" xr:uid="{44E79633-F608-4D78-AB42-7D1F82814101}"/>
    <cellStyle name="ป้อนค่า 2 3 17 2" xfId="20617" xr:uid="{7FA880F6-A129-4AC7-8B31-CFDE8150FE83}"/>
    <cellStyle name="ป้อนค่า 2 3 17 2 2" xfId="41984" xr:uid="{894323BC-C11A-4EFC-B6A3-AB4DD0580613}"/>
    <cellStyle name="ป้อนค่า 2 3 17 3" xfId="31879" xr:uid="{B9ED3D6E-C843-4A87-A151-BBF8E6FE26A5}"/>
    <cellStyle name="ป้อนค่า 2 3 18" xfId="10534" xr:uid="{91B657D0-B131-47E9-BB5E-9AA3770FC4BF}"/>
    <cellStyle name="ป้อนค่า 2 3 18 2" xfId="21043" xr:uid="{484A22AC-0F46-417F-8A9D-A3B1374A3BDA}"/>
    <cellStyle name="ป้อนค่า 2 3 18 2 2" xfId="42410" xr:uid="{77FAAF77-1543-4ED6-A4EB-E6A126E745E2}"/>
    <cellStyle name="ป้อนค่า 2 3 18 3" xfId="32305" xr:uid="{0A31047E-1558-4367-956A-DEA4F6D5A5EC}"/>
    <cellStyle name="ป้อนค่า 2 3 19" xfId="10915" xr:uid="{EAA71147-4940-4E66-AC03-58171AA5FD1C}"/>
    <cellStyle name="ป้อนค่า 2 3 19 2" xfId="21423" xr:uid="{5CE4C4B0-71E3-42C2-B74E-17FE7ED559E3}"/>
    <cellStyle name="ป้อนค่า 2 3 19 2 2" xfId="42790" xr:uid="{CAA820B9-9A43-44D9-AB8E-51B47F46276B}"/>
    <cellStyle name="ป้อนค่า 2 3 19 3" xfId="32685" xr:uid="{C5D1F993-306D-4F18-9FB3-576FF8CB9EA2}"/>
    <cellStyle name="ป้อนค่า 2 3 2" xfId="1300" xr:uid="{C524F4B8-C797-4407-9065-63CB1453D5C3}"/>
    <cellStyle name="ป้อนค่า 2 3 2 10" xfId="9325" xr:uid="{9DD13971-272A-404D-BB4C-55F2C499112D}"/>
    <cellStyle name="ป้อนค่า 2 3 2 10 2" xfId="19834" xr:uid="{1247ADF0-C1C7-4214-8368-933D990D6168}"/>
    <cellStyle name="ป้อนค่า 2 3 2 10 2 2" xfId="41201" xr:uid="{426D8203-EA52-4EA0-9689-0E9424137BB0}"/>
    <cellStyle name="ป้อนค่า 2 3 2 10 3" xfId="31096" xr:uid="{DF0CDA7D-1100-4EAA-8572-65A9ED948A0D}"/>
    <cellStyle name="ป้อนค่า 2 3 2 11" xfId="9821" xr:uid="{AE8952E6-47B8-4896-8D0E-F18B36BD2FC6}"/>
    <cellStyle name="ป้อนค่า 2 3 2 11 2" xfId="20330" xr:uid="{998DAB25-8F7E-4361-9E4B-03CC3E00BA59}"/>
    <cellStyle name="ป้อนค่า 2 3 2 11 2 2" xfId="41697" xr:uid="{DC2AEC44-D5BD-4031-9AB7-D2584CCF9EA2}"/>
    <cellStyle name="ป้อนค่า 2 3 2 11 3" xfId="31592" xr:uid="{318911F7-7459-433C-87EF-298B0EDBF22A}"/>
    <cellStyle name="ป้อนค่า 2 3 2 12" xfId="7953" xr:uid="{FF49716C-A7F9-43BA-B808-7877FAF853B0}"/>
    <cellStyle name="ป้อนค่า 2 3 2 12 2" xfId="18462" xr:uid="{A5B7C7CB-FEF9-41E1-BDA5-7C8D74F4A293}"/>
    <cellStyle name="ป้อนค่า 2 3 2 12 2 2" xfId="39961" xr:uid="{2995DDF6-72C8-4340-88CF-0375751EB89B}"/>
    <cellStyle name="ป้อนค่า 2 3 2 12 3" xfId="29857" xr:uid="{228A89F4-426E-46F3-95C6-EF6A74FF772F}"/>
    <cellStyle name="ป้อนค่า 2 3 2 13" xfId="10113" xr:uid="{BCC07318-4A59-41A4-93C2-122159A2DA9E}"/>
    <cellStyle name="ป้อนค่า 2 3 2 13 2" xfId="20622" xr:uid="{F0DC9A5B-0B32-42D4-96A5-87AAE8E67B83}"/>
    <cellStyle name="ป้อนค่า 2 3 2 13 2 2" xfId="41989" xr:uid="{C4A18587-C3BE-4F08-9C33-29E368E4F6EA}"/>
    <cellStyle name="ป้อนค่า 2 3 2 13 3" xfId="31884" xr:uid="{C5BA632D-9BB5-4A6C-BA59-47357F0D910B}"/>
    <cellStyle name="ป้อนค่า 2 3 2 14" xfId="11089" xr:uid="{AD3D865C-EA5F-42B5-BE3C-23105EC2AD58}"/>
    <cellStyle name="ป้อนค่า 2 3 2 14 2" xfId="21597" xr:uid="{3C434970-7643-4AB0-BEC0-D5BEAF2A94BD}"/>
    <cellStyle name="ป้อนค่า 2 3 2 14 2 2" xfId="42964" xr:uid="{B41C7735-9C8A-4197-9E6A-3B80632DE793}"/>
    <cellStyle name="ป้อนค่า 2 3 2 14 3" xfId="32859" xr:uid="{B0CB89ED-359B-4E42-8A3B-79588558DC70}"/>
    <cellStyle name="ป้อนค่า 2 3 2 15" xfId="11561" xr:uid="{201CA0B5-1FB2-43CA-9D57-E0519227ECA7}"/>
    <cellStyle name="ป้อนค่า 2 3 2 15 2" xfId="22069" xr:uid="{B7EC02EE-031A-473A-AA8B-FFE1D870EFE9}"/>
    <cellStyle name="ป้อนค่า 2 3 2 15 2 2" xfId="43436" xr:uid="{D079B6C4-E426-44E7-922A-474F6D31371D}"/>
    <cellStyle name="ป้อนค่า 2 3 2 15 3" xfId="33331" xr:uid="{8FD60D21-F20D-4A8C-8FCD-99EA264E58E5}"/>
    <cellStyle name="ป้อนค่า 2 3 2 16" xfId="12031" xr:uid="{B3743F90-E561-47D3-B169-E12187B4AB40}"/>
    <cellStyle name="ป้อนค่า 2 3 2 16 2" xfId="22539" xr:uid="{45302DF2-673B-4441-BD92-322C665D64E0}"/>
    <cellStyle name="ป้อนค่า 2 3 2 16 2 2" xfId="43905" xr:uid="{07742384-A68F-40C6-9FA0-518D3CC4B48D}"/>
    <cellStyle name="ป้อนค่า 2 3 2 16 3" xfId="33800" xr:uid="{C17CF789-714A-4B3F-AD3F-DC17BC827DD1}"/>
    <cellStyle name="ป้อนค่า 2 3 2 17" xfId="12497" xr:uid="{6CEC89C8-0DEE-4895-9D7B-52E1F99DB86C}"/>
    <cellStyle name="ป้อนค่า 2 3 2 17 2" xfId="23005" xr:uid="{E66A4975-121C-4946-8313-29145CD5C4E2}"/>
    <cellStyle name="ป้อนค่า 2 3 2 17 2 2" xfId="44371" xr:uid="{A0C25316-11BA-442D-B667-F0375C500C91}"/>
    <cellStyle name="ป้อนค่า 2 3 2 17 3" xfId="34266" xr:uid="{B0C9EC72-7E56-487B-9D6E-9DA4D01ACCD4}"/>
    <cellStyle name="ป้อนค่า 2 3 2 18" xfId="12962" xr:uid="{DC05ED70-7867-47CA-84EC-2F162D3F49E2}"/>
    <cellStyle name="ป้อนค่า 2 3 2 18 2" xfId="23470" xr:uid="{811D0DD8-4D30-43AD-AAA7-CA02966434F5}"/>
    <cellStyle name="ป้อนค่า 2 3 2 18 2 2" xfId="44836" xr:uid="{DF50CB3F-4CA9-4BE2-8889-8E11718CFF43}"/>
    <cellStyle name="ป้อนค่า 2 3 2 18 3" xfId="34731" xr:uid="{E6541994-773E-49BF-91CD-EC8F375FC508}"/>
    <cellStyle name="ป้อนค่า 2 3 2 19" xfId="8304" xr:uid="{F6F21615-799D-41C7-9A26-81D0A51C3ADC}"/>
    <cellStyle name="ป้อนค่า 2 3 2 19 2" xfId="18813" xr:uid="{DC93BC77-0872-4843-AFDF-E6C469C11CBF}"/>
    <cellStyle name="ป้อนค่า 2 3 2 19 2 2" xfId="40276" xr:uid="{B73E8194-7060-4CF3-906B-A722AF12B68A}"/>
    <cellStyle name="ป้อนค่า 2 3 2 19 3" xfId="30171" xr:uid="{5C53CFD4-F0D4-4D99-955C-B3A792106EF9}"/>
    <cellStyle name="ป้อนค่า 2 3 2 2" xfId="2242" xr:uid="{652FADF5-7425-4521-92AF-8D14EBB1E83B}"/>
    <cellStyle name="ป้อนค่า 2 3 2 2 2" xfId="15195" xr:uid="{A0EAC431-35BB-4015-BF8C-2779F8BC5B5F}"/>
    <cellStyle name="ป้อนค่า 2 3 2 2 2 2" xfId="36732" xr:uid="{8006BE89-E888-4D5F-BEAE-8218A0350269}"/>
    <cellStyle name="ป้อนค่า 2 3 2 2 3" xfId="26646" xr:uid="{7ABB95AF-F6CC-4AFE-896A-6EEC97AEEED5}"/>
    <cellStyle name="ป้อนค่า 2 3 2 2 4" xfId="5062" xr:uid="{8CDAE8CE-8559-4230-A0CD-E84D46F17D57}"/>
    <cellStyle name="ป้อนค่า 2 3 2 20" xfId="13560" xr:uid="{E1115F70-45AA-4030-A8C9-68FB9A0615B7}"/>
    <cellStyle name="ป้อนค่า 2 3 2 20 2" xfId="24067" xr:uid="{6AEEA4EF-743B-4A17-A778-5105402888D9}"/>
    <cellStyle name="ป้อนค่า 2 3 2 20 2 2" xfId="45431" xr:uid="{F2C60CEA-B030-4C97-B688-97BF24DDA1B3}"/>
    <cellStyle name="ป้อนค่า 2 3 2 20 3" xfId="35326" xr:uid="{720569CC-E0B3-4637-B9F7-60BC5E450574}"/>
    <cellStyle name="ป้อนค่า 2 3 2 21" xfId="14456" xr:uid="{73A0DB78-20D7-4CCE-9CD2-7140E4D79F08}"/>
    <cellStyle name="ป้อนค่า 2 3 2 21 2" xfId="35993" xr:uid="{F86175B8-3657-4966-80CF-4FB3B59A4263}"/>
    <cellStyle name="ป้อนค่า 2 3 2 22" xfId="25996" xr:uid="{57E421EA-5E66-4A50-82B9-24DFA8E1CC8A}"/>
    <cellStyle name="ป้อนค่า 2 3 2 23" xfId="4358" xr:uid="{32384660-C4B9-4F2F-B69E-1812D7D1A91C}"/>
    <cellStyle name="ป้อนค่า 2 3 2 24" xfId="3443" xr:uid="{D6335C06-89C6-4040-B5F8-A237C69CCE06}"/>
    <cellStyle name="ป้อนค่า 2 3 2 25" xfId="47775" xr:uid="{AE999E86-3742-4A2C-ACBB-1D0A78949A20}"/>
    <cellStyle name="ป้อนค่า 2 3 2 26" xfId="47496" xr:uid="{5514E60B-38AF-4EA3-BC6D-00BA27F2E004}"/>
    <cellStyle name="ป้อนค่า 2 3 2 27" xfId="48928" xr:uid="{64BB5051-AD52-48AC-AEA3-9C6A1D08184F}"/>
    <cellStyle name="ป้อนค่า 2 3 2 28" xfId="48224" xr:uid="{55EFCC3B-B65B-4198-AD0D-9EBC2FA97194}"/>
    <cellStyle name="ป้อนค่า 2 3 2 29" xfId="49118" xr:uid="{35225DFF-DD24-4AE9-BBE3-26C05949AD7F}"/>
    <cellStyle name="ป้อนค่า 2 3 2 3" xfId="2733" xr:uid="{AA7F3074-8107-4A25-983A-F26F0971CAE1}"/>
    <cellStyle name="ป้อนค่า 2 3 2 3 2" xfId="15652" xr:uid="{CAE3BA30-6349-440E-9076-F0681A9DCA05}"/>
    <cellStyle name="ป้อนค่า 2 3 2 3 2 2" xfId="37189" xr:uid="{EC7747CB-2AB7-46FC-B1AC-1B7CAFB2A999}"/>
    <cellStyle name="ป้อนค่า 2 3 2 3 3" xfId="27086" xr:uid="{567E92BA-7ECD-4B10-B406-EBBAB62DDFAE}"/>
    <cellStyle name="ป้อนค่า 2 3 2 3 4" xfId="5466" xr:uid="{08C62DC8-F0ED-407D-9AF8-B21066D25E93}"/>
    <cellStyle name="ป้อนค่า 2 3 2 30" xfId="49543" xr:uid="{480BE457-29D7-46DE-9F30-6B574159A9F5}"/>
    <cellStyle name="ป้อนค่า 2 3 2 31" xfId="50207" xr:uid="{A24A7D0D-C572-4948-9568-DCC8873ACC46}"/>
    <cellStyle name="ป้อนค่า 2 3 2 32" xfId="50682" xr:uid="{FF30E1F3-2CAD-4638-AB81-36095EEFCDE0}"/>
    <cellStyle name="ป้อนค่า 2 3 2 4" xfId="3136" xr:uid="{6E9BD098-3896-4429-AFCF-F20C70C5554C}"/>
    <cellStyle name="ป้อนค่า 2 3 2 4 2" xfId="16101" xr:uid="{3AF6C4C9-D9CB-410F-8BBE-98604D426FB7}"/>
    <cellStyle name="ป้อนค่า 2 3 2 4 2 2" xfId="37638" xr:uid="{5C55E89B-5B1E-4FC0-87B0-C7DCC878B5BD}"/>
    <cellStyle name="ป้อนค่า 2 3 2 4 3" xfId="27535" xr:uid="{0EEB5DF1-A006-4D94-B5E4-FAA91889153C}"/>
    <cellStyle name="ป้อนค่า 2 3 2 5" xfId="6036" xr:uid="{2BFF998F-8308-4BB1-BCC9-D08A91AD79C2}"/>
    <cellStyle name="ป้อนค่า 2 3 2 5 2" xfId="16544" xr:uid="{76B1924A-4F6B-413E-B537-00D8A2932E70}"/>
    <cellStyle name="ป้อนค่า 2 3 2 5 2 2" xfId="38081" xr:uid="{F75B52C4-241F-4552-9E6F-9A0C4A1532B0}"/>
    <cellStyle name="ป้อนค่า 2 3 2 5 3" xfId="27978" xr:uid="{563B26E8-60DD-4042-8B96-1CC21D3D753A}"/>
    <cellStyle name="ป้อนค่า 2 3 2 6" xfId="6474" xr:uid="{BC273972-C83A-4AA3-A091-88319A2AB9FD}"/>
    <cellStyle name="ป้อนค่า 2 3 2 6 2" xfId="16982" xr:uid="{BE0CCE77-BD47-49B1-8090-01BDF2DEDBEC}"/>
    <cellStyle name="ป้อนค่า 2 3 2 6 2 2" xfId="38519" xr:uid="{C592DD1E-BD54-47E8-B2D7-7CBA5A3D37D7}"/>
    <cellStyle name="ป้อนค่า 2 3 2 6 3" xfId="28416" xr:uid="{C1192D32-C134-4D4F-BD40-910A87D15454}"/>
    <cellStyle name="ป้อนค่า 2 3 2 7" xfId="6904" xr:uid="{485E9D4B-188C-4042-8F53-CBC457AA7837}"/>
    <cellStyle name="ป้อนค่า 2 3 2 7 2" xfId="17412" xr:uid="{83DCC5E2-F8B8-4886-9E5A-463AB4157F1F}"/>
    <cellStyle name="ป้อนค่า 2 3 2 7 2 2" xfId="38949" xr:uid="{17465D9E-D8EF-4E81-9E9D-D0B739C8E551}"/>
    <cellStyle name="ป้อนค่า 2 3 2 7 3" xfId="28846" xr:uid="{17964ABC-3745-4982-8F01-2AB7F1D4F410}"/>
    <cellStyle name="ป้อนค่า 2 3 2 8" xfId="7318" xr:uid="{392EFAA0-1DD3-42BC-BC3E-860FECF91B0A}"/>
    <cellStyle name="ป้อนค่า 2 3 2 8 2" xfId="17826" xr:uid="{928EACA0-7136-494A-90CF-EDB8025FBEBA}"/>
    <cellStyle name="ป้อนค่า 2 3 2 8 2 2" xfId="39363" xr:uid="{2770E47D-C53D-47EC-8043-4644DC7B2900}"/>
    <cellStyle name="ป้อนค่า 2 3 2 8 3" xfId="29260" xr:uid="{1C3E9B4B-B0AA-4D82-A466-E243322DC5A5}"/>
    <cellStyle name="ป้อนค่า 2 3 2 9" xfId="8669" xr:uid="{51BE71E0-2974-44CF-9A92-EE004C83DCC8}"/>
    <cellStyle name="ป้อนค่า 2 3 2 9 2" xfId="19178" xr:uid="{B2E8B81D-CB48-4649-A593-4A382F6DD701}"/>
    <cellStyle name="ป้อนค่า 2 3 2 9 2 2" xfId="40545" xr:uid="{498E05F0-1B17-4ED5-80F5-5198D25633A9}"/>
    <cellStyle name="ป้อนค่า 2 3 2 9 3" xfId="30440" xr:uid="{315C368F-7F2A-4233-914B-0C76BA6802A3}"/>
    <cellStyle name="ป้อนค่า 2 3 20" xfId="11385" xr:uid="{72A59CBE-97B6-456C-BD0D-1D6F13A34D90}"/>
    <cellStyle name="ป้อนค่า 2 3 20 2" xfId="21893" xr:uid="{6FD7DA86-D673-43DD-93C9-78DE380CAF0B}"/>
    <cellStyle name="ป้อนค่า 2 3 20 2 2" xfId="43260" xr:uid="{11C528F7-0570-4C7B-9127-4FC30913D453}"/>
    <cellStyle name="ป้อนค่า 2 3 20 3" xfId="33155" xr:uid="{2EF6406C-EC21-4EAC-8CAC-3A592B01985C}"/>
    <cellStyle name="ป้อนค่า 2 3 21" xfId="11861" xr:uid="{9B7842B3-1642-4804-8357-ACBB83495FB5}"/>
    <cellStyle name="ป้อนค่า 2 3 21 2" xfId="22369" xr:uid="{44483784-8B30-4319-9C8F-DF8B99A40863}"/>
    <cellStyle name="ป้อนค่า 2 3 21 2 2" xfId="43735" xr:uid="{D9057281-03B4-45CC-88DE-E79E31C15445}"/>
    <cellStyle name="ป้อนค่า 2 3 21 3" xfId="33630" xr:uid="{0D1873C9-BCA1-41CA-8AFA-91910CA0D07C}"/>
    <cellStyle name="ป้อนค่า 2 3 22" xfId="12329" xr:uid="{B4DAB8B8-C46F-44D2-ADEC-B9129DE75291}"/>
    <cellStyle name="ป้อนค่า 2 3 22 2" xfId="22837" xr:uid="{1D9D722C-C498-441D-9A21-A6DFA6DF9182}"/>
    <cellStyle name="ป้อนค่า 2 3 22 2 2" xfId="44203" xr:uid="{3B0620CD-4708-4BB5-B6E3-8DECE53B9BC7}"/>
    <cellStyle name="ป้อนค่า 2 3 22 3" xfId="34098" xr:uid="{57329259-4D18-4FE7-BE57-8DA4B9BF28FA}"/>
    <cellStyle name="ป้อนค่า 2 3 23" xfId="12790" xr:uid="{5E226B99-8B1D-463E-9873-5396212F380A}"/>
    <cellStyle name="ป้อนค่า 2 3 23 2" xfId="23298" xr:uid="{6A17D9DD-6766-4E19-B643-35F240254D64}"/>
    <cellStyle name="ป้อนค่า 2 3 23 2 2" xfId="44664" xr:uid="{29DB3AE7-76AD-46F2-A2C5-7BDEEECE6820}"/>
    <cellStyle name="ป้อนค่า 2 3 23 3" xfId="34559" xr:uid="{FD41DBBE-85FD-4E0D-AE81-7A13B4DD78C1}"/>
    <cellStyle name="ป้อนค่า 2 3 24" xfId="12287" xr:uid="{4338005A-5A46-49C1-BEF9-607A31502B74}"/>
    <cellStyle name="ป้อนค่า 2 3 24 2" xfId="22795" xr:uid="{63155E0C-C080-443E-98FB-C960C6EC361B}"/>
    <cellStyle name="ป้อนค่า 2 3 24 2 2" xfId="44161" xr:uid="{9AED4A2A-62A6-4C0D-9D4B-54A6410C15AA}"/>
    <cellStyle name="ป้อนค่า 2 3 24 3" xfId="34056" xr:uid="{6BC93439-20A7-4226-B54F-1A83F1C815F3}"/>
    <cellStyle name="ป้อนค่า 2 3 25" xfId="13400" xr:uid="{EE561466-934D-4A25-98C5-5887156684B7}"/>
    <cellStyle name="ป้อนค่า 2 3 25 2" xfId="23907" xr:uid="{C9AAB64E-8B6C-4C77-B273-C66A01B9D836}"/>
    <cellStyle name="ป้อนค่า 2 3 25 2 2" xfId="45271" xr:uid="{BC7F6760-38D7-4BDD-BB13-1BB0FDB62331}"/>
    <cellStyle name="ป้อนค่า 2 3 25 3" xfId="35166" xr:uid="{8F54AB81-51E3-43A7-902B-5078CA51D934}"/>
    <cellStyle name="ป้อนค่า 2 3 26" xfId="14279" xr:uid="{98B01F23-863A-4634-A304-A9E53BF954C0}"/>
    <cellStyle name="ป้อนค่า 2 3 26 2" xfId="35833" xr:uid="{55609B93-7CA8-499F-880F-39E1EE87D6AB}"/>
    <cellStyle name="ป้อนค่า 2 3 27" xfId="24628" xr:uid="{8845F400-374B-4399-8058-2905B92752C6}"/>
    <cellStyle name="ป้อนค่า 2 3 27 2" xfId="45844" xr:uid="{56B8F9A0-7B0B-4D80-BB98-E8E36987AD9D}"/>
    <cellStyle name="ป้อนค่า 2 3 28" xfId="24739" xr:uid="{87DFFC58-F96A-4C05-A324-2C36EDC03A93}"/>
    <cellStyle name="ป้อนค่า 2 3 28 2" xfId="45938" xr:uid="{75655D73-9983-4271-B128-4B2B8D04043A}"/>
    <cellStyle name="ป้อนค่า 2 3 29" xfId="24782" xr:uid="{BD31A06D-3A21-423B-88FF-88E44BB4709B}"/>
    <cellStyle name="ป้อนค่า 2 3 29 2" xfId="45981" xr:uid="{6F9F6783-3AAD-4FC5-B100-D09669F7ADB6}"/>
    <cellStyle name="ป้อนค่า 2 3 3" xfId="1353" xr:uid="{C993CEFF-0D39-4F33-BFF0-18BD3DF3DBC1}"/>
    <cellStyle name="ป้อนค่า 2 3 3 10" xfId="9412" xr:uid="{E130DD9D-083E-473C-A924-58A837511715}"/>
    <cellStyle name="ป้อนค่า 2 3 3 10 2" xfId="19921" xr:uid="{2FD291AC-A26B-4C87-9AAA-9986D9E05229}"/>
    <cellStyle name="ป้อนค่า 2 3 3 10 2 2" xfId="41288" xr:uid="{D7BB7AF1-D784-409C-B795-66FDA1996799}"/>
    <cellStyle name="ป้อนค่า 2 3 3 10 3" xfId="31183" xr:uid="{FE3E85BE-A5EC-453F-811D-A378EC8F77AD}"/>
    <cellStyle name="ป้อนค่า 2 3 3 11" xfId="9908" xr:uid="{88BAC407-1004-416E-8D2F-CFD475DA33DD}"/>
    <cellStyle name="ป้อนค่า 2 3 3 11 2" xfId="20417" xr:uid="{B2E4BEC3-25D8-4E42-BAC0-54F90435C93F}"/>
    <cellStyle name="ป้อนค่า 2 3 3 11 2 2" xfId="41784" xr:uid="{0C90ACF1-3A2F-404D-902D-00D42699E65B}"/>
    <cellStyle name="ป้อนค่า 2 3 3 11 3" xfId="31679" xr:uid="{DAC04C31-2FA1-46CF-8E17-7BB93B029932}"/>
    <cellStyle name="ป้อนค่า 2 3 3 12" xfId="8432" xr:uid="{D35BC571-C9F9-4703-86E1-4760153AF89D}"/>
    <cellStyle name="ป้อนค่า 2 3 3 12 2" xfId="18941" xr:uid="{869E00E0-3D0A-4674-9C18-21230CB1167C}"/>
    <cellStyle name="ป้อนค่า 2 3 3 12 2 2" xfId="40357" xr:uid="{8954BCAC-9D0B-4F2C-9E4B-473AA37F7648}"/>
    <cellStyle name="ป้อนค่า 2 3 3 12 3" xfId="30252" xr:uid="{1F344CD5-2819-4BD8-9420-8BDAFAD3C849}"/>
    <cellStyle name="ป้อนค่า 2 3 3 13" xfId="10365" xr:uid="{1B91B269-8EE2-4325-AF3A-F75AE0820EF5}"/>
    <cellStyle name="ป้อนค่า 2 3 3 13 2" xfId="20874" xr:uid="{E26CA2AA-3040-4F4F-A3D2-8D5425097CAD}"/>
    <cellStyle name="ป้อนค่า 2 3 3 13 2 2" xfId="42241" xr:uid="{638D6159-22A4-4485-A503-AA9DF0F5A8F7}"/>
    <cellStyle name="ป้อนค่า 2 3 3 13 3" xfId="32136" xr:uid="{04A13EA1-BE23-4410-BD87-DB2D4D730E1B}"/>
    <cellStyle name="ป้อนค่า 2 3 3 14" xfId="11176" xr:uid="{A71B5E10-0760-48E3-B0CC-E5C790DA7D4A}"/>
    <cellStyle name="ป้อนค่า 2 3 3 14 2" xfId="21684" xr:uid="{C5002BE6-39E9-4F64-91CA-E1C0F29CA96E}"/>
    <cellStyle name="ป้อนค่า 2 3 3 14 2 2" xfId="43051" xr:uid="{B310FFF7-5550-4268-9523-AA60D0E07D30}"/>
    <cellStyle name="ป้อนค่า 2 3 3 14 3" xfId="32946" xr:uid="{5ED2D39E-75DC-433E-9452-FE46ED8723CF}"/>
    <cellStyle name="ป้อนค่า 2 3 3 15" xfId="11648" xr:uid="{5037C567-5B97-4D50-96B9-503801140E5B}"/>
    <cellStyle name="ป้อนค่า 2 3 3 15 2" xfId="22156" xr:uid="{66CE4FB8-FAF3-42FD-B4C2-B1C5A2A1250A}"/>
    <cellStyle name="ป้อนค่า 2 3 3 15 2 2" xfId="43523" xr:uid="{CBC1BEA0-641E-40CF-8458-EC93E2A40736}"/>
    <cellStyle name="ป้อนค่า 2 3 3 15 3" xfId="33418" xr:uid="{3097FCB2-46CF-4B35-94A9-EDD9B4A08817}"/>
    <cellStyle name="ป้อนค่า 2 3 3 16" xfId="12118" xr:uid="{E05C6D02-F89A-4A0B-B504-8E9CD0A4810D}"/>
    <cellStyle name="ป้อนค่า 2 3 3 16 2" xfId="22626" xr:uid="{7AD932CD-33DB-4452-BB51-986AE8638478}"/>
    <cellStyle name="ป้อนค่า 2 3 3 16 2 2" xfId="43992" xr:uid="{7288FAF8-F70B-4AB3-8F63-5766B479F1A0}"/>
    <cellStyle name="ป้อนค่า 2 3 3 16 3" xfId="33887" xr:uid="{694E6308-F4BA-47FD-8223-D363B19B146F}"/>
    <cellStyle name="ป้อนค่า 2 3 3 17" xfId="12584" xr:uid="{2BBE8F62-D8C2-46A7-93CD-96758F8B2A55}"/>
    <cellStyle name="ป้อนค่า 2 3 3 17 2" xfId="23092" xr:uid="{9B7D757B-CB27-4E8A-8A10-3CAD285F5694}"/>
    <cellStyle name="ป้อนค่า 2 3 3 17 2 2" xfId="44458" xr:uid="{C807A286-590A-4B3A-A3BB-AE5091517E22}"/>
    <cellStyle name="ป้อนค่า 2 3 3 17 3" xfId="34353" xr:uid="{CBFA91FF-C19B-4827-BA48-A5034C642639}"/>
    <cellStyle name="ป้อนค่า 2 3 3 18" xfId="13049" xr:uid="{B5FD4EC7-00B0-41A8-8D7B-DBE98F50BD55}"/>
    <cellStyle name="ป้อนค่า 2 3 3 18 2" xfId="23557" xr:uid="{6F95DF3F-24E9-4D9D-B459-69E950A3914D}"/>
    <cellStyle name="ป้อนค่า 2 3 3 18 2 2" xfId="44923" xr:uid="{9541F454-F741-4530-BD88-7C2A4C2ED76F}"/>
    <cellStyle name="ป้อนค่า 2 3 3 18 3" xfId="34818" xr:uid="{80374472-2810-4026-A8F6-C86C0295AFAD}"/>
    <cellStyle name="ป้อนค่า 2 3 3 19" xfId="10442" xr:uid="{AE2C9906-9CC9-4655-A62C-48ACC0F164ED}"/>
    <cellStyle name="ป้อนค่า 2 3 3 19 2" xfId="20951" xr:uid="{12F80ADE-AE21-405E-9474-D962731F1F2B}"/>
    <cellStyle name="ป้อนค่า 2 3 3 19 2 2" xfId="42318" xr:uid="{E021C4E0-E0A6-44F7-9580-C9702F61E366}"/>
    <cellStyle name="ป้อนค่า 2 3 3 19 3" xfId="32213" xr:uid="{3810F97E-22C7-474B-BC1B-8E49C0058A91}"/>
    <cellStyle name="ป้อนค่า 2 3 3 2" xfId="2293" xr:uid="{274EF27C-1182-46A0-8F6F-DD73AA775A81}"/>
    <cellStyle name="ป้อนค่า 2 3 3 2 2" xfId="15282" xr:uid="{E680AE51-13B3-4D61-B5F2-334E486699A2}"/>
    <cellStyle name="ป้อนค่า 2 3 3 2 2 2" xfId="36819" xr:uid="{88B5F981-FFBB-4E2B-8EAD-02213DF7E475}"/>
    <cellStyle name="ป้อนค่า 2 3 3 2 3" xfId="26733" xr:uid="{7E6DC8F1-0BE8-45D1-A6B2-4BBB0C83FDCE}"/>
    <cellStyle name="ป้อนค่า 2 3 3 2 4" xfId="5149" xr:uid="{71026B66-7F20-43F9-8A25-F4EBF9D8F871}"/>
    <cellStyle name="ป้อนค่า 2 3 3 20" xfId="13647" xr:uid="{DED6CD9D-C37C-46D1-B1D0-5C8BB25D8161}"/>
    <cellStyle name="ป้อนค่า 2 3 3 20 2" xfId="24154" xr:uid="{220FADC7-BEA7-407D-9E05-957AA021550F}"/>
    <cellStyle name="ป้อนค่า 2 3 3 20 2 2" xfId="45518" xr:uid="{EEB9B92A-E5E9-4045-99DD-ED29D0009C3E}"/>
    <cellStyle name="ป้อนค่า 2 3 3 20 3" xfId="35413" xr:uid="{775F26D0-3EDE-491B-9DF4-15C732561805}"/>
    <cellStyle name="ป้อนค่า 2 3 3 21" xfId="14543" xr:uid="{7D4292B4-829D-4433-9CFC-080ABAEECD6A}"/>
    <cellStyle name="ป้อนค่า 2 3 3 21 2" xfId="36080" xr:uid="{317F46EE-1D39-4C71-ABB2-88CB8BC43F21}"/>
    <cellStyle name="ป้อนค่า 2 3 3 22" xfId="26083" xr:uid="{94CADC8F-9B64-4952-9E3C-2558F1A1F856}"/>
    <cellStyle name="ป้อนค่า 2 3 3 23" xfId="4445" xr:uid="{A6295E2D-A109-4289-A41C-402431B81601}"/>
    <cellStyle name="ป้อนค่า 2 3 3 24" xfId="3336" xr:uid="{767BE9CF-68E0-4348-A396-1760D3B73FE3}"/>
    <cellStyle name="ป้อนค่า 2 3 3 25" xfId="47814" xr:uid="{A52AE67F-EC4B-4BC5-B2C2-083FC6B4E2DE}"/>
    <cellStyle name="ป้อนค่า 2 3 3 26" xfId="47524" xr:uid="{1FB18ED9-8EA7-4FA3-84AD-0076474A758A}"/>
    <cellStyle name="ป้อนค่า 2 3 3 27" xfId="48972" xr:uid="{D2A0305B-0C8B-4963-80F6-2EBD782FF700}"/>
    <cellStyle name="ป้อนค่า 2 3 3 28" xfId="47367" xr:uid="{6842828D-9B3C-401F-973D-6F6F939A525A}"/>
    <cellStyle name="ป้อนค่า 2 3 3 29" xfId="49389" xr:uid="{1A5B7B34-67B5-4C18-8469-93D038B92260}"/>
    <cellStyle name="ป้อนค่า 2 3 3 3" xfId="2784" xr:uid="{E1CE1AC4-299C-4D26-B9AF-9C826B90A469}"/>
    <cellStyle name="ป้อนค่า 2 3 3 3 2" xfId="15739" xr:uid="{C23952AA-EA24-445B-9A20-3E29B210FF9C}"/>
    <cellStyle name="ป้อนค่า 2 3 3 3 2 2" xfId="37276" xr:uid="{34EADD51-3B46-4068-8C61-E6CF4F8890E6}"/>
    <cellStyle name="ป้อนค่า 2 3 3 3 3" xfId="27173" xr:uid="{317E5884-7FB0-4C7D-A90E-FC60BD54E890}"/>
    <cellStyle name="ป้อนค่า 2 3 3 3 4" xfId="5536" xr:uid="{D25D9938-D986-4D0A-A32B-7E8DA0F6710E}"/>
    <cellStyle name="ป้อนค่า 2 3 3 30" xfId="49594" xr:uid="{BBC8E3F8-C0AA-4033-94AF-96D4634FF727}"/>
    <cellStyle name="ป้อนค่า 2 3 3 31" xfId="50259" xr:uid="{919E3E75-C74A-48A4-BCD2-55A3E17A219A}"/>
    <cellStyle name="ป้อนค่า 2 3 3 32" xfId="50726" xr:uid="{F22A4228-6D7D-43F7-8E92-EA73F54739E3}"/>
    <cellStyle name="ป้อนค่า 2 3 3 4" xfId="3174" xr:uid="{54922666-F436-4DA1-8FCB-7DFAFB4EBEFF}"/>
    <cellStyle name="ป้อนค่า 2 3 3 4 2" xfId="16188" xr:uid="{56CF8197-F616-4DE9-8A6A-FB90BB4A3EDD}"/>
    <cellStyle name="ป้อนค่า 2 3 3 4 2 2" xfId="37725" xr:uid="{2E8B781A-70CB-4733-AC28-2BC29C9139A7}"/>
    <cellStyle name="ป้อนค่า 2 3 3 4 3" xfId="27622" xr:uid="{36ECDD05-C779-4407-AB64-9485F11C6950}"/>
    <cellStyle name="ป้อนค่า 2 3 3 5" xfId="6123" xr:uid="{58015AD8-7E4E-4F29-A753-215DB3AC50AB}"/>
    <cellStyle name="ป้อนค่า 2 3 3 5 2" xfId="16631" xr:uid="{F7CE614A-64BE-42AE-920E-D91D05C7B8CA}"/>
    <cellStyle name="ป้อนค่า 2 3 3 5 2 2" xfId="38168" xr:uid="{02282A9B-4E13-419D-84E3-FADC4E8BF3E4}"/>
    <cellStyle name="ป้อนค่า 2 3 3 5 3" xfId="28065" xr:uid="{83F7196E-9C3E-4B09-9432-9BBCAF27FD77}"/>
    <cellStyle name="ป้อนค่า 2 3 3 6" xfId="6561" xr:uid="{04DBF080-A7AB-458F-AAD7-4BAA334C2BC7}"/>
    <cellStyle name="ป้อนค่า 2 3 3 6 2" xfId="17069" xr:uid="{25138002-4CF3-4D61-8E31-F6A3670AE4F2}"/>
    <cellStyle name="ป้อนค่า 2 3 3 6 2 2" xfId="38606" xr:uid="{671EC3CE-5874-44F2-AA18-2D9B9A680EB4}"/>
    <cellStyle name="ป้อนค่า 2 3 3 6 3" xfId="28503" xr:uid="{DB682779-D2CF-4296-8FBA-4789F03A83C3}"/>
    <cellStyle name="ป้อนค่า 2 3 3 7" xfId="6991" xr:uid="{72908E35-4454-47AD-9390-29AE4A0751CA}"/>
    <cellStyle name="ป้อนค่า 2 3 3 7 2" xfId="17499" xr:uid="{DC7D814D-9D3A-48EA-BB3E-68F54576ADAB}"/>
    <cellStyle name="ป้อนค่า 2 3 3 7 2 2" xfId="39036" xr:uid="{F80642A7-CEC6-48DC-8EB2-D3B345C1EE5D}"/>
    <cellStyle name="ป้อนค่า 2 3 3 7 3" xfId="28933" xr:uid="{4A729582-5CBB-48D2-A9AC-F88A195227CE}"/>
    <cellStyle name="ป้อนค่า 2 3 3 8" xfId="7405" xr:uid="{FD10FEE7-CCB4-4FEB-985B-3F5FCAED87B2}"/>
    <cellStyle name="ป้อนค่า 2 3 3 8 2" xfId="17913" xr:uid="{86BACC37-9642-4A57-B811-5745C2B81873}"/>
    <cellStyle name="ป้อนค่า 2 3 3 8 2 2" xfId="39450" xr:uid="{DB215E46-A682-4A5A-A00A-E00D79599016}"/>
    <cellStyle name="ป้อนค่า 2 3 3 8 3" xfId="29347" xr:uid="{1AB5A346-2480-4363-A7EF-20A2A3DBC9FD}"/>
    <cellStyle name="ป้อนค่า 2 3 3 9" xfId="8756" xr:uid="{9DD581F1-4604-4B33-94B1-9C106A748DC6}"/>
    <cellStyle name="ป้อนค่า 2 3 3 9 2" xfId="19265" xr:uid="{34845EDE-F5E8-475D-843A-E65C7A3E402D}"/>
    <cellStyle name="ป้อนค่า 2 3 3 9 2 2" xfId="40632" xr:uid="{19190877-E2DE-4084-9E70-6996CBB434BB}"/>
    <cellStyle name="ป้อนค่า 2 3 3 9 3" xfId="30527" xr:uid="{CD89F84F-FDE9-47C0-A86D-7F9D7941B54F}"/>
    <cellStyle name="ป้อนค่า 2 3 30" xfId="24823" xr:uid="{F07FD6DE-17B1-4085-8567-B8A47217D245}"/>
    <cellStyle name="ป้อนค่า 2 3 30 2" xfId="46022" xr:uid="{A7E5FEFE-30AE-4788-B83C-1B49C10CE153}"/>
    <cellStyle name="ป้อนค่า 2 3 31" xfId="24859" xr:uid="{D6C95379-FDF7-44FB-99A4-58CA1C7A0937}"/>
    <cellStyle name="ป้อนค่า 2 3 31 2" xfId="46058" xr:uid="{134F7957-D90C-43B6-8DE2-A0C48CF3CDDA}"/>
    <cellStyle name="ป้อนค่า 2 3 32" xfId="25117" xr:uid="{2C97F2F2-B322-4720-B4BD-852560916099}"/>
    <cellStyle name="ป้อนค่า 2 3 32 2" xfId="46166" xr:uid="{DE18EDA5-ED70-428C-A288-F1E106C4DEE5}"/>
    <cellStyle name="ป้อนค่า 2 3 33" xfId="25194" xr:uid="{362948EE-70E0-45D4-9B73-E13F95F0E2E4}"/>
    <cellStyle name="ป้อนค่า 2 3 33 2" xfId="46226" xr:uid="{92672720-8333-426C-8562-12DE07689518}"/>
    <cellStyle name="ป้อนค่า 2 3 34" xfId="25441" xr:uid="{67146AF0-F516-4BF5-8BAF-82771F4FAA62}"/>
    <cellStyle name="ป้อนค่า 2 3 34 2" xfId="46329" xr:uid="{18D38058-D92B-475C-B9D1-1040A3896B7C}"/>
    <cellStyle name="ป้อนค่า 2 3 35" xfId="25523" xr:uid="{B90905E1-3494-4CFA-AD0B-A1DE6A47CE5D}"/>
    <cellStyle name="ป้อนค่า 2 3 35 2" xfId="46394" xr:uid="{A478105E-4A40-4E35-8D89-72B3D11AE9AB}"/>
    <cellStyle name="ป้อนค่า 2 3 36" xfId="25836" xr:uid="{799B7E10-C089-4642-8E3B-4E79E11A0B0E}"/>
    <cellStyle name="ป้อนค่า 2 3 37" xfId="4180" xr:uid="{FF93B2F9-8E34-4394-9742-30C6F6F2C602}"/>
    <cellStyle name="ป้อนค่า 2 3 38" xfId="47183" xr:uid="{8775511A-9C80-4A20-8696-7669371AEF89}"/>
    <cellStyle name="ป้อนค่า 2 3 39" xfId="48670" xr:uid="{3099741B-D67E-4AF7-A425-1549E787F8CD}"/>
    <cellStyle name="ป้อนค่า 2 3 4" xfId="1394" xr:uid="{24C4125E-212A-482B-85C0-E329874E1F43}"/>
    <cellStyle name="ป้อนค่า 2 3 4 10" xfId="9456" xr:uid="{22271A2C-7ACF-44D6-974A-0BEB69744C3D}"/>
    <cellStyle name="ป้อนค่า 2 3 4 10 2" xfId="19965" xr:uid="{EB862E25-EDA9-4AA6-AECE-DD44E1476473}"/>
    <cellStyle name="ป้อนค่า 2 3 4 10 2 2" xfId="41332" xr:uid="{2728DB7D-D9EF-431C-A346-3403A9A2EB7D}"/>
    <cellStyle name="ป้อนค่า 2 3 4 10 3" xfId="31227" xr:uid="{1F1D8B05-8E27-425E-BA56-466ED177A433}"/>
    <cellStyle name="ป้อนค่า 2 3 4 11" xfId="9952" xr:uid="{50A3EB29-0DD5-40A2-9D85-2AC86084CB1F}"/>
    <cellStyle name="ป้อนค่า 2 3 4 11 2" xfId="20461" xr:uid="{CCFDB23A-E67A-4AD4-BBF5-1BABAC6F4E86}"/>
    <cellStyle name="ป้อนค่า 2 3 4 11 2 2" xfId="41828" xr:uid="{0360E632-04C1-42A9-8E9A-8BB31D0B41CC}"/>
    <cellStyle name="ป้อนค่า 2 3 4 11 3" xfId="31723" xr:uid="{BD5AE864-7F70-40B6-A40C-C644594E296B}"/>
    <cellStyle name="ป้อนค่า 2 3 4 12" xfId="8199" xr:uid="{325D9FA0-6F92-4FF6-9C73-EA6A5E669305}"/>
    <cellStyle name="ป้อนค่า 2 3 4 12 2" xfId="18708" xr:uid="{B729B62D-4A67-455D-8324-73C1B9150F64}"/>
    <cellStyle name="ป้อนค่า 2 3 4 12 2 2" xfId="40188" xr:uid="{9B1471E5-D3D5-4B7C-8093-A34398BF9DC9}"/>
    <cellStyle name="ป้อนค่า 2 3 4 12 3" xfId="30084" xr:uid="{0103D58F-DEE2-4FDC-ABCA-5A00A3EAA069}"/>
    <cellStyle name="ป้อนค่า 2 3 4 13" xfId="8158" xr:uid="{DCDEC473-B942-485A-B53D-7B728B8CA357}"/>
    <cellStyle name="ป้อนค่า 2 3 4 13 2" xfId="18667" xr:uid="{D523AD2E-19FC-4849-9533-A5E31A6674C8}"/>
    <cellStyle name="ป้อนค่า 2 3 4 13 2 2" xfId="40156" xr:uid="{563B33F9-5F14-4D79-A29A-D1A9680D73E6}"/>
    <cellStyle name="ป้อนค่า 2 3 4 13 3" xfId="30052" xr:uid="{B7100259-B3B4-451D-9BC8-FE3C268CB92B}"/>
    <cellStyle name="ป้อนค่า 2 3 4 14" xfId="11220" xr:uid="{6818C43B-AE72-4785-8E6F-76422EBC8771}"/>
    <cellStyle name="ป้อนค่า 2 3 4 14 2" xfId="21728" xr:uid="{F3FC8807-4999-41D3-AE68-166B516E4B67}"/>
    <cellStyle name="ป้อนค่า 2 3 4 14 2 2" xfId="43095" xr:uid="{49738D7B-1D03-43D4-818C-3B35EBC96073}"/>
    <cellStyle name="ป้อนค่า 2 3 4 14 3" xfId="32990" xr:uid="{54F86C49-7DB3-42F0-A7AC-DF050EE790E9}"/>
    <cellStyle name="ป้อนค่า 2 3 4 15" xfId="11692" xr:uid="{8056CD36-3957-4E13-9D98-734FA3E41C3E}"/>
    <cellStyle name="ป้อนค่า 2 3 4 15 2" xfId="22200" xr:uid="{A4DC75EF-2A78-49BE-B3AC-8E35AD45E613}"/>
    <cellStyle name="ป้อนค่า 2 3 4 15 2 2" xfId="43567" xr:uid="{3A3F6C48-C6BF-406D-A4C0-FAA4B131F345}"/>
    <cellStyle name="ป้อนค่า 2 3 4 15 3" xfId="33462" xr:uid="{E8CB70CF-8A04-4AEC-9061-64F3F59C5F6C}"/>
    <cellStyle name="ป้อนค่า 2 3 4 16" xfId="12162" xr:uid="{1DD69CEA-DD1D-40EA-B1CE-6DA464D1FB6F}"/>
    <cellStyle name="ป้อนค่า 2 3 4 16 2" xfId="22670" xr:uid="{9B945355-8254-4567-AA33-ABAB895B962A}"/>
    <cellStyle name="ป้อนค่า 2 3 4 16 2 2" xfId="44036" xr:uid="{1693B9CD-69F7-46B8-AA9A-08B4480E939C}"/>
    <cellStyle name="ป้อนค่า 2 3 4 16 3" xfId="33931" xr:uid="{A2AD5DEE-0030-4CE8-B70E-3A48AE5560DA}"/>
    <cellStyle name="ป้อนค่า 2 3 4 17" xfId="12628" xr:uid="{D7ADFA06-4959-413D-8C09-C02D8FEC3554}"/>
    <cellStyle name="ป้อนค่า 2 3 4 17 2" xfId="23136" xr:uid="{F8E1C063-3D77-4C00-A70E-8C1CF11BDCE6}"/>
    <cellStyle name="ป้อนค่า 2 3 4 17 2 2" xfId="44502" xr:uid="{5E120001-BBB9-46A9-AB14-A046D936631B}"/>
    <cellStyle name="ป้อนค่า 2 3 4 17 3" xfId="34397" xr:uid="{0FAC0EC2-CCD7-4C1E-9217-AEAE0AF9B293}"/>
    <cellStyle name="ป้อนค่า 2 3 4 18" xfId="13093" xr:uid="{95C4AFFD-CF39-41FD-8E1A-C748AEA80F6C}"/>
    <cellStyle name="ป้อนค่า 2 3 4 18 2" xfId="23601" xr:uid="{CB171BF2-C82B-42E9-B1DA-6A612342F258}"/>
    <cellStyle name="ป้อนค่า 2 3 4 18 2 2" xfId="44967" xr:uid="{25F648CC-0C35-4EAA-B3CC-5BA09D9AC90D}"/>
    <cellStyle name="ป้อนค่า 2 3 4 18 3" xfId="34862" xr:uid="{4B67B222-8D3D-42C3-8C41-26F30F170ED0}"/>
    <cellStyle name="ป้อนค่า 2 3 4 19" xfId="10774" xr:uid="{2CA19389-F875-498B-BF1C-6E41B5EE3A6F}"/>
    <cellStyle name="ป้อนค่า 2 3 4 19 2" xfId="21282" xr:uid="{F0B8FCB1-48E7-4D0C-885A-0559B8028A7D}"/>
    <cellStyle name="ป้อนค่า 2 3 4 19 2 2" xfId="42649" xr:uid="{27E5DE05-4483-46F8-9AF1-B95592D6D7B1}"/>
    <cellStyle name="ป้อนค่า 2 3 4 19 3" xfId="32544" xr:uid="{5EA67BDD-C3F6-4D28-A02E-6094C71FB899}"/>
    <cellStyle name="ป้อนค่า 2 3 4 2" xfId="2333" xr:uid="{28A8E050-D382-4571-9712-8882EA7BAE83}"/>
    <cellStyle name="ป้อนค่า 2 3 4 2 2" xfId="15326" xr:uid="{5DF4359D-AE4C-425A-AA76-78140C454256}"/>
    <cellStyle name="ป้อนค่า 2 3 4 2 2 2" xfId="36863" xr:uid="{1EA4F888-6E18-4EA0-99DE-5C162826BA49}"/>
    <cellStyle name="ป้อนค่า 2 3 4 2 3" xfId="26777" xr:uid="{6D58CF16-1CD8-4C5B-BA13-D83B0ACB8BFF}"/>
    <cellStyle name="ป้อนค่า 2 3 4 2 4" xfId="5193" xr:uid="{8E8FE620-A007-4112-9E6D-65132853AA1C}"/>
    <cellStyle name="ป้อนค่า 2 3 4 20" xfId="13691" xr:uid="{6B4F3ACC-A82F-4594-8D03-51B237F086D5}"/>
    <cellStyle name="ป้อนค่า 2 3 4 20 2" xfId="24198" xr:uid="{E1736412-DFC4-4DFE-9B86-81868DC85E99}"/>
    <cellStyle name="ป้อนค่า 2 3 4 20 2 2" xfId="45562" xr:uid="{F815BFB6-CBE1-4E14-87F0-961D159BF01E}"/>
    <cellStyle name="ป้อนค่า 2 3 4 20 3" xfId="35457" xr:uid="{24D158AA-A55B-455A-B09D-5E7AB3F751F7}"/>
    <cellStyle name="ป้อนค่า 2 3 4 21" xfId="14587" xr:uid="{E0FAE988-216E-47EC-912A-7D20B3DB9569}"/>
    <cellStyle name="ป้อนค่า 2 3 4 21 2" xfId="36124" xr:uid="{D170C5BE-14C0-43F3-999E-C7EC8C4A1681}"/>
    <cellStyle name="ป้อนค่า 2 3 4 22" xfId="26127" xr:uid="{86BB5DBD-C5BF-4736-8487-7AF10A05722A}"/>
    <cellStyle name="ป้อนค่า 2 3 4 23" xfId="4489" xr:uid="{446465F1-5977-407E-BC6C-4BA65FE27DA7}"/>
    <cellStyle name="ป้อนค่า 2 3 4 24" xfId="46922" xr:uid="{80D5E948-4648-4730-984A-A95D8E7C345A}"/>
    <cellStyle name="ป้อนค่า 2 3 4 25" xfId="47851" xr:uid="{608A4F54-68D3-4E3F-9138-910F400C0AB9}"/>
    <cellStyle name="ป้อนค่า 2 3 4 26" xfId="47993" xr:uid="{1576E842-A35E-4388-80BD-CA9CE04BE802}"/>
    <cellStyle name="ป้อนค่า 2 3 4 27" xfId="49012" xr:uid="{AEA85604-75C8-48D5-B155-ECC345098999}"/>
    <cellStyle name="ป้อนค่า 2 3 4 28" xfId="49205" xr:uid="{33762510-3DBB-4114-8B49-1ACB17606595}"/>
    <cellStyle name="ป้อนค่า 2 3 4 29" xfId="49427" xr:uid="{201BB0A1-93AE-4965-B438-CA739419830F}"/>
    <cellStyle name="ป้อนค่า 2 3 4 3" xfId="2824" xr:uid="{AB56FFA2-81EA-4FC8-989E-F0AE6E6BC3A7}"/>
    <cellStyle name="ป้อนค่า 2 3 4 3 2" xfId="15783" xr:uid="{2CE38895-5FE4-42B2-B7AE-96B83D745F7F}"/>
    <cellStyle name="ป้อนค่า 2 3 4 3 2 2" xfId="37320" xr:uid="{9C0CD582-896E-48F2-8548-E4AAC80D41FA}"/>
    <cellStyle name="ป้อนค่า 2 3 4 3 3" xfId="27217" xr:uid="{9DE57C1A-7258-40F1-A8AF-F49A3A4F4189}"/>
    <cellStyle name="ป้อนค่า 2 3 4 3 4" xfId="5572" xr:uid="{DDFB1BC2-62E9-47C4-BF9B-A29D79CCB68E}"/>
    <cellStyle name="ป้อนค่า 2 3 4 30" xfId="49634" xr:uid="{9EB0B819-0EC2-4467-9505-E520D367FD56}"/>
    <cellStyle name="ป้อนค่า 2 3 4 31" xfId="50299" xr:uid="{EE1EAB30-46BB-4CE5-B5AD-4A8ED8DCA683}"/>
    <cellStyle name="ป้อนค่า 2 3 4 32" xfId="50763" xr:uid="{88D7D5BD-ECAB-4C03-B09C-D14FBA2310D4}"/>
    <cellStyle name="ป้อนค่า 2 3 4 4" xfId="3210" xr:uid="{CBC3A1B6-7193-4162-BAC9-2A61EADEB714}"/>
    <cellStyle name="ป้อนค่า 2 3 4 4 2" xfId="16232" xr:uid="{C0A811E8-487F-4976-9456-A9D77C69A162}"/>
    <cellStyle name="ป้อนค่า 2 3 4 4 2 2" xfId="37769" xr:uid="{40F536DC-B3EB-4FBF-AFFD-344844E408C1}"/>
    <cellStyle name="ป้อนค่า 2 3 4 4 3" xfId="27666" xr:uid="{075B78FA-EDD6-4CF4-B371-58658E9C75B6}"/>
    <cellStyle name="ป้อนค่า 2 3 4 5" xfId="6167" xr:uid="{AEECB171-2B92-438D-B5F4-CEE92287B64D}"/>
    <cellStyle name="ป้อนค่า 2 3 4 5 2" xfId="16675" xr:uid="{D06B49AF-9BA0-4DD7-94D7-C4BD168447CC}"/>
    <cellStyle name="ป้อนค่า 2 3 4 5 2 2" xfId="38212" xr:uid="{3BF6C608-B1A2-47DE-B123-A9F0B8C68602}"/>
    <cellStyle name="ป้อนค่า 2 3 4 5 3" xfId="28109" xr:uid="{8C56DD98-B0F5-48F1-B539-8785BE2A31F8}"/>
    <cellStyle name="ป้อนค่า 2 3 4 6" xfId="6605" xr:uid="{32A31292-C379-48F0-83F4-E97BFFBEAF33}"/>
    <cellStyle name="ป้อนค่า 2 3 4 6 2" xfId="17113" xr:uid="{053F0EEA-6B6A-46DC-912F-7FF101B6514B}"/>
    <cellStyle name="ป้อนค่า 2 3 4 6 2 2" xfId="38650" xr:uid="{ABA906E4-8397-4AF7-8121-665704CFC74F}"/>
    <cellStyle name="ป้อนค่า 2 3 4 6 3" xfId="28547" xr:uid="{30507CEA-1F1B-47B4-9484-34AD07373E2A}"/>
    <cellStyle name="ป้อนค่า 2 3 4 7" xfId="7035" xr:uid="{5BA0DC17-33E3-4834-AD21-1C647A9848CE}"/>
    <cellStyle name="ป้อนค่า 2 3 4 7 2" xfId="17543" xr:uid="{7AA79256-CDC6-4C8E-9D97-098FDE8D6117}"/>
    <cellStyle name="ป้อนค่า 2 3 4 7 2 2" xfId="39080" xr:uid="{7B36114B-4546-4B54-B0DB-4A542FDE5A83}"/>
    <cellStyle name="ป้อนค่า 2 3 4 7 3" xfId="28977" xr:uid="{4AE636A1-654E-4482-A245-EB0BE1CD380C}"/>
    <cellStyle name="ป้อนค่า 2 3 4 8" xfId="7449" xr:uid="{42B28CD1-D5A1-42C1-BE9B-2469D5B726A6}"/>
    <cellStyle name="ป้อนค่า 2 3 4 8 2" xfId="17957" xr:uid="{6DDDB2B1-DD01-4C14-9085-FFE535D58D5B}"/>
    <cellStyle name="ป้อนค่า 2 3 4 8 2 2" xfId="39494" xr:uid="{01B14DB1-CCB7-445D-9DCF-974DC864712F}"/>
    <cellStyle name="ป้อนค่า 2 3 4 8 3" xfId="29391" xr:uid="{B174CAFD-4F0E-4F2A-8C93-3E332691DC0D}"/>
    <cellStyle name="ป้อนค่า 2 3 4 9" xfId="8800" xr:uid="{239135EE-C063-4B4C-AEAC-02A734EB4F5D}"/>
    <cellStyle name="ป้อนค่า 2 3 4 9 2" xfId="19309" xr:uid="{BBE89743-1483-4ACF-A326-CC7BF26CB8FF}"/>
    <cellStyle name="ป้อนค่า 2 3 4 9 2 2" xfId="40676" xr:uid="{26C8C776-F57F-4D30-8030-D899F42F1C16}"/>
    <cellStyle name="ป้อนค่า 2 3 4 9 3" xfId="30571" xr:uid="{87DC3751-D9FF-4946-8A94-0801E15FC29B}"/>
    <cellStyle name="ป้อนค่า 2 3 40" xfId="48560" xr:uid="{3B6DCF75-CB47-4556-9F1F-8861219037FB}"/>
    <cellStyle name="ป้อนค่า 2 3 41" xfId="48868" xr:uid="{61BA6279-7EDF-4733-B12F-9332D04F5D3C}"/>
    <cellStyle name="ป้อนค่า 2 3 42" xfId="49488" xr:uid="{B8A6DDF5-2EDE-49B8-B5A3-EF0CB8F380A1}"/>
    <cellStyle name="ป้อนค่า 2 3 43" xfId="49932" xr:uid="{2727D8B3-AAD0-4142-9EFA-76A9DB95E6CA}"/>
    <cellStyle name="ป้อนค่า 2 3 5" xfId="1435" xr:uid="{7DF1B7DB-CDC2-496F-965E-63AAF7E1F7DE}"/>
    <cellStyle name="ป้อนค่า 2 3 5 10" xfId="9496" xr:uid="{308007CC-F2D7-4D6E-9455-E6898A44A9BF}"/>
    <cellStyle name="ป้อนค่า 2 3 5 10 2" xfId="20005" xr:uid="{9B60B379-105F-47CF-9363-E1A4991CF1C6}"/>
    <cellStyle name="ป้อนค่า 2 3 5 10 2 2" xfId="41372" xr:uid="{E549B7F1-07F9-4CA2-BE45-F7E9735FD4D3}"/>
    <cellStyle name="ป้อนค่า 2 3 5 10 3" xfId="31267" xr:uid="{E5BE863C-CB59-45FD-B2FC-4D8D386B88BE}"/>
    <cellStyle name="ป้อนค่า 2 3 5 11" xfId="9992" xr:uid="{923BE6DA-CF2F-4C76-91D7-72456217950D}"/>
    <cellStyle name="ป้อนค่า 2 3 5 11 2" xfId="20501" xr:uid="{A4ABE949-3CF1-43BE-BD19-A367A5F372FE}"/>
    <cellStyle name="ป้อนค่า 2 3 5 11 2 2" xfId="41868" xr:uid="{DA3BE0CF-44A5-49F9-B58E-4809812D550C}"/>
    <cellStyle name="ป้อนค่า 2 3 5 11 3" xfId="31763" xr:uid="{60DB136D-738B-4058-85C5-07504EE025D8}"/>
    <cellStyle name="ป้อนค่า 2 3 5 12" xfId="8000" xr:uid="{C72F5189-0952-4414-BE51-B0FF00BDF0F8}"/>
    <cellStyle name="ป้อนค่า 2 3 5 12 2" xfId="18509" xr:uid="{23167D82-7096-4B54-AE28-2039CC690887}"/>
    <cellStyle name="ป้อนค่า 2 3 5 12 2 2" xfId="40000" xr:uid="{FEA65D2A-35F6-461F-9D5A-FF251A1E0297}"/>
    <cellStyle name="ป้อนค่า 2 3 5 12 3" xfId="29896" xr:uid="{EE1C275A-2709-4004-B55B-D719A3F69F8F}"/>
    <cellStyle name="ป้อนค่า 2 3 5 13" xfId="8074" xr:uid="{02F825D2-F9F8-467C-A4E8-FB8C78DA6A2C}"/>
    <cellStyle name="ป้อนค่า 2 3 5 13 2" xfId="18583" xr:uid="{46328D8D-F21F-42EA-AC05-041591B52205}"/>
    <cellStyle name="ป้อนค่า 2 3 5 13 2 2" xfId="40074" xr:uid="{6879B5EA-E88A-4EF8-B4FE-1BD36218CA07}"/>
    <cellStyle name="ป้อนค่า 2 3 5 13 3" xfId="29970" xr:uid="{39C25773-3903-4F46-93B7-009613421017}"/>
    <cellStyle name="ป้อนค่า 2 3 5 14" xfId="11260" xr:uid="{FEB1F525-8B7F-4FB5-8FB5-E9F0C96C9CC0}"/>
    <cellStyle name="ป้อนค่า 2 3 5 14 2" xfId="21768" xr:uid="{75194FB1-118C-4426-BF44-90AC7E746D5D}"/>
    <cellStyle name="ป้อนค่า 2 3 5 14 2 2" xfId="43135" xr:uid="{9BA554D5-525D-4D60-9DDE-5A67A8CEED46}"/>
    <cellStyle name="ป้อนค่า 2 3 5 14 3" xfId="33030" xr:uid="{ABED0C4B-451C-4EB0-AA2E-EE09208AE8EE}"/>
    <cellStyle name="ป้อนค่า 2 3 5 15" xfId="11732" xr:uid="{45E954C4-FCE3-4AC6-9BE8-E1275FC681BD}"/>
    <cellStyle name="ป้อนค่า 2 3 5 15 2" xfId="22240" xr:uid="{0F7993FE-D75D-426E-A97A-BCA92FDB270A}"/>
    <cellStyle name="ป้อนค่า 2 3 5 15 2 2" xfId="43607" xr:uid="{B93E83C1-8CA3-485E-957F-308FBFD99977}"/>
    <cellStyle name="ป้อนค่า 2 3 5 15 3" xfId="33502" xr:uid="{D296300B-0976-43C5-9CF1-ADF093CFB477}"/>
    <cellStyle name="ป้อนค่า 2 3 5 16" xfId="12202" xr:uid="{B06605C7-9110-4BB9-B810-53C3E8C93512}"/>
    <cellStyle name="ป้อนค่า 2 3 5 16 2" xfId="22710" xr:uid="{B1F314A2-80BB-4A1A-B94C-BCE771BBF76B}"/>
    <cellStyle name="ป้อนค่า 2 3 5 16 2 2" xfId="44076" xr:uid="{0D2E0080-5116-4E9E-8F41-99DB920F5423}"/>
    <cellStyle name="ป้อนค่า 2 3 5 16 3" xfId="33971" xr:uid="{A2E0AA1C-8531-4DF6-B17C-BE19552211D8}"/>
    <cellStyle name="ป้อนค่า 2 3 5 17" xfId="12668" xr:uid="{A893DDA9-BB77-4DF3-9742-F878EFB0BE73}"/>
    <cellStyle name="ป้อนค่า 2 3 5 17 2" xfId="23176" xr:uid="{064D59B3-88AC-4A0B-B897-4A2D69430C1D}"/>
    <cellStyle name="ป้อนค่า 2 3 5 17 2 2" xfId="44542" xr:uid="{0AE35999-E4B9-447C-A5BD-2A588C82F235}"/>
    <cellStyle name="ป้อนค่า 2 3 5 17 3" xfId="34437" xr:uid="{E3A1D183-6FDE-469B-8948-E7198D5A935C}"/>
    <cellStyle name="ป้อนค่า 2 3 5 18" xfId="13133" xr:uid="{56B0E407-8E38-4A87-A3F7-E1D3833539CD}"/>
    <cellStyle name="ป้อนค่า 2 3 5 18 2" xfId="23641" xr:uid="{682195B8-7218-40F6-96EE-1C751E437D4F}"/>
    <cellStyle name="ป้อนค่า 2 3 5 18 2 2" xfId="45007" xr:uid="{8D891B58-DB4F-429F-B989-850AEAB1359F}"/>
    <cellStyle name="ป้อนค่า 2 3 5 18 3" xfId="34902" xr:uid="{1216FEA8-D89F-4DA3-B8D5-CD12B8ABC097}"/>
    <cellStyle name="ป้อนค่า 2 3 5 19" xfId="12333" xr:uid="{627BF589-85ED-494F-8087-C088E39C9540}"/>
    <cellStyle name="ป้อนค่า 2 3 5 19 2" xfId="22841" xr:uid="{665CB0E7-CB46-4447-94B6-A7C9F40DD630}"/>
    <cellStyle name="ป้อนค่า 2 3 5 19 2 2" xfId="44207" xr:uid="{9C1405A7-C33D-4F09-8D51-D28CBFE6B5A4}"/>
    <cellStyle name="ป้อนค่า 2 3 5 19 3" xfId="34102" xr:uid="{B1A7C8FF-4BAE-4D46-8C11-4238F32E5B96}"/>
    <cellStyle name="ป้อนค่า 2 3 5 2" xfId="2374" xr:uid="{046F672A-B4F8-4E10-B795-B8E379758568}"/>
    <cellStyle name="ป้อนค่า 2 3 5 2 2" xfId="15366" xr:uid="{3ACE2560-97DF-4F27-9DC0-B06C4C6808BB}"/>
    <cellStyle name="ป้อนค่า 2 3 5 2 2 2" xfId="36903" xr:uid="{E4E416DB-F724-4929-A8E8-B9AB90B628BC}"/>
    <cellStyle name="ป้อนค่า 2 3 5 2 3" xfId="26817" xr:uid="{6C0C0DA1-55A8-4D8E-A0B3-17745880AB70}"/>
    <cellStyle name="ป้อนค่า 2 3 5 2 4" xfId="5233" xr:uid="{1E2CC1F5-492B-4428-8842-246195F54380}"/>
    <cellStyle name="ป้อนค่า 2 3 5 20" xfId="13731" xr:uid="{D66B2606-485C-4967-BFF9-29479DFF40B4}"/>
    <cellStyle name="ป้อนค่า 2 3 5 20 2" xfId="24238" xr:uid="{2D53CEBF-8503-4EFC-85CA-7C71A99F874C}"/>
    <cellStyle name="ป้อนค่า 2 3 5 20 2 2" xfId="45602" xr:uid="{E95F615E-ACFB-4558-8B1C-17503E13CE3F}"/>
    <cellStyle name="ป้อนค่า 2 3 5 20 3" xfId="35497" xr:uid="{AC1D65D5-D1D7-4431-8569-800F36F72533}"/>
    <cellStyle name="ป้อนค่า 2 3 5 21" xfId="14627" xr:uid="{EF42BC43-9AD1-472A-875B-F35B668FC023}"/>
    <cellStyle name="ป้อนค่า 2 3 5 21 2" xfId="36164" xr:uid="{EF30224E-8119-4B95-9EDD-DA4385A4D6AF}"/>
    <cellStyle name="ป้อนค่า 2 3 5 22" xfId="26167" xr:uid="{80EBA60B-E9A9-44B3-9608-1D954A4E51C1}"/>
    <cellStyle name="ป้อนค่า 2 3 5 23" xfId="4529" xr:uid="{4D7BC5D3-CA45-4F01-8F93-F2B3C5059A82}"/>
    <cellStyle name="ป้อนค่า 2 3 5 24" xfId="46672" xr:uid="{4B83BE31-4B2A-4867-8448-C7FD235604A6}"/>
    <cellStyle name="ป้อนค่า 2 3 5 25" xfId="46962" xr:uid="{9439AF43-8B4D-4514-817F-96E6D9E1B707}"/>
    <cellStyle name="ป้อนค่า 2 3 5 26" xfId="48033" xr:uid="{C6AE850C-FEF9-42D7-9510-13CE05F1740B}"/>
    <cellStyle name="ป้อนค่า 2 3 5 27" xfId="49674" xr:uid="{C653C27E-0C39-458A-A7E7-C96E987C792F}"/>
    <cellStyle name="ป้อนค่า 2 3 5 28" xfId="50339" xr:uid="{D936E473-FCEC-45CB-842D-F92662CA7EA9}"/>
    <cellStyle name="ป้อนค่า 2 3 5 29" xfId="50799" xr:uid="{004F6309-EAD6-4269-A422-24848B4AD8DE}"/>
    <cellStyle name="ป้อนค่า 2 3 5 3" xfId="2864" xr:uid="{1FCE5088-3460-4EF0-A293-BA20A502C05F}"/>
    <cellStyle name="ป้อนค่า 2 3 5 3 2" xfId="15823" xr:uid="{854E26FF-C985-4650-9D4D-A938132AC603}"/>
    <cellStyle name="ป้อนค่า 2 3 5 3 2 2" xfId="37360" xr:uid="{7348DFBB-1FC9-4DC1-91EA-AD67A5502114}"/>
    <cellStyle name="ป้อนค่า 2 3 5 3 3" xfId="27257" xr:uid="{82AB009E-6EE7-413A-9680-A67429FCCA98}"/>
    <cellStyle name="ป้อนค่า 2 3 5 4" xfId="5764" xr:uid="{10A227FB-35FB-4479-8EC1-C6020BFF2A4A}"/>
    <cellStyle name="ป้อนค่า 2 3 5 4 2" xfId="16272" xr:uid="{DF92A810-CC7D-4A8D-A332-E34AE754F6C6}"/>
    <cellStyle name="ป้อนค่า 2 3 5 4 2 2" xfId="37809" xr:uid="{733E8926-CAA0-4EFD-8A51-5BBA97ECE2D7}"/>
    <cellStyle name="ป้อนค่า 2 3 5 4 3" xfId="27706" xr:uid="{1B6C4BDB-ED85-4431-9243-AC57FA437587}"/>
    <cellStyle name="ป้อนค่า 2 3 5 5" xfId="6207" xr:uid="{BDFCAF7A-A5D6-4353-8B0D-C8CE476B7F6C}"/>
    <cellStyle name="ป้อนค่า 2 3 5 5 2" xfId="16715" xr:uid="{7C4CD8EF-875C-4D1A-8CE3-B3C7EDE5ED47}"/>
    <cellStyle name="ป้อนค่า 2 3 5 5 2 2" xfId="38252" xr:uid="{6A9C5A6B-E7FC-4780-903F-72576ACF345D}"/>
    <cellStyle name="ป้อนค่า 2 3 5 5 3" xfId="28149" xr:uid="{2C27EF64-14A5-40DB-A8D1-E3C071B12021}"/>
    <cellStyle name="ป้อนค่า 2 3 5 6" xfId="6645" xr:uid="{A9F6A4F2-1E23-4936-98E7-A5ED0A125CDE}"/>
    <cellStyle name="ป้อนค่า 2 3 5 6 2" xfId="17153" xr:uid="{4E475DFE-1B62-4ADE-9495-9C92F3760990}"/>
    <cellStyle name="ป้อนค่า 2 3 5 6 2 2" xfId="38690" xr:uid="{C9FBE4CD-687F-461B-B580-252459F17B1B}"/>
    <cellStyle name="ป้อนค่า 2 3 5 6 3" xfId="28587" xr:uid="{2AE863FB-F76A-45D8-AA9C-C4BAC3C857FB}"/>
    <cellStyle name="ป้อนค่า 2 3 5 7" xfId="7075" xr:uid="{B72BB7FD-DE78-47F3-9D63-5C24FC3B3245}"/>
    <cellStyle name="ป้อนค่า 2 3 5 7 2" xfId="17583" xr:uid="{500E21C4-B00C-4836-85A5-8268572FDF82}"/>
    <cellStyle name="ป้อนค่า 2 3 5 7 2 2" xfId="39120" xr:uid="{B867F721-7149-4D6F-9D1F-053F964DBDCA}"/>
    <cellStyle name="ป้อนค่า 2 3 5 7 3" xfId="29017" xr:uid="{C1221B7A-75D7-4E2D-BCE8-C31DEE42204D}"/>
    <cellStyle name="ป้อนค่า 2 3 5 8" xfId="7489" xr:uid="{30F8CCC4-5E61-41F9-86E3-6D690387C600}"/>
    <cellStyle name="ป้อนค่า 2 3 5 8 2" xfId="17997" xr:uid="{7B8D36AF-2ABA-4252-8436-545E6AFD80AC}"/>
    <cellStyle name="ป้อนค่า 2 3 5 8 2 2" xfId="39534" xr:uid="{1B8E9F97-418F-4768-8CED-1BA04F22A65F}"/>
    <cellStyle name="ป้อนค่า 2 3 5 8 3" xfId="29431" xr:uid="{F3D2F416-A87E-4DB5-8AB0-27D81F7B705A}"/>
    <cellStyle name="ป้อนค่า 2 3 5 9" xfId="8840" xr:uid="{6FB73B1A-4EDC-4B7D-A319-FF8D18FD38EB}"/>
    <cellStyle name="ป้อนค่า 2 3 5 9 2" xfId="19349" xr:uid="{D24120B6-486A-494D-B8C2-877B936C294C}"/>
    <cellStyle name="ป้อนค่า 2 3 5 9 2 2" xfId="40716" xr:uid="{DE0D925A-3B14-44D5-8384-49A2341E10F0}"/>
    <cellStyle name="ป้อนค่า 2 3 5 9 3" xfId="30611" xr:uid="{6B08C1A9-5AF2-448C-B665-97D7E2D74307}"/>
    <cellStyle name="ป้อนค่า 2 3 6" xfId="1512" xr:uid="{11A0A568-82D8-425D-BC8B-269A70CC7969}"/>
    <cellStyle name="ป้อนค่า 2 3 6 10" xfId="9532" xr:uid="{0CA6F136-5EF8-4D96-8EA1-5C044DA05ECA}"/>
    <cellStyle name="ป้อนค่า 2 3 6 10 2" xfId="20041" xr:uid="{C679AB91-2917-43EB-BED4-D40644A97E20}"/>
    <cellStyle name="ป้อนค่า 2 3 6 10 2 2" xfId="41408" xr:uid="{4C7AB5E3-A0A3-49A9-B523-606206FC4A80}"/>
    <cellStyle name="ป้อนค่า 2 3 6 10 3" xfId="31303" xr:uid="{A4C4B36E-FF81-45B8-8243-2D94D2A95E7C}"/>
    <cellStyle name="ป้อนค่า 2 3 6 11" xfId="10028" xr:uid="{7E730B57-E3C8-47D0-8BCF-1A099A17AFD8}"/>
    <cellStyle name="ป้อนค่า 2 3 6 11 2" xfId="20537" xr:uid="{358F0DEA-3BF4-4363-B881-16F15B2A5F1A}"/>
    <cellStyle name="ป้อนค่า 2 3 6 11 2 2" xfId="41904" xr:uid="{FDF8E1CF-BBCC-40DF-8AB0-BC9E9950C371}"/>
    <cellStyle name="ป้อนค่า 2 3 6 11 3" xfId="31799" xr:uid="{F2B123C5-CB8C-42C8-9168-F2BD9F04BA60}"/>
    <cellStyle name="ป้อนค่า 2 3 6 12" xfId="7715" xr:uid="{B5EE0D93-8B84-4677-9CF1-C352024D8C0B}"/>
    <cellStyle name="ป้อนค่า 2 3 6 12 2" xfId="18223" xr:uid="{FD03340B-9B1C-4EAF-9639-073C7854743E}"/>
    <cellStyle name="ป้อนค่า 2 3 6 12 2 2" xfId="39757" xr:uid="{7113C367-1021-49E4-8C80-E7BB0B8E7554}"/>
    <cellStyle name="ป้อนค่า 2 3 6 12 3" xfId="29653" xr:uid="{B75EF92A-05F0-41AF-ACC5-71C98073B832}"/>
    <cellStyle name="ป้อนค่า 2 3 6 13" xfId="9081" xr:uid="{9D2829B6-DA29-4B25-A4E3-331F13D8AB2F}"/>
    <cellStyle name="ป้อนค่า 2 3 6 13 2" xfId="19590" xr:uid="{6588A4DB-788E-4490-885C-3E79341F8E83}"/>
    <cellStyle name="ป้อนค่า 2 3 6 13 2 2" xfId="40957" xr:uid="{CD9D9791-CDC5-4AC3-901C-BEF13D3D71FD}"/>
    <cellStyle name="ป้อนค่า 2 3 6 13 3" xfId="30852" xr:uid="{E60B6269-F3ED-47ED-92C7-159FC9400B71}"/>
    <cellStyle name="ป้อนค่า 2 3 6 14" xfId="11296" xr:uid="{EA329E17-BBED-490E-8FB3-019AAD1ADCBE}"/>
    <cellStyle name="ป้อนค่า 2 3 6 14 2" xfId="21804" xr:uid="{A62F8B96-83B8-4134-9107-BC3BC083E861}"/>
    <cellStyle name="ป้อนค่า 2 3 6 14 2 2" xfId="43171" xr:uid="{F4C6C4D7-74D6-497D-A584-E98FA1B7CB3D}"/>
    <cellStyle name="ป้อนค่า 2 3 6 14 3" xfId="33066" xr:uid="{262F91AB-0106-4BA1-9ED1-5F6B941A9519}"/>
    <cellStyle name="ป้อนค่า 2 3 6 15" xfId="11768" xr:uid="{0E8FB8E3-3216-46E4-86A4-9EBF06C40036}"/>
    <cellStyle name="ป้อนค่า 2 3 6 15 2" xfId="22276" xr:uid="{AD484838-4AA8-4A5C-AA75-7E3A04607BEF}"/>
    <cellStyle name="ป้อนค่า 2 3 6 15 2 2" xfId="43643" xr:uid="{D8CFC72A-092B-43D1-99DB-E2F6855E73A7}"/>
    <cellStyle name="ป้อนค่า 2 3 6 15 3" xfId="33538" xr:uid="{20FAF3F5-F933-4C01-9B04-544FD9FAC3BE}"/>
    <cellStyle name="ป้อนค่า 2 3 6 16" xfId="12238" xr:uid="{2AC5D4CB-DA88-4242-91BB-F8F57C04E159}"/>
    <cellStyle name="ป้อนค่า 2 3 6 16 2" xfId="22746" xr:uid="{AACD89FE-73A6-4A79-981A-419249618A2A}"/>
    <cellStyle name="ป้อนค่า 2 3 6 16 2 2" xfId="44112" xr:uid="{07010EA2-EA6C-4B93-BFA2-E29BDE3022AF}"/>
    <cellStyle name="ป้อนค่า 2 3 6 16 3" xfId="34007" xr:uid="{FB88C812-67A3-4DF4-AF5F-03555D0F6B64}"/>
    <cellStyle name="ป้อนค่า 2 3 6 17" xfId="12704" xr:uid="{CC538C05-3B45-46D3-BF95-E043FDCE02BD}"/>
    <cellStyle name="ป้อนค่า 2 3 6 17 2" xfId="23212" xr:uid="{88E2168B-1AA9-4246-83A3-C26E328945D3}"/>
    <cellStyle name="ป้อนค่า 2 3 6 17 2 2" xfId="44578" xr:uid="{0759689A-9C10-4815-AD3F-402E930A4CB2}"/>
    <cellStyle name="ป้อนค่า 2 3 6 17 3" xfId="34473" xr:uid="{3340373B-9542-441B-9431-5148AA4F7436}"/>
    <cellStyle name="ป้อนค่า 2 3 6 18" xfId="13169" xr:uid="{C5700D3F-7D01-4510-8519-BE338E1C37DA}"/>
    <cellStyle name="ป้อนค่า 2 3 6 18 2" xfId="23677" xr:uid="{CB0552C2-0D64-4C54-BBCC-49EEF864F8E1}"/>
    <cellStyle name="ป้อนค่า 2 3 6 18 2 2" xfId="45043" xr:uid="{B00CAF80-3752-4A7E-BDDD-D92327E0369B}"/>
    <cellStyle name="ป้อนค่า 2 3 6 18 3" xfId="34938" xr:uid="{13FB60A9-6BA8-4F75-8254-88FF8F6683EC}"/>
    <cellStyle name="ป้อนค่า 2 3 6 19" xfId="12796" xr:uid="{C0EFC245-2A9E-4EE1-A7DD-88B371FF8409}"/>
    <cellStyle name="ป้อนค่า 2 3 6 19 2" xfId="23304" xr:uid="{FF642332-40C5-4C96-B06E-0FB478F766FD}"/>
    <cellStyle name="ป้อนค่า 2 3 6 19 2 2" xfId="44670" xr:uid="{F8781DE9-EC95-4EA4-8AE9-3D6526E2C3E5}"/>
    <cellStyle name="ป้อนค่า 2 3 6 19 3" xfId="34565" xr:uid="{20C71384-37F4-4544-B4E2-40E76B5F9C8A}"/>
    <cellStyle name="ป้อนค่า 2 3 6 2" xfId="2449" xr:uid="{B95EA8CC-749B-4F5A-80CB-1020CCA6BBF1}"/>
    <cellStyle name="ป้อนค่า 2 3 6 2 2" xfId="15402" xr:uid="{D55F89F5-08A8-4F54-B513-6367EE869829}"/>
    <cellStyle name="ป้อนค่า 2 3 6 2 2 2" xfId="36939" xr:uid="{BEA25210-2EB6-42F4-809B-84CB3C69ACE3}"/>
    <cellStyle name="ป้อนค่า 2 3 6 2 3" xfId="26853" xr:uid="{BCA3662D-F247-4C09-92CA-4290C135451B}"/>
    <cellStyle name="ป้อนค่า 2 3 6 2 4" xfId="5269" xr:uid="{7500A03C-35C8-47B6-9657-CA0982063676}"/>
    <cellStyle name="ป้อนค่า 2 3 6 20" xfId="13767" xr:uid="{DD913DD8-CC0F-4947-8635-E25BD74AF4A1}"/>
    <cellStyle name="ป้อนค่า 2 3 6 20 2" xfId="24274" xr:uid="{0A39EFCF-AB2D-4D31-91DF-21EEFBB80A94}"/>
    <cellStyle name="ป้อนค่า 2 3 6 20 2 2" xfId="45638" xr:uid="{E3E6A97B-7629-41F1-8787-EB134C57B6E5}"/>
    <cellStyle name="ป้อนค่า 2 3 6 20 3" xfId="35533" xr:uid="{47A39C2A-EFED-4837-808B-50CEB9E4848C}"/>
    <cellStyle name="ป้อนค่า 2 3 6 21" xfId="14663" xr:uid="{7AD4C8A2-287B-4479-AAAE-8E62065D19D9}"/>
    <cellStyle name="ป้อนค่า 2 3 6 21 2" xfId="36200" xr:uid="{74647B0B-9C6A-48DF-95DB-6D7C2594381D}"/>
    <cellStyle name="ป้อนค่า 2 3 6 22" xfId="26203" xr:uid="{7B410845-4F1E-4C63-B0C9-1A8B88AC56D3}"/>
    <cellStyle name="ป้อนค่า 2 3 6 23" xfId="4565" xr:uid="{4F809901-C397-48DB-905E-491EEE1D26DA}"/>
    <cellStyle name="ป้อนค่า 2 3 6 24" xfId="46747" xr:uid="{892C8942-784C-4545-9F50-DD872798E8BE}"/>
    <cellStyle name="ป้อนค่า 2 3 6 25" xfId="47036" xr:uid="{4E64E75F-7C80-456E-900B-E5994A4F14E1}"/>
    <cellStyle name="ป้อนค่า 2 3 6 26" xfId="48107" xr:uid="{743E5573-E1B4-41B2-B9D0-949F429D376C}"/>
    <cellStyle name="ป้อนค่า 2 3 6 27" xfId="49748" xr:uid="{B85971FD-4452-49F9-A99A-A5B064E7BB88}"/>
    <cellStyle name="ป้อนค่า 2 3 6 28" xfId="50414" xr:uid="{D9B0C112-4BE0-4FF1-9F2E-6C7095A27FB9}"/>
    <cellStyle name="ป้อนค่า 2 3 6 3" xfId="2939" xr:uid="{12D8DE11-26E6-4E5B-A94D-0D35DA6977D0}"/>
    <cellStyle name="ป้อนค่า 2 3 6 3 2" xfId="15859" xr:uid="{F7C41D84-427F-4F71-94DE-8F8348E7403E}"/>
    <cellStyle name="ป้อนค่า 2 3 6 3 2 2" xfId="37396" xr:uid="{5AF690C1-5EB8-4125-9D79-B56843ACA4FC}"/>
    <cellStyle name="ป้อนค่า 2 3 6 3 3" xfId="27293" xr:uid="{FFB9DE02-7A08-4031-B481-D31D35C0C5F5}"/>
    <cellStyle name="ป้อนค่า 2 3 6 4" xfId="5800" xr:uid="{1993C45A-5751-414C-B31B-B20B049C7230}"/>
    <cellStyle name="ป้อนค่า 2 3 6 4 2" xfId="16308" xr:uid="{F2DC629F-1933-4A48-A66B-D252F7624380}"/>
    <cellStyle name="ป้อนค่า 2 3 6 4 2 2" xfId="37845" xr:uid="{557631FC-9193-4A28-9BA1-0624B18AB45E}"/>
    <cellStyle name="ป้อนค่า 2 3 6 4 3" xfId="27742" xr:uid="{3E335FAF-F5AF-468F-9B23-71B4D956BFE9}"/>
    <cellStyle name="ป้อนค่า 2 3 6 5" xfId="6243" xr:uid="{7A77BB46-DF68-4CB0-B14E-C72BF3F94967}"/>
    <cellStyle name="ป้อนค่า 2 3 6 5 2" xfId="16751" xr:uid="{D123A698-41D4-404F-952B-3DB7BE4E4914}"/>
    <cellStyle name="ป้อนค่า 2 3 6 5 2 2" xfId="38288" xr:uid="{DBD74E34-3818-4E5F-A33C-9979C2DFAC67}"/>
    <cellStyle name="ป้อนค่า 2 3 6 5 3" xfId="28185" xr:uid="{D1A545E4-3ACE-4AED-9671-277299CDE23E}"/>
    <cellStyle name="ป้อนค่า 2 3 6 6" xfId="6681" xr:uid="{CC4B3595-CA06-4503-841D-431B0DC867A2}"/>
    <cellStyle name="ป้อนค่า 2 3 6 6 2" xfId="17189" xr:uid="{9669AD95-5560-4E77-8F48-9BD71A943738}"/>
    <cellStyle name="ป้อนค่า 2 3 6 6 2 2" xfId="38726" xr:uid="{93A954F8-55AA-43B8-BBA3-1D9D668D7B48}"/>
    <cellStyle name="ป้อนค่า 2 3 6 6 3" xfId="28623" xr:uid="{9C29690F-195D-47F8-8CB5-3021BEEAB3F7}"/>
    <cellStyle name="ป้อนค่า 2 3 6 7" xfId="7111" xr:uid="{094CF290-4E91-4A79-8D52-B00A28C76EAF}"/>
    <cellStyle name="ป้อนค่า 2 3 6 7 2" xfId="17619" xr:uid="{EF8AACF2-C562-4C78-9252-A108874A50ED}"/>
    <cellStyle name="ป้อนค่า 2 3 6 7 2 2" xfId="39156" xr:uid="{0EBDAF07-C441-4BAD-B18B-312EC58DC58C}"/>
    <cellStyle name="ป้อนค่า 2 3 6 7 3" xfId="29053" xr:uid="{D6CC1926-F596-432D-B593-4DD13227A8A1}"/>
    <cellStyle name="ป้อนค่า 2 3 6 8" xfId="7525" xr:uid="{1B42C89A-6E4F-47D5-B929-1F1E7B6A0756}"/>
    <cellStyle name="ป้อนค่า 2 3 6 8 2" xfId="18033" xr:uid="{9326A3DA-F5D8-4DA8-A125-86E7667477C0}"/>
    <cellStyle name="ป้อนค่า 2 3 6 8 2 2" xfId="39570" xr:uid="{98B28467-D514-4FAC-AFC1-9F833018BE2A}"/>
    <cellStyle name="ป้อนค่า 2 3 6 8 3" xfId="29467" xr:uid="{F2DA50BC-2E92-4B39-8138-0D5E9A04D272}"/>
    <cellStyle name="ป้อนค่า 2 3 6 9" xfId="8876" xr:uid="{8AD6FFDB-5D2F-46EF-A800-995BA7566C9D}"/>
    <cellStyle name="ป้อนค่า 2 3 6 9 2" xfId="19385" xr:uid="{091AABA9-1D29-44CD-B94D-74EDF6B4DD00}"/>
    <cellStyle name="ป้อนค่า 2 3 6 9 2 2" xfId="40752" xr:uid="{E1C6B4C9-DC40-4FA7-826E-64926E594F7D}"/>
    <cellStyle name="ป้อนค่า 2 3 6 9 3" xfId="30647" xr:uid="{BA42B614-0F82-49ED-A276-BE88BBDD67B3}"/>
    <cellStyle name="ป้อนค่า 2 3 7" xfId="1548" xr:uid="{10BC893C-CC61-481F-815E-C91C61B6374F}"/>
    <cellStyle name="ป้อนค่า 2 3 7 2" xfId="2485" xr:uid="{082A2A94-3926-4677-80C7-5C4F8B6A98F8}"/>
    <cellStyle name="ป้อนค่า 2 3 7 2 2" xfId="36564" xr:uid="{06FCA51C-3ABB-45EF-BC43-F5628311E10E}"/>
    <cellStyle name="ป้อนค่า 2 3 7 2 3" xfId="15027" xr:uid="{3A92C6CB-9FED-4E4E-93EB-ECB5DC01482A}"/>
    <cellStyle name="ป้อนค่า 2 3 7 3" xfId="2975" xr:uid="{3D6473CD-99E8-42E5-8A3D-7F521C66E246}"/>
    <cellStyle name="ป้อนค่า 2 3 7 4" xfId="4895" xr:uid="{D3901F40-4D7B-4BCD-88BA-10669DE4C2DE}"/>
    <cellStyle name="ป้อนค่า 2 3 7 5" xfId="46783" xr:uid="{14BE1DE8-1F15-44C4-9024-5CF2BC76E5A3}"/>
    <cellStyle name="ป้อนค่า 2 3 7 6" xfId="47072" xr:uid="{3B038EB8-8E87-4CEA-8433-51A05BFBDCA0}"/>
    <cellStyle name="ป้อนค่า 2 3 7 7" xfId="48143" xr:uid="{27CE052A-C0BD-40FF-8AB6-3CD4A35F1EBA}"/>
    <cellStyle name="ป้อนค่า 2 3 7 8" xfId="49784" xr:uid="{BFC05AB2-6648-47F3-BA81-381059189278}"/>
    <cellStyle name="ป้อนค่า 2 3 7 9" xfId="50450" xr:uid="{647F88F6-9133-43F2-AF51-B0859D67D93D}"/>
    <cellStyle name="ป้อนค่า 2 3 8" xfId="1960" xr:uid="{FF540E13-6DC2-493A-A528-85DC837BBF3E}"/>
    <cellStyle name="ป้อนค่า 2 3 8 2" xfId="15483" xr:uid="{493D05DD-4243-407F-BF2F-2644569DE047}"/>
    <cellStyle name="ป้อนค่า 2 3 8 2 2" xfId="37020" xr:uid="{E9733788-099F-4ED7-B2DB-EC1E874F7FBF}"/>
    <cellStyle name="ป้อนค่า 2 3 8 3" xfId="26922" xr:uid="{1ED81EB6-D527-4E33-A217-2A3A75C7CDF3}"/>
    <cellStyle name="ป้อนค่า 2 3 8 4" xfId="5345" xr:uid="{DF4CCFCC-0413-4936-91C3-6C2186D13D7E}"/>
    <cellStyle name="ป้อนค่า 2 3 9" xfId="1757" xr:uid="{DFB67714-DB67-4DEA-A9B8-B1323AE6555C}"/>
    <cellStyle name="ป้อนค่า 2 3 9 2" xfId="15932" xr:uid="{B2C244EF-6AC0-4E36-B5F6-AB91234513E5}"/>
    <cellStyle name="ป้อนค่า 2 3 9 2 2" xfId="37469" xr:uid="{845B69C9-F7A0-4193-B725-3051BE61038E}"/>
    <cellStyle name="ป้อนค่า 2 3 9 3" xfId="27366" xr:uid="{DC75F0F5-DF6B-4B27-B048-54BBB6C8881B}"/>
    <cellStyle name="ป้อนค่า 2 3 9 4" xfId="5645" xr:uid="{993A3FB7-1E78-4772-97B5-B5BDB17AC72D}"/>
    <cellStyle name="ป้อนค่า 2 30" xfId="24338" xr:uid="{A1C6DA1E-4DDB-42AE-B68A-6720C39626D6}"/>
    <cellStyle name="ป้อนค่า 2 30 2" xfId="45670" xr:uid="{7F82D7E7-F5A3-46BF-A0D1-7DEC3BD7E9B2}"/>
    <cellStyle name="ป้อนค่า 2 31" xfId="24385" xr:uid="{35CABA52-FC01-48FB-A1B3-8415FAE99D88}"/>
    <cellStyle name="ป้อนค่า 2 31 2" xfId="45709" xr:uid="{6F95B81C-BB87-435A-8E79-FD25AFE32609}"/>
    <cellStyle name="ป้อนค่า 2 32" xfId="24439" xr:uid="{B86CC64D-E1DA-4007-AD17-BFCDD8194F1A}"/>
    <cellStyle name="ป้อนค่า 2 32 2" xfId="45751" xr:uid="{4E97F88D-4B60-4572-BFFD-D1B5725A5537}"/>
    <cellStyle name="ป้อนค่า 2 33" xfId="24800" xr:uid="{9C1FBF06-BDC4-4977-883D-982911F2213C}"/>
    <cellStyle name="ป้อนค่า 2 33 2" xfId="45999" xr:uid="{A538B32C-1BD6-45C8-8ADC-7CA0941D6A7E}"/>
    <cellStyle name="ป้อนค่า 2 34" xfId="24966" xr:uid="{F49CA3B9-DDB2-4247-A60D-B72030DC0EB7}"/>
    <cellStyle name="ป้อนค่า 2 34 2" xfId="46111" xr:uid="{45EB459D-9EA8-4734-88D6-91829A3EB7BD}"/>
    <cellStyle name="ป้อนค่า 2 35" xfId="24986" xr:uid="{E7CC40F6-20A9-4C74-A4FB-3C019AD46AD1}"/>
    <cellStyle name="ป้อนค่า 2 35 2" xfId="46114" xr:uid="{D9227768-6636-46F5-BE4F-3AB1046952D2}"/>
    <cellStyle name="ป้อนค่า 2 36" xfId="25288" xr:uid="{FD162E61-B10B-466F-9E6E-A5F2134727E3}"/>
    <cellStyle name="ป้อนค่า 2 36 2" xfId="46272" xr:uid="{FC101176-81C6-407B-9A8A-4838A7296CEF}"/>
    <cellStyle name="ป้อนค่า 2 37" xfId="25242" xr:uid="{37362EAD-1F15-4F3C-A4DE-CE1D1FE0FF94}"/>
    <cellStyle name="ป้อนค่า 2 37 2" xfId="46245" xr:uid="{646C1C80-511A-4FC4-90C9-C7B6B8E63A5C}"/>
    <cellStyle name="ป้อนค่า 2 38" xfId="3989" xr:uid="{3E8B0174-3462-4556-9102-F43C4C834E40}"/>
    <cellStyle name="ป้อนค่า 2 38 2" xfId="25776" xr:uid="{F43F74FF-1385-4992-8D8F-708C9E495E45}"/>
    <cellStyle name="ป้อนค่า 2 39" xfId="3500" xr:uid="{A05BEB6B-0738-4B95-9788-CD2E9B09872D}"/>
    <cellStyle name="ป้อนค่า 2 4" xfId="1179" xr:uid="{6B943F58-9042-475E-89FA-E194804E7AB9}"/>
    <cellStyle name="ป้อนค่า 2 4 10" xfId="9240" xr:uid="{212FABCF-10E5-491B-A4A7-39A7C4247F13}"/>
    <cellStyle name="ป้อนค่า 2 4 10 2" xfId="19749" xr:uid="{A1A93EB2-FABB-4C25-AB1A-C7DD77B1DEB8}"/>
    <cellStyle name="ป้อนค่า 2 4 10 2 2" xfId="41116" xr:uid="{7546DBFE-E86B-48BF-BBB4-801DFAD282BC}"/>
    <cellStyle name="ป้อนค่า 2 4 10 3" xfId="31011" xr:uid="{C444DC83-FB21-44EE-B2B9-0886E8CDC950}"/>
    <cellStyle name="ป้อนค่า 2 4 11" xfId="9736" xr:uid="{6B7DF677-7267-4668-A3FD-5EFF019E8C31}"/>
    <cellStyle name="ป้อนค่า 2 4 11 2" xfId="20245" xr:uid="{AD6CE9CD-85E0-49F0-BE4A-B0E4E21C5FD3}"/>
    <cellStyle name="ป้อนค่า 2 4 11 2 2" xfId="41612" xr:uid="{246F1CB0-0890-403C-AC1D-1691D5F671A9}"/>
    <cellStyle name="ป้อนค่า 2 4 11 3" xfId="31507" xr:uid="{741EC95F-A914-47E1-9256-F08CD8715EA3}"/>
    <cellStyle name="ป้อนค่า 2 4 12" xfId="7604" xr:uid="{44B07B9F-5CB3-4554-A427-03C99407F26A}"/>
    <cellStyle name="ป้อนค่า 2 4 12 2" xfId="18113" xr:uid="{1434A44D-7238-40CB-B4A5-50D93FA0EAB0}"/>
    <cellStyle name="ป้อนค่า 2 4 12 2 2" xfId="39647" xr:uid="{F1FA62EB-11A3-43D4-BDF5-8C2D9E61EE62}"/>
    <cellStyle name="ป้อนค่า 2 4 12 3" xfId="29543" xr:uid="{69BBF1D2-3217-496E-A3E3-8B40EEEA405F}"/>
    <cellStyle name="ป้อนค่า 2 4 13" xfId="10393" xr:uid="{4B51F302-55BC-496C-B336-4A7DC13553A9}"/>
    <cellStyle name="ป้อนค่า 2 4 13 2" xfId="20902" xr:uid="{3E3A766A-3FDA-4646-A632-A32C63A07733}"/>
    <cellStyle name="ป้อนค่า 2 4 13 2 2" xfId="42269" xr:uid="{B992FC06-6D35-4A8C-9449-4CDF4B18B455}"/>
    <cellStyle name="ป้อนค่า 2 4 13 3" xfId="32164" xr:uid="{C639D17D-1BB6-48AB-ACED-754F22CE9D90}"/>
    <cellStyle name="ป้อนค่า 2 4 14" xfId="11004" xr:uid="{15AA3BAA-F00F-4D7C-9915-E813FAE0730C}"/>
    <cellStyle name="ป้อนค่า 2 4 14 2" xfId="21512" xr:uid="{B9F26A7A-18B3-4C2C-B853-4859F15403F4}"/>
    <cellStyle name="ป้อนค่า 2 4 14 2 2" xfId="42879" xr:uid="{98706CBD-B0CF-429A-A649-394E85F6BFAF}"/>
    <cellStyle name="ป้อนค่า 2 4 14 3" xfId="32774" xr:uid="{57F04B9B-38CC-4A97-8D04-020410A6031B}"/>
    <cellStyle name="ป้อนค่า 2 4 15" xfId="11476" xr:uid="{C83F1C7D-A6FF-4C32-A299-9C3CF07C5D66}"/>
    <cellStyle name="ป้อนค่า 2 4 15 2" xfId="21984" xr:uid="{5ADFCE5F-F03B-4179-A02F-6630BB514EA0}"/>
    <cellStyle name="ป้อนค่า 2 4 15 2 2" xfId="43351" xr:uid="{B052E16D-ACEF-48EF-B3DE-C7F232A3DDB3}"/>
    <cellStyle name="ป้อนค่า 2 4 15 3" xfId="33246" xr:uid="{FFEE0DB6-7FA1-4AA7-AB14-B3870F8542EC}"/>
    <cellStyle name="ป้อนค่า 2 4 16" xfId="11946" xr:uid="{734F3069-7A10-4593-82F2-5365AB4540CD}"/>
    <cellStyle name="ป้อนค่า 2 4 16 2" xfId="22454" xr:uid="{2B8A78CE-3DB5-4DF4-9742-AB45A122FB55}"/>
    <cellStyle name="ป้อนค่า 2 4 16 2 2" xfId="43820" xr:uid="{ADFDA4AD-3A1C-45F4-A89F-8A5A5980676C}"/>
    <cellStyle name="ป้อนค่า 2 4 16 3" xfId="33715" xr:uid="{6703E40E-483F-498F-BD05-71A2B87E03F4}"/>
    <cellStyle name="ป้อนค่า 2 4 17" xfId="12412" xr:uid="{67D17AE4-1C56-4ACC-BED3-1B11A85D961F}"/>
    <cellStyle name="ป้อนค่า 2 4 17 2" xfId="22920" xr:uid="{07650542-DE15-4C11-9084-64D2D52B26E0}"/>
    <cellStyle name="ป้อนค่า 2 4 17 2 2" xfId="44286" xr:uid="{49220E21-3E4A-4493-BFF7-6F3B3D18C3B6}"/>
    <cellStyle name="ป้อนค่า 2 4 17 3" xfId="34181" xr:uid="{3864D713-5B31-4243-8FB2-99A1282BE36A}"/>
    <cellStyle name="ป้อนค่า 2 4 18" xfId="12877" xr:uid="{884D95DA-F2CD-4BB9-B304-37A10CAF9ECE}"/>
    <cellStyle name="ป้อนค่า 2 4 18 2" xfId="23385" xr:uid="{A31A21F2-1E93-4810-9AE6-01D265A68F15}"/>
    <cellStyle name="ป้อนค่า 2 4 18 2 2" xfId="44751" xr:uid="{0D502DD2-7EB3-4604-9E2A-93DA8C171344}"/>
    <cellStyle name="ป้อนค่า 2 4 18 3" xfId="34646" xr:uid="{146016DA-F187-4C37-9CEC-2C50998339D1}"/>
    <cellStyle name="ป้อนค่า 2 4 19" xfId="10716" xr:uid="{B865E43A-0665-4504-8C00-880F2001FC25}"/>
    <cellStyle name="ป้อนค่า 2 4 19 2" xfId="21224" xr:uid="{B0207EC8-C0BB-4AB6-B4B9-AB95E21564F1}"/>
    <cellStyle name="ป้อนค่า 2 4 19 2 2" xfId="42591" xr:uid="{69302A0F-A9E2-48E2-8FE2-021D0A9B7957}"/>
    <cellStyle name="ป้อนค่า 2 4 19 3" xfId="32486" xr:uid="{FD495B15-D43F-466F-94EB-0E17DE19657A}"/>
    <cellStyle name="ป้อนค่า 2 4 2" xfId="2125" xr:uid="{8094A957-A36E-49EC-B0A4-56ECF9B5DDED}"/>
    <cellStyle name="ป้อนค่า 2 4 2 2" xfId="15110" xr:uid="{A22475CA-6766-4C05-8F69-069E09583CE0}"/>
    <cellStyle name="ป้อนค่า 2 4 2 2 2" xfId="36647" xr:uid="{62F144BC-DF0B-4D62-BADB-E03C9A55287F}"/>
    <cellStyle name="ป้อนค่า 2 4 2 3" xfId="26561" xr:uid="{DA11CC69-3E32-496C-B851-26FE2AE1C9AE}"/>
    <cellStyle name="ป้อนค่า 2 4 2 4" xfId="4977" xr:uid="{6B945201-ECEA-4FD3-ABEA-714190699D9D}"/>
    <cellStyle name="ป้อนค่า 2 4 20" xfId="13475" xr:uid="{3BE36BAA-1207-4A76-91F0-DE7A9257D79E}"/>
    <cellStyle name="ป้อนค่า 2 4 20 2" xfId="23982" xr:uid="{22514AFC-6457-4AF6-895D-6AD1B50E44CC}"/>
    <cellStyle name="ป้อนค่า 2 4 20 2 2" xfId="45346" xr:uid="{A1CEBA0D-70C5-4E06-8B22-58EA258A0556}"/>
    <cellStyle name="ป้อนค่า 2 4 20 3" xfId="35241" xr:uid="{8213754D-906E-4FD2-98CC-5E49F28B35D7}"/>
    <cellStyle name="ป้อนค่า 2 4 21" xfId="14371" xr:uid="{4A9A6F89-8477-4EEC-A6CD-E116228E41F7}"/>
    <cellStyle name="ป้อนค่า 2 4 21 2" xfId="35908" xr:uid="{76FED740-9001-4EED-962A-3744A435624D}"/>
    <cellStyle name="ป้อนค่า 2 4 22" xfId="25911" xr:uid="{50F59D52-12C6-4B0E-B258-579287C3C0A7}"/>
    <cellStyle name="ป้อนค่า 2 4 23" xfId="4273" xr:uid="{EF477D66-0969-4C0F-8A47-236EFB27E559}"/>
    <cellStyle name="ป้อนค่า 2 4 24" xfId="3411" xr:uid="{8707B1BB-FFB3-4D3A-8761-0317F1E7E8FC}"/>
    <cellStyle name="ป้อนค่า 2 4 25" xfId="47690" xr:uid="{22BE93D1-B21B-4C3D-86C5-97369C49B40C}"/>
    <cellStyle name="ป้อนค่า 2 4 26" xfId="47428" xr:uid="{19C6020A-7A01-4C74-BC69-A06A9341D201}"/>
    <cellStyle name="ป้อนค่า 2 4 27" xfId="48827" xr:uid="{7B3FF5C3-3E7D-4A27-8CC6-5750D21E33E9}"/>
    <cellStyle name="ป้อนค่า 2 4 28" xfId="49028" xr:uid="{E5FD7C1D-26B0-4086-8901-470BE1461301}"/>
    <cellStyle name="ป้อนค่า 2 4 29" xfId="49073" xr:uid="{08CFCB3E-F9FD-460C-83E2-5F6E4DF687D8}"/>
    <cellStyle name="ป้อนค่า 2 4 3" xfId="2617" xr:uid="{17A42505-4E07-4981-A104-45A37AEBAB7D}"/>
    <cellStyle name="ป้อนค่า 2 4 3 2" xfId="15567" xr:uid="{3A04F1E7-369D-4616-A0AE-BE0E85DDA875}"/>
    <cellStyle name="ป้อนค่า 2 4 3 2 2" xfId="37104" xr:uid="{A13515B0-B651-4070-8D3E-F697CDC029C5}"/>
    <cellStyle name="ป้อนค่า 2 4 3 3" xfId="27001" xr:uid="{EBAA5242-F39C-4B7D-A993-D09CE4683589}"/>
    <cellStyle name="ป้อนค่า 2 4 3 4" xfId="5403" xr:uid="{33BF7721-43BC-479D-ABB1-E4BB0F47D087}"/>
    <cellStyle name="ป้อนค่า 2 4 30" xfId="49176" xr:uid="{F39B9912-F694-4FA9-8DE5-9C999A2A2FEF}"/>
    <cellStyle name="ป้อนค่า 2 4 31" xfId="50091" xr:uid="{08533AA1-F007-4105-8FAB-2E09D58DF3D7}"/>
    <cellStyle name="ป้อนค่า 2 4 32" xfId="50588" xr:uid="{E0824055-C906-4A10-AD74-DFE11880821C}"/>
    <cellStyle name="ป้อนค่า 2 4 4" xfId="3060" xr:uid="{D0B46696-7EAD-4BA1-B921-16CC9C8B4BFC}"/>
    <cellStyle name="ป้อนค่า 2 4 4 2" xfId="16016" xr:uid="{D23DAEE5-36C3-4DE6-89CE-73324A02FD3C}"/>
    <cellStyle name="ป้อนค่า 2 4 4 2 2" xfId="37553" xr:uid="{3E16D9C4-ADD4-485D-8E27-1CAED5738BCA}"/>
    <cellStyle name="ป้อนค่า 2 4 4 3" xfId="27450" xr:uid="{563124C8-8527-410D-B7FC-8A6C05CD5B0E}"/>
    <cellStyle name="ป้อนค่า 2 4 5" xfId="5951" xr:uid="{684BE02C-47F7-469B-A7E9-84861EE0853F}"/>
    <cellStyle name="ป้อนค่า 2 4 5 2" xfId="16459" xr:uid="{DCBAE93F-0A96-47C9-A018-4A2A500044C8}"/>
    <cellStyle name="ป้อนค่า 2 4 5 2 2" xfId="37996" xr:uid="{1143D9B6-4D90-45F4-A993-FF7492E8FBB1}"/>
    <cellStyle name="ป้อนค่า 2 4 5 3" xfId="27893" xr:uid="{401C1309-C2EF-492C-BA85-69027497F782}"/>
    <cellStyle name="ป้อนค่า 2 4 6" xfId="6389" xr:uid="{D0E5CC01-D653-4554-9447-40043FEE941D}"/>
    <cellStyle name="ป้อนค่า 2 4 6 2" xfId="16897" xr:uid="{C62CF742-570D-4100-BED4-AD09E82B4BF4}"/>
    <cellStyle name="ป้อนค่า 2 4 6 2 2" xfId="38434" xr:uid="{7AEC2318-04A1-40B0-876E-BDAB1EB05E86}"/>
    <cellStyle name="ป้อนค่า 2 4 6 3" xfId="28331" xr:uid="{B7982477-36CE-437F-BEFA-9F45F62BA5AA}"/>
    <cellStyle name="ป้อนค่า 2 4 7" xfId="6819" xr:uid="{FC14909D-D9A4-4CB9-BF5A-14ECE3C0FD9B}"/>
    <cellStyle name="ป้อนค่า 2 4 7 2" xfId="17327" xr:uid="{AC319E2F-23A2-4057-8814-F2B01C1CD321}"/>
    <cellStyle name="ป้อนค่า 2 4 7 2 2" xfId="38864" xr:uid="{258D54B6-A119-422C-9D83-E7709D03DE3F}"/>
    <cellStyle name="ป้อนค่า 2 4 7 3" xfId="28761" xr:uid="{2A35CDEE-CE8B-41C7-A6D4-3F30BD90859E}"/>
    <cellStyle name="ป้อนค่า 2 4 8" xfId="7233" xr:uid="{CA9741F9-4822-4628-A75E-72BDB27FCB20}"/>
    <cellStyle name="ป้อนค่า 2 4 8 2" xfId="17741" xr:uid="{C9322858-8B30-422F-AC2D-70E71096DB7B}"/>
    <cellStyle name="ป้อนค่า 2 4 8 2 2" xfId="39278" xr:uid="{C70BAC69-837A-41F2-8DEF-5E209D91AA10}"/>
    <cellStyle name="ป้อนค่า 2 4 8 3" xfId="29175" xr:uid="{B42C79A7-1DC5-4C29-888E-266962BFFD81}"/>
    <cellStyle name="ป้อนค่า 2 4 9" xfId="8584" xr:uid="{E35F3832-CB18-4500-AEA2-AC634ACE6B53}"/>
    <cellStyle name="ป้อนค่า 2 4 9 2" xfId="19093" xr:uid="{535FF312-74D5-405B-B2CA-DA6E8791E1A4}"/>
    <cellStyle name="ป้อนค่า 2 4 9 2 2" xfId="40460" xr:uid="{FE4639A7-A6E1-4207-8E11-4B81C3E196D8}"/>
    <cellStyle name="ป้อนค่า 2 4 9 3" xfId="30355" xr:uid="{9B7B445B-E223-45ED-9160-EBC138BAA0F0}"/>
    <cellStyle name="ป้อนค่า 2 40" xfId="47333" xr:uid="{80A0D486-46A3-493A-ABD0-4C6225C89DE9}"/>
    <cellStyle name="ป้อนค่า 2 41" xfId="48480" xr:uid="{DAAFADD0-EA87-4283-B297-398251CA6EC7}"/>
    <cellStyle name="ป้อนค่า 2 42" xfId="48280" xr:uid="{2E570889-D246-45C7-9ACB-5949FC646BC7}"/>
    <cellStyle name="ป้อนค่า 2 43" xfId="49037" xr:uid="{1C5CA55E-A8A5-486B-BDB5-F84AAF04D883}"/>
    <cellStyle name="ป้อนค่า 2 44" xfId="49249" xr:uid="{537FD374-C2DE-451D-B833-E8B116A3DC95}"/>
    <cellStyle name="ป้อนค่า 2 45" xfId="49877" xr:uid="{798809D0-E52F-4712-AC21-F0EE57FD42C9}"/>
    <cellStyle name="ป้อนค่า 2 5" xfId="1280" xr:uid="{C46B2BAF-DE77-499C-9C8F-5783208DB023}"/>
    <cellStyle name="ป้อนค่า 2 5 10" xfId="9257" xr:uid="{76E9C29C-1E1C-4B41-9346-A6A0F09995A1}"/>
    <cellStyle name="ป้อนค่า 2 5 10 2" xfId="19766" xr:uid="{15B921F9-C89C-452D-AE69-3D941A7AA8A7}"/>
    <cellStyle name="ป้อนค่า 2 5 10 2 2" xfId="41133" xr:uid="{5CC7A264-4994-457F-AAC5-829B66214683}"/>
    <cellStyle name="ป้อนค่า 2 5 10 3" xfId="31028" xr:uid="{D382750E-55E0-47D5-8770-4FB315D2332F}"/>
    <cellStyle name="ป้อนค่า 2 5 11" xfId="9753" xr:uid="{B1AA4196-34FC-4C19-97CF-FB27B10BC503}"/>
    <cellStyle name="ป้อนค่า 2 5 11 2" xfId="20262" xr:uid="{AA298753-11AA-4BE4-AE3F-5BC1FD614A97}"/>
    <cellStyle name="ป้อนค่า 2 5 11 2 2" xfId="41629" xr:uid="{A744DD6F-1266-486F-A675-9F11B369E51C}"/>
    <cellStyle name="ป้อนค่า 2 5 11 3" xfId="31524" xr:uid="{1C7E70BC-51C0-4D14-AF14-8F71F1E0605C}"/>
    <cellStyle name="ป้อนค่า 2 5 12" xfId="7781" xr:uid="{689750E0-3F67-4274-8BE6-50AA7A745BEC}"/>
    <cellStyle name="ป้อนค่า 2 5 12 2" xfId="18289" xr:uid="{B8B6F405-3A4B-4F02-86FA-1235A60DE174}"/>
    <cellStyle name="ป้อนค่า 2 5 12 2 2" xfId="39823" xr:uid="{801C33FB-BD6A-4880-8A80-AF045AEB2F6A}"/>
    <cellStyle name="ป้อนค่า 2 5 12 3" xfId="29719" xr:uid="{18DB338C-C9D7-4927-BE71-3FAB524B485D}"/>
    <cellStyle name="ป้อนค่า 2 5 13" xfId="8086" xr:uid="{56CD7F27-67E9-45A3-8977-0D822621A740}"/>
    <cellStyle name="ป้อนค่า 2 5 13 2" xfId="18595" xr:uid="{C14DB90E-8A2F-4B14-884D-96C05AFD6D06}"/>
    <cellStyle name="ป้อนค่า 2 5 13 2 2" xfId="40085" xr:uid="{F069C458-49DB-4001-A0DA-946E4094D0EB}"/>
    <cellStyle name="ป้อนค่า 2 5 13 3" xfId="29981" xr:uid="{34A6359C-4951-4BA6-B6A5-11C690810835}"/>
    <cellStyle name="ป้อนค่า 2 5 14" xfId="11021" xr:uid="{2478F255-B0F4-4985-8C50-1969DDDC6660}"/>
    <cellStyle name="ป้อนค่า 2 5 14 2" xfId="21529" xr:uid="{30C2D134-7239-4241-85B9-76EEBF32120B}"/>
    <cellStyle name="ป้อนค่า 2 5 14 2 2" xfId="42896" xr:uid="{89927F4A-69BA-4786-97A3-382A08E1C176}"/>
    <cellStyle name="ป้อนค่า 2 5 14 3" xfId="32791" xr:uid="{A7AD1284-B412-43FD-A21E-CCA3228213D9}"/>
    <cellStyle name="ป้อนค่า 2 5 15" xfId="11493" xr:uid="{7C08DD82-B8A5-4CE5-A11C-810A068D0C8C}"/>
    <cellStyle name="ป้อนค่า 2 5 15 2" xfId="22001" xr:uid="{895A0EE2-02FD-4D60-A93C-AEA199620F2D}"/>
    <cellStyle name="ป้อนค่า 2 5 15 2 2" xfId="43368" xr:uid="{F6596035-D77D-4A5A-89A8-B0AC7056B01F}"/>
    <cellStyle name="ป้อนค่า 2 5 15 3" xfId="33263" xr:uid="{4FC0903A-773F-4C7D-82ED-C5BC08E6ABE3}"/>
    <cellStyle name="ป้อนค่า 2 5 16" xfId="11963" xr:uid="{41794C67-C7F9-44D9-99A6-E5AD23BEEA37}"/>
    <cellStyle name="ป้อนค่า 2 5 16 2" xfId="22471" xr:uid="{873781DA-06EE-4573-B376-C28B68778B10}"/>
    <cellStyle name="ป้อนค่า 2 5 16 2 2" xfId="43837" xr:uid="{5EDF385F-91BC-49B1-8FA9-F62CB31ED9C8}"/>
    <cellStyle name="ป้อนค่า 2 5 16 3" xfId="33732" xr:uid="{DFC225ED-2861-4918-9F76-DB7F32D21133}"/>
    <cellStyle name="ป้อนค่า 2 5 17" xfId="12429" xr:uid="{2531B179-CD27-4735-A8A8-E5A745DE92BA}"/>
    <cellStyle name="ป้อนค่า 2 5 17 2" xfId="22937" xr:uid="{77A6F9A6-CCA4-4A00-B6E2-F8C4CCC0760C}"/>
    <cellStyle name="ป้อนค่า 2 5 17 2 2" xfId="44303" xr:uid="{908EAC92-B9CE-436C-86AF-649C53A3A067}"/>
    <cellStyle name="ป้อนค่า 2 5 17 3" xfId="34198" xr:uid="{2E11ED58-4100-4F85-BF0F-5BB0440611B7}"/>
    <cellStyle name="ป้อนค่า 2 5 18" xfId="12894" xr:uid="{8AB2ACA0-E6EB-4769-A2DC-0FA4221C7001}"/>
    <cellStyle name="ป้อนค่า 2 5 18 2" xfId="23402" xr:uid="{79574D31-51A9-43DE-B8B8-48EE6E13B429}"/>
    <cellStyle name="ป้อนค่า 2 5 18 2 2" xfId="44768" xr:uid="{A6306157-0078-4684-B1AD-64177C20CB96}"/>
    <cellStyle name="ป้อนค่า 2 5 18 3" xfId="34663" xr:uid="{0AC488F0-A756-4D67-AB59-C13BB71A0953}"/>
    <cellStyle name="ป้อนค่า 2 5 19" xfId="11807" xr:uid="{3FACA23F-F824-4316-9E4B-28A29B4364B4}"/>
    <cellStyle name="ป้อนค่า 2 5 19 2" xfId="22315" xr:uid="{27466C99-5740-46F6-936F-708761788A08}"/>
    <cellStyle name="ป้อนค่า 2 5 19 2 2" xfId="43682" xr:uid="{F7B528BE-080B-4FDC-8CF2-34B03A5BCFBF}"/>
    <cellStyle name="ป้อนค่า 2 5 19 3" xfId="33577" xr:uid="{72A3250E-AA8E-4A8F-814D-4FBE17D28B44}"/>
    <cellStyle name="ป้อนค่า 2 5 2" xfId="2222" xr:uid="{6D1C135B-EEF8-4245-9D61-2BA9E23C23E2}"/>
    <cellStyle name="ป้อนค่า 2 5 2 2" xfId="15127" xr:uid="{60D236AB-139C-4A83-A243-0E3B751CE3C6}"/>
    <cellStyle name="ป้อนค่า 2 5 2 2 2" xfId="36664" xr:uid="{67699E31-2DA5-435A-8470-56D28B9DCFD2}"/>
    <cellStyle name="ป้อนค่า 2 5 2 3" xfId="26578" xr:uid="{576BFD69-6B0C-4551-81DD-555B5C684A3D}"/>
    <cellStyle name="ป้อนค่า 2 5 2 4" xfId="4994" xr:uid="{E982BEAA-37B3-4DAB-A0A1-687C199AE37A}"/>
    <cellStyle name="ป้อนค่า 2 5 20" xfId="13492" xr:uid="{BA5A6DBE-14C9-4416-9242-921C1293DF0C}"/>
    <cellStyle name="ป้อนค่า 2 5 20 2" xfId="23999" xr:uid="{1E8DA034-0F12-4869-908C-8C5FC8D98440}"/>
    <cellStyle name="ป้อนค่า 2 5 20 2 2" xfId="45363" xr:uid="{96C66AA6-4E0A-406B-BF6F-E239B73A9B29}"/>
    <cellStyle name="ป้อนค่า 2 5 20 3" xfId="35258" xr:uid="{F291B0C0-382F-4EE7-84A9-62D4F3C7E5F6}"/>
    <cellStyle name="ป้อนค่า 2 5 21" xfId="14388" xr:uid="{8445F94B-0D9F-4A16-8FAF-628CAC83E35E}"/>
    <cellStyle name="ป้อนค่า 2 5 21 2" xfId="35925" xr:uid="{12018E25-5FEE-46AA-A81E-CC3E4212331F}"/>
    <cellStyle name="ป้อนค่า 2 5 22" xfId="25928" xr:uid="{F95A216D-398A-4D09-AC18-ECE0C838FFEA}"/>
    <cellStyle name="ป้อนค่า 2 5 23" xfId="4290" xr:uid="{C38BEA06-BFAD-49D9-90EA-A01A77D12053}"/>
    <cellStyle name="ป้อนค่า 2 5 24" xfId="3948" xr:uid="{A13F2C3C-B6D1-4D0D-802D-0686ED7C6B0E}"/>
    <cellStyle name="ป้อนค่า 2 5 25" xfId="47757" xr:uid="{C4510593-C695-4B65-BCFF-A8FF781B301B}"/>
    <cellStyle name="ป้อนค่า 2 5 26" xfId="47274" xr:uid="{BCCB1982-F87F-4DF6-87DC-46343B3E7852}"/>
    <cellStyle name="ป้อนค่า 2 5 27" xfId="48908" xr:uid="{F4DFBCA0-641F-42B1-9943-AC0C4629D986}"/>
    <cellStyle name="ป้อนค่า 2 5 28" xfId="48386" xr:uid="{B4C7FEED-FE9D-4409-8654-847C4F33F7B8}"/>
    <cellStyle name="ป้อนค่า 2 5 29" xfId="48297" xr:uid="{AE402F7A-8707-4E4D-A087-DF172C5AE984}"/>
    <cellStyle name="ป้อนค่า 2 5 3" xfId="2713" xr:uid="{A1909821-5AF3-458D-A9E6-C1C240336473}"/>
    <cellStyle name="ป้อนค่า 2 5 3 2" xfId="15584" xr:uid="{3944BB66-56F8-4ACB-9A43-FBD06958EBC5}"/>
    <cellStyle name="ป้อนค่า 2 5 3 2 2" xfId="37121" xr:uid="{A3E5C890-0377-4055-83A8-6B84E5B4058E}"/>
    <cellStyle name="ป้อนค่า 2 5 3 3" xfId="27018" xr:uid="{99DE4281-0AAC-4B8C-87FB-7FB50DA65E17}"/>
    <cellStyle name="ป้อนค่า 2 5 3 4" xfId="5409" xr:uid="{37BCABCE-E346-41B1-A574-2BE348A24435}"/>
    <cellStyle name="ป้อนค่า 2 5 30" xfId="47473" xr:uid="{6E661D66-3F4F-465E-B0B6-8CB3F2E636D3}"/>
    <cellStyle name="ป้อนค่า 2 5 31" xfId="50187" xr:uid="{0CE21299-F68B-4164-A025-6203E201BCB3}"/>
    <cellStyle name="ป้อนค่า 2 5 32" xfId="50663" xr:uid="{B8CA7E57-1892-4FFD-BF0C-06D5A98188DC}"/>
    <cellStyle name="ป้อนค่า 2 5 4" xfId="3118" xr:uid="{847A082E-C02A-40AF-9880-30E55693AB68}"/>
    <cellStyle name="ป้อนค่า 2 5 4 2" xfId="16033" xr:uid="{6E416038-4BF6-4DFF-A3DD-73E67E05F1C2}"/>
    <cellStyle name="ป้อนค่า 2 5 4 2 2" xfId="37570" xr:uid="{27C2482C-DF0D-47A0-9899-ED5A6B341D2B}"/>
    <cellStyle name="ป้อนค่า 2 5 4 3" xfId="27467" xr:uid="{125FC746-48EF-4355-A6B1-A120F4556B5D}"/>
    <cellStyle name="ป้อนค่า 2 5 5" xfId="5968" xr:uid="{7DDA3B12-8020-413A-ABEC-A449AD6B2072}"/>
    <cellStyle name="ป้อนค่า 2 5 5 2" xfId="16476" xr:uid="{BEB9853C-F7EE-4679-818C-7BC674007580}"/>
    <cellStyle name="ป้อนค่า 2 5 5 2 2" xfId="38013" xr:uid="{9BCC36D7-1DF6-46B8-92BF-820A3B26F09E}"/>
    <cellStyle name="ป้อนค่า 2 5 5 3" xfId="27910" xr:uid="{053540E4-E20F-4785-9F98-225594F00A9E}"/>
    <cellStyle name="ป้อนค่า 2 5 6" xfId="6406" xr:uid="{16F7BA5C-5EB7-4C45-9301-D1814FC7D3B0}"/>
    <cellStyle name="ป้อนค่า 2 5 6 2" xfId="16914" xr:uid="{E7580CCE-F5AB-4580-B873-DB6D12FCCA0F}"/>
    <cellStyle name="ป้อนค่า 2 5 6 2 2" xfId="38451" xr:uid="{076E2A17-6E82-446E-BD39-15AB1535DD6D}"/>
    <cellStyle name="ป้อนค่า 2 5 6 3" xfId="28348" xr:uid="{FDF740D8-6BDB-4A9A-9DBF-77D793A8DDC3}"/>
    <cellStyle name="ป้อนค่า 2 5 7" xfId="6836" xr:uid="{369088B7-E59E-439E-AB03-AF355ADA100B}"/>
    <cellStyle name="ป้อนค่า 2 5 7 2" xfId="17344" xr:uid="{7334E1AB-BEDD-42FC-96C7-4CDF5000C0FB}"/>
    <cellStyle name="ป้อนค่า 2 5 7 2 2" xfId="38881" xr:uid="{E03ACC62-37B5-4CCC-B036-C759643697BA}"/>
    <cellStyle name="ป้อนค่า 2 5 7 3" xfId="28778" xr:uid="{C5A47EA7-56FF-45C8-8518-0DB275203AFB}"/>
    <cellStyle name="ป้อนค่า 2 5 8" xfId="7250" xr:uid="{78FEBD71-25EC-41CA-986B-A8A1742537AC}"/>
    <cellStyle name="ป้อนค่า 2 5 8 2" xfId="17758" xr:uid="{B798A885-84A6-4C37-9FE9-35161B2CD3A6}"/>
    <cellStyle name="ป้อนค่า 2 5 8 2 2" xfId="39295" xr:uid="{C184DF26-C0F1-4E03-A623-F165B99D0A4F}"/>
    <cellStyle name="ป้อนค่า 2 5 8 3" xfId="29192" xr:uid="{311105E7-7642-429C-AFB1-0519EE1E898D}"/>
    <cellStyle name="ป้อนค่า 2 5 9" xfId="8601" xr:uid="{F38B239C-283B-4D82-934E-66BA0FD7248A}"/>
    <cellStyle name="ป้อนค่า 2 5 9 2" xfId="19110" xr:uid="{30B24DD4-7421-479D-83DD-57E079DA7066}"/>
    <cellStyle name="ป้อนค่า 2 5 9 2 2" xfId="40477" xr:uid="{8EBDA610-43E5-48A3-9605-B5AEB158A433}"/>
    <cellStyle name="ป้อนค่า 2 5 9 3" xfId="30372" xr:uid="{A476175A-E9CC-450D-A34C-B1B4720D7277}"/>
    <cellStyle name="ป้อนค่า 2 6" xfId="1328" xr:uid="{12BBD275-5DEA-42A8-9D7D-08F95A410D9C}"/>
    <cellStyle name="ป้อนค่า 2 6 10" xfId="9184" xr:uid="{3C110824-D903-486F-BE11-BCA9DFF85886}"/>
    <cellStyle name="ป้อนค่า 2 6 10 2" xfId="19693" xr:uid="{C7676F32-C627-4E7C-9360-666A15297570}"/>
    <cellStyle name="ป้อนค่า 2 6 10 2 2" xfId="41060" xr:uid="{67FA4679-F245-47CF-8C20-8068987A411B}"/>
    <cellStyle name="ป้อนค่า 2 6 10 3" xfId="30955" xr:uid="{6B21B52C-3C16-48AC-977D-C701384581F4}"/>
    <cellStyle name="ป้อนค่า 2 6 11" xfId="9679" xr:uid="{312B5B2F-5AFE-455E-9717-1E2BD39EDE9A}"/>
    <cellStyle name="ป้อนค่า 2 6 11 2" xfId="20188" xr:uid="{2A3F9E43-1EEA-49CF-817A-8340C312E6A3}"/>
    <cellStyle name="ป้อนค่า 2 6 11 2 2" xfId="41555" xr:uid="{3206B89C-6690-48C1-A543-5792BFC141EC}"/>
    <cellStyle name="ป้อนค่า 2 6 11 3" xfId="31450" xr:uid="{F0AAC930-E165-4696-B18D-566FE6CCD4AD}"/>
    <cellStyle name="ป้อนค่า 2 6 12" xfId="10118" xr:uid="{E5C8EAB0-3B17-4948-8377-0671A09421B2}"/>
    <cellStyle name="ป้อนค่า 2 6 12 2" xfId="20627" xr:uid="{C72D7D31-6733-44D5-8E3C-6A83C04D4CE2}"/>
    <cellStyle name="ป้อนค่า 2 6 12 2 2" xfId="41994" xr:uid="{5ED8EC73-EDF5-4F30-B302-EB0B6AEB14A9}"/>
    <cellStyle name="ป้อนค่า 2 6 12 3" xfId="31889" xr:uid="{8D35EBB9-8858-4D68-9C70-A22B0DEEFF6B}"/>
    <cellStyle name="ป้อนค่า 2 6 13" xfId="10541" xr:uid="{AD58906E-5516-4AA8-B253-3FC570CB7526}"/>
    <cellStyle name="ป้อนค่า 2 6 13 2" xfId="21050" xr:uid="{DB0EFD8E-7D52-451A-9CBD-070B6004BDE3}"/>
    <cellStyle name="ป้อนค่า 2 6 13 2 2" xfId="42417" xr:uid="{C4474E76-63F1-4341-8F74-0F792DEB29E4}"/>
    <cellStyle name="ป้อนค่า 2 6 13 3" xfId="32312" xr:uid="{C5A5CD1D-C24B-48C3-8168-5E84BA30D938}"/>
    <cellStyle name="ป้อนค่า 2 6 14" xfId="10948" xr:uid="{13161EA8-419C-449B-8E91-18D3CC8830A2}"/>
    <cellStyle name="ป้อนค่า 2 6 14 2" xfId="21456" xr:uid="{72099E9D-0A04-4CE7-B222-181C39F9588C}"/>
    <cellStyle name="ป้อนค่า 2 6 14 2 2" xfId="42823" xr:uid="{E67C48DB-3417-4408-91D0-F3DB63505E8B}"/>
    <cellStyle name="ป้อนค่า 2 6 14 3" xfId="32718" xr:uid="{D13B168A-DD72-41FF-A421-7D497E277CE7}"/>
    <cellStyle name="ป้อนค่า 2 6 15" xfId="11419" xr:uid="{6D06C253-7437-47E4-98DC-4910B771E37E}"/>
    <cellStyle name="ป้อนค่า 2 6 15 2" xfId="21927" xr:uid="{D1C7BC39-650F-4F06-A169-28643FA0AD43}"/>
    <cellStyle name="ป้อนค่า 2 6 15 2 2" xfId="43294" xr:uid="{456C100B-9CFA-45B8-ABB8-F5508645F106}"/>
    <cellStyle name="ป้อนค่า 2 6 15 3" xfId="33189" xr:uid="{224AB9A2-866A-4A99-BCD0-7A6F62F1A046}"/>
    <cellStyle name="ป้อนค่า 2 6 16" xfId="11890" xr:uid="{8005F455-D1E1-49C6-A7AC-16E0CD03C92A}"/>
    <cellStyle name="ป้อนค่า 2 6 16 2" xfId="22398" xr:uid="{31FD6E94-07B2-4EE6-B3DA-256F6A62C57C}"/>
    <cellStyle name="ป้อนค่า 2 6 16 2 2" xfId="43764" xr:uid="{BF301797-C2D5-4C46-ABA0-C75AAB199349}"/>
    <cellStyle name="ป้อนค่า 2 6 16 3" xfId="33659" xr:uid="{18EE0113-C3FF-4A19-A18F-1405975C310C}"/>
    <cellStyle name="ป้อนค่า 2 6 17" xfId="12356" xr:uid="{0D42F942-94E7-402A-A371-300D708AAB29}"/>
    <cellStyle name="ป้อนค่า 2 6 17 2" xfId="22864" xr:uid="{427C062A-22D8-4BA3-95A5-B4B9F0E0F179}"/>
    <cellStyle name="ป้อนค่า 2 6 17 2 2" xfId="44230" xr:uid="{69E77E56-4587-44F6-9CD4-BD3290FA7F6D}"/>
    <cellStyle name="ป้อนค่า 2 6 17 3" xfId="34125" xr:uid="{BB2F5CCC-E78E-46DD-969F-8249B8CBE755}"/>
    <cellStyle name="ป้อนค่า 2 6 18" xfId="12820" xr:uid="{C3676483-43FF-4E1F-B0D1-3CCDBF49C977}"/>
    <cellStyle name="ป้อนค่า 2 6 18 2" xfId="23328" xr:uid="{2FF74000-2BA0-46CA-9C3B-2B7BBB09F3D2}"/>
    <cellStyle name="ป้อนค่า 2 6 18 2 2" xfId="44694" xr:uid="{6C012D71-8A58-4FEB-804B-7C63F474CEA9}"/>
    <cellStyle name="ป้อนค่า 2 6 18 3" xfId="34589" xr:uid="{EEA561AC-4805-4A35-825A-DA2CA3D1CB5B}"/>
    <cellStyle name="ป้อนค่า 2 6 19" xfId="9083" xr:uid="{2AB4D367-9C1D-45EE-B6CB-AE47AB7D14CD}"/>
    <cellStyle name="ป้อนค่า 2 6 19 2" xfId="19592" xr:uid="{2A117D68-D539-4737-8252-921213F1373F}"/>
    <cellStyle name="ป้อนค่า 2 6 19 2 2" xfId="40959" xr:uid="{5B22DBAD-35FB-4EBB-907E-EC1473AFAC78}"/>
    <cellStyle name="ป้อนค่า 2 6 19 3" xfId="30854" xr:uid="{9FAD6952-D27B-4A5C-98CA-7B7BAB03678D}"/>
    <cellStyle name="ป้อนค่า 2 6 2" xfId="2268" xr:uid="{B8AA67F1-D3DC-43DE-879F-E92467E46D4D}"/>
    <cellStyle name="ป้อนค่า 2 6 2 2" xfId="15054" xr:uid="{313F4FAD-9A59-4CBE-8FDF-0453E707AF25}"/>
    <cellStyle name="ป้อนค่า 2 6 2 2 2" xfId="36591" xr:uid="{7550998C-4737-46FD-8C04-AB2624B6BD06}"/>
    <cellStyle name="ป้อนค่า 2 6 2 3" xfId="26505" xr:uid="{F16A8F17-5E56-4176-8AB8-DC82FBA520CA}"/>
    <cellStyle name="ป้อนค่า 2 6 2 4" xfId="4921" xr:uid="{A7B17222-2989-4477-A4A9-F7A05828A2B8}"/>
    <cellStyle name="ป้อนค่า 2 6 20" xfId="13419" xr:uid="{26DBD1CC-10F5-44C6-962A-4D66E0593FA9}"/>
    <cellStyle name="ป้อนค่า 2 6 20 2" xfId="23926" xr:uid="{EF37C0B1-0BDB-44C7-BA40-EBCFBB747EDE}"/>
    <cellStyle name="ป้อนค่า 2 6 20 2 2" xfId="45290" xr:uid="{887A09E0-DC6F-4AE0-80E3-7DAEA770F418}"/>
    <cellStyle name="ป้อนค่า 2 6 20 3" xfId="35185" xr:uid="{F5D85967-206C-4807-9273-3CC3F455571C}"/>
    <cellStyle name="ป้อนค่า 2 6 21" xfId="14315" xr:uid="{3668AFB4-1EDB-4977-9D32-1273885662E9}"/>
    <cellStyle name="ป้อนค่า 2 6 21 2" xfId="35852" xr:uid="{C8010B4C-6893-4FC4-B21E-DB3B82A5C4C6}"/>
    <cellStyle name="ป้อนค่า 2 6 22" xfId="25855" xr:uid="{2A4E578F-3267-470F-B727-3FEEDFEE1E5D}"/>
    <cellStyle name="ป้อนค่า 2 6 23" xfId="4216" xr:uid="{CB0297CF-4C01-4A90-B099-480C7D36F440}"/>
    <cellStyle name="ป้อนค่า 2 6 24" xfId="3963" xr:uid="{9D29A8F2-7873-41DC-A1B6-06F38B9EC8E1}"/>
    <cellStyle name="ป้อนค่า 2 6 25" xfId="47797" xr:uid="{86D4EF31-5627-4B24-95F1-D82DA56B2CB7}"/>
    <cellStyle name="ป้อนค่า 2 6 26" xfId="47494" xr:uid="{47E409D6-4D47-46E1-83DA-3E71977F1F62}"/>
    <cellStyle name="ป้อนค่า 2 6 27" xfId="48952" xr:uid="{35E17C49-3FF4-4A59-8A6A-DFCF81E8430D}"/>
    <cellStyle name="ป้อนค่า 2 6 28" xfId="48429" xr:uid="{B028EBDD-DC31-4756-8773-796CB79684D2}"/>
    <cellStyle name="ป้อนค่า 2 6 29" xfId="49372" xr:uid="{8FBB322C-7D57-44D0-AD06-181145924F79}"/>
    <cellStyle name="ป้อนค่า 2 6 3" xfId="2759" xr:uid="{8CA67D39-128A-4943-9AA6-4A5905061A18}"/>
    <cellStyle name="ป้อนค่า 2 6 3 2" xfId="15511" xr:uid="{1759AB5D-4B10-4B64-983D-79C1668FCF16}"/>
    <cellStyle name="ป้อนค่า 2 6 3 2 2" xfId="37048" xr:uid="{8E2B823A-DF7A-4C44-A4C8-F60D03335CBD}"/>
    <cellStyle name="ป้อนค่า 2 6 3 3" xfId="26945" xr:uid="{9DD6CCA6-DB80-4A9A-BACA-092EAAC2D0F8}"/>
    <cellStyle name="ป้อนค่า 2 6 3 4" xfId="5368" xr:uid="{23A4FF99-D914-455C-823F-96F1971A6CD1}"/>
    <cellStyle name="ป้อนค่า 2 6 30" xfId="49569" xr:uid="{29BF98AA-E7DA-4B6D-8C16-09ACE728C5F6}"/>
    <cellStyle name="ป้อนค่า 2 6 31" xfId="50234" xr:uid="{BBCB51D8-5292-4155-9698-B36F183DE4AA}"/>
    <cellStyle name="ป้อนค่า 2 6 32" xfId="50706" xr:uid="{2B2FC575-B57D-4B0C-ACB8-2563512EB4D5}"/>
    <cellStyle name="ป้อนค่า 2 6 4" xfId="3158" xr:uid="{3B6DEEA0-5D0B-4CC9-9B17-3ECCE4F63B8A}"/>
    <cellStyle name="ป้อนค่า 2 6 4 2" xfId="15960" xr:uid="{E9F66FD6-D168-46D3-9BA5-13A7E9591F10}"/>
    <cellStyle name="ป้อนค่า 2 6 4 2 2" xfId="37497" xr:uid="{FF543E72-2B81-444E-8DDC-EB8509B2D9F2}"/>
    <cellStyle name="ป้อนค่า 2 6 4 3" xfId="27394" xr:uid="{588393B9-947D-4B5A-B3DC-5A627C99CD8D}"/>
    <cellStyle name="ป้อนค่า 2 6 5" xfId="5895" xr:uid="{C254DBA5-4201-4089-9D5E-C182804B01ED}"/>
    <cellStyle name="ป้อนค่า 2 6 5 2" xfId="16403" xr:uid="{712A9B45-583F-4470-9930-29BA9A0C730E}"/>
    <cellStyle name="ป้อนค่า 2 6 5 2 2" xfId="37940" xr:uid="{5AC6FD98-E86F-4BEA-9921-85405A6970B3}"/>
    <cellStyle name="ป้อนค่า 2 6 5 3" xfId="27837" xr:uid="{E4A0DAA7-D850-4277-A9B4-B57EA2416D35}"/>
    <cellStyle name="ป้อนค่า 2 6 6" xfId="6333" xr:uid="{9B127782-A22E-46FC-A178-3AA0321C49F8}"/>
    <cellStyle name="ป้อนค่า 2 6 6 2" xfId="16841" xr:uid="{C8A95DE2-F6F5-4399-AA30-0D56F2736A12}"/>
    <cellStyle name="ป้อนค่า 2 6 6 2 2" xfId="38378" xr:uid="{0C03F156-BD89-407E-922E-20F78686E6EE}"/>
    <cellStyle name="ป้อนค่า 2 6 6 3" xfId="28275" xr:uid="{4995F2C6-B95F-420D-A419-8E62E12F9CBA}"/>
    <cellStyle name="ป้อนค่า 2 6 7" xfId="6763" xr:uid="{440432A7-F9E1-459C-801A-8569BCB37A1E}"/>
    <cellStyle name="ป้อนค่า 2 6 7 2" xfId="17271" xr:uid="{AE8EDBDD-F934-4988-9353-917ACD149BA3}"/>
    <cellStyle name="ป้อนค่า 2 6 7 2 2" xfId="38808" xr:uid="{B1003156-F66E-497F-919C-A0218EC276EE}"/>
    <cellStyle name="ป้อนค่า 2 6 7 3" xfId="28705" xr:uid="{B3458923-70E4-4E73-8106-1019D870B5C5}"/>
    <cellStyle name="ป้อนค่า 2 6 8" xfId="7177" xr:uid="{46D8F2E5-4808-4DE5-8F29-50DECB390C2E}"/>
    <cellStyle name="ป้อนค่า 2 6 8 2" xfId="17685" xr:uid="{1DDBDA27-26C9-453D-B69D-9078819EB6B9}"/>
    <cellStyle name="ป้อนค่า 2 6 8 2 2" xfId="39222" xr:uid="{9AB54696-5847-4250-9354-E4782DB99E41}"/>
    <cellStyle name="ป้อนค่า 2 6 8 3" xfId="29119" xr:uid="{C360D941-0757-4E91-990A-B59CF3433EB3}"/>
    <cellStyle name="ป้อนค่า 2 6 9" xfId="8527" xr:uid="{4C2B71F3-69BC-4C52-A390-2718E7536FE2}"/>
    <cellStyle name="ป้อนค่า 2 6 9 2" xfId="19036" xr:uid="{BF65B630-C978-4EB0-A8EA-A742D5792C32}"/>
    <cellStyle name="ป้อนค่า 2 6 9 2 2" xfId="40403" xr:uid="{A2D3A844-BE06-40D2-8C9C-23C8708C15BD}"/>
    <cellStyle name="ป้อนค่า 2 6 9 3" xfId="30298" xr:uid="{7E828541-894F-4622-A788-D851BC535952}"/>
    <cellStyle name="ป้อนค่า 2 7" xfId="1187" xr:uid="{BB5DA547-16CF-4C2B-98D1-4D1436D2C55B}"/>
    <cellStyle name="ป้อนค่า 2 7 10" xfId="7955" xr:uid="{EFABB0B5-1266-4D20-B555-63E5A11D1444}"/>
    <cellStyle name="ป้อนค่า 2 7 10 2" xfId="18464" xr:uid="{CCD883CC-35F2-461C-BBE2-92E8B53EC980}"/>
    <cellStyle name="ป้อนค่า 2 7 10 2 2" xfId="39963" xr:uid="{90E415DB-9309-4367-B238-7A9BAB324EC1}"/>
    <cellStyle name="ป้อนค่า 2 7 10 3" xfId="29859" xr:uid="{389C3576-D90F-4A29-AD1A-4A6C3F92AB79}"/>
    <cellStyle name="ป้อนค่า 2 7 11" xfId="9113" xr:uid="{49CD0B2A-2889-41AF-97C4-0A3C12D61A00}"/>
    <cellStyle name="ป้อนค่า 2 7 11 2" xfId="19622" xr:uid="{659E84E6-0BB1-4F0C-BE97-5D1352F60472}"/>
    <cellStyle name="ป้อนค่า 2 7 11 2 2" xfId="40989" xr:uid="{7FE0A1D5-4850-4AC2-8B27-15A91BDAC986}"/>
    <cellStyle name="ป้อนค่า 2 7 11 3" xfId="30884" xr:uid="{4571C887-7798-4BE4-9F11-5EA57371AE63}"/>
    <cellStyle name="ป้อนค่า 2 7 12" xfId="9096" xr:uid="{EC2C9306-A395-48C3-84D0-2AD42650CD20}"/>
    <cellStyle name="ป้อนค่า 2 7 12 2" xfId="19605" xr:uid="{52E9591C-A710-431F-9B26-2827470C9BC4}"/>
    <cellStyle name="ป้อนค่า 2 7 12 2 2" xfId="40972" xr:uid="{D73BDD71-7381-4924-9326-155604AAD59F}"/>
    <cellStyle name="ป้อนค่า 2 7 12 3" xfId="30867" xr:uid="{CE8CFA43-DCBB-4BAF-836D-4A143FFE5E9B}"/>
    <cellStyle name="ป้อนค่า 2 7 13" xfId="10327" xr:uid="{42F1A263-EA9F-4B55-B043-A31B0A6E95EE}"/>
    <cellStyle name="ป้อนค่า 2 7 13 2" xfId="20836" xr:uid="{B0D06B59-30E0-43B0-BDCB-F63E917F0534}"/>
    <cellStyle name="ป้อนค่า 2 7 13 2 2" xfId="42203" xr:uid="{4AFE4F0B-B5A4-45D7-A3E7-7290AD7E5D1F}"/>
    <cellStyle name="ป้อนค่า 2 7 13 3" xfId="32098" xr:uid="{D1F29A91-A797-4FBC-910E-45F82B587AA0}"/>
    <cellStyle name="ป้อนค่า 2 7 14" xfId="10249" xr:uid="{87094CA4-F5FF-4584-8E57-685388937F25}"/>
    <cellStyle name="ป้อนค่า 2 7 14 2" xfId="20758" xr:uid="{31DEF2B1-3DCA-4E38-81EF-3CBD567E8E47}"/>
    <cellStyle name="ป้อนค่า 2 7 14 2 2" xfId="42125" xr:uid="{DDFAD1E3-6909-4E4B-B7D9-E38D651104F4}"/>
    <cellStyle name="ป้อนค่า 2 7 14 3" xfId="32020" xr:uid="{87FD0C6E-EC9E-4361-AAC4-242145A0FBC2}"/>
    <cellStyle name="ป้อนค่า 2 7 15" xfId="10883" xr:uid="{5A4091DF-753C-46D3-8EC6-578AAD946D6E}"/>
    <cellStyle name="ป้อนค่า 2 7 15 2" xfId="21391" xr:uid="{F05DC13A-0E97-4719-958A-3E16980ED5CE}"/>
    <cellStyle name="ป้อนค่า 2 7 15 2 2" xfId="42758" xr:uid="{BA3166A9-BEDD-46A1-84A4-4D885AD24212}"/>
    <cellStyle name="ป้อนค่า 2 7 15 3" xfId="32653" xr:uid="{118B48E9-26CB-4432-BE5C-4504B844F3F2}"/>
    <cellStyle name="ป้อนค่า 2 7 16" xfId="11356" xr:uid="{DC4E9BBA-793B-4021-BF6F-CDAE297DDC0A}"/>
    <cellStyle name="ป้อนค่า 2 7 16 2" xfId="21864" xr:uid="{1D180A24-0DA6-4A0A-98C8-6C912028805D}"/>
    <cellStyle name="ป้อนค่า 2 7 16 2 2" xfId="43231" xr:uid="{6F4D4DEC-1A74-44C9-BA1F-8B5B14342549}"/>
    <cellStyle name="ป้อนค่า 2 7 16 3" xfId="33126" xr:uid="{4A403E22-80AE-49F2-A77F-918BCE6D73F9}"/>
    <cellStyle name="ป้อนค่า 2 7 17" xfId="10546" xr:uid="{E7F4E91D-D90C-4A42-93CA-FDE4F61BADEC}"/>
    <cellStyle name="ป้อนค่า 2 7 17 2" xfId="21055" xr:uid="{6F480AA1-5C58-48E6-B040-02420826CED2}"/>
    <cellStyle name="ป้อนค่า 2 7 17 2 2" xfId="42422" xr:uid="{C395FCED-207C-4046-8F15-BB88E89F4A40}"/>
    <cellStyle name="ป้อนค่า 2 7 17 3" xfId="32317" xr:uid="{E0F74258-9009-4542-AE71-1792DA4083CE}"/>
    <cellStyle name="ป้อนค่า 2 7 18" xfId="12308" xr:uid="{0024BF8D-4E03-4274-8B41-50363A472412}"/>
    <cellStyle name="ป้อนค่า 2 7 18 2" xfId="22816" xr:uid="{C092AA4C-7140-47EB-9CFB-6E8744304059}"/>
    <cellStyle name="ป้อนค่า 2 7 18 2 2" xfId="44182" xr:uid="{71FFA44D-1869-4294-8A89-ED4B58D61C5A}"/>
    <cellStyle name="ป้อนค่า 2 7 18 3" xfId="34077" xr:uid="{619CF442-B710-4F96-95F4-FD8EA7B889B4}"/>
    <cellStyle name="ป้อนค่า 2 7 19" xfId="7833" xr:uid="{A6D611B6-7387-4BCD-8668-0CB3CA456E0D}"/>
    <cellStyle name="ป้อนค่า 2 7 19 2" xfId="18341" xr:uid="{6198E59B-4241-42A5-893A-A2818FEA2FA6}"/>
    <cellStyle name="ป้อนค่า 2 7 19 2 2" xfId="39871" xr:uid="{47E7300E-3CA8-4176-A6D0-1D27619071D9}"/>
    <cellStyle name="ป้อนค่า 2 7 19 3" xfId="29767" xr:uid="{C83298A9-AEA2-4DE4-9C63-9D7B1EF07885}"/>
    <cellStyle name="ป้อนค่า 2 7 2" xfId="2131" xr:uid="{528FC3FC-4B9C-4CED-8C07-92FB92B31ADA}"/>
    <cellStyle name="ป้อนค่า 2 7 2 2" xfId="14767" xr:uid="{54C8A69C-C28B-40E3-8C20-EC078216B095}"/>
    <cellStyle name="ป้อนค่า 2 7 2 2 2" xfId="36304" xr:uid="{B54239F6-8E87-4974-B76A-F590241164BF}"/>
    <cellStyle name="ป้อนค่า 2 7 2 3" xfId="26306" xr:uid="{0354CF90-9F47-40F6-801D-B3E55357D333}"/>
    <cellStyle name="ป้อนค่า 2 7 2 4" xfId="4660" xr:uid="{C66F8C8A-1500-437A-9FED-BF61476FD923}"/>
    <cellStyle name="ป้อนค่า 2 7 20" xfId="13310" xr:uid="{025B7C75-010A-40C6-9984-C1969444A44A}"/>
    <cellStyle name="ป้อนค่า 2 7 20 2" xfId="23817" xr:uid="{C391E181-EB3D-4E90-A223-1A4EDEF9E3EF}"/>
    <cellStyle name="ป้อนค่า 2 7 20 2 2" xfId="45181" xr:uid="{632876FE-CFE0-4223-97BC-A3C587DB11E2}"/>
    <cellStyle name="ป้อนค่า 2 7 20 3" xfId="35076" xr:uid="{30C1AB37-6127-4562-8721-DFAED4F8DE89}"/>
    <cellStyle name="ป้อนค่า 2 7 21" xfId="14081" xr:uid="{1F9D8FF7-D8C6-480C-85BF-3AB56AB4A20A}"/>
    <cellStyle name="ป้อนค่า 2 7 21 2" xfId="35743" xr:uid="{8CF00F12-5CE9-42E5-9ACB-C1A7B99F9B14}"/>
    <cellStyle name="ป้อนค่า 2 7 22" xfId="25746" xr:uid="{69BEF6F7-5D8F-4940-B6C5-DFFD061DCB57}"/>
    <cellStyle name="ป้อนค่า 2 7 23" xfId="3889" xr:uid="{8E4876A0-8B2A-459E-A6F2-5CF84CE817B6}"/>
    <cellStyle name="ป้อนค่า 2 7 24" xfId="46586" xr:uid="{7AB6568B-E8F5-4935-8749-FACBDAE29CA6}"/>
    <cellStyle name="ป้อนค่า 2 7 25" xfId="3946" xr:uid="{E1F65CD4-3BBD-40E7-A069-26B119A4494C}"/>
    <cellStyle name="ป้อนค่า 2 7 26" xfId="47425" xr:uid="{C8A27C83-CA32-4189-B2EE-7891D3F34833}"/>
    <cellStyle name="ป้อนค่า 2 7 27" xfId="49186" xr:uid="{AE96997B-0AF3-4DAD-BFE7-6458B50F2F1A}"/>
    <cellStyle name="ป้อนค่า 2 7 28" xfId="50097" xr:uid="{736E09C3-92F1-4BDC-95E3-BC161D8B17C9}"/>
    <cellStyle name="ป้อนค่า 2 7 29" xfId="50593" xr:uid="{4C415BA0-51DF-483B-BD9A-58CF847906D4}"/>
    <cellStyle name="ป้อนค่า 2 7 3" xfId="2623" xr:uid="{62611125-4984-43C7-8094-5050A96AD333}"/>
    <cellStyle name="ป้อนค่า 2 7 3 2" xfId="14996" xr:uid="{E709B1E1-7568-421B-AEE2-B531F3162FF8}"/>
    <cellStyle name="ป้อนค่า 2 7 3 2 2" xfId="36533" xr:uid="{0F6B3F8B-FF3A-4444-A44F-A46E0EB40BC3}"/>
    <cellStyle name="ป้อนค่า 2 7 3 3" xfId="26478" xr:uid="{BFD5D20F-2F58-4620-85FC-8357CD06318A}"/>
    <cellStyle name="ป้อนค่า 2 7 4" xfId="5319" xr:uid="{4943CC8C-2FA7-4BFF-9B74-10FAFEE81321}"/>
    <cellStyle name="ป้อนค่า 2 7 4 2" xfId="15453" xr:uid="{CA066C9B-F8C6-40D7-B13B-802DE711B5BB}"/>
    <cellStyle name="ป้อนค่า 2 7 4 2 2" xfId="36990" xr:uid="{6E143324-83D1-406D-AD26-CAF03CBE92FC}"/>
    <cellStyle name="ป้อนค่า 2 7 4 3" xfId="26900" xr:uid="{E44F60DA-E82D-4C1C-AE3C-D273493A252D}"/>
    <cellStyle name="ป้อนค่า 2 7 5" xfId="5617" xr:uid="{CEA018E8-9D2C-41EE-8A96-BF1B578AB055}"/>
    <cellStyle name="ป้อนค่า 2 7 5 2" xfId="15904" xr:uid="{138F256E-ECF2-43D4-AE62-5A7F675F82D3}"/>
    <cellStyle name="ป้อนค่า 2 7 5 2 2" xfId="37441" xr:uid="{8571DDDB-04CD-4D17-AB57-5BE2162AB85C}"/>
    <cellStyle name="ป้อนค่า 2 7 5 3" xfId="27338" xr:uid="{14E20FE2-4EA8-4AED-BAC4-549B9E5AD115}"/>
    <cellStyle name="ป้อนค่า 2 7 6" xfId="5889" xr:uid="{6BBB7155-D359-4F36-B85A-0D9B2018E8B3}"/>
    <cellStyle name="ป้อนค่า 2 7 6 2" xfId="16397" xr:uid="{F4C7988D-D95C-4212-8011-28FDD29111CA}"/>
    <cellStyle name="ป้อนค่า 2 7 6 2 2" xfId="37934" xr:uid="{B6361B3D-8470-4A56-8B79-8BF78C616A1D}"/>
    <cellStyle name="ป้อนค่า 2 7 6 3" xfId="27831" xr:uid="{1E4EC3AA-8833-4CE8-B8F7-6907A546CD13}"/>
    <cellStyle name="ป้อนค่า 2 7 7" xfId="6298" xr:uid="{2F0BF8A6-5C45-4A88-91E6-CD8594E9E089}"/>
    <cellStyle name="ป้อนค่า 2 7 7 2" xfId="16806" xr:uid="{7CE371EA-58CF-4E16-9429-D29A8BA88925}"/>
    <cellStyle name="ป้อนค่า 2 7 7 2 2" xfId="38343" xr:uid="{F3259BEF-96C5-42DA-B272-7F8769199C48}"/>
    <cellStyle name="ป้อนค่า 2 7 7 3" xfId="28240" xr:uid="{8210692B-7432-4654-A0E9-D84334A1D944}"/>
    <cellStyle name="ป้อนค่า 2 7 8" xfId="6730" xr:uid="{FBCCF336-86CE-4F0C-9EA3-7D3EC97B7DF1}"/>
    <cellStyle name="ป้อนค่า 2 7 8 2" xfId="17238" xr:uid="{DB7E68E0-CC4B-41E5-9C9F-92DC2011A72A}"/>
    <cellStyle name="ป้อนค่า 2 7 8 2 2" xfId="38775" xr:uid="{089ADA95-9EC8-46AA-A63B-15767F3AFA9B}"/>
    <cellStyle name="ป้อนค่า 2 7 8 3" xfId="28672" xr:uid="{6CB9E818-5BB1-4377-8ED5-8E81D9918A3D}"/>
    <cellStyle name="ป้อนค่า 2 7 9" xfId="8047" xr:uid="{DDF18244-15E3-48E3-BEDF-B0CEEABD3C76}"/>
    <cellStyle name="ป้อนค่า 2 7 9 2" xfId="18556" xr:uid="{7737B555-5853-4826-BB17-8DC7E2516D41}"/>
    <cellStyle name="ป้อนค่า 2 7 9 2 2" xfId="40047" xr:uid="{27B5938D-2D88-4EA2-B45D-D68BC648A491}"/>
    <cellStyle name="ป้อนค่า 2 7 9 3" xfId="29943" xr:uid="{A9537A6D-D27D-4FAF-B51F-EEBFD42B0E86}"/>
    <cellStyle name="ป้อนค่า 2 8" xfId="133" xr:uid="{601D2301-98FB-4B3D-97D8-8251A47AF953}"/>
    <cellStyle name="ป้อนค่า 2 8 10" xfId="9473" xr:uid="{EB3252DF-28E1-4EE5-B23C-BBBF98546F83}"/>
    <cellStyle name="ป้อนค่า 2 8 10 2" xfId="19982" xr:uid="{B4E974AC-DC38-4366-A070-98D25405392E}"/>
    <cellStyle name="ป้อนค่า 2 8 10 2 2" xfId="41349" xr:uid="{E26E752C-818B-47A0-A103-0823E65B3C87}"/>
    <cellStyle name="ป้อนค่า 2 8 10 3" xfId="31244" xr:uid="{714C7F45-D8C3-4FDD-A9BD-B22EE020FBA0}"/>
    <cellStyle name="ป้อนค่า 2 8 11" xfId="9969" xr:uid="{851C7776-5AB8-4785-A453-86CB70BACAA0}"/>
    <cellStyle name="ป้อนค่า 2 8 11 2" xfId="20478" xr:uid="{48BB339E-6C02-4398-8A46-53F45DD92952}"/>
    <cellStyle name="ป้อนค่า 2 8 11 2 2" xfId="41845" xr:uid="{A337DFDD-AB19-4BCC-B159-3CC047A68DC6}"/>
    <cellStyle name="ป้อนค่า 2 8 11 3" xfId="31740" xr:uid="{10281271-CD3D-4244-9B93-D9C13A70D1DB}"/>
    <cellStyle name="ป้อนค่า 2 8 12" xfId="7727" xr:uid="{95037EB0-14ED-481C-9548-B2B12905AE5D}"/>
    <cellStyle name="ป้อนค่า 2 8 12 2" xfId="18235" xr:uid="{389166C4-3EE3-47B9-AE53-87CACA6629E2}"/>
    <cellStyle name="ป้อนค่า 2 8 12 2 2" xfId="39769" xr:uid="{57E73508-45CE-417E-9A0E-0C0355649838}"/>
    <cellStyle name="ป้อนค่า 2 8 12 3" xfId="29665" xr:uid="{CF9C120C-CB4D-4673-842B-930C10E92446}"/>
    <cellStyle name="ป้อนค่า 2 8 13" xfId="9111" xr:uid="{808F3F9A-AA30-40D8-A6BE-94D502D0B239}"/>
    <cellStyle name="ป้อนค่า 2 8 13 2" xfId="19620" xr:uid="{4C7F9EDB-E6F6-4EB2-BEB4-A932BA93FCB0}"/>
    <cellStyle name="ป้อนค่า 2 8 13 2 2" xfId="40987" xr:uid="{2BB3CAAC-2368-4B3C-A3BA-4CB99D0826ED}"/>
    <cellStyle name="ป้อนค่า 2 8 13 3" xfId="30882" xr:uid="{042D20D9-61CC-45BD-A6B4-19ACC53BC608}"/>
    <cellStyle name="ป้อนค่า 2 8 14" xfId="11237" xr:uid="{74D739AE-4011-4426-8243-C834C059FDA0}"/>
    <cellStyle name="ป้อนค่า 2 8 14 2" xfId="21745" xr:uid="{3C9E1730-9016-4794-A812-399F21F0DE42}"/>
    <cellStyle name="ป้อนค่า 2 8 14 2 2" xfId="43112" xr:uid="{9B13B239-CF58-459A-A328-F36E050664C5}"/>
    <cellStyle name="ป้อนค่า 2 8 14 3" xfId="33007" xr:uid="{E202D00F-021A-4215-B2E7-6F49E33BFB82}"/>
    <cellStyle name="ป้อนค่า 2 8 15" xfId="11709" xr:uid="{6B0CBD80-EC3E-4B70-B7AA-5CB2516F97B8}"/>
    <cellStyle name="ป้อนค่า 2 8 15 2" xfId="22217" xr:uid="{FDC56FAB-02DD-4C74-9934-FAF9737D36CE}"/>
    <cellStyle name="ป้อนค่า 2 8 15 2 2" xfId="43584" xr:uid="{0EC0E4C9-71B7-4B2F-9B28-D3033AD9E818}"/>
    <cellStyle name="ป้อนค่า 2 8 15 3" xfId="33479" xr:uid="{61B8B2A8-64DA-494F-870A-2E01319E1F90}"/>
    <cellStyle name="ป้อนค่า 2 8 16" xfId="12179" xr:uid="{908E8A83-E95F-423C-87DB-3ADD9F7F2066}"/>
    <cellStyle name="ป้อนค่า 2 8 16 2" xfId="22687" xr:uid="{90DFEB5F-A4AB-4E83-BFBE-A6FD79B72DE0}"/>
    <cellStyle name="ป้อนค่า 2 8 16 2 2" xfId="44053" xr:uid="{6B4DA07E-60D1-44C9-83AA-47AAA5994ACE}"/>
    <cellStyle name="ป้อนค่า 2 8 16 3" xfId="33948" xr:uid="{B6F91305-ACEC-4A5B-B659-F7C44D96600C}"/>
    <cellStyle name="ป้อนค่า 2 8 17" xfId="12645" xr:uid="{E4C7F8E7-4276-4BB2-BA7C-59A201B168DE}"/>
    <cellStyle name="ป้อนค่า 2 8 17 2" xfId="23153" xr:uid="{F01515A7-F02E-4090-9CEC-EB167795ACF3}"/>
    <cellStyle name="ป้อนค่า 2 8 17 2 2" xfId="44519" xr:uid="{FFC744DF-ABE5-4B95-9FEB-2677DFF59EF0}"/>
    <cellStyle name="ป้อนค่า 2 8 17 3" xfId="34414" xr:uid="{3DAF5FF5-30AF-4465-B3AC-1BDE48EABB2C}"/>
    <cellStyle name="ป้อนค่า 2 8 18" xfId="13110" xr:uid="{54EAA678-F444-42E2-A4CD-FA0074DCD599}"/>
    <cellStyle name="ป้อนค่า 2 8 18 2" xfId="23618" xr:uid="{0BA7345B-9311-4263-AB4C-4A1CB8C75C15}"/>
    <cellStyle name="ป้อนค่า 2 8 18 2 2" xfId="44984" xr:uid="{7CE64BC4-6C09-49EE-821C-5F4356000B59}"/>
    <cellStyle name="ป้อนค่า 2 8 18 3" xfId="34879" xr:uid="{BD4DD41E-1BF7-47DD-A79D-708BE7AD4E6C}"/>
    <cellStyle name="ป้อนค่า 2 8 19" xfId="10180" xr:uid="{7AE7C6B0-FD24-491B-A8AC-95D84450E76B}"/>
    <cellStyle name="ป้อนค่า 2 8 19 2" xfId="20689" xr:uid="{871BAA4F-841A-4B8A-9597-9619EFA3F6E9}"/>
    <cellStyle name="ป้อนค่า 2 8 19 2 2" xfId="42056" xr:uid="{1FEA1E3F-C996-4C7A-BBA4-828266502538}"/>
    <cellStyle name="ป้อนค่า 2 8 19 3" xfId="31951" xr:uid="{00EC57D8-77EE-4B3D-90BB-8CC4B6867B32}"/>
    <cellStyle name="ป้อนค่า 2 8 2" xfId="1734" xr:uid="{9CF9ACF1-A9B3-4FA6-BC65-3216D14D85D4}"/>
    <cellStyle name="ป้อนค่า 2 8 2 2" xfId="15343" xr:uid="{6464D4AA-5B64-4870-994B-1FA46E2E2254}"/>
    <cellStyle name="ป้อนค่า 2 8 2 2 2" xfId="36880" xr:uid="{8ACFACF1-7187-4E13-A0A2-4FC680122D88}"/>
    <cellStyle name="ป้อนค่า 2 8 2 3" xfId="26794" xr:uid="{0B151859-20D7-457B-85E0-F55966434490}"/>
    <cellStyle name="ป้อนค่า 2 8 2 4" xfId="5210" xr:uid="{47882BDA-C30E-43F4-946B-C337171C84E2}"/>
    <cellStyle name="ป้อนค่า 2 8 20" xfId="13708" xr:uid="{43EBB29E-58CE-4F92-8F09-BDFEE1C5CC50}"/>
    <cellStyle name="ป้อนค่า 2 8 20 2" xfId="24215" xr:uid="{D4583486-FD4B-41C5-85FC-037C60CB7B96}"/>
    <cellStyle name="ป้อนค่า 2 8 20 2 2" xfId="45579" xr:uid="{2E07E31C-6AAA-4A3E-A4AB-A7A5F99633DB}"/>
    <cellStyle name="ป้อนค่า 2 8 20 3" xfId="35474" xr:uid="{B75B1EE4-F230-41BA-85F9-9801A2DAD2DD}"/>
    <cellStyle name="ป้อนค่า 2 8 21" xfId="14604" xr:uid="{1C4CEA0F-2DCA-4EB7-9F27-D422D7758EF9}"/>
    <cellStyle name="ป้อนค่า 2 8 21 2" xfId="36141" xr:uid="{4B42FD1C-A09C-4DFC-864A-3258A3D23177}"/>
    <cellStyle name="ป้อนค่า 2 8 22" xfId="26144" xr:uid="{2F7D9162-388E-4CD7-8E49-63A864F00FFA}"/>
    <cellStyle name="ป้อนค่า 2 8 23" xfId="4506" xr:uid="{797FD7BE-D9C2-4FAA-832A-932623C666DE}"/>
    <cellStyle name="ป้อนค่า 2 8 24" xfId="3477" xr:uid="{B2CEABB0-C76A-4175-9613-8D67E0BB49B0}"/>
    <cellStyle name="ป้อนค่า 2 8 25" xfId="46640" xr:uid="{16467ECB-8D5F-42E2-A574-961EA2950509}"/>
    <cellStyle name="ป้อนค่า 2 8 26" xfId="47798" xr:uid="{9A95815C-95B2-42C8-8FD7-791157E82707}"/>
    <cellStyle name="ป้อนค่า 2 8 27" xfId="49473" xr:uid="{92F88E28-40CF-4E0C-99A5-8FFA8D8EADFE}"/>
    <cellStyle name="ป้อนค่า 2 8 28" xfId="49850" xr:uid="{20F5D784-A2C2-4A26-9F87-3FA0170A6F56}"/>
    <cellStyle name="ป้อนค่า 2 8 3" xfId="1733" xr:uid="{A0E54EDD-27E0-4F0A-9BF2-6CD3136296B4}"/>
    <cellStyle name="ป้อนค่า 2 8 3 2" xfId="15800" xr:uid="{07223FC5-7C6B-48CE-A976-FD386D8740D2}"/>
    <cellStyle name="ป้อนค่า 2 8 3 2 2" xfId="37337" xr:uid="{73B44018-74A6-4ABE-9DB9-3835C3721D1F}"/>
    <cellStyle name="ป้อนค่า 2 8 3 3" xfId="27234" xr:uid="{AFA4ECE4-B892-4A16-BE11-1F344D4BE782}"/>
    <cellStyle name="ป้อนค่า 2 8 4" xfId="5741" xr:uid="{A0C99C5D-60E7-4824-99CE-E0E2F11BFEDC}"/>
    <cellStyle name="ป้อนค่า 2 8 4 2" xfId="16249" xr:uid="{B254E2B2-2840-48E6-91E3-331BF1FFDD86}"/>
    <cellStyle name="ป้อนค่า 2 8 4 2 2" xfId="37786" xr:uid="{12B466D9-6109-44D1-AFD6-8FBB84307A0F}"/>
    <cellStyle name="ป้อนค่า 2 8 4 3" xfId="27683" xr:uid="{1E64F67C-6C00-419E-8D9E-008FFECA2DD2}"/>
    <cellStyle name="ป้อนค่า 2 8 5" xfId="6184" xr:uid="{6FE852D7-C0D8-4640-9FC3-2543FE3DD8B7}"/>
    <cellStyle name="ป้อนค่า 2 8 5 2" xfId="16692" xr:uid="{20827FAF-60BA-48E9-BD27-2D9FE0F782D2}"/>
    <cellStyle name="ป้อนค่า 2 8 5 2 2" xfId="38229" xr:uid="{34AE1AC5-2A21-4DB3-9557-5AEF4FF6209A}"/>
    <cellStyle name="ป้อนค่า 2 8 5 3" xfId="28126" xr:uid="{4F7B8781-71B2-44B8-BB15-22619611BFA9}"/>
    <cellStyle name="ป้อนค่า 2 8 6" xfId="6622" xr:uid="{EE3445FE-4373-4362-A92A-C2542B550F5F}"/>
    <cellStyle name="ป้อนค่า 2 8 6 2" xfId="17130" xr:uid="{AB7E2D79-72B7-4A37-9BBC-D29B6F1D0506}"/>
    <cellStyle name="ป้อนค่า 2 8 6 2 2" xfId="38667" xr:uid="{6ACCA07E-DA2E-416D-90B9-696297A26C04}"/>
    <cellStyle name="ป้อนค่า 2 8 6 3" xfId="28564" xr:uid="{C0C1271D-C6BC-4884-B6C4-2E333F893C8D}"/>
    <cellStyle name="ป้อนค่า 2 8 7" xfId="7052" xr:uid="{3B8A2EEF-8E7F-4DA5-A026-20D80AB351B8}"/>
    <cellStyle name="ป้อนค่า 2 8 7 2" xfId="17560" xr:uid="{E2885075-FE1A-4E83-8909-FF1B3CA0E8C0}"/>
    <cellStyle name="ป้อนค่า 2 8 7 2 2" xfId="39097" xr:uid="{18D869D0-0F42-403A-968B-C515EA511968}"/>
    <cellStyle name="ป้อนค่า 2 8 7 3" xfId="28994" xr:uid="{FBF27254-2060-4F04-BE2F-71EB5ECC7270}"/>
    <cellStyle name="ป้อนค่า 2 8 8" xfId="7466" xr:uid="{9FF96704-9BEC-4B20-8994-6A312B2297DC}"/>
    <cellStyle name="ป้อนค่า 2 8 8 2" xfId="17974" xr:uid="{A757F2DD-0B71-46A1-A1DC-CB8C5CF88402}"/>
    <cellStyle name="ป้อนค่า 2 8 8 2 2" xfId="39511" xr:uid="{77B4A08D-4656-4BA3-9A05-572C658323CE}"/>
    <cellStyle name="ป้อนค่า 2 8 8 3" xfId="29408" xr:uid="{48E6CFDC-37C2-44A5-82F0-04615CF2805B}"/>
    <cellStyle name="ป้อนค่า 2 8 9" xfId="8817" xr:uid="{C1295A3E-8252-46C7-A58E-3783429DF78E}"/>
    <cellStyle name="ป้อนค่า 2 8 9 2" xfId="19326" xr:uid="{942E2528-1BB2-4943-96F4-9E68C84454BC}"/>
    <cellStyle name="ป้อนค่า 2 8 9 2 2" xfId="40693" xr:uid="{BA51E54F-EB27-4AAC-9966-C6276FD1BB79}"/>
    <cellStyle name="ป้อนค่า 2 8 9 3" xfId="30588" xr:uid="{CD691EBC-ECDA-4CD2-9BB4-779AED38836F}"/>
    <cellStyle name="ป้อนค่า 2 9" xfId="1493" xr:uid="{7DD778C5-F702-46A4-AB93-8742B9BC648D}"/>
    <cellStyle name="ป้อนค่า 2 9 2" xfId="2431" xr:uid="{EC6F4F0A-B324-4A26-A336-58930F8FBA95}"/>
    <cellStyle name="ป้อนค่า 2 9 2 2" xfId="36404" xr:uid="{FB193D5E-1E7B-476A-8F95-F8376D903574}"/>
    <cellStyle name="ป้อนค่า 2 9 2 3" xfId="14867" xr:uid="{1A9970D8-9E50-49B5-8E33-3FD033FDADBB}"/>
    <cellStyle name="ป้อนค่า 2 9 3" xfId="2921" xr:uid="{F9C3ECD4-8423-4EF0-8660-6AF9985D8ED3}"/>
    <cellStyle name="ป้อนค่า 2 9 4" xfId="4752" xr:uid="{FC956B15-7882-4376-A3AD-08F209A1D3E8}"/>
    <cellStyle name="ป้อนค่า 2 9 5" xfId="46729" xr:uid="{A9669E09-B916-4F2F-B595-FF94109BAAB0}"/>
    <cellStyle name="ป้อนค่า 2 9 6" xfId="47018" xr:uid="{CD17C9F5-8B1C-458A-9A18-E15C43DAACFE}"/>
    <cellStyle name="ป้อนค่า 2 9 7" xfId="48089" xr:uid="{9C0F643D-EDDF-465E-83F7-D25719E1983C}"/>
    <cellStyle name="ป้อนค่า 2 9 8" xfId="49730" xr:uid="{CBF5968A-D31B-48F6-A885-391B1C990AA6}"/>
    <cellStyle name="ป้อนค่า 2 9 9" xfId="50396" xr:uid="{69A4E373-D561-4921-B73A-86BF6BA2CECF}"/>
    <cellStyle name="ป้อนค่า 20" xfId="24392" xr:uid="{9BDAA72F-C558-4FDB-93DF-13023631C4ED}"/>
    <cellStyle name="ป้อนค่า 20 2" xfId="45716" xr:uid="{7B3C9D9F-F8D0-408A-934D-501E7D06037B}"/>
    <cellStyle name="ป้อนค่า 21" xfId="24314" xr:uid="{BD0416A4-2594-44F1-8F2E-F35E4D47C379}"/>
    <cellStyle name="ป้อนค่า 21 2" xfId="45659" xr:uid="{F69607AD-68CE-47B8-8649-7B283F6B0AAF}"/>
    <cellStyle name="ป้อนค่า 22" xfId="24495" xr:uid="{154840D9-81D2-480C-9589-2E6748CD085F}"/>
    <cellStyle name="ป้อนค่า 22 2" xfId="45785" xr:uid="{8C3772C8-CA5A-48EE-8894-6823FDB6A0DB}"/>
    <cellStyle name="ป้อนค่า 23" xfId="24478" xr:uid="{BCADC8B3-EADB-4660-8080-827A4DB2E384}"/>
    <cellStyle name="ป้อนค่า 23 2" xfId="45773" xr:uid="{E8E811EB-6955-486C-BCFD-CC69DD0D2729}"/>
    <cellStyle name="ป้อนค่า 24" xfId="24450" xr:uid="{00221F27-7EEF-4CAC-95E8-60C7493FC5D0}"/>
    <cellStyle name="ป้อนค่า 24 2" xfId="45762" xr:uid="{1DA3387A-E066-4814-8E69-0ACD5635B378}"/>
    <cellStyle name="ป้อนค่า 25" xfId="24932" xr:uid="{EBD67129-5712-4741-A70F-D8739604ACEF}"/>
    <cellStyle name="ป้อนค่า 25 2" xfId="46088" xr:uid="{A3BBFA22-1565-4EE4-BE35-425D8880D069}"/>
    <cellStyle name="ป้อนค่า 26" xfId="24913" xr:uid="{9F6A6FC7-A82C-4640-AE1C-0DF1C43700F4}"/>
    <cellStyle name="ป้อนค่า 26 2" xfId="46076" xr:uid="{86BAFAA9-1344-4F3F-B5E4-C381763F996D}"/>
    <cellStyle name="ป้อนค่า 27" xfId="25257" xr:uid="{ACCE8872-3552-4310-B111-2A90EED2DDF0}"/>
    <cellStyle name="ป้อนค่า 27 2" xfId="46252" xr:uid="{9EE8B65B-2FB2-41ED-BC57-DE9126A975E2}"/>
    <cellStyle name="ป้อนค่า 28" xfId="25228" xr:uid="{E549574B-06B4-4C53-8F0F-3483E8DF01A2}"/>
    <cellStyle name="ป้อนค่า 28 2" xfId="46244" xr:uid="{B3FC375A-FFA0-4B9F-AAE6-6886DBDE582B}"/>
    <cellStyle name="ป้อนค่า 29" xfId="3545" xr:uid="{99ADC0F5-B0D2-4A1A-8E13-F9C29E7F79AB}"/>
    <cellStyle name="ป้อนค่า 29 2" xfId="25555" xr:uid="{14B5C09A-CD79-4BF1-98A4-BACEB8F65876}"/>
    <cellStyle name="ป้อนค่า 3" xfId="905" xr:uid="{DCF5D0AB-5A3D-40A2-A677-D49B594C49F1}"/>
    <cellStyle name="ป้อนค่า 3 10" xfId="1789" xr:uid="{FE805E58-23FE-4963-A936-9E394CFA95D5}"/>
    <cellStyle name="ป้อนค่า 3 10 2" xfId="15883" xr:uid="{45E808E3-B6DF-4CD2-AEC0-218F96015924}"/>
    <cellStyle name="ป้อนค่า 3 10 2 2" xfId="37420" xr:uid="{ABA54221-B3D5-4EBA-B505-053D8ED6D6EE}"/>
    <cellStyle name="ป้อนค่า 3 10 3" xfId="27317" xr:uid="{A35A3699-D932-430C-99F6-32A36D647943}"/>
    <cellStyle name="ป้อนค่า 3 10 4" xfId="5596" xr:uid="{16E134A4-021F-47AA-BCD9-FCF16631D7C6}"/>
    <cellStyle name="ป้อนค่า 3 11" xfId="5824" xr:uid="{DE7DD927-B540-4C52-A7E9-ECCBC3853D6F}"/>
    <cellStyle name="ป้อนค่า 3 11 2" xfId="16332" xr:uid="{596B94D6-165B-4533-86B9-60BE26A789A3}"/>
    <cellStyle name="ป้อนค่า 3 11 2 2" xfId="37869" xr:uid="{64BAD76E-6EC8-4A86-A8F3-4CF47A74F50E}"/>
    <cellStyle name="ป้อนค่า 3 11 3" xfId="27766" xr:uid="{4116B0C1-8B46-4BED-A6CD-BDDC084330F4}"/>
    <cellStyle name="ป้อนค่า 3 12" xfId="6269" xr:uid="{A4E80118-227C-4C4F-ADA5-3CC8693B0929}"/>
    <cellStyle name="ป้อนค่า 3 12 2" xfId="16777" xr:uid="{46991EDE-30AC-4C5F-BE53-35189F124468}"/>
    <cellStyle name="ป้อนค่า 3 12 2 2" xfId="38314" xr:uid="{A9DD88A6-4CFB-4087-93BB-9C9F5F1A8CD6}"/>
    <cellStyle name="ป้อนค่า 3 12 3" xfId="28211" xr:uid="{2A52F765-0771-4248-94D6-A46387F7167B}"/>
    <cellStyle name="ป้อนค่า 3 13" xfId="6708" xr:uid="{2E100982-1CB3-4349-B707-6223F3ED8A09}"/>
    <cellStyle name="ป้อนค่า 3 13 2" xfId="17216" xr:uid="{3F78E0F5-D0C4-400C-B776-53FBC29EE46D}"/>
    <cellStyle name="ป้อนค่า 3 13 2 2" xfId="38753" xr:uid="{8FA6E103-76C6-4090-AD54-D88D3DDC9F19}"/>
    <cellStyle name="ป้อนค่า 3 13 3" xfId="28650" xr:uid="{B43F7AAA-A265-4E46-B0A3-46D1ACDD06D9}"/>
    <cellStyle name="ป้อนค่า 3 14" xfId="7133" xr:uid="{966B0C5B-4150-422F-9583-C135A9FE5E33}"/>
    <cellStyle name="ป้อนค่า 3 14 2" xfId="17641" xr:uid="{24FC22BF-A313-4944-8F1B-D5B485F63BDE}"/>
    <cellStyle name="ป้อนค่า 3 14 2 2" xfId="39178" xr:uid="{5DF174B1-6E45-468F-A3BE-16220643BE99}"/>
    <cellStyle name="ป้อนค่า 3 14 3" xfId="29075" xr:uid="{861B20FF-2787-412A-B650-F3E536C78111}"/>
    <cellStyle name="ป้อนค่า 3 15" xfId="8402" xr:uid="{99DDCE06-2CBB-43B0-8721-27FCCBE640A6}"/>
    <cellStyle name="ป้อนค่า 3 15 2" xfId="18911" xr:uid="{5A779E1C-F4C5-431B-9E25-777C600A1589}"/>
    <cellStyle name="ป้อนค่า 3 15 2 2" xfId="40341" xr:uid="{468A3CFB-E8D9-4A28-BC04-36C3FC5553D0}"/>
    <cellStyle name="ป้อนค่า 3 15 3" xfId="30236" xr:uid="{F59D9788-DFBE-4707-82A4-554D8FFAE73D}"/>
    <cellStyle name="ป้อนค่า 3 16" xfId="9066" xr:uid="{9FFD4D5F-1419-4524-8B9C-B3F50B5662D9}"/>
    <cellStyle name="ป้อนค่า 3 16 2" xfId="19575" xr:uid="{694FEA26-7E7F-4474-BC62-74F382BA30C1}"/>
    <cellStyle name="ป้อนค่า 3 16 2 2" xfId="40942" xr:uid="{A08B00B2-D2B3-49DF-B4DA-1F5792AAAE75}"/>
    <cellStyle name="ป้อนค่า 3 16 3" xfId="30837" xr:uid="{8E9735C5-D445-4EBC-A814-24867D15791A}"/>
    <cellStyle name="ป้อนค่า 3 17" xfId="9561" xr:uid="{C3B7907A-1907-4881-8E5A-9E25CBF24547}"/>
    <cellStyle name="ป้อนค่า 3 17 2" xfId="20070" xr:uid="{CB460E44-AC42-4AE9-85BF-D1E77D6E7DE1}"/>
    <cellStyle name="ป้อนค่า 3 17 2 2" xfId="41437" xr:uid="{CA7D9C84-6EF5-49EC-B0E9-C22DA6FCFBC8}"/>
    <cellStyle name="ป้อนค่า 3 17 3" xfId="31332" xr:uid="{78AAC742-C4CC-4C16-BC54-97A09A6EEEC2}"/>
    <cellStyle name="ป้อนค่า 3 18" xfId="8305" xr:uid="{1FD1DAE6-EFBB-48E7-B522-7CEA4A9CDB55}"/>
    <cellStyle name="ป้อนค่า 3 18 2" xfId="18814" xr:uid="{91689C8E-01D8-406B-8F05-CC9BAFC6E22E}"/>
    <cellStyle name="ป้อนค่า 3 18 2 2" xfId="40277" xr:uid="{999C9774-CE81-486D-865C-B91840442D39}"/>
    <cellStyle name="ป้อนค่า 3 18 3" xfId="30172" xr:uid="{24A4A67C-174D-47F3-A8E7-84598380F62F}"/>
    <cellStyle name="ป้อนค่า 3 19" xfId="10252" xr:uid="{D9B167CF-638C-450C-A25C-F30F0A3DFEFE}"/>
    <cellStyle name="ป้อนค่า 3 19 2" xfId="20761" xr:uid="{0F9117C1-BBEA-46B5-97A1-831989C85934}"/>
    <cellStyle name="ป้อนค่า 3 19 2 2" xfId="42128" xr:uid="{46A9350F-B3EC-4A71-A617-3F72F7F52EB0}"/>
    <cellStyle name="ป้อนค่า 3 19 3" xfId="32023" xr:uid="{043E0B8F-DB13-4AD3-8907-9597F8F04D51}"/>
    <cellStyle name="ป้อนค่า 3 2" xfId="1012" xr:uid="{841AFFEC-72A2-41CF-B2C0-CE05CAC9B408}"/>
    <cellStyle name="ป้อนค่า 3 2 10" xfId="5883" xr:uid="{A61701E4-C136-4260-9E88-1A4D2606C6D0}"/>
    <cellStyle name="ป้อนค่า 3 2 10 2" xfId="16391" xr:uid="{8E8498D7-DAA5-45A0-A2B1-BE70ADEDDFF4}"/>
    <cellStyle name="ป้อนค่า 3 2 10 2 2" xfId="37928" xr:uid="{5C344F6E-7C79-435D-816C-40EEC0FF4061}"/>
    <cellStyle name="ป้อนค่า 3 2 10 3" xfId="27825" xr:uid="{FBB7EF4F-1CDC-43BF-AAD8-214A2E2B9D57}"/>
    <cellStyle name="ป้อนค่า 3 2 11" xfId="6322" xr:uid="{E8136B54-8AC4-4238-899C-ED636C0856A4}"/>
    <cellStyle name="ป้อนค่า 3 2 11 2" xfId="16830" xr:uid="{0BC36484-8E9F-4399-8E75-76F772DF2FF1}"/>
    <cellStyle name="ป้อนค่า 3 2 11 2 2" xfId="38367" xr:uid="{23E15FBB-FD9B-4FDC-AC25-23BDE2D462CC}"/>
    <cellStyle name="ป้อนค่า 3 2 11 3" xfId="28264" xr:uid="{4B8B299D-9E44-4C68-BED2-82A4E9EB097A}"/>
    <cellStyle name="ป้อนค่า 3 2 12" xfId="6753" xr:uid="{680B0F60-D817-421C-AE67-08CE8D42D681}"/>
    <cellStyle name="ป้อนค่า 3 2 12 2" xfId="17261" xr:uid="{76B85E45-9FBB-43AA-A1F3-507173C4679C}"/>
    <cellStyle name="ป้อนค่า 3 2 12 2 2" xfId="38798" xr:uid="{D390279A-7628-4B16-950D-A178C96CB1DF}"/>
    <cellStyle name="ป้อนค่า 3 2 12 3" xfId="28695" xr:uid="{B404F846-84E4-40C2-BBB5-6EA412F85491}"/>
    <cellStyle name="ป้อนค่า 3 2 13" xfId="7168" xr:uid="{84952880-0164-4B07-BD33-3616B16A9361}"/>
    <cellStyle name="ป้อนค่า 3 2 13 2" xfId="17676" xr:uid="{2CD11959-260D-42DB-ADEB-9AD0F23BE44C}"/>
    <cellStyle name="ป้อนค่า 3 2 13 2 2" xfId="39213" xr:uid="{E15A95B5-0F21-4FE1-BBD0-DBED22A62170}"/>
    <cellStyle name="ป้อนค่า 3 2 13 3" xfId="29110" xr:uid="{AB18ED51-E9D8-44A6-BBE4-131B7439E5FD}"/>
    <cellStyle name="ป้อนค่า 3 2 14" xfId="8512" xr:uid="{772630C0-D315-4F2C-8BE4-F2F6D5680D73}"/>
    <cellStyle name="ป้อนค่า 3 2 14 2" xfId="19021" xr:uid="{7E093F6D-E361-488E-A02B-2CC3684551E9}"/>
    <cellStyle name="ป้อนค่า 3 2 14 2 2" xfId="40394" xr:uid="{979212C3-9A3B-4502-994D-C7D089EBB421}"/>
    <cellStyle name="ป้อนค่า 3 2 14 3" xfId="30289" xr:uid="{3D222ED6-283B-42AB-9E25-9A44EC1222FB}"/>
    <cellStyle name="ป้อนค่า 3 2 15" xfId="9171" xr:uid="{4460D60C-908D-4D20-ABF1-895A0E760448}"/>
    <cellStyle name="ป้อนค่า 3 2 15 2" xfId="19680" xr:uid="{0588E8BD-3C07-4ADC-95BD-0BE5740AC105}"/>
    <cellStyle name="ป้อนค่า 3 2 15 2 2" xfId="41047" xr:uid="{C2A05C89-9699-4B98-9DB2-1187E8645FE9}"/>
    <cellStyle name="ป้อนค่า 3 2 15 3" xfId="30942" xr:uid="{F697FEBA-836D-46D8-85BA-C785131FE21C}"/>
    <cellStyle name="ป้อนค่า 3 2 16" xfId="9664" xr:uid="{71902B20-E2F7-4D72-8028-8B4621F71E42}"/>
    <cellStyle name="ป้อนค่า 3 2 16 2" xfId="20173" xr:uid="{59ACD5B3-F8EB-400A-A814-0C0119571D80}"/>
    <cellStyle name="ป้อนค่า 3 2 16 2 2" xfId="41540" xr:uid="{D689AEE2-9699-4024-B824-81203084CCBE}"/>
    <cellStyle name="ป้อนค่า 3 2 16 3" xfId="31435" xr:uid="{90B8679A-38A9-4EC4-B681-3D8860F40E53}"/>
    <cellStyle name="ป้อนค่า 3 2 17" xfId="7688" xr:uid="{BBD5C4D9-3D42-42CB-9E04-38140EBBBBAF}"/>
    <cellStyle name="ป้อนค่า 3 2 17 2" xfId="18196" xr:uid="{CAD430C9-B498-49FE-9800-ED046EEB7AB4}"/>
    <cellStyle name="ป้อนค่า 3 2 17 2 2" xfId="39730" xr:uid="{EA0016FE-AF4F-4AA2-B170-0B18EAF86143}"/>
    <cellStyle name="ป้อนค่า 3 2 17 3" xfId="29626" xr:uid="{AE61169D-8E7C-4CAF-87FF-4CF77C7BC43D}"/>
    <cellStyle name="ป้อนค่า 3 2 18" xfId="8156" xr:uid="{947FCE3B-4527-4F6A-A9B3-883F16B541C3}"/>
    <cellStyle name="ป้อนค่า 3 2 18 2" xfId="18665" xr:uid="{63E746AF-3E7F-44B6-AD47-EB222C37FBD2}"/>
    <cellStyle name="ป้อนค่า 3 2 18 2 2" xfId="40154" xr:uid="{03121542-40F7-4E60-B95E-55E0D8A86E2E}"/>
    <cellStyle name="ป้อนค่า 3 2 18 3" xfId="30050" xr:uid="{4C0C61B2-A34B-479B-8774-DEF4A00F1BBB}"/>
    <cellStyle name="ป้อนค่า 3 2 19" xfId="10936" xr:uid="{7407D885-A0B4-4F9C-8CE0-26267C0804C0}"/>
    <cellStyle name="ป้อนค่า 3 2 19 2" xfId="21444" xr:uid="{ACE73664-5598-4FC2-892C-69FC5968F6B2}"/>
    <cellStyle name="ป้อนค่า 3 2 19 2 2" xfId="42811" xr:uid="{0BD7773A-4823-4383-9760-D1BC43222FDB}"/>
    <cellStyle name="ป้อนค่า 3 2 19 3" xfId="32706" xr:uid="{AA2E041D-19D9-445E-848F-36A3341F5DAD}"/>
    <cellStyle name="ป้อนค่า 3 2 2" xfId="1314" xr:uid="{B6BC1724-BFA0-44C5-9367-D4932BF8DABD}"/>
    <cellStyle name="ป้อนค่า 3 2 2 10" xfId="9336" xr:uid="{F0027EC9-F8A0-4BE2-A552-5063D3D8FF69}"/>
    <cellStyle name="ป้อนค่า 3 2 2 10 2" xfId="19845" xr:uid="{880A0B2F-CCE9-4A3E-AF9F-850D4147BBA6}"/>
    <cellStyle name="ป้อนค่า 3 2 2 10 2 2" xfId="41212" xr:uid="{B1BDE745-8C13-491E-A0B9-558CC736108D}"/>
    <cellStyle name="ป้อนค่า 3 2 2 10 3" xfId="31107" xr:uid="{F8F54969-B416-4B80-9784-2491A9F73536}"/>
    <cellStyle name="ป้อนค่า 3 2 2 11" xfId="9832" xr:uid="{E83F468B-2364-4BFB-89F4-C49A565BE164}"/>
    <cellStyle name="ป้อนค่า 3 2 2 11 2" xfId="20341" xr:uid="{D9C6DD51-CFF3-4230-AAC4-D450E62A519A}"/>
    <cellStyle name="ป้อนค่า 3 2 2 11 2 2" xfId="41708" xr:uid="{9F3DA970-426C-4C93-A4F2-A73AD4CE9A3A}"/>
    <cellStyle name="ป้อนค่า 3 2 2 11 3" xfId="31603" xr:uid="{E6525A85-0E57-4E93-B25F-4789C083FD85}"/>
    <cellStyle name="ป้อนค่า 3 2 2 12" xfId="8013" xr:uid="{6B0AEBFC-E5E1-4F98-B06C-3553A1935A45}"/>
    <cellStyle name="ป้อนค่า 3 2 2 12 2" xfId="18522" xr:uid="{4FBDA5EA-49A4-49E7-BDF4-541B28409421}"/>
    <cellStyle name="ป้อนค่า 3 2 2 12 2 2" xfId="40013" xr:uid="{D2288960-C3E2-4931-BA23-4C124F5AE371}"/>
    <cellStyle name="ป้อนค่า 3 2 2 12 3" xfId="29909" xr:uid="{C0848DAF-72F8-4142-B16B-F271F9F4CD53}"/>
    <cellStyle name="ป้อนค่า 3 2 2 13" xfId="10280" xr:uid="{4695CF4D-9292-4ACB-88F4-8F11C6CD52EF}"/>
    <cellStyle name="ป้อนค่า 3 2 2 13 2" xfId="20789" xr:uid="{7BC87C8B-CF20-4864-88A5-1DD95CEA9E85}"/>
    <cellStyle name="ป้อนค่า 3 2 2 13 2 2" xfId="42156" xr:uid="{4E9F2D0B-82F3-4570-8989-036EE887C7F3}"/>
    <cellStyle name="ป้อนค่า 3 2 2 13 3" xfId="32051" xr:uid="{F8A9527C-BCC6-4794-A0D1-DA5910F0315A}"/>
    <cellStyle name="ป้อนค่า 3 2 2 14" xfId="11100" xr:uid="{4DB70243-568A-4B46-A27A-C5AB890FA58B}"/>
    <cellStyle name="ป้อนค่า 3 2 2 14 2" xfId="21608" xr:uid="{602D2761-8D4E-4E5F-91CE-459A20F1B121}"/>
    <cellStyle name="ป้อนค่า 3 2 2 14 2 2" xfId="42975" xr:uid="{88BE5353-4A5A-40F9-9091-C187EFF44D72}"/>
    <cellStyle name="ป้อนค่า 3 2 2 14 3" xfId="32870" xr:uid="{AB811B21-7421-4801-A2CD-F541CC66548E}"/>
    <cellStyle name="ป้อนค่า 3 2 2 15" xfId="11572" xr:uid="{08712846-4D0E-4677-978E-4D3EDB515B34}"/>
    <cellStyle name="ป้อนค่า 3 2 2 15 2" xfId="22080" xr:uid="{3C385619-7546-4959-99A2-CE53EFCABF7D}"/>
    <cellStyle name="ป้อนค่า 3 2 2 15 2 2" xfId="43447" xr:uid="{A4290675-06E4-4AC6-B848-C392A6E953CC}"/>
    <cellStyle name="ป้อนค่า 3 2 2 15 3" xfId="33342" xr:uid="{16EF958B-332F-4FAF-88A4-4520F006789C}"/>
    <cellStyle name="ป้อนค่า 3 2 2 16" xfId="12042" xr:uid="{4465EEC2-FF57-43A6-AFD0-623C48BDB59F}"/>
    <cellStyle name="ป้อนค่า 3 2 2 16 2" xfId="22550" xr:uid="{4E1F6084-A05A-4DEA-9003-3D15DEF8F591}"/>
    <cellStyle name="ป้อนค่า 3 2 2 16 2 2" xfId="43916" xr:uid="{50C4D78C-A597-474B-A07A-30B20011AFC8}"/>
    <cellStyle name="ป้อนค่า 3 2 2 16 3" xfId="33811" xr:uid="{41BD70FA-AAC8-435C-A5FA-86EDCA21725B}"/>
    <cellStyle name="ป้อนค่า 3 2 2 17" xfId="12508" xr:uid="{84925F81-7DE6-45EE-8D49-1DEDFFB60433}"/>
    <cellStyle name="ป้อนค่า 3 2 2 17 2" xfId="23016" xr:uid="{C2837ACB-8168-48B1-A3C2-507A0DBA6AF8}"/>
    <cellStyle name="ป้อนค่า 3 2 2 17 2 2" xfId="44382" xr:uid="{FC89460E-0BAF-4E82-A9B0-2D510ADB72CD}"/>
    <cellStyle name="ป้อนค่า 3 2 2 17 3" xfId="34277" xr:uid="{CBC45BC6-D314-4DC0-B752-3D88B7DB408B}"/>
    <cellStyle name="ป้อนค่า 3 2 2 18" xfId="12973" xr:uid="{1B333FF2-F45E-4C2A-ADC6-746A581F508A}"/>
    <cellStyle name="ป้อนค่า 3 2 2 18 2" xfId="23481" xr:uid="{82BE67C4-6E68-4D9B-AB5D-6E59B8B69EC9}"/>
    <cellStyle name="ป้อนค่า 3 2 2 18 2 2" xfId="44847" xr:uid="{85885355-C0FB-4E41-848B-1714927B6FD9}"/>
    <cellStyle name="ป้อนค่า 3 2 2 18 3" xfId="34742" xr:uid="{45C28F1F-AF67-4B13-B59C-3EC862DA3C71}"/>
    <cellStyle name="ป้อนค่า 3 2 2 19" xfId="10140" xr:uid="{50A24E07-5D6A-4095-94DE-3C0C679FAECD}"/>
    <cellStyle name="ป้อนค่า 3 2 2 19 2" xfId="20649" xr:uid="{92148EAF-4073-418F-A4F4-5DBCAAC7A97D}"/>
    <cellStyle name="ป้อนค่า 3 2 2 19 2 2" xfId="42016" xr:uid="{FA39E9DE-F301-41A1-A16D-DF93987D49F1}"/>
    <cellStyle name="ป้อนค่า 3 2 2 19 3" xfId="31911" xr:uid="{B75A53E4-0479-4817-A874-50328F75B671}"/>
    <cellStyle name="ป้อนค่า 3 2 2 2" xfId="2255" xr:uid="{553533B4-4AAF-44F7-A123-47C34F1F4656}"/>
    <cellStyle name="ป้อนค่า 3 2 2 2 2" xfId="15206" xr:uid="{5E8499DB-3E44-43EA-9963-F588D59A3628}"/>
    <cellStyle name="ป้อนค่า 3 2 2 2 2 2" xfId="36743" xr:uid="{F61F603A-4BDB-460A-B174-82F1DADD4DA0}"/>
    <cellStyle name="ป้อนค่า 3 2 2 2 3" xfId="26657" xr:uid="{A31887B0-D4E1-4A18-971A-CE2280B8788C}"/>
    <cellStyle name="ป้อนค่า 3 2 2 2 4" xfId="5073" xr:uid="{535D26F0-F524-4BFB-B066-D0A47308C02B}"/>
    <cellStyle name="ป้อนค่า 3 2 2 20" xfId="13571" xr:uid="{E0713B7E-82A0-4598-9448-FB31515BC261}"/>
    <cellStyle name="ป้อนค่า 3 2 2 20 2" xfId="24078" xr:uid="{058CF039-125D-43DA-83C0-B6EA758B6771}"/>
    <cellStyle name="ป้อนค่า 3 2 2 20 2 2" xfId="45442" xr:uid="{2CA81E58-1B50-41DF-A09E-8505C3B7AF1F}"/>
    <cellStyle name="ป้อนค่า 3 2 2 20 3" xfId="35337" xr:uid="{0B9FEDB8-A09C-497E-98CF-AB0E8672C436}"/>
    <cellStyle name="ป้อนค่า 3 2 2 21" xfId="14467" xr:uid="{59732BC9-1CC9-46A6-9A04-D8030DA8142A}"/>
    <cellStyle name="ป้อนค่า 3 2 2 21 2" xfId="36004" xr:uid="{C08DF587-E620-4EFA-8D13-3D8D862C6CA1}"/>
    <cellStyle name="ป้อนค่า 3 2 2 22" xfId="26007" xr:uid="{5C862672-F9C6-40D7-86D1-7A3EBD9A0FB9}"/>
    <cellStyle name="ป้อนค่า 3 2 2 23" xfId="4369" xr:uid="{B3B20A93-A6F9-43A2-BDC2-0E82898A62BC}"/>
    <cellStyle name="ป้อนค่า 3 2 2 24" xfId="3855" xr:uid="{E5B28361-2738-40E5-8B37-80745EF7F1D1}"/>
    <cellStyle name="ป้อนค่า 3 2 2 25" xfId="47786" xr:uid="{64DC2ACC-0E9D-4DC4-AF76-28717237B80E}"/>
    <cellStyle name="ป้อนค่า 3 2 2 26" xfId="47267" xr:uid="{C4B41F99-39E9-4C1B-A74B-22A409B71FE3}"/>
    <cellStyle name="ป้อนค่า 3 2 2 27" xfId="48940" xr:uid="{C8EE0A3F-5286-4D73-BE6F-92F522AD50DC}"/>
    <cellStyle name="ป้อนค่า 3 2 2 28" xfId="48219" xr:uid="{C6549C83-48D8-4E3C-B186-D86662321445}"/>
    <cellStyle name="ป้อนค่า 3 2 2 29" xfId="49094" xr:uid="{D40B5605-3D83-4AC8-B90D-445BC0D9024D}"/>
    <cellStyle name="ป้อนค่า 3 2 2 3" xfId="2746" xr:uid="{BE6AC866-5210-4BA0-9E4C-92DBA396BE15}"/>
    <cellStyle name="ป้อนค่า 3 2 2 3 2" xfId="15663" xr:uid="{FAC131EC-AA32-4F29-8338-B8206314E3B6}"/>
    <cellStyle name="ป้อนค่า 3 2 2 3 2 2" xfId="37200" xr:uid="{AA45CBB1-6229-4FC2-9CF1-CBBC0E4436D4}"/>
    <cellStyle name="ป้อนค่า 3 2 2 3 3" xfId="27097" xr:uid="{1AA1EDC5-F5C1-4008-807B-DB084DAE2315}"/>
    <cellStyle name="ป้อนค่า 3 2 2 3 4" xfId="5477" xr:uid="{9B8283AF-F13B-4908-A520-52F4EC3E3A06}"/>
    <cellStyle name="ป้อนค่า 3 2 2 30" xfId="49556" xr:uid="{998537C7-C5A8-4F93-B749-CF98216A05B5}"/>
    <cellStyle name="ป้อนค่า 3 2 2 31" xfId="50221" xr:uid="{9102CBF9-4B80-462C-AAC3-92622AB7A06A}"/>
    <cellStyle name="ป้อนค่า 3 2 2 32" xfId="50694" xr:uid="{99116BD1-C533-4318-8751-AFFF8E29357C}"/>
    <cellStyle name="ป้อนค่า 3 2 2 4" xfId="3147" xr:uid="{929F8760-EAF4-4213-BACD-C16644AA1DD1}"/>
    <cellStyle name="ป้อนค่า 3 2 2 4 2" xfId="16112" xr:uid="{F4E63CB9-A778-4842-B403-B820819C3D7B}"/>
    <cellStyle name="ป้อนค่า 3 2 2 4 2 2" xfId="37649" xr:uid="{A5FDDD91-25C1-458C-9961-EC67408DF490}"/>
    <cellStyle name="ป้อนค่า 3 2 2 4 3" xfId="27546" xr:uid="{FF6F9356-19A4-4EF8-9F4B-977D289A9673}"/>
    <cellStyle name="ป้อนค่า 3 2 2 5" xfId="6047" xr:uid="{649DB70C-DFE0-43C8-AF61-4BBFE73AA57B}"/>
    <cellStyle name="ป้อนค่า 3 2 2 5 2" xfId="16555" xr:uid="{70552CCE-2F10-4640-BA68-9B3AA23C7CDE}"/>
    <cellStyle name="ป้อนค่า 3 2 2 5 2 2" xfId="38092" xr:uid="{6B632E33-2321-4511-B80F-6E6FBEB48C62}"/>
    <cellStyle name="ป้อนค่า 3 2 2 5 3" xfId="27989" xr:uid="{BF844209-FFE9-427B-B850-D142A7A35712}"/>
    <cellStyle name="ป้อนค่า 3 2 2 6" xfId="6485" xr:uid="{2E001F76-750C-41D1-BC8D-2FA79F44A161}"/>
    <cellStyle name="ป้อนค่า 3 2 2 6 2" xfId="16993" xr:uid="{2E7BF4B6-9ECB-4FAD-8EE1-5A153DB0B719}"/>
    <cellStyle name="ป้อนค่า 3 2 2 6 2 2" xfId="38530" xr:uid="{52888F9D-0704-4426-B4DF-9E5093A23476}"/>
    <cellStyle name="ป้อนค่า 3 2 2 6 3" xfId="28427" xr:uid="{A927CD14-0A43-4884-8A88-541F7266F9A0}"/>
    <cellStyle name="ป้อนค่า 3 2 2 7" xfId="6915" xr:uid="{C779DA13-150D-4BD0-9669-00B2CDCC2F4E}"/>
    <cellStyle name="ป้อนค่า 3 2 2 7 2" xfId="17423" xr:uid="{CA25F8C1-30EB-4C7A-AFBB-1E043A157D4A}"/>
    <cellStyle name="ป้อนค่า 3 2 2 7 2 2" xfId="38960" xr:uid="{61C7DA9C-AF81-4439-9727-AAC92A100C1C}"/>
    <cellStyle name="ป้อนค่า 3 2 2 7 3" xfId="28857" xr:uid="{17AC30A4-01F8-47B8-9C84-76F2B7AA61D9}"/>
    <cellStyle name="ป้อนค่า 3 2 2 8" xfId="7329" xr:uid="{53B6E527-75BB-4FF4-8D27-8ABDE5007F27}"/>
    <cellStyle name="ป้อนค่า 3 2 2 8 2" xfId="17837" xr:uid="{9AE4E973-2A2C-46CC-800E-7F8AFE986B6E}"/>
    <cellStyle name="ป้อนค่า 3 2 2 8 2 2" xfId="39374" xr:uid="{006D1CCB-9893-4C4E-BD79-E44F617AEFD1}"/>
    <cellStyle name="ป้อนค่า 3 2 2 8 3" xfId="29271" xr:uid="{1C1D7C2C-5DD9-4FAB-A7CB-9826D3BF8832}"/>
    <cellStyle name="ป้อนค่า 3 2 2 9" xfId="8680" xr:uid="{216767F8-0F67-481E-B3BF-F1CC44399078}"/>
    <cellStyle name="ป้อนค่า 3 2 2 9 2" xfId="19189" xr:uid="{7A4CDA97-2F5E-479D-929D-14D20E42E931}"/>
    <cellStyle name="ป้อนค่า 3 2 2 9 2 2" xfId="40556" xr:uid="{8FD8059C-F510-4A8D-9433-B140F9F016A5}"/>
    <cellStyle name="ป้อนค่า 3 2 2 9 3" xfId="30451" xr:uid="{776DED90-4048-40A8-A8C0-5FA002535721}"/>
    <cellStyle name="ป้อนค่า 3 2 20" xfId="11406" xr:uid="{979C4273-CF65-4A7B-B0C6-E98D90818B43}"/>
    <cellStyle name="ป้อนค่า 3 2 20 2" xfId="21914" xr:uid="{F509BE5D-B861-49FB-BCB4-C228E29DC4EC}"/>
    <cellStyle name="ป้อนค่า 3 2 20 2 2" xfId="43281" xr:uid="{D04E7981-A514-46B6-BB82-377194A1D97E}"/>
    <cellStyle name="ป้อนค่า 3 2 20 3" xfId="33176" xr:uid="{2FEBDC30-7202-43DF-BD95-BCD8EB128113}"/>
    <cellStyle name="ป้อนค่า 3 2 21" xfId="11878" xr:uid="{C84DE78F-8606-4FBA-9B73-1523C67CAF97}"/>
    <cellStyle name="ป้อนค่า 3 2 21 2" xfId="22386" xr:uid="{4638BAE4-CAFC-4F29-A87A-D4E597B55012}"/>
    <cellStyle name="ป้อนค่า 3 2 21 2 2" xfId="43752" xr:uid="{D43074D1-6440-469B-B75F-355526548D97}"/>
    <cellStyle name="ป้อนค่า 3 2 21 3" xfId="33647" xr:uid="{0F1DD1F5-F62E-4422-922F-4DD8C020334B}"/>
    <cellStyle name="ป้อนค่า 3 2 22" xfId="12344" xr:uid="{FA19CFD1-DE13-40C0-A964-4F107C5212CB}"/>
    <cellStyle name="ป้อนค่า 3 2 22 2" xfId="22852" xr:uid="{DD237243-85C2-49B7-B1A0-D5E4A8969011}"/>
    <cellStyle name="ป้อนค่า 3 2 22 2 2" xfId="44218" xr:uid="{3D264A52-3047-4539-ADB3-A71C37C27CA1}"/>
    <cellStyle name="ป้อนค่า 3 2 22 3" xfId="34113" xr:uid="{E4FAB52E-01C6-47B2-B534-6AB6D010DF56}"/>
    <cellStyle name="ป้อนค่า 3 2 23" xfId="12807" xr:uid="{92343343-4BFA-4262-AADA-850B0C7D71C4}"/>
    <cellStyle name="ป้อนค่า 3 2 23 2" xfId="23315" xr:uid="{E71C621B-4B06-49C4-9745-993C39D2A241}"/>
    <cellStyle name="ป้อนค่า 3 2 23 2 2" xfId="44681" xr:uid="{59776071-3C94-4B57-8973-5E5506146E62}"/>
    <cellStyle name="ป้อนค่า 3 2 23 3" xfId="34576" xr:uid="{30E0B96E-C785-4687-93C0-D2920EAECD43}"/>
    <cellStyle name="ป้อนค่า 3 2 24" xfId="13211" xr:uid="{0DA87747-6A98-4FFE-B189-449C89F33938}"/>
    <cellStyle name="ป้อนค่า 3 2 24 2" xfId="23719" xr:uid="{6854B30E-2CDD-4C36-83A8-C6B1EE5BEA4A}"/>
    <cellStyle name="ป้อนค่า 3 2 24 2 2" xfId="45084" xr:uid="{D6961F27-40E3-47EB-AB04-DAD2446FCD97}"/>
    <cellStyle name="ป้อนค่า 3 2 24 3" xfId="34979" xr:uid="{E08190B8-48A5-4012-84D4-3B61AB715CBF}"/>
    <cellStyle name="ป้อนค่า 3 2 25" xfId="13410" xr:uid="{A36D88C3-7D09-4F04-921B-6499F705D575}"/>
    <cellStyle name="ป้อนค่า 3 2 25 2" xfId="23917" xr:uid="{5D95C60C-7474-45C8-B0E6-B06122AA6144}"/>
    <cellStyle name="ป้อนค่า 3 2 25 2 2" xfId="45281" xr:uid="{786A27C6-889F-4CD6-AE48-017E0266FB19}"/>
    <cellStyle name="ป้อนค่า 3 2 25 3" xfId="35176" xr:uid="{1DC22E1B-4B39-4376-9F20-169A62C4A4C8}"/>
    <cellStyle name="ป้อนค่า 3 2 26" xfId="14300" xr:uid="{5178CB1A-AF1C-42BD-8768-D751712BD788}"/>
    <cellStyle name="ป้อนค่า 3 2 26 2" xfId="35843" xr:uid="{30128D30-86B4-4E4F-9D83-6D4F6C5331E7}"/>
    <cellStyle name="ป้อนค่า 3 2 27" xfId="24649" xr:uid="{F6821939-9705-4554-A5A0-F5393D45CFAD}"/>
    <cellStyle name="ป้อนค่า 3 2 27 2" xfId="45854" xr:uid="{3B8EAEB6-5A0D-4E74-A15D-709FA19FD751}"/>
    <cellStyle name="ป้อนค่า 3 2 28" xfId="24752" xr:uid="{5F5F21D9-49D7-452D-8AC7-DE7A92AFB115}"/>
    <cellStyle name="ป้อนค่า 3 2 28 2" xfId="45951" xr:uid="{CAF6369E-E818-4920-BF66-4157EB3A4FC5}"/>
    <cellStyle name="ป้อนค่า 3 2 29" xfId="24793" xr:uid="{82CE99DC-71F3-4C10-946D-A42E301C9E9D}"/>
    <cellStyle name="ป้อนค่า 3 2 29 2" xfId="45992" xr:uid="{933A2ECA-EFD3-4174-A457-A3390B445AF2}"/>
    <cellStyle name="ป้อนค่า 3 2 3" xfId="1365" xr:uid="{CD63A8C0-FD91-4015-9F57-4C8AFB4F39F0}"/>
    <cellStyle name="ป้อนค่า 3 2 3 10" xfId="9426" xr:uid="{CA97743D-4418-48D7-8161-41768847C414}"/>
    <cellStyle name="ป้อนค่า 3 2 3 10 2" xfId="19935" xr:uid="{C724D784-F7CC-4D34-AFAF-2DE5745AA78B}"/>
    <cellStyle name="ป้อนค่า 3 2 3 10 2 2" xfId="41302" xr:uid="{8EB010E5-3F3E-445C-88D6-7B6BB85BDD6F}"/>
    <cellStyle name="ป้อนค่า 3 2 3 10 3" xfId="31197" xr:uid="{5A7FE5F5-5680-43B0-ACA2-B7DA915D8742}"/>
    <cellStyle name="ป้อนค่า 3 2 3 11" xfId="9922" xr:uid="{ABCC2A48-2DB7-4997-87E0-79B647DFE0C9}"/>
    <cellStyle name="ป้อนค่า 3 2 3 11 2" xfId="20431" xr:uid="{1CD0E041-3350-42E3-9221-A3043DCF68A4}"/>
    <cellStyle name="ป้อนค่า 3 2 3 11 2 2" xfId="41798" xr:uid="{138AE43B-F6E9-41DB-A3E5-A4ABC8000EBD}"/>
    <cellStyle name="ป้อนค่า 3 2 3 11 3" xfId="31693" xr:uid="{C91DE1D1-B2D1-438E-B5FA-68E508F21038}"/>
    <cellStyle name="ป้อนค่า 3 2 3 12" xfId="8915" xr:uid="{E0CC1092-CFD3-477C-8158-4F59C340DC05}"/>
    <cellStyle name="ป้อนค่า 3 2 3 12 2" xfId="19424" xr:uid="{6E0A8024-E6DF-4877-BB94-4D4AD67042B4}"/>
    <cellStyle name="ป้อนค่า 3 2 3 12 2 2" xfId="40791" xr:uid="{0B758CC9-2634-4F81-8A2C-92551DF6850B}"/>
    <cellStyle name="ป้อนค่า 3 2 3 12 3" xfId="30686" xr:uid="{5C267B6C-452D-407B-BD2E-C32B875915E0}"/>
    <cellStyle name="ป้อนค่า 3 2 3 13" xfId="7779" xr:uid="{A8C7B352-4F97-497B-8918-781E3E6CA094}"/>
    <cellStyle name="ป้อนค่า 3 2 3 13 2" xfId="18287" xr:uid="{6AC870CB-429A-4229-866C-BA41EAECDF97}"/>
    <cellStyle name="ป้อนค่า 3 2 3 13 2 2" xfId="39821" xr:uid="{26157359-61E1-4C93-ADF1-1CDEB2F497CD}"/>
    <cellStyle name="ป้อนค่า 3 2 3 13 3" xfId="29717" xr:uid="{3ABDA05B-D69D-4F12-AC25-9E6619E1B683}"/>
    <cellStyle name="ป้อนค่า 3 2 3 14" xfId="11190" xr:uid="{293E6771-6DF9-4A38-8E2E-8C1A556CD8EE}"/>
    <cellStyle name="ป้อนค่า 3 2 3 14 2" xfId="21698" xr:uid="{8937B10B-F4EF-441F-B3F9-74805BF88606}"/>
    <cellStyle name="ป้อนค่า 3 2 3 14 2 2" xfId="43065" xr:uid="{DD9B72C4-05A8-44BA-B7FC-97054096E912}"/>
    <cellStyle name="ป้อนค่า 3 2 3 14 3" xfId="32960" xr:uid="{395F9031-22B5-41BA-A708-1FC5374391EE}"/>
    <cellStyle name="ป้อนค่า 3 2 3 15" xfId="11662" xr:uid="{90CE4E01-8F2E-4EC5-8196-08ADADCA3CBE}"/>
    <cellStyle name="ป้อนค่า 3 2 3 15 2" xfId="22170" xr:uid="{92E03B2A-0F07-44EC-9283-388F2996AA55}"/>
    <cellStyle name="ป้อนค่า 3 2 3 15 2 2" xfId="43537" xr:uid="{3F4C55FA-E8BA-45B4-9974-333D5DDF9E9E}"/>
    <cellStyle name="ป้อนค่า 3 2 3 15 3" xfId="33432" xr:uid="{B02CFB47-2F48-4EEB-A81C-5A98D7E9AD74}"/>
    <cellStyle name="ป้อนค่า 3 2 3 16" xfId="12132" xr:uid="{16670FDD-BC65-4F77-AA51-4EBEE4F5FA0B}"/>
    <cellStyle name="ป้อนค่า 3 2 3 16 2" xfId="22640" xr:uid="{7CACF71A-3D95-4DD2-A527-9923BF8EB86D}"/>
    <cellStyle name="ป้อนค่า 3 2 3 16 2 2" xfId="44006" xr:uid="{98D1EF83-362E-4CB0-867F-B7AEF19F6173}"/>
    <cellStyle name="ป้อนค่า 3 2 3 16 3" xfId="33901" xr:uid="{29848AB6-48B6-48F9-A347-42E6C4CD46B2}"/>
    <cellStyle name="ป้อนค่า 3 2 3 17" xfId="12598" xr:uid="{67D74AD0-BB1E-428B-AD95-1E2FA0302D07}"/>
    <cellStyle name="ป้อนค่า 3 2 3 17 2" xfId="23106" xr:uid="{FBE91D75-38ED-454C-A10E-EA958042123B}"/>
    <cellStyle name="ป้อนค่า 3 2 3 17 2 2" xfId="44472" xr:uid="{8FFEE46C-D663-42AC-9928-0B806C90F183}"/>
    <cellStyle name="ป้อนค่า 3 2 3 17 3" xfId="34367" xr:uid="{4CA10F62-334D-4F7E-BDDB-D5984B241CC3}"/>
    <cellStyle name="ป้อนค่า 3 2 3 18" xfId="13063" xr:uid="{E183DBB1-1338-4186-A9CB-322837293E3E}"/>
    <cellStyle name="ป้อนค่า 3 2 3 18 2" xfId="23571" xr:uid="{4744BA15-B945-4C97-9C4F-7FFA4E3872C6}"/>
    <cellStyle name="ป้อนค่า 3 2 3 18 2 2" xfId="44937" xr:uid="{99E7B3E3-9483-4326-AE79-A4389D259D74}"/>
    <cellStyle name="ป้อนค่า 3 2 3 18 3" xfId="34832" xr:uid="{4D2990E5-FB1E-4719-BD0D-1E72B3317924}"/>
    <cellStyle name="ป้อนค่า 3 2 3 19" xfId="10793" xr:uid="{38F28DB1-D17D-46B1-BD46-96A9B1595687}"/>
    <cellStyle name="ป้อนค่า 3 2 3 19 2" xfId="21301" xr:uid="{59E6E371-88F6-4A44-A55D-ED8FAC234E8E}"/>
    <cellStyle name="ป้อนค่า 3 2 3 19 2 2" xfId="42668" xr:uid="{BA1BF1F1-11F8-498F-8CD4-27959129956D}"/>
    <cellStyle name="ป้อนค่า 3 2 3 19 3" xfId="32563" xr:uid="{771C8068-FB00-4600-B42A-572BCD093B39}"/>
    <cellStyle name="ป้อนค่า 3 2 3 2" xfId="2305" xr:uid="{42EB9340-FA6B-473B-BA1C-D0B5321BDE02}"/>
    <cellStyle name="ป้อนค่า 3 2 3 2 2" xfId="15296" xr:uid="{B6C3D4EC-DDD1-42B6-B557-A572A0F324D9}"/>
    <cellStyle name="ป้อนค่า 3 2 3 2 2 2" xfId="36833" xr:uid="{49A7C0A9-4903-4E58-9B02-904EFF64FE14}"/>
    <cellStyle name="ป้อนค่า 3 2 3 2 3" xfId="26747" xr:uid="{4CFF3C8C-6E1B-4F95-851F-16AD3039BDF2}"/>
    <cellStyle name="ป้อนค่า 3 2 3 2 4" xfId="5163" xr:uid="{750B0F42-0D4E-4B8A-A44D-551E315EBCF4}"/>
    <cellStyle name="ป้อนค่า 3 2 3 20" xfId="13661" xr:uid="{BCFFFB0B-B6AB-4E04-B7AA-410A9B811D73}"/>
    <cellStyle name="ป้อนค่า 3 2 3 20 2" xfId="24168" xr:uid="{6C0059F3-E568-48B9-8B7B-18B0CF8284E4}"/>
    <cellStyle name="ป้อนค่า 3 2 3 20 2 2" xfId="45532" xr:uid="{680721EB-3472-4BEF-8495-1C157DAFF484}"/>
    <cellStyle name="ป้อนค่า 3 2 3 20 3" xfId="35427" xr:uid="{F9C54F21-6203-47F5-85A1-9095B810551B}"/>
    <cellStyle name="ป้อนค่า 3 2 3 21" xfId="14557" xr:uid="{4CC0E159-3610-47AE-A1CA-81838CC059D1}"/>
    <cellStyle name="ป้อนค่า 3 2 3 21 2" xfId="36094" xr:uid="{0AED5AE7-9A25-4679-96E5-893CEB405E94}"/>
    <cellStyle name="ป้อนค่า 3 2 3 22" xfId="26097" xr:uid="{C105C820-6B0A-4F3B-AF33-EC9DA677E47F}"/>
    <cellStyle name="ป้อนค่า 3 2 3 23" xfId="4459" xr:uid="{14BBE958-3915-4E89-A3B9-D0D7C7CE321B}"/>
    <cellStyle name="ป้อนค่า 3 2 3 24" xfId="46894" xr:uid="{F759DF33-8ECB-478B-8543-ADF4E7B2A145}"/>
    <cellStyle name="ป้อนค่า 3 2 3 25" xfId="47826" xr:uid="{9F809C35-113B-4938-8035-E7055B4723B4}"/>
    <cellStyle name="ป้อนค่า 3 2 3 26" xfId="47438" xr:uid="{43F662AC-FFB8-4DB8-9D4A-E38B0F6F30CA}"/>
    <cellStyle name="ป้อนค่า 3 2 3 27" xfId="48983" xr:uid="{596BDBDA-E957-45F2-99CC-75F56065FAE4}"/>
    <cellStyle name="ป้อนค่า 3 2 3 28" xfId="48453" xr:uid="{A2E964B6-7A04-44C4-8080-6C06BA03E73F}"/>
    <cellStyle name="ป้อนค่า 3 2 3 29" xfId="49400" xr:uid="{5907B107-D3FE-4F8C-A740-683BE11107D4}"/>
    <cellStyle name="ป้อนค่า 3 2 3 3" xfId="2796" xr:uid="{2CC8B9A1-D860-464B-9F18-AB81D37411E9}"/>
    <cellStyle name="ป้อนค่า 3 2 3 3 2" xfId="15753" xr:uid="{0DF772A4-52B8-42CB-B615-1AF27DAE00BD}"/>
    <cellStyle name="ป้อนค่า 3 2 3 3 2 2" xfId="37290" xr:uid="{CA97236F-4A6E-4DD0-A627-E6E5D83043AA}"/>
    <cellStyle name="ป้อนค่า 3 2 3 3 3" xfId="27187" xr:uid="{40240975-FD55-46CF-BDE7-7011CC15860C}"/>
    <cellStyle name="ป้อนค่า 3 2 3 3 4" xfId="5547" xr:uid="{F5F2EEE1-DE17-47D7-9460-C9E8786A8860}"/>
    <cellStyle name="ป้อนค่า 3 2 3 30" xfId="49606" xr:uid="{3A24C11D-38A6-441D-B060-83F053E8528B}"/>
    <cellStyle name="ป้อนค่า 3 2 3 31" xfId="50271" xr:uid="{26B6075E-D212-4209-8603-3537ACBAB3A1}"/>
    <cellStyle name="ป้อนค่า 3 2 3 32" xfId="50737" xr:uid="{9454FA87-C496-4A24-B482-A59F3F5B503B}"/>
    <cellStyle name="ป้อนค่า 3 2 3 4" xfId="3185" xr:uid="{D91414A4-1E04-44A2-9ADD-90DC4BDE881B}"/>
    <cellStyle name="ป้อนค่า 3 2 3 4 2" xfId="16202" xr:uid="{4A529973-BF82-41C6-B320-E3D9CC127988}"/>
    <cellStyle name="ป้อนค่า 3 2 3 4 2 2" xfId="37739" xr:uid="{41B904AE-9D19-4963-AC48-C3E637D57C73}"/>
    <cellStyle name="ป้อนค่า 3 2 3 4 3" xfId="27636" xr:uid="{906CEAEB-F555-4FD4-933C-71C06A9DEE46}"/>
    <cellStyle name="ป้อนค่า 3 2 3 5" xfId="6137" xr:uid="{4F4E5EA6-B497-43F8-B607-8D2495F6F784}"/>
    <cellStyle name="ป้อนค่า 3 2 3 5 2" xfId="16645" xr:uid="{0A23574A-5DD3-4817-812D-CE64DEBF920F}"/>
    <cellStyle name="ป้อนค่า 3 2 3 5 2 2" xfId="38182" xr:uid="{1C9FF689-50DF-4B6C-8055-37C79070749C}"/>
    <cellStyle name="ป้อนค่า 3 2 3 5 3" xfId="28079" xr:uid="{88B302B2-649C-4910-889C-896AEDFD2CA9}"/>
    <cellStyle name="ป้อนค่า 3 2 3 6" xfId="6575" xr:uid="{89B394E5-6FFC-4A0D-B55B-C2B0359C59DB}"/>
    <cellStyle name="ป้อนค่า 3 2 3 6 2" xfId="17083" xr:uid="{A0A87504-6C63-4F02-8BC8-959E23E8A6D1}"/>
    <cellStyle name="ป้อนค่า 3 2 3 6 2 2" xfId="38620" xr:uid="{C93F049B-B66E-41CC-A4AB-066B9511AC4D}"/>
    <cellStyle name="ป้อนค่า 3 2 3 6 3" xfId="28517" xr:uid="{82718B31-2DB6-4C68-8842-ED5491C80387}"/>
    <cellStyle name="ป้อนค่า 3 2 3 7" xfId="7005" xr:uid="{CDAA5516-1342-403C-8CEC-18BF690E4D87}"/>
    <cellStyle name="ป้อนค่า 3 2 3 7 2" xfId="17513" xr:uid="{8CA60B64-0A43-465C-915B-E8A6E6F35014}"/>
    <cellStyle name="ป้อนค่า 3 2 3 7 2 2" xfId="39050" xr:uid="{41B2D198-2E29-4019-9250-A6622C527E82}"/>
    <cellStyle name="ป้อนค่า 3 2 3 7 3" xfId="28947" xr:uid="{4DEC2D5D-7C9D-4F35-8BE4-B70901960C69}"/>
    <cellStyle name="ป้อนค่า 3 2 3 8" xfId="7419" xr:uid="{B4C7BE50-07F8-404B-970E-8A2187D7B5F3}"/>
    <cellStyle name="ป้อนค่า 3 2 3 8 2" xfId="17927" xr:uid="{DE57ED2B-5BD7-40DF-910B-904B7F3965DE}"/>
    <cellStyle name="ป้อนค่า 3 2 3 8 2 2" xfId="39464" xr:uid="{ACDDA30B-0A3E-4AD7-B64D-D3407E51FF9B}"/>
    <cellStyle name="ป้อนค่า 3 2 3 8 3" xfId="29361" xr:uid="{134E322A-DECB-4D27-B336-A5AE1B6BDE0F}"/>
    <cellStyle name="ป้อนค่า 3 2 3 9" xfId="8770" xr:uid="{19392444-D905-41A2-B275-64443D5B8D0F}"/>
    <cellStyle name="ป้อนค่า 3 2 3 9 2" xfId="19279" xr:uid="{E844741B-7227-469E-9CA5-29FC0D7C547C}"/>
    <cellStyle name="ป้อนค่า 3 2 3 9 2 2" xfId="40646" xr:uid="{52800A3D-F12B-4849-A081-0977DAFC6CC5}"/>
    <cellStyle name="ป้อนค่า 3 2 3 9 3" xfId="30541" xr:uid="{1730667F-98A5-4875-9F11-CFC20C84A308}"/>
    <cellStyle name="ป้อนค่า 3 2 30" xfId="24833" xr:uid="{F02C7BE7-9AAC-4B3D-AE48-852471BCBBDD}"/>
    <cellStyle name="ป้อนค่า 3 2 30 2" xfId="46032" xr:uid="{3CD55943-8B50-4298-BD8C-AB6D43EDD518}"/>
    <cellStyle name="ป้อนค่า 3 2 31" xfId="24869" xr:uid="{4D2BE163-56B0-423F-9EBD-77CB29A8B0E7}"/>
    <cellStyle name="ป้อนค่า 3 2 31 2" xfId="46068" xr:uid="{85B77C2A-114B-4362-A4B7-3B1184C511AA}"/>
    <cellStyle name="ป้อนค่า 3 2 32" xfId="25138" xr:uid="{2389FE0D-F6D4-44BD-9509-C69675D609B4}"/>
    <cellStyle name="ป้อนค่า 3 2 32 2" xfId="46176" xr:uid="{89DA4A5D-5CE8-469E-B952-D862F31989CB}"/>
    <cellStyle name="ป้อนค่า 3 2 33" xfId="25204" xr:uid="{79E4A6FB-731B-41C0-8297-124D57CCD6D4}"/>
    <cellStyle name="ป้อนค่า 3 2 33 2" xfId="46236" xr:uid="{3C09B4FC-C523-4E66-A834-5CE53B7BAB40}"/>
    <cellStyle name="ป้อนค่า 3 2 34" xfId="25462" xr:uid="{A462F002-3873-4B9B-8E3F-FAF3AC9E0DE7}"/>
    <cellStyle name="ป้อนค่า 3 2 34 2" xfId="46339" xr:uid="{287C2615-21E3-499E-91D3-B496147ADFFE}"/>
    <cellStyle name="ป้อนค่า 3 2 35" xfId="25533" xr:uid="{9F25285B-2B9B-4E20-9E37-7FE3A4EB4AFE}"/>
    <cellStyle name="ป้อนค่า 3 2 35 2" xfId="46404" xr:uid="{65C92FC1-40F9-4679-A3B7-D1E29768B91B}"/>
    <cellStyle name="ป้อนค่า 3 2 36" xfId="25846" xr:uid="{3415E494-80B5-42F2-B6E0-63E759BC9494}"/>
    <cellStyle name="ป้อนค่า 3 2 37" xfId="4201" xr:uid="{B6DF53D7-642C-4173-8C11-BDBBF48ED219}"/>
    <cellStyle name="ป้อนค่า 3 2 38" xfId="47445" xr:uid="{48093AE6-06FA-4375-986A-9DB1D0B02DCC}"/>
    <cellStyle name="ป้อนค่า 3 2 39" xfId="48688" xr:uid="{0522E119-B381-4C32-88C1-7DED580F36CB}"/>
    <cellStyle name="ป้อนค่า 3 2 4" xfId="1407" xr:uid="{6BEB00B6-E7F7-4B73-B0D8-723BE9D16042}"/>
    <cellStyle name="ป้อนค่า 3 2 4 10" xfId="9467" xr:uid="{CCA507F1-8036-4C9C-A264-BD9B722332E2}"/>
    <cellStyle name="ป้อนค่า 3 2 4 10 2" xfId="19976" xr:uid="{84A364D9-9D44-4E6E-8A61-2B735C47117D}"/>
    <cellStyle name="ป้อนค่า 3 2 4 10 2 2" xfId="41343" xr:uid="{0B5A6612-9405-4229-BC4E-092EF76091A2}"/>
    <cellStyle name="ป้อนค่า 3 2 4 10 3" xfId="31238" xr:uid="{82160CE2-4EBD-4304-95BD-4CEC4BFEFAB9}"/>
    <cellStyle name="ป้อนค่า 3 2 4 11" xfId="9963" xr:uid="{AAC6BA00-34E8-4F29-8AAC-FB1AA11CC7BF}"/>
    <cellStyle name="ป้อนค่า 3 2 4 11 2" xfId="20472" xr:uid="{FDF8DC1A-4878-40A1-8504-4EAD0E898E80}"/>
    <cellStyle name="ป้อนค่า 3 2 4 11 2 2" xfId="41839" xr:uid="{7B7C2BD9-F39B-44FB-8B09-B3B3A798761F}"/>
    <cellStyle name="ป้อนค่า 3 2 4 11 3" xfId="31734" xr:uid="{C04BEBD9-0077-4C95-BB0D-A3814FAA5798}"/>
    <cellStyle name="ป้อนค่า 3 2 4 12" xfId="9632" xr:uid="{7DF4B6F5-A160-4FE4-912C-B324034A4A3A}"/>
    <cellStyle name="ป้อนค่า 3 2 4 12 2" xfId="20141" xr:uid="{4BB225DF-FA47-4E96-B52A-BF3D6598B40E}"/>
    <cellStyle name="ป้อนค่า 3 2 4 12 2 2" xfId="41508" xr:uid="{F861D8A9-8FD5-4A5B-9C80-346D433B774C}"/>
    <cellStyle name="ป้อนค่า 3 2 4 12 3" xfId="31403" xr:uid="{C5C43559-1BCC-41E2-B7A5-357FC1C1A73F}"/>
    <cellStyle name="ป้อนค่า 3 2 4 13" xfId="10447" xr:uid="{FA74FC2A-7DD6-47F3-B4DD-CA2C928317D0}"/>
    <cellStyle name="ป้อนค่า 3 2 4 13 2" xfId="20956" xr:uid="{4970508E-B346-4DC7-8475-0E0A6F1202DC}"/>
    <cellStyle name="ป้อนค่า 3 2 4 13 2 2" xfId="42323" xr:uid="{328FA2E6-04B6-4C9E-BE63-0587A190F5C2}"/>
    <cellStyle name="ป้อนค่า 3 2 4 13 3" xfId="32218" xr:uid="{C7F52D3F-3859-4C7C-88C6-D4BD34B46BF1}"/>
    <cellStyle name="ป้อนค่า 3 2 4 14" xfId="11231" xr:uid="{1C78A399-3F40-4F62-8A45-EB7FB46B0270}"/>
    <cellStyle name="ป้อนค่า 3 2 4 14 2" xfId="21739" xr:uid="{F0ECB833-F7BE-4150-9581-CFFBC3EDCCF3}"/>
    <cellStyle name="ป้อนค่า 3 2 4 14 2 2" xfId="43106" xr:uid="{5539689E-94A4-4A25-8DC1-12E0FF66B035}"/>
    <cellStyle name="ป้อนค่า 3 2 4 14 3" xfId="33001" xr:uid="{67E62F30-DBAB-4D27-B7B3-4526C7D72620}"/>
    <cellStyle name="ป้อนค่า 3 2 4 15" xfId="11703" xr:uid="{37831C6F-7144-4B4A-81C3-02C3EEEAF566}"/>
    <cellStyle name="ป้อนค่า 3 2 4 15 2" xfId="22211" xr:uid="{30104380-5131-436E-B7DE-564A70E041E3}"/>
    <cellStyle name="ป้อนค่า 3 2 4 15 2 2" xfId="43578" xr:uid="{FEB2FBB6-100D-4637-99E1-C0462F1847DC}"/>
    <cellStyle name="ป้อนค่า 3 2 4 15 3" xfId="33473" xr:uid="{F5611D67-C99B-4659-B208-DDCE0F0C1B3B}"/>
    <cellStyle name="ป้อนค่า 3 2 4 16" xfId="12173" xr:uid="{2FA1A90E-E65D-40B8-9963-D68EC7534821}"/>
    <cellStyle name="ป้อนค่า 3 2 4 16 2" xfId="22681" xr:uid="{5C7FC119-89DB-41C7-9514-93482E76DF1C}"/>
    <cellStyle name="ป้อนค่า 3 2 4 16 2 2" xfId="44047" xr:uid="{746EC733-76C5-4ADB-8DD3-8E13113AD5C2}"/>
    <cellStyle name="ป้อนค่า 3 2 4 16 3" xfId="33942" xr:uid="{6BD3F17C-0E66-4CC3-801E-407AF49301C5}"/>
    <cellStyle name="ป้อนค่า 3 2 4 17" xfId="12639" xr:uid="{E2E4A00D-664E-4BEA-B204-85E387B626E3}"/>
    <cellStyle name="ป้อนค่า 3 2 4 17 2" xfId="23147" xr:uid="{E246036F-4DF7-4F53-B61E-BD3F324DF820}"/>
    <cellStyle name="ป้อนค่า 3 2 4 17 2 2" xfId="44513" xr:uid="{D374FFD0-8181-47A5-B6A5-81769BD22D6E}"/>
    <cellStyle name="ป้อนค่า 3 2 4 17 3" xfId="34408" xr:uid="{75B4B984-5209-4C72-9783-19E4A1956A1E}"/>
    <cellStyle name="ป้อนค่า 3 2 4 18" xfId="13104" xr:uid="{8EB9C871-B1B0-4028-87AB-2543FA2D92B6}"/>
    <cellStyle name="ป้อนค่า 3 2 4 18 2" xfId="23612" xr:uid="{92E91350-FACB-42DF-816F-A78B11910520}"/>
    <cellStyle name="ป้อนค่า 3 2 4 18 2 2" xfId="44978" xr:uid="{BB619B71-6A22-4EE2-957C-DF7AC605185C}"/>
    <cellStyle name="ป้อนค่า 3 2 4 18 3" xfId="34873" xr:uid="{57F56EE5-32A5-47C1-B21D-1C509942B979}"/>
    <cellStyle name="ป้อนค่า 3 2 4 19" xfId="12747" xr:uid="{C92BDA3F-B554-4454-A354-9C81F2FDA210}"/>
    <cellStyle name="ป้อนค่า 3 2 4 19 2" xfId="23255" xr:uid="{16FCA62C-2A1B-41B7-82D3-9B787B44B51E}"/>
    <cellStyle name="ป้อนค่า 3 2 4 19 2 2" xfId="44621" xr:uid="{1C6E7BD0-D597-4152-87DA-F28CBC97123E}"/>
    <cellStyle name="ป้อนค่า 3 2 4 19 3" xfId="34516" xr:uid="{D06DE4C0-A64A-4BE0-BE31-BC32C2D17C41}"/>
    <cellStyle name="ป้อนค่า 3 2 4 2" xfId="2346" xr:uid="{597FB19D-5C38-491B-8F1F-D5EA70FD5FC6}"/>
    <cellStyle name="ป้อนค่า 3 2 4 2 2" xfId="15337" xr:uid="{0956B754-C63B-40A2-A641-AE96AEF9EF90}"/>
    <cellStyle name="ป้อนค่า 3 2 4 2 2 2" xfId="36874" xr:uid="{3520054F-A1E4-472C-8B95-013D9F827F6B}"/>
    <cellStyle name="ป้อนค่า 3 2 4 2 3" xfId="26788" xr:uid="{DB1E2E01-A747-41A5-828F-52CE5BB07D3F}"/>
    <cellStyle name="ป้อนค่า 3 2 4 2 4" xfId="5204" xr:uid="{D3E3AEC0-EE1E-4E9B-B5BC-B69D3267FF20}"/>
    <cellStyle name="ป้อนค่า 3 2 4 20" xfId="13702" xr:uid="{495BC671-173B-46DA-B30B-58F1C5C4273F}"/>
    <cellStyle name="ป้อนค่า 3 2 4 20 2" xfId="24209" xr:uid="{4A54C2C9-5D8C-4447-A559-338F2D26C329}"/>
    <cellStyle name="ป้อนค่า 3 2 4 20 2 2" xfId="45573" xr:uid="{0C6577B8-FE09-4C7A-8433-01E12A71F467}"/>
    <cellStyle name="ป้อนค่า 3 2 4 20 3" xfId="35468" xr:uid="{10C202F2-C570-4F2C-AFE2-E6A488DBD75D}"/>
    <cellStyle name="ป้อนค่า 3 2 4 21" xfId="14598" xr:uid="{C43E0801-5D38-454E-BD3C-EC2B50F3213F}"/>
    <cellStyle name="ป้อนค่า 3 2 4 21 2" xfId="36135" xr:uid="{C64E5CFC-CCF9-4F98-BB1C-F42F964EFBEE}"/>
    <cellStyle name="ป้อนค่า 3 2 4 22" xfId="26138" xr:uid="{8107C273-D5E9-43BD-8C8E-3CFAC7E926E7}"/>
    <cellStyle name="ป้อนค่า 3 2 4 23" xfId="4500" xr:uid="{8698D321-E90D-45C7-A467-D953EF7BFFEB}"/>
    <cellStyle name="ป้อนค่า 3 2 4 24" xfId="46935" xr:uid="{0186A69E-B554-45BE-8BA3-3D7D6BB781F4}"/>
    <cellStyle name="ป้อนค่า 3 2 4 25" xfId="47861" xr:uid="{510285DA-A5A1-4741-9B2D-42E10B691972}"/>
    <cellStyle name="ป้อนค่า 3 2 4 26" xfId="48006" xr:uid="{6A6A0399-8F24-408C-BD0E-C782513FF2D3}"/>
    <cellStyle name="ป้อนค่า 3 2 4 27" xfId="49023" xr:uid="{7D514489-E599-4055-B01E-2FE1AF1258A1}"/>
    <cellStyle name="ป้อนค่า 3 2 4 28" xfId="49216" xr:uid="{93E5E1D5-7963-4B66-8A4A-93EE14111F4E}"/>
    <cellStyle name="ป้อนค่า 3 2 4 29" xfId="49437" xr:uid="{63E17202-5EEA-43EA-B061-2AC2B6AD1CCD}"/>
    <cellStyle name="ป้อนค่า 3 2 4 3" xfId="2837" xr:uid="{6002B949-CCE3-4E63-ABC5-01EB853026C6}"/>
    <cellStyle name="ป้อนค่า 3 2 4 3 2" xfId="15794" xr:uid="{3C54E9AE-31C6-4CEB-8A9C-62E335A4985D}"/>
    <cellStyle name="ป้อนค่า 3 2 4 3 2 2" xfId="37331" xr:uid="{8A44493C-F14D-40EB-9983-39AEE7D4BEAC}"/>
    <cellStyle name="ป้อนค่า 3 2 4 3 3" xfId="27228" xr:uid="{9795BDC6-580C-4EF2-86C1-7DEA60921F58}"/>
    <cellStyle name="ป้อนค่า 3 2 4 3 4" xfId="5582" xr:uid="{E3851226-F029-494A-960B-37600CAFC418}"/>
    <cellStyle name="ป้อนค่า 3 2 4 30" xfId="49647" xr:uid="{119EF7D7-EC28-4BC3-84AB-4C74A89DD487}"/>
    <cellStyle name="ป้อนค่า 3 2 4 31" xfId="50312" xr:uid="{2B5EEBCB-01E9-4B2D-9007-3D4327146FCC}"/>
    <cellStyle name="ป้อนค่า 3 2 4 32" xfId="50774" xr:uid="{876FFCFB-03A8-498D-AAAB-C6E74EE21DB9}"/>
    <cellStyle name="ป้อนค่า 3 2 4 4" xfId="3220" xr:uid="{D4209C15-8CD7-4A9A-830B-00FDFFDD282A}"/>
    <cellStyle name="ป้อนค่า 3 2 4 4 2" xfId="16243" xr:uid="{C65B7BF4-3823-48DC-8CE2-F6D3DBA736F7}"/>
    <cellStyle name="ป้อนค่า 3 2 4 4 2 2" xfId="37780" xr:uid="{10DBEADA-4283-47C3-9C59-4807E5E66832}"/>
    <cellStyle name="ป้อนค่า 3 2 4 4 3" xfId="27677" xr:uid="{A1234D44-3D75-417D-9D30-084D1C041CB3}"/>
    <cellStyle name="ป้อนค่า 3 2 4 5" xfId="6178" xr:uid="{E2DF329A-80E1-44EE-AF10-B32C5096E539}"/>
    <cellStyle name="ป้อนค่า 3 2 4 5 2" xfId="16686" xr:uid="{4BA1082E-0E4D-48DC-8D0B-CD409C14A1D1}"/>
    <cellStyle name="ป้อนค่า 3 2 4 5 2 2" xfId="38223" xr:uid="{E1A9F21B-33D6-49FE-B3CD-975067881CEF}"/>
    <cellStyle name="ป้อนค่า 3 2 4 5 3" xfId="28120" xr:uid="{7148B3C5-9991-40E0-A3DB-00AA8AE12C53}"/>
    <cellStyle name="ป้อนค่า 3 2 4 6" xfId="6616" xr:uid="{2E417A20-30FE-4D71-8075-A0938A50D2E6}"/>
    <cellStyle name="ป้อนค่า 3 2 4 6 2" xfId="17124" xr:uid="{1907361A-F263-4453-86F1-52E9C8EC5617}"/>
    <cellStyle name="ป้อนค่า 3 2 4 6 2 2" xfId="38661" xr:uid="{E8F734E8-6D7D-426A-B887-4213F7704DDB}"/>
    <cellStyle name="ป้อนค่า 3 2 4 6 3" xfId="28558" xr:uid="{78EFBF26-621C-4A7B-94E7-9C0AD8C79DBB}"/>
    <cellStyle name="ป้อนค่า 3 2 4 7" xfId="7046" xr:uid="{05143019-D380-4B87-A1B1-8C7CF6D91588}"/>
    <cellStyle name="ป้อนค่า 3 2 4 7 2" xfId="17554" xr:uid="{CE14152F-685B-4D01-BA18-BE24A53106FC}"/>
    <cellStyle name="ป้อนค่า 3 2 4 7 2 2" xfId="39091" xr:uid="{6F664E8D-AC7E-470A-B890-56A0C6E0459C}"/>
    <cellStyle name="ป้อนค่า 3 2 4 7 3" xfId="28988" xr:uid="{80DA16F5-5546-4AA7-BC5D-7E8C4FA7DB6D}"/>
    <cellStyle name="ป้อนค่า 3 2 4 8" xfId="7460" xr:uid="{029CB32A-895A-45B9-A2D2-A4C4AF4422B8}"/>
    <cellStyle name="ป้อนค่า 3 2 4 8 2" xfId="17968" xr:uid="{E0F1E48B-AD4C-4D99-9836-012765A8FDE2}"/>
    <cellStyle name="ป้อนค่า 3 2 4 8 2 2" xfId="39505" xr:uid="{61040DB3-CCB9-4FFE-8C29-8AB6EBB5A873}"/>
    <cellStyle name="ป้อนค่า 3 2 4 8 3" xfId="29402" xr:uid="{77A317E6-CAB0-441D-8D28-ABCFEA8F0D0F}"/>
    <cellStyle name="ป้อนค่า 3 2 4 9" xfId="8811" xr:uid="{9B8A2F21-69F0-46CE-AC4E-AB8B03C389A3}"/>
    <cellStyle name="ป้อนค่า 3 2 4 9 2" xfId="19320" xr:uid="{3EA69CA8-73E8-4AEF-A4B2-C1E732EA8CCB}"/>
    <cellStyle name="ป้อนค่า 3 2 4 9 2 2" xfId="40687" xr:uid="{23EA3FA7-11B0-463B-97D7-BDF9C8A90417}"/>
    <cellStyle name="ป้อนค่า 3 2 4 9 3" xfId="30582" xr:uid="{9FB65981-3202-4400-BCA0-93AAC82C241E}"/>
    <cellStyle name="ป้อนค่า 3 2 40" xfId="47178" xr:uid="{A3782BD2-ABFA-4917-BEBF-0D2EF09060F5}"/>
    <cellStyle name="ป้อนค่า 3 2 41" xfId="48418" xr:uid="{CAD76904-2577-444D-A981-C66DA94570B0}"/>
    <cellStyle name="ป้อนค่า 3 2 42" xfId="47890" xr:uid="{8B7B290F-AA17-4953-9F74-FBB450EC4899}"/>
    <cellStyle name="ป้อนค่า 3 2 43" xfId="49942" xr:uid="{5DC33DCD-7AC9-4A43-A836-29CD230504AE}"/>
    <cellStyle name="ป้อนค่า 3 2 5" xfId="1446" xr:uid="{AFB18643-99FD-4218-953F-A564B8639B68}"/>
    <cellStyle name="ป้อนค่า 3 2 5 10" xfId="9506" xr:uid="{EF1B887E-A408-408D-A2C3-60ED95B0FE56}"/>
    <cellStyle name="ป้อนค่า 3 2 5 10 2" xfId="20015" xr:uid="{EFA54240-0DBC-42D6-AA27-897F01C3A3D0}"/>
    <cellStyle name="ป้อนค่า 3 2 5 10 2 2" xfId="41382" xr:uid="{CDC592F7-C24F-41FF-8376-2F2CFCAC1B71}"/>
    <cellStyle name="ป้อนค่า 3 2 5 10 3" xfId="31277" xr:uid="{D3797679-5F4D-440A-AD6C-F23BE1EAE7DD}"/>
    <cellStyle name="ป้อนค่า 3 2 5 11" xfId="10002" xr:uid="{31F01522-996B-44C6-8EEC-EC8B501E7F9B}"/>
    <cellStyle name="ป้อนค่า 3 2 5 11 2" xfId="20511" xr:uid="{4C0EFA99-93BA-4F0D-847B-1543A6881257}"/>
    <cellStyle name="ป้อนค่า 3 2 5 11 2 2" xfId="41878" xr:uid="{F628FB35-0ECF-4CD7-A36A-7C0A47A4519F}"/>
    <cellStyle name="ป้อนค่า 3 2 5 11 3" xfId="31773" xr:uid="{E99A50FA-9998-4A68-AE7A-CE380C4224B9}"/>
    <cellStyle name="ป้อนค่า 3 2 5 12" xfId="9655" xr:uid="{A7B40406-A53B-4B65-AFE2-B3BD79855CD7}"/>
    <cellStyle name="ป้อนค่า 3 2 5 12 2" xfId="20164" xr:uid="{79990401-80A8-4438-A5C7-46BC1E1A9941}"/>
    <cellStyle name="ป้อนค่า 3 2 5 12 2 2" xfId="41531" xr:uid="{B04FE5B5-13E3-4AB1-AC44-8D69927424DE}"/>
    <cellStyle name="ป้อนค่า 3 2 5 12 3" xfId="31426" xr:uid="{53FE7C17-F5DF-4785-A1F4-9C2841243469}"/>
    <cellStyle name="ป้อนค่า 3 2 5 13" xfId="10425" xr:uid="{F228BA7F-3E89-4538-8864-DC1DB6245026}"/>
    <cellStyle name="ป้อนค่า 3 2 5 13 2" xfId="20934" xr:uid="{CB35A449-4590-4A22-A6E9-A8BCC16F73E1}"/>
    <cellStyle name="ป้อนค่า 3 2 5 13 2 2" xfId="42301" xr:uid="{49D731FF-BE6B-48CC-A695-E0BDA3668275}"/>
    <cellStyle name="ป้อนค่า 3 2 5 13 3" xfId="32196" xr:uid="{4FA8C7DA-CBDE-45BC-AA8D-0F34FA1ECE27}"/>
    <cellStyle name="ป้อนค่า 3 2 5 14" xfId="11270" xr:uid="{250150D7-EE6D-4E88-A399-C42C995102DB}"/>
    <cellStyle name="ป้อนค่า 3 2 5 14 2" xfId="21778" xr:uid="{7DFAF4EA-608C-4C26-AEFA-F92E1436DBE4}"/>
    <cellStyle name="ป้อนค่า 3 2 5 14 2 2" xfId="43145" xr:uid="{DFA8E30C-DFE9-4656-A341-5E34C9E0F16F}"/>
    <cellStyle name="ป้อนค่า 3 2 5 14 3" xfId="33040" xr:uid="{A51A9C32-0D07-4E84-8C31-3A3D7CB69A53}"/>
    <cellStyle name="ป้อนค่า 3 2 5 15" xfId="11742" xr:uid="{143B9BD9-CDA3-4707-9971-50252BDF3D4E}"/>
    <cellStyle name="ป้อนค่า 3 2 5 15 2" xfId="22250" xr:uid="{CAEAAF19-5C40-414D-8A63-A84DB4FE6B7B}"/>
    <cellStyle name="ป้อนค่า 3 2 5 15 2 2" xfId="43617" xr:uid="{3CCB1E4E-B2C8-414C-8C9B-DA0AC1D45A06}"/>
    <cellStyle name="ป้อนค่า 3 2 5 15 3" xfId="33512" xr:uid="{813EB022-DAFB-4C85-B64B-F0FABA0999B0}"/>
    <cellStyle name="ป้อนค่า 3 2 5 16" xfId="12212" xr:uid="{623FE868-0A2A-4A43-A4D7-6D5A48E192AB}"/>
    <cellStyle name="ป้อนค่า 3 2 5 16 2" xfId="22720" xr:uid="{9932BD85-B52A-4D49-9F1C-F2075D05CC5A}"/>
    <cellStyle name="ป้อนค่า 3 2 5 16 2 2" xfId="44086" xr:uid="{72931A1B-6A6E-483C-B8D9-26F844EC296B}"/>
    <cellStyle name="ป้อนค่า 3 2 5 16 3" xfId="33981" xr:uid="{37AB01A6-A592-42DA-80D0-B1D4180F5716}"/>
    <cellStyle name="ป้อนค่า 3 2 5 17" xfId="12678" xr:uid="{70C3DA0D-8E14-40F9-ACC1-3F1F903A7D96}"/>
    <cellStyle name="ป้อนค่า 3 2 5 17 2" xfId="23186" xr:uid="{71DE87FE-D103-4889-818F-641C789D930E}"/>
    <cellStyle name="ป้อนค่า 3 2 5 17 2 2" xfId="44552" xr:uid="{4C886CDE-2B08-477E-B036-35BFFB30AE30}"/>
    <cellStyle name="ป้อนค่า 3 2 5 17 3" xfId="34447" xr:uid="{BB1C3665-5491-4E2B-B79E-3E10B688F467}"/>
    <cellStyle name="ป้อนค่า 3 2 5 18" xfId="13143" xr:uid="{272334B8-6FE9-4FA9-9FBA-0F1227ADADAE}"/>
    <cellStyle name="ป้อนค่า 3 2 5 18 2" xfId="23651" xr:uid="{0284BCCF-2FA9-4011-AB4C-1F3E97643576}"/>
    <cellStyle name="ป้อนค่า 3 2 5 18 2 2" xfId="45017" xr:uid="{E0E4D6C3-F37E-48D2-9001-DDD51158A373}"/>
    <cellStyle name="ป้อนค่า 3 2 5 18 3" xfId="34912" xr:uid="{A7528ACB-8ECD-4C7F-8A9B-C77B84F57FED}"/>
    <cellStyle name="ป้อนค่า 3 2 5 19" xfId="10871" xr:uid="{50AB5A10-CFDB-4F05-983D-212B9FE4419B}"/>
    <cellStyle name="ป้อนค่า 3 2 5 19 2" xfId="21379" xr:uid="{6541E467-5AA3-4D7B-B828-F24FFE75C258}"/>
    <cellStyle name="ป้อนค่า 3 2 5 19 2 2" xfId="42746" xr:uid="{01AEA193-3DC2-48C8-AD03-54A9173788CE}"/>
    <cellStyle name="ป้อนค่า 3 2 5 19 3" xfId="32641" xr:uid="{9B36B0E3-4DE6-417E-9B4A-3F078D86BF49}"/>
    <cellStyle name="ป้อนค่า 3 2 5 2" xfId="2385" xr:uid="{B6EBB0FD-0E44-4986-A361-5077DA9F29E1}"/>
    <cellStyle name="ป้อนค่า 3 2 5 2 2" xfId="15376" xr:uid="{307DC1A4-1F5C-4C7B-9766-82ADBB480E21}"/>
    <cellStyle name="ป้อนค่า 3 2 5 2 2 2" xfId="36913" xr:uid="{3C98B062-5F49-4AA0-A264-FBCE9B4EBD8D}"/>
    <cellStyle name="ป้อนค่า 3 2 5 2 3" xfId="26827" xr:uid="{E3D41580-743D-4051-A905-E3BAB71D169D}"/>
    <cellStyle name="ป้อนค่า 3 2 5 2 4" xfId="5243" xr:uid="{AA555911-84F5-486B-A38F-504247C73FE4}"/>
    <cellStyle name="ป้อนค่า 3 2 5 20" xfId="13741" xr:uid="{5C9160C6-960F-4EC2-8C2A-346408CB0429}"/>
    <cellStyle name="ป้อนค่า 3 2 5 20 2" xfId="24248" xr:uid="{1D7A7656-616A-441D-BB9F-A7EADF2708A2}"/>
    <cellStyle name="ป้อนค่า 3 2 5 20 2 2" xfId="45612" xr:uid="{4B1B0C6A-BF66-42FB-8D4E-17C4649904C1}"/>
    <cellStyle name="ป้อนค่า 3 2 5 20 3" xfId="35507" xr:uid="{298C8B95-618D-4DF4-988E-CF1BA1326219}"/>
    <cellStyle name="ป้อนค่า 3 2 5 21" xfId="14637" xr:uid="{1F6E8818-70A5-487F-8BD2-5A81854726CF}"/>
    <cellStyle name="ป้อนค่า 3 2 5 21 2" xfId="36174" xr:uid="{17CDB95B-2996-423B-AB91-C0CBE771A3B9}"/>
    <cellStyle name="ป้อนค่า 3 2 5 22" xfId="26177" xr:uid="{4343C5D8-113F-4E75-A7E0-8AB58F6CB7D5}"/>
    <cellStyle name="ป้อนค่า 3 2 5 23" xfId="4539" xr:uid="{7355801D-E81C-4E8D-8240-E7ED46B3BCF6}"/>
    <cellStyle name="ป้อนค่า 3 2 5 24" xfId="46683" xr:uid="{DC1F38A9-6010-4CDA-A3D3-31237976DFD4}"/>
    <cellStyle name="ป้อนค่า 3 2 5 25" xfId="46973" xr:uid="{55E6FB26-FC14-428F-87D5-94382B9CDD8B}"/>
    <cellStyle name="ป้อนค่า 3 2 5 26" xfId="48044" xr:uid="{F86B5B5D-CBA7-442F-81AD-237BAB5D609F}"/>
    <cellStyle name="ป้อนค่า 3 2 5 27" xfId="49685" xr:uid="{5290582F-C1F0-45EB-AF4F-65DC99FD3E52}"/>
    <cellStyle name="ป้อนค่า 3 2 5 28" xfId="50350" xr:uid="{496DAE7C-E1C0-4066-AA59-B1D53D781149}"/>
    <cellStyle name="ป้อนค่า 3 2 5 29" xfId="50809" xr:uid="{FAFE40CD-DE5B-491B-AE84-88016FF70198}"/>
    <cellStyle name="ป้อนค่า 3 2 5 3" xfId="2875" xr:uid="{A01ED53F-C07C-45F5-8957-8D3CE5C0EF03}"/>
    <cellStyle name="ป้อนค่า 3 2 5 3 2" xfId="15833" xr:uid="{E6C6627E-34AF-4970-A2DD-D478956278E6}"/>
    <cellStyle name="ป้อนค่า 3 2 5 3 2 2" xfId="37370" xr:uid="{8E552E53-352C-40BD-AA1D-368BC7C6FD86}"/>
    <cellStyle name="ป้อนค่า 3 2 5 3 3" xfId="27267" xr:uid="{14F8FADE-51D1-4090-97AC-399367079E71}"/>
    <cellStyle name="ป้อนค่า 3 2 5 4" xfId="5774" xr:uid="{4EA8B8E0-796E-48C0-9EF6-74BFE4AF6879}"/>
    <cellStyle name="ป้อนค่า 3 2 5 4 2" xfId="16282" xr:uid="{E1580996-4349-45B6-BF0C-CA8FF636EBF9}"/>
    <cellStyle name="ป้อนค่า 3 2 5 4 2 2" xfId="37819" xr:uid="{28D2AD58-9984-4B2F-B8D2-65FF44A094D5}"/>
    <cellStyle name="ป้อนค่า 3 2 5 4 3" xfId="27716" xr:uid="{E9085FB7-C96C-4E60-8210-63B4E4287B42}"/>
    <cellStyle name="ป้อนค่า 3 2 5 5" xfId="6217" xr:uid="{0DFCE7D2-2F37-4621-B10C-E174CD4525B6}"/>
    <cellStyle name="ป้อนค่า 3 2 5 5 2" xfId="16725" xr:uid="{1850799B-93C7-4065-BB1A-FE3C9A7AA834}"/>
    <cellStyle name="ป้อนค่า 3 2 5 5 2 2" xfId="38262" xr:uid="{3ED7827B-5FCE-47C5-9EE3-4B9B6A5F9528}"/>
    <cellStyle name="ป้อนค่า 3 2 5 5 3" xfId="28159" xr:uid="{C3D9647C-AB19-483A-802B-A25BE19673DC}"/>
    <cellStyle name="ป้อนค่า 3 2 5 6" xfId="6655" xr:uid="{503E997E-0AA6-4A10-89B3-861CA4E43BC3}"/>
    <cellStyle name="ป้อนค่า 3 2 5 6 2" xfId="17163" xr:uid="{6D32C54E-4DBB-416B-AC31-A672C270FC42}"/>
    <cellStyle name="ป้อนค่า 3 2 5 6 2 2" xfId="38700" xr:uid="{4630ECCF-57AD-4525-B782-AC5F14BFE389}"/>
    <cellStyle name="ป้อนค่า 3 2 5 6 3" xfId="28597" xr:uid="{9A588795-00F9-4490-9271-4668AB93A6F6}"/>
    <cellStyle name="ป้อนค่า 3 2 5 7" xfId="7085" xr:uid="{E3388F3C-7DD7-4402-9B1F-2CCEB6B7162C}"/>
    <cellStyle name="ป้อนค่า 3 2 5 7 2" xfId="17593" xr:uid="{C65CF0F5-44FF-46B7-A0FB-ECE77907909D}"/>
    <cellStyle name="ป้อนค่า 3 2 5 7 2 2" xfId="39130" xr:uid="{68BC2B2F-EA54-4E8A-B364-9D9518E07F2C}"/>
    <cellStyle name="ป้อนค่า 3 2 5 7 3" xfId="29027" xr:uid="{A7358A9D-0B75-4420-84D2-B3B9E4E1E1F7}"/>
    <cellStyle name="ป้อนค่า 3 2 5 8" xfId="7499" xr:uid="{45E8C98B-E2D1-4797-B366-47144B8BD3A1}"/>
    <cellStyle name="ป้อนค่า 3 2 5 8 2" xfId="18007" xr:uid="{1F09810D-DC6E-4FD5-91D3-50EBB7D4ADA3}"/>
    <cellStyle name="ป้อนค่า 3 2 5 8 2 2" xfId="39544" xr:uid="{BAE6D233-4C5B-4393-BF25-875AFE661093}"/>
    <cellStyle name="ป้อนค่า 3 2 5 8 3" xfId="29441" xr:uid="{FA6BB0B4-C7E3-44CB-BFA7-C520F4EC0F5E}"/>
    <cellStyle name="ป้อนค่า 3 2 5 9" xfId="8850" xr:uid="{A3C46A9C-75F3-4A18-9436-ACB3DFFAD472}"/>
    <cellStyle name="ป้อนค่า 3 2 5 9 2" xfId="19359" xr:uid="{770D8A69-9C6D-4E20-9492-78695861C064}"/>
    <cellStyle name="ป้อนค่า 3 2 5 9 2 2" xfId="40726" xr:uid="{77D963AA-E944-4D35-A521-F31F3D0136D1}"/>
    <cellStyle name="ป้อนค่า 3 2 5 9 3" xfId="30621" xr:uid="{2B0D6BA0-8786-4E1F-BDC4-03EA4117725E}"/>
    <cellStyle name="ป้อนค่า 3 2 6" xfId="1523" xr:uid="{7D5D290E-A471-44CF-BD3F-D396974407BF}"/>
    <cellStyle name="ป้อนค่า 3 2 6 10" xfId="9542" xr:uid="{2D53E216-5944-4950-9813-1CC3E1E20EB2}"/>
    <cellStyle name="ป้อนค่า 3 2 6 10 2" xfId="20051" xr:uid="{6B5291CE-22D2-49D2-84BC-C9E429F8DB44}"/>
    <cellStyle name="ป้อนค่า 3 2 6 10 2 2" xfId="41418" xr:uid="{EE86BD3C-4584-4F5C-A4C4-198FF2C5C332}"/>
    <cellStyle name="ป้อนค่า 3 2 6 10 3" xfId="31313" xr:uid="{1207C1B9-563C-4F0D-AB03-B8A33AE78666}"/>
    <cellStyle name="ป้อนค่า 3 2 6 11" xfId="10038" xr:uid="{59BE80B7-E73A-40CC-A615-D2AD4229785E}"/>
    <cellStyle name="ป้อนค่า 3 2 6 11 2" xfId="20547" xr:uid="{24764E3F-F95B-4203-ADCC-28333C794D3C}"/>
    <cellStyle name="ป้อนค่า 3 2 6 11 2 2" xfId="41914" xr:uid="{63F14CBF-2636-4C7D-BCCE-A2E7A8FF5856}"/>
    <cellStyle name="ป้อนค่า 3 2 6 11 3" xfId="31809" xr:uid="{8B7348C4-5451-4D38-B803-78ECA0FDBADE}"/>
    <cellStyle name="ป้อนค่า 3 2 6 12" xfId="8954" xr:uid="{645ECD97-3736-4F3A-90CB-657E5C74FBC0}"/>
    <cellStyle name="ป้อนค่า 3 2 6 12 2" xfId="19463" xr:uid="{F9D90E30-8B55-4885-8A2E-5D20556C0073}"/>
    <cellStyle name="ป้อนค่า 3 2 6 12 2 2" xfId="40830" xr:uid="{57AE722F-9F7F-4E0C-A48C-81B40DA092B1}"/>
    <cellStyle name="ป้อนค่า 3 2 6 12 3" xfId="30725" xr:uid="{2EFE0D60-443C-458C-B5B2-2537595C6D41}"/>
    <cellStyle name="ป้อนค่า 3 2 6 13" xfId="8062" xr:uid="{6F94F51A-5B3A-4457-AD0B-90CF8FED4D00}"/>
    <cellStyle name="ป้อนค่า 3 2 6 13 2" xfId="18571" xr:uid="{3A1D291A-2A14-4B77-A19E-235B12015BFE}"/>
    <cellStyle name="ป้อนค่า 3 2 6 13 2 2" xfId="40062" xr:uid="{981BDB06-ABA4-459A-AB3E-DA5413BA4AD8}"/>
    <cellStyle name="ป้อนค่า 3 2 6 13 3" xfId="29958" xr:uid="{AA11ADA4-1437-4EE6-BF83-57F0A52D4B97}"/>
    <cellStyle name="ป้อนค่า 3 2 6 14" xfId="11306" xr:uid="{1121AAA2-D9DC-4CB7-879C-8A0A3FE993E1}"/>
    <cellStyle name="ป้อนค่า 3 2 6 14 2" xfId="21814" xr:uid="{365D5923-8C8B-4B8B-A726-E91F1EC0DCC6}"/>
    <cellStyle name="ป้อนค่า 3 2 6 14 2 2" xfId="43181" xr:uid="{73580BCE-882D-4E75-AB68-79F59E895CFB}"/>
    <cellStyle name="ป้อนค่า 3 2 6 14 3" xfId="33076" xr:uid="{F71ABD7B-DF67-4392-BB34-D8655BBF918D}"/>
    <cellStyle name="ป้อนค่า 3 2 6 15" xfId="11778" xr:uid="{DD68EB6A-7C31-45C6-99EB-DFA5E85EE035}"/>
    <cellStyle name="ป้อนค่า 3 2 6 15 2" xfId="22286" xr:uid="{4611914B-3BAD-4D46-B421-9F73F65907FD}"/>
    <cellStyle name="ป้อนค่า 3 2 6 15 2 2" xfId="43653" xr:uid="{44774598-6B8E-4F15-AE2E-2790067D73A2}"/>
    <cellStyle name="ป้อนค่า 3 2 6 15 3" xfId="33548" xr:uid="{67E19742-1934-4D6A-A48C-828108414F4F}"/>
    <cellStyle name="ป้อนค่า 3 2 6 16" xfId="12248" xr:uid="{2C324C28-C416-4795-B885-D8B3A0893538}"/>
    <cellStyle name="ป้อนค่า 3 2 6 16 2" xfId="22756" xr:uid="{FBF67CC0-0069-4200-B5A1-E641E9A92BA8}"/>
    <cellStyle name="ป้อนค่า 3 2 6 16 2 2" xfId="44122" xr:uid="{E79C57E1-4A65-4617-A3CB-D008A9500006}"/>
    <cellStyle name="ป้อนค่า 3 2 6 16 3" xfId="34017" xr:uid="{70FF237B-AEC0-4906-821E-DD29725FA5FD}"/>
    <cellStyle name="ป้อนค่า 3 2 6 17" xfId="12714" xr:uid="{612456E9-DAC6-4FC4-8D2A-4BDEBFE19103}"/>
    <cellStyle name="ป้อนค่า 3 2 6 17 2" xfId="23222" xr:uid="{EE8FEBFF-629A-4C3B-91DC-2D7A53DFAA2A}"/>
    <cellStyle name="ป้อนค่า 3 2 6 17 2 2" xfId="44588" xr:uid="{3F3B117B-534F-4584-84E3-1D64E24F31D8}"/>
    <cellStyle name="ป้อนค่า 3 2 6 17 3" xfId="34483" xr:uid="{B37244CF-95A0-4480-8E3A-B7C02D604AA9}"/>
    <cellStyle name="ป้อนค่า 3 2 6 18" xfId="13179" xr:uid="{A58C8838-6500-4E83-8CB1-DB212643CD92}"/>
    <cellStyle name="ป้อนค่า 3 2 6 18 2" xfId="23687" xr:uid="{4B680220-389E-4A49-9693-0798BED0C7E4}"/>
    <cellStyle name="ป้อนค่า 3 2 6 18 2 2" xfId="45053" xr:uid="{F6E451D0-308C-4479-9866-21D6802D32E5}"/>
    <cellStyle name="ป้อนค่า 3 2 6 18 3" xfId="34948" xr:uid="{83A03BD5-93C2-4CFE-81BF-AABD3B97B106}"/>
    <cellStyle name="ป้อนค่า 3 2 6 19" xfId="10647" xr:uid="{8CEDA5EB-C69E-4BB1-82FC-0A13C66F3CA0}"/>
    <cellStyle name="ป้อนค่า 3 2 6 19 2" xfId="21155" xr:uid="{B16642A1-DD63-4F6F-980C-274E7FC14B2F}"/>
    <cellStyle name="ป้อนค่า 3 2 6 19 2 2" xfId="42522" xr:uid="{D5384E15-B2D3-4667-8C04-2AFB893B069C}"/>
    <cellStyle name="ป้อนค่า 3 2 6 19 3" xfId="32417" xr:uid="{4895E3E9-E8DE-4942-9C47-0C7941B07FA0}"/>
    <cellStyle name="ป้อนค่า 3 2 6 2" xfId="2460" xr:uid="{7D884D04-281D-4195-ACB4-ACBE940950C7}"/>
    <cellStyle name="ป้อนค่า 3 2 6 2 2" xfId="15412" xr:uid="{9149C295-EAF0-4757-BEA5-FA9C305CD369}"/>
    <cellStyle name="ป้อนค่า 3 2 6 2 2 2" xfId="36949" xr:uid="{5459EC8C-307D-4A46-A161-1D40F08C2EFC}"/>
    <cellStyle name="ป้อนค่า 3 2 6 2 3" xfId="26863" xr:uid="{D7F321D1-013E-47DB-9480-7A9C75D04903}"/>
    <cellStyle name="ป้อนค่า 3 2 6 2 4" xfId="5279" xr:uid="{A8844862-AC06-4C31-AAE0-D9532517F04D}"/>
    <cellStyle name="ป้อนค่า 3 2 6 20" xfId="13777" xr:uid="{6412A15F-B5D7-40A4-9FE9-FF7992EFAF3B}"/>
    <cellStyle name="ป้อนค่า 3 2 6 20 2" xfId="24284" xr:uid="{DC061DC1-5804-4624-A2CA-587BF7B52546}"/>
    <cellStyle name="ป้อนค่า 3 2 6 20 2 2" xfId="45648" xr:uid="{103B001B-1E42-4137-A3EC-12A37053D4F7}"/>
    <cellStyle name="ป้อนค่า 3 2 6 20 3" xfId="35543" xr:uid="{77DF0026-B13F-40F6-AD06-A7FE88B2897F}"/>
    <cellStyle name="ป้อนค่า 3 2 6 21" xfId="14673" xr:uid="{88EB49A9-AF05-4133-A235-EBEBFA4CCB9A}"/>
    <cellStyle name="ป้อนค่า 3 2 6 21 2" xfId="36210" xr:uid="{475E3779-5B04-437B-95E4-02BEA6B2BF14}"/>
    <cellStyle name="ป้อนค่า 3 2 6 22" xfId="26213" xr:uid="{17C92845-B06F-4EC6-A6F5-802E2FEA1981}"/>
    <cellStyle name="ป้อนค่า 3 2 6 23" xfId="4575" xr:uid="{1387F64C-897A-4A8A-BAA3-D85A59AD7757}"/>
    <cellStyle name="ป้อนค่า 3 2 6 24" xfId="46758" xr:uid="{5BC9EA4C-9F3C-43F9-A3ED-88C7A952F3DE}"/>
    <cellStyle name="ป้อนค่า 3 2 6 25" xfId="47047" xr:uid="{B3E58310-49D5-47B4-919D-F2B8D553FB5E}"/>
    <cellStyle name="ป้อนค่า 3 2 6 26" xfId="48118" xr:uid="{BED87022-9EC8-4559-BCF2-0AB042C465B0}"/>
    <cellStyle name="ป้อนค่า 3 2 6 27" xfId="49759" xr:uid="{8CEB1E91-4EA4-4A1A-9A2F-300DF3B97D27}"/>
    <cellStyle name="ป้อนค่า 3 2 6 28" xfId="50425" xr:uid="{D9E72690-76DC-4B4A-9D15-297F605B6281}"/>
    <cellStyle name="ป้อนค่า 3 2 6 3" xfId="2950" xr:uid="{B8A5CDD9-63D9-4B69-8C21-80BD34EF0FA6}"/>
    <cellStyle name="ป้อนค่า 3 2 6 3 2" xfId="15869" xr:uid="{BAD0689B-1DE7-43B8-B75E-CD56A09895E0}"/>
    <cellStyle name="ป้อนค่า 3 2 6 3 2 2" xfId="37406" xr:uid="{F954E2DE-275A-4722-9BFC-CAAA9400EF39}"/>
    <cellStyle name="ป้อนค่า 3 2 6 3 3" xfId="27303" xr:uid="{550AB347-12E1-4983-9BD2-C1D60C37C1E0}"/>
    <cellStyle name="ป้อนค่า 3 2 6 4" xfId="5810" xr:uid="{8797C74F-F128-4011-9D55-BBAB04B7550D}"/>
    <cellStyle name="ป้อนค่า 3 2 6 4 2" xfId="16318" xr:uid="{D0986365-3645-4FD1-B652-2835089A8C02}"/>
    <cellStyle name="ป้อนค่า 3 2 6 4 2 2" xfId="37855" xr:uid="{B31269AF-C089-4916-A771-32B3714553EA}"/>
    <cellStyle name="ป้อนค่า 3 2 6 4 3" xfId="27752" xr:uid="{66465963-EAA5-44BD-80D8-B96CAA0B5914}"/>
    <cellStyle name="ป้อนค่า 3 2 6 5" xfId="6253" xr:uid="{A1B09543-9184-4771-AF39-C8D861C0150C}"/>
    <cellStyle name="ป้อนค่า 3 2 6 5 2" xfId="16761" xr:uid="{A32A39F3-0C59-4A4D-AD29-C31E0CC7068D}"/>
    <cellStyle name="ป้อนค่า 3 2 6 5 2 2" xfId="38298" xr:uid="{DFBC0D08-7D63-494F-B4C9-FFA13F043B42}"/>
    <cellStyle name="ป้อนค่า 3 2 6 5 3" xfId="28195" xr:uid="{6A3FEC4B-370F-4978-AD37-2DAD1ABF4935}"/>
    <cellStyle name="ป้อนค่า 3 2 6 6" xfId="6691" xr:uid="{86179157-F847-4010-8815-FE2163116CB4}"/>
    <cellStyle name="ป้อนค่า 3 2 6 6 2" xfId="17199" xr:uid="{43A15E61-649B-4FC9-B27A-A7C354992A80}"/>
    <cellStyle name="ป้อนค่า 3 2 6 6 2 2" xfId="38736" xr:uid="{6995B209-7EDC-43B5-8324-566C4C31E971}"/>
    <cellStyle name="ป้อนค่า 3 2 6 6 3" xfId="28633" xr:uid="{3726CC7A-E8DD-4BCC-AD51-99BF6967EE19}"/>
    <cellStyle name="ป้อนค่า 3 2 6 7" xfId="7121" xr:uid="{1BF11CB5-1AAF-406F-8682-4DFC244A6816}"/>
    <cellStyle name="ป้อนค่า 3 2 6 7 2" xfId="17629" xr:uid="{8556990C-D170-4437-9A32-DE1FBAA93910}"/>
    <cellStyle name="ป้อนค่า 3 2 6 7 2 2" xfId="39166" xr:uid="{FC4BBE8E-0647-48CE-9AA8-C8D8D9325CB5}"/>
    <cellStyle name="ป้อนค่า 3 2 6 7 3" xfId="29063" xr:uid="{657C0953-94E5-4EAE-8A3C-D04557F11F64}"/>
    <cellStyle name="ป้อนค่า 3 2 6 8" xfId="7535" xr:uid="{831318BC-305A-4C6F-A756-66EDD2A4266E}"/>
    <cellStyle name="ป้อนค่า 3 2 6 8 2" xfId="18043" xr:uid="{692649C7-6F5C-43D6-8239-87F27CE7AB9E}"/>
    <cellStyle name="ป้อนค่า 3 2 6 8 2 2" xfId="39580" xr:uid="{D3EF1AFD-7DD8-4301-B458-EB4806414424}"/>
    <cellStyle name="ป้อนค่า 3 2 6 8 3" xfId="29477" xr:uid="{B2419BA3-6488-4B99-99D0-A2D42AC1F29C}"/>
    <cellStyle name="ป้อนค่า 3 2 6 9" xfId="8886" xr:uid="{A341BE6A-FD1F-4568-BC60-841AFF771F9D}"/>
    <cellStyle name="ป้อนค่า 3 2 6 9 2" xfId="19395" xr:uid="{2B4A45A9-57B8-4D9B-BEB2-5968E800F083}"/>
    <cellStyle name="ป้อนค่า 3 2 6 9 2 2" xfId="40762" xr:uid="{BDAF2756-F236-4598-8370-C8AD67F85F4B}"/>
    <cellStyle name="ป้อนค่า 3 2 6 9 3" xfId="30657" xr:uid="{E4EA5012-FFDF-4CD6-96EF-D82CFDBD9351}"/>
    <cellStyle name="ป้อนค่า 3 2 7" xfId="1558" xr:uid="{5A97F944-8C8F-4061-84F9-4D417C336229}"/>
    <cellStyle name="ป้อนค่า 3 2 7 2" xfId="2495" xr:uid="{92754FA0-8C12-4ED7-9617-377F98718F05}"/>
    <cellStyle name="ป้อนค่า 3 2 7 2 2" xfId="36580" xr:uid="{9B55C64D-C7D6-4462-B024-3118D2996320}"/>
    <cellStyle name="ป้อนค่า 3 2 7 2 3" xfId="15043" xr:uid="{B70F58C3-105B-4DC9-9A2F-AB6865E35382}"/>
    <cellStyle name="ป้อนค่า 3 2 7 3" xfId="2985" xr:uid="{4ABDAC4E-6FAA-4A54-B311-748BE7E87110}"/>
    <cellStyle name="ป้อนค่า 3 2 7 4" xfId="4911" xr:uid="{7211A18C-AAFF-440A-857D-320B2A3B1FC4}"/>
    <cellStyle name="ป้อนค่า 3 2 7 5" xfId="46793" xr:uid="{8D0AE22B-3BD5-4E8E-8792-14C19F5DC49C}"/>
    <cellStyle name="ป้อนค่า 3 2 7 6" xfId="47082" xr:uid="{1B4D5857-5FB2-47C1-999C-96B5798BF211}"/>
    <cellStyle name="ป้อนค่า 3 2 7 7" xfId="48153" xr:uid="{46FEE730-48A7-45B9-821D-5FD8C2321495}"/>
    <cellStyle name="ป้อนค่า 3 2 7 8" xfId="49794" xr:uid="{727AD698-5E10-47A6-A5E2-23E2D3A22884}"/>
    <cellStyle name="ป้อนค่า 3 2 7 9" xfId="50460" xr:uid="{AED3709F-0B7F-4267-AC46-3E22AA07D2F1}"/>
    <cellStyle name="ป้อนค่า 3 2 8" xfId="1970" xr:uid="{B5FA098E-EA43-4E1F-8571-BF2BDCDEB8FA}"/>
    <cellStyle name="ป้อนค่า 3 2 8 2" xfId="15500" xr:uid="{1009D524-C49B-4273-ADD4-19E17729D167}"/>
    <cellStyle name="ป้อนค่า 3 2 8 2 2" xfId="37037" xr:uid="{6C89230C-BB54-4638-90B8-3428BB38BF9E}"/>
    <cellStyle name="ป้อนค่า 3 2 8 3" xfId="26936" xr:uid="{DA023BCF-CA50-4F88-918B-71717C93A50B}"/>
    <cellStyle name="ป้อนค่า 3 2 8 4" xfId="5360" xr:uid="{73FCE84A-76B8-4FE9-BDB4-D5C732D3C666}"/>
    <cellStyle name="ป้อนค่า 3 2 9" xfId="1818" xr:uid="{E7E82855-3210-4F62-9347-B32BDD2B7CCB}"/>
    <cellStyle name="ป้อนค่า 3 2 9 2" xfId="15948" xr:uid="{028ED7B9-7E97-495F-835A-F528704E8988}"/>
    <cellStyle name="ป้อนค่า 3 2 9 2 2" xfId="37485" xr:uid="{71AFB830-9BE2-4B35-984B-4408A13F0019}"/>
    <cellStyle name="ป้อนค่า 3 2 9 3" xfId="27382" xr:uid="{3D3EAB30-5ED2-413F-BFFF-3C0400ACA010}"/>
    <cellStyle name="ป้อนค่า 3 2 9 4" xfId="5661" xr:uid="{684587F9-6C2D-4428-9DE1-A882F68042B1}"/>
    <cellStyle name="ป้อนค่า 3 20" xfId="10850" xr:uid="{C1E4B376-2C24-4508-9673-A506A8A578CD}"/>
    <cellStyle name="ป้อนค่า 3 20 2" xfId="21358" xr:uid="{C3FE64C9-24B8-4FFE-9BF9-042AFE33A4B4}"/>
    <cellStyle name="ป้อนค่า 3 20 2 2" xfId="42725" xr:uid="{0E68C681-369C-4BDD-A03D-3E9C51918454}"/>
    <cellStyle name="ป้อนค่า 3 20 3" xfId="32620" xr:uid="{6ACBE8EF-06B9-4B7B-BBEB-330275ACEEE8}"/>
    <cellStyle name="ป้อนค่า 3 21" xfId="11323" xr:uid="{5D5FA6A0-5CA2-4DCD-A2E8-592B787C78C0}"/>
    <cellStyle name="ป้อนค่า 3 21 2" xfId="21831" xr:uid="{ECA91B82-46AD-48BF-8207-71FE83BB2B5A}"/>
    <cellStyle name="ป้อนค่า 3 21 2 2" xfId="43198" xr:uid="{8CBE8F96-ECE0-4B71-BE1A-249390865870}"/>
    <cellStyle name="ป้อนค่า 3 21 3" xfId="33093" xr:uid="{32469FB9-8F27-4FE3-A910-F737E6C8547A}"/>
    <cellStyle name="ป้อนค่า 3 22" xfId="11794" xr:uid="{ACE0E52B-F311-445E-85FB-7B858A61C3F1}"/>
    <cellStyle name="ป้อนค่า 3 22 2" xfId="22302" xr:uid="{A733EC15-34DB-4E66-B74F-7D521B750707}"/>
    <cellStyle name="ป้อนค่า 3 22 2 2" xfId="43669" xr:uid="{8BB6800F-1980-4B46-9616-6E2B841F1902}"/>
    <cellStyle name="ป้อนค่า 3 22 3" xfId="33564" xr:uid="{71E920AC-D507-4C06-962D-06A258DFF427}"/>
    <cellStyle name="ป้อนค่า 3 23" xfId="12267" xr:uid="{3D99A6DD-9069-46F9-80E8-4AD43F9A2CE3}"/>
    <cellStyle name="ป้อนค่า 3 23 2" xfId="22775" xr:uid="{6840A9B2-1DBB-4AFD-8082-4DEFC5B1561B}"/>
    <cellStyle name="ป้อนค่า 3 23 2 2" xfId="44141" xr:uid="{66052533-FDB5-4353-9AD3-E101758D9AEE}"/>
    <cellStyle name="ป้อนค่า 3 23 3" xfId="34036" xr:uid="{8E81CF46-A418-479D-BB10-FA5A31C644B2}"/>
    <cellStyle name="ป้อนค่า 3 24" xfId="12733" xr:uid="{661A874B-0FAD-4C9B-8569-56FF8CD14991}"/>
    <cellStyle name="ป้อนค่า 3 24 2" xfId="23241" xr:uid="{D56B6D57-B3FB-4A6D-B0FF-D4054B6BAED8}"/>
    <cellStyle name="ป้อนค่า 3 24 2 2" xfId="44607" xr:uid="{C140FBBD-F865-4E5D-B482-54076AE191C8}"/>
    <cellStyle name="ป้อนค่า 3 24 3" xfId="34502" xr:uid="{ACDECD60-B56A-4257-BEE1-ECA3D849CDDB}"/>
    <cellStyle name="ป้อนค่า 3 25" xfId="10686" xr:uid="{78066F76-0DD7-41A9-9B2E-E7EC6AE7BD5D}"/>
    <cellStyle name="ป้อนค่า 3 25 2" xfId="21194" xr:uid="{B5419B52-9F25-444E-A287-6FD9BB8C1CEB}"/>
    <cellStyle name="ป้อนค่า 3 25 2 2" xfId="42561" xr:uid="{10DE27E1-C9B7-4621-8E7D-D4D70D83DE2C}"/>
    <cellStyle name="ป้อนค่า 3 25 3" xfId="32456" xr:uid="{BE934E31-9A3B-4510-9B78-21090892C6C8}"/>
    <cellStyle name="ป้อนค่า 3 26" xfId="13375" xr:uid="{2CF3B745-7D3E-4D54-9839-FF91FD4AD423}"/>
    <cellStyle name="ป้อนค่า 3 26 2" xfId="23882" xr:uid="{4C4BC3A7-7E6C-408A-A60C-F1488AEA8BF0}"/>
    <cellStyle name="ป้อนค่า 3 26 2 2" xfId="45246" xr:uid="{86215B0A-30C9-42F0-9BD5-B264C3D67789}"/>
    <cellStyle name="ป้อนค่า 3 26 3" xfId="35141" xr:uid="{A85DCD57-EB8C-4048-ACE8-86D03F21123B}"/>
    <cellStyle name="ป้อนค่า 3 27" xfId="14208" xr:uid="{C77DC1E2-3A73-456D-A787-39E4BAF6104A}"/>
    <cellStyle name="ป้อนค่า 3 27 2" xfId="35808" xr:uid="{18984E6D-3601-4901-A8A9-3325C7521263}"/>
    <cellStyle name="ป้อนค่า 3 28" xfId="24551" xr:uid="{E2C2A956-7DC6-4FED-BD73-110F58716A0B}"/>
    <cellStyle name="ป้อนค่า 3 28 2" xfId="45813" xr:uid="{715DFE91-1EF1-48F3-90D4-1D3119376B07}"/>
    <cellStyle name="ป้อนค่า 3 29" xfId="24701" xr:uid="{F6F78A32-7871-42F8-91AC-1C243F049A81}"/>
    <cellStyle name="ป้อนค่า 3 29 2" xfId="45900" xr:uid="{8A6BAF7D-1DCA-4021-855A-585A37A9DFC8}"/>
    <cellStyle name="ป้อนค่า 3 3" xfId="1260" xr:uid="{24A418D8-5994-4625-AB1A-C82CA36C5FE5}"/>
    <cellStyle name="ป้อนค่า 3 3 10" xfId="9291" xr:uid="{A386E7C2-4819-42FE-BAF3-812B3DC68166}"/>
    <cellStyle name="ป้อนค่า 3 3 10 2" xfId="19800" xr:uid="{A9D6EF74-61CD-47CA-A187-CFA657684635}"/>
    <cellStyle name="ป้อนค่า 3 3 10 2 2" xfId="41167" xr:uid="{3A60E110-B8ED-4D3E-889D-0870A2137D68}"/>
    <cellStyle name="ป้อนค่า 3 3 10 3" xfId="31062" xr:uid="{85F0D462-B874-4CE2-90B1-6460D2898715}"/>
    <cellStyle name="ป้อนค่า 3 3 11" xfId="9787" xr:uid="{058D86F6-0953-4443-84AD-7EF74D6CEFBB}"/>
    <cellStyle name="ป้อนค่า 3 3 11 2" xfId="20296" xr:uid="{D192F854-7685-4A99-93E9-489461082976}"/>
    <cellStyle name="ป้อนค่า 3 3 11 2 2" xfId="41663" xr:uid="{4982B064-378D-48B1-9B51-5101C7419D4D}"/>
    <cellStyle name="ป้อนค่า 3 3 11 3" xfId="31558" xr:uid="{458B2D2D-9217-4B1A-90B1-8DF1BB86DEB4}"/>
    <cellStyle name="ป้อนค่า 3 3 12" xfId="10122" xr:uid="{51018515-8F24-4E34-8649-F04DA4C7E627}"/>
    <cellStyle name="ป้อนค่า 3 3 12 2" xfId="20631" xr:uid="{616119A6-794F-492F-A45A-00B993CA35A5}"/>
    <cellStyle name="ป้อนค่า 3 3 12 2 2" xfId="41998" xr:uid="{7A207A2D-05EC-4C72-B611-290F8D5A9B61}"/>
    <cellStyle name="ป้อนค่า 3 3 12 3" xfId="31893" xr:uid="{9C860E57-DF14-4E1C-9E10-F319C05F682E}"/>
    <cellStyle name="ป้อนค่า 3 3 13" xfId="10544" xr:uid="{959BA6AD-D498-4F95-8E2B-2994A2E2C93B}"/>
    <cellStyle name="ป้อนค่า 3 3 13 2" xfId="21053" xr:uid="{F3B119A1-E56D-4016-A94F-F6C4583933EF}"/>
    <cellStyle name="ป้อนค่า 3 3 13 2 2" xfId="42420" xr:uid="{28198647-8258-4F62-8946-466D1F7ED539}"/>
    <cellStyle name="ป้อนค่า 3 3 13 3" xfId="32315" xr:uid="{5B17399A-CF76-45A4-B5D9-773387CA48B1}"/>
    <cellStyle name="ป้อนค่า 3 3 14" xfId="11055" xr:uid="{1DF1B19D-ECE3-4C23-BC8D-D1B1CB4CB366}"/>
    <cellStyle name="ป้อนค่า 3 3 14 2" xfId="21563" xr:uid="{1AA60F51-A8D4-4E35-A38B-5209B9E057B3}"/>
    <cellStyle name="ป้อนค่า 3 3 14 2 2" xfId="42930" xr:uid="{0106C127-566C-468A-9B56-E8C6C3FF36D8}"/>
    <cellStyle name="ป้อนค่า 3 3 14 3" xfId="32825" xr:uid="{D738634E-EFA8-4C4E-8A1C-4BD73375CF91}"/>
    <cellStyle name="ป้อนค่า 3 3 15" xfId="11527" xr:uid="{5BB12815-9F3C-4948-A545-E6AFADC9FEB6}"/>
    <cellStyle name="ป้อนค่า 3 3 15 2" xfId="22035" xr:uid="{236F5110-EB9B-42CD-A9D2-E3FB69A40159}"/>
    <cellStyle name="ป้อนค่า 3 3 15 2 2" xfId="43402" xr:uid="{B399E462-8C79-487A-B3AA-208C35E00D54}"/>
    <cellStyle name="ป้อนค่า 3 3 15 3" xfId="33297" xr:uid="{82C3587C-C832-4FE6-B632-D61E29A61883}"/>
    <cellStyle name="ป้อนค่า 3 3 16" xfId="11997" xr:uid="{2FEADB2D-8B9B-404F-A1F2-4813A86888C3}"/>
    <cellStyle name="ป้อนค่า 3 3 16 2" xfId="22505" xr:uid="{3215424C-4AF6-4172-873C-F4E187A0A7C5}"/>
    <cellStyle name="ป้อนค่า 3 3 16 2 2" xfId="43871" xr:uid="{371AE20D-DA12-42CF-907D-461550DBC301}"/>
    <cellStyle name="ป้อนค่า 3 3 16 3" xfId="33766" xr:uid="{703E6BEC-7471-4CA0-81C5-0A65196487C7}"/>
    <cellStyle name="ป้อนค่า 3 3 17" xfId="12463" xr:uid="{4739DA21-E231-4888-A5C5-6F06FAF5A936}"/>
    <cellStyle name="ป้อนค่า 3 3 17 2" xfId="22971" xr:uid="{0AC1B554-4790-408A-AF5F-F4A6DDD38614}"/>
    <cellStyle name="ป้อนค่า 3 3 17 2 2" xfId="44337" xr:uid="{39FF22FF-E1EF-408A-AA77-5109F9C15C54}"/>
    <cellStyle name="ป้อนค่า 3 3 17 3" xfId="34232" xr:uid="{708E75A1-1008-4F4A-A588-749CD58CEBA9}"/>
    <cellStyle name="ป้อนค่า 3 3 18" xfId="12928" xr:uid="{54B432BF-4404-4CC3-8A11-16316977BFB3}"/>
    <cellStyle name="ป้อนค่า 3 3 18 2" xfId="23436" xr:uid="{672B8055-335C-4F18-A42A-D4F09503EC32}"/>
    <cellStyle name="ป้อนค่า 3 3 18 2 2" xfId="44802" xr:uid="{03C6252F-C1A5-4279-8B7E-8FDC31D4396E}"/>
    <cellStyle name="ป้อนค่า 3 3 18 3" xfId="34697" xr:uid="{FEF1C810-0FA0-4099-9A96-920215C2F7E9}"/>
    <cellStyle name="ป้อนค่า 3 3 19" xfId="11788" xr:uid="{9CD85D1F-5AEB-4D0B-BBA9-E77563E2FB8D}"/>
    <cellStyle name="ป้อนค่า 3 3 19 2" xfId="22296" xr:uid="{157D7CCF-57CA-402F-B645-252A5D608444}"/>
    <cellStyle name="ป้อนค่า 3 3 19 2 2" xfId="43663" xr:uid="{9A3DE267-CE01-4FF2-BC73-20FDEADDD15F}"/>
    <cellStyle name="ป้อนค่า 3 3 19 3" xfId="33558" xr:uid="{0A7F693F-E6BB-4AB5-99C2-6A6F01F0670F}"/>
    <cellStyle name="ป้อนค่า 3 3 2" xfId="2203" xr:uid="{46A879DC-779A-41D8-94AE-70BC272E4338}"/>
    <cellStyle name="ป้อนค่า 3 3 2 2" xfId="15161" xr:uid="{3AE4C571-C579-4391-9CC8-7E336FA8B274}"/>
    <cellStyle name="ป้อนค่า 3 3 2 2 2" xfId="36698" xr:uid="{F04B2EFC-3896-49AE-BE5F-91D235BC3359}"/>
    <cellStyle name="ป้อนค่า 3 3 2 3" xfId="26612" xr:uid="{B0735815-BDDC-4AB9-964F-EDCDA784ACFE}"/>
    <cellStyle name="ป้อนค่า 3 3 2 4" xfId="5028" xr:uid="{6EBFE5A0-B561-4314-96D4-3A63FB4F6116}"/>
    <cellStyle name="ป้อนค่า 3 3 20" xfId="13526" xr:uid="{1311F948-CF9C-460B-84AF-9A34D3C669F1}"/>
    <cellStyle name="ป้อนค่า 3 3 20 2" xfId="24033" xr:uid="{CA5D178A-6EFA-4691-B4BB-5FB89D042184}"/>
    <cellStyle name="ป้อนค่า 3 3 20 2 2" xfId="45397" xr:uid="{F2C7B4F1-9DC0-420F-86EB-0B9F35886BA7}"/>
    <cellStyle name="ป้อนค่า 3 3 20 3" xfId="35292" xr:uid="{ECC4EF98-E71B-4461-9EE3-E6729280C748}"/>
    <cellStyle name="ป้อนค่า 3 3 21" xfId="14422" xr:uid="{914DE47F-BED8-470C-878E-966196205182}"/>
    <cellStyle name="ป้อนค่า 3 3 21 2" xfId="35959" xr:uid="{640C2712-276C-400C-B089-317063964C4D}"/>
    <cellStyle name="ป้อนค่า 3 3 22" xfId="25962" xr:uid="{8B495916-554F-4995-BDB0-73FB5606B2D3}"/>
    <cellStyle name="ป้อนค่า 3 3 23" xfId="4324" xr:uid="{FB0A3DED-1017-4D4A-9E2C-C9708EBD4577}"/>
    <cellStyle name="ป้อนค่า 3 3 24" xfId="3871" xr:uid="{537E7CBA-8131-4672-94F8-01C73A1E8D45}"/>
    <cellStyle name="ป้อนค่า 3 3 25" xfId="47743" xr:uid="{E8CE58B1-F027-4877-A1FA-586310579DCF}"/>
    <cellStyle name="ป้อนค่า 3 3 26" xfId="47399" xr:uid="{456A0945-D16C-4BEE-8C8D-E321704F477D}"/>
    <cellStyle name="ป้อนค่า 3 3 27" xfId="48892" xr:uid="{FC17E251-D3B3-4995-A231-D0C830CC0F19}"/>
    <cellStyle name="ป้อนค่า 3 3 28" xfId="47898" xr:uid="{58087D60-230B-40DF-B53D-EF3D65F5B8A9}"/>
    <cellStyle name="ป้อนค่า 3 3 29" xfId="48745" xr:uid="{E793BED1-7C75-4F47-9DFC-D2B333370E93}"/>
    <cellStyle name="ป้อนค่า 3 3 3" xfId="2694" xr:uid="{C3B0817B-4382-496F-8962-24269E988098}"/>
    <cellStyle name="ป้อนค่า 3 3 3 2" xfId="15618" xr:uid="{AAC86471-F5C1-406B-A24C-CA55F18CDCAB}"/>
    <cellStyle name="ป้อนค่า 3 3 3 2 2" xfId="37155" xr:uid="{56ACC0B9-64B6-4614-B173-8497C9C85102}"/>
    <cellStyle name="ป้อนค่า 3 3 3 3" xfId="27052" xr:uid="{EC7703CD-6F6B-4C1A-8A3A-8D44481391F6}"/>
    <cellStyle name="ป้อนค่า 3 3 3 4" xfId="5438" xr:uid="{D629DB4F-9CE9-4B8B-B753-E779544DEFB2}"/>
    <cellStyle name="ป้อนค่า 3 3 30" xfId="48267" xr:uid="{BA3B8A23-6F86-4612-899E-327ABB695516}"/>
    <cellStyle name="ป้อนค่า 3 3 31" xfId="50168" xr:uid="{DE632F1B-3A94-4BD3-937D-D03425DEF2BE}"/>
    <cellStyle name="ป้อนค่า 3 3 32" xfId="50649" xr:uid="{C3B61C4C-CBCC-400E-A89F-61B52E1E9AC6}"/>
    <cellStyle name="ป้อนค่า 3 3 4" xfId="3106" xr:uid="{55041971-5E41-4295-B2CA-58BA0C8D64B2}"/>
    <cellStyle name="ป้อนค่า 3 3 4 2" xfId="16067" xr:uid="{2729D1D8-EBFE-4316-9DD3-D23678782138}"/>
    <cellStyle name="ป้อนค่า 3 3 4 2 2" xfId="37604" xr:uid="{D8450AD4-C8F3-4E8E-8820-5C55DE9D4E82}"/>
    <cellStyle name="ป้อนค่า 3 3 4 3" xfId="27501" xr:uid="{1A9C5A88-D8E0-4D9D-B931-B7F0DA6E214C}"/>
    <cellStyle name="ป้อนค่า 3 3 5" xfId="6002" xr:uid="{5DBF1CBF-2A75-48E7-96B0-339BE57BB93C}"/>
    <cellStyle name="ป้อนค่า 3 3 5 2" xfId="16510" xr:uid="{BB50136B-3ECA-44F6-B0D6-EE92F3138315}"/>
    <cellStyle name="ป้อนค่า 3 3 5 2 2" xfId="38047" xr:uid="{4FEA383F-47F7-43AD-82EE-D3AF4A13C592}"/>
    <cellStyle name="ป้อนค่า 3 3 5 3" xfId="27944" xr:uid="{69436A82-76A9-4668-BE3F-CFBAC7F87AED}"/>
    <cellStyle name="ป้อนค่า 3 3 6" xfId="6440" xr:uid="{CD4CE764-26B3-4974-895A-FA86A3C690E1}"/>
    <cellStyle name="ป้อนค่า 3 3 6 2" xfId="16948" xr:uid="{8D9A7C39-A3F9-454C-B32F-FEDA17B14F3B}"/>
    <cellStyle name="ป้อนค่า 3 3 6 2 2" xfId="38485" xr:uid="{58C697B6-84A4-444A-A91B-01747BD6B669}"/>
    <cellStyle name="ป้อนค่า 3 3 6 3" xfId="28382" xr:uid="{8343BC4A-AE00-482F-9D40-605347594023}"/>
    <cellStyle name="ป้อนค่า 3 3 7" xfId="6870" xr:uid="{A0B2E359-A0C0-4D0A-AF5C-C8A596E96F09}"/>
    <cellStyle name="ป้อนค่า 3 3 7 2" xfId="17378" xr:uid="{EED50198-3591-4646-A72D-8C9648431F5E}"/>
    <cellStyle name="ป้อนค่า 3 3 7 2 2" xfId="38915" xr:uid="{B23D1082-6BF0-4322-AFB0-1157C4DC8042}"/>
    <cellStyle name="ป้อนค่า 3 3 7 3" xfId="28812" xr:uid="{040C5F52-8A10-421E-B542-8F519C4217A6}"/>
    <cellStyle name="ป้อนค่า 3 3 8" xfId="7284" xr:uid="{0EDACFAD-23B6-4CA3-A36A-CCC1E0382077}"/>
    <cellStyle name="ป้อนค่า 3 3 8 2" xfId="17792" xr:uid="{2D9AA565-8CDC-410E-9AF5-BC53ECD360DD}"/>
    <cellStyle name="ป้อนค่า 3 3 8 2 2" xfId="39329" xr:uid="{AC42D70B-F476-4C87-BFCD-3821A279E47D}"/>
    <cellStyle name="ป้อนค่า 3 3 8 3" xfId="29226" xr:uid="{52BB549A-A7DD-4EB5-9C0D-8C1DE1727F9F}"/>
    <cellStyle name="ป้อนค่า 3 3 9" xfId="8635" xr:uid="{4DE9F690-96B3-4F06-8076-F5D19E79F005}"/>
    <cellStyle name="ป้อนค่า 3 3 9 2" xfId="19144" xr:uid="{AB421824-8EC0-424E-8BAE-C70A8D6B46C5}"/>
    <cellStyle name="ป้อนค่า 3 3 9 2 2" xfId="40511" xr:uid="{018159CE-8B37-4653-BAB1-FF5531DC7464}"/>
    <cellStyle name="ป้อนค่า 3 3 9 3" xfId="30406" xr:uid="{DCB87FAD-3322-4A90-B0F4-70D2FC81CF6F}"/>
    <cellStyle name="ป้อนค่า 3 30" xfId="24677" xr:uid="{BA14ABAD-2FF0-45B1-962A-9AEAD145096E}"/>
    <cellStyle name="ป้อนค่า 3 30 2" xfId="45876" xr:uid="{F74DA899-56CF-4631-9601-54A565028748}"/>
    <cellStyle name="ป้อนค่า 3 31" xfId="24725" xr:uid="{BBDF4871-D180-4AE4-B9A8-5F6B349454D0}"/>
    <cellStyle name="ป้อนค่า 3 31 2" xfId="45924" xr:uid="{257E8244-FFB1-4F36-935E-14BE256F1FB9}"/>
    <cellStyle name="ป้อนค่า 3 32" xfId="24789" xr:uid="{8BCEB96F-2D1A-4C44-8E72-B672F70BE4DA}"/>
    <cellStyle name="ป้อนค่า 3 32 2" xfId="45988" xr:uid="{431A153B-59FE-4608-AEC3-E7331E568C52}"/>
    <cellStyle name="ป้อนค่า 3 33" xfId="25046" xr:uid="{3DDD458E-C797-4DB5-A454-A5631ED3831B}"/>
    <cellStyle name="ป้อนค่า 3 33 2" xfId="46141" xr:uid="{2A76E2D8-9AB5-4AC8-9711-8E0C5C61C869}"/>
    <cellStyle name="ป้อนค่า 3 34" xfId="25169" xr:uid="{85FC92F4-5E4B-4989-A64F-A63B2302528D}"/>
    <cellStyle name="ป้อนค่า 3 34 2" xfId="46201" xr:uid="{2A309A0F-E312-409B-A4E0-09C7D5689276}"/>
    <cellStyle name="ป้อนค่า 3 35" xfId="25370" xr:uid="{C3E95F87-669C-4815-90D4-20E8E1A2F569}"/>
    <cellStyle name="ป้อนค่า 3 35 2" xfId="46304" xr:uid="{069CE838-38F2-4FF7-8489-DB2BAA57E770}"/>
    <cellStyle name="ป้อนค่า 3 36" xfId="25498" xr:uid="{A9FD60B8-90A0-468C-A604-DA36DFC27D8F}"/>
    <cellStyle name="ป้อนค่า 3 36 2" xfId="46369" xr:uid="{BC09BBB4-A755-446B-A449-FFF4F3D57506}"/>
    <cellStyle name="ป้อนค่า 3 37" xfId="25811" xr:uid="{38A88278-CCB3-4FF3-862D-33EB08EA9B5C}"/>
    <cellStyle name="ป้อนค่า 3 38" xfId="4103" xr:uid="{A080681A-FDCF-4A43-B325-8AC8FE921D38}"/>
    <cellStyle name="ป้อนค่า 3 39" xfId="47241" xr:uid="{6D4D7793-745E-4D45-9222-19E949A3F4B5}"/>
    <cellStyle name="ป้อนค่า 3 4" xfId="1159" xr:uid="{E90724C1-B7E7-4850-AEFB-3C1ED4308E0A}"/>
    <cellStyle name="ป้อนค่า 3 4 10" xfId="9373" xr:uid="{21493AAF-1279-45C3-9F0A-389168CF20D4}"/>
    <cellStyle name="ป้อนค่า 3 4 10 2" xfId="19882" xr:uid="{8128A8E7-88C2-4EF4-83FA-80D84004272B}"/>
    <cellStyle name="ป้อนค่า 3 4 10 2 2" xfId="41249" xr:uid="{496F2333-3975-4FED-9971-ADA4DC5D88E3}"/>
    <cellStyle name="ป้อนค่า 3 4 10 3" xfId="31144" xr:uid="{E7BB9315-44A2-4ADE-9029-8B56309AFB79}"/>
    <cellStyle name="ป้อนค่า 3 4 11" xfId="9869" xr:uid="{AB5DD80E-B901-4EF5-847F-DF12EB5921BE}"/>
    <cellStyle name="ป้อนค่า 3 4 11 2" xfId="20378" xr:uid="{5BEF04C7-2222-44B3-8BDC-526DC1744185}"/>
    <cellStyle name="ป้อนค่า 3 4 11 2 2" xfId="41745" xr:uid="{35A5B0CF-2DA1-4716-92FB-F64ADD8B4666}"/>
    <cellStyle name="ป้อนค่า 3 4 11 3" xfId="31640" xr:uid="{255569A8-4254-4448-9524-585CCDC3C5C4}"/>
    <cellStyle name="ป้อนค่า 3 4 12" xfId="8898" xr:uid="{22D1DC4D-69F2-49FF-9E56-FCC20C2A1734}"/>
    <cellStyle name="ป้อนค่า 3 4 12 2" xfId="19407" xr:uid="{726D8F8A-6B91-454B-B5D0-E56BF34AEB93}"/>
    <cellStyle name="ป้อนค่า 3 4 12 2 2" xfId="40774" xr:uid="{57F74E11-5D1D-46F9-867E-D64593A0E646}"/>
    <cellStyle name="ป้อนค่า 3 4 12 3" xfId="30669" xr:uid="{313AE3C7-61DF-4416-B16F-836F1CCD950F}"/>
    <cellStyle name="ป้อนค่า 3 4 13" xfId="7791" xr:uid="{A7574174-92D9-4C0F-B2D0-A91A9D45D55F}"/>
    <cellStyle name="ป้อนค่า 3 4 13 2" xfId="18299" xr:uid="{A0BDA573-9824-41F6-9233-70E75F8CFBFF}"/>
    <cellStyle name="ป้อนค่า 3 4 13 2 2" xfId="39833" xr:uid="{C2A2F7FA-3962-4D4D-A1A3-4B236B19C30F}"/>
    <cellStyle name="ป้อนค่า 3 4 13 3" xfId="29729" xr:uid="{B17B1D6A-380D-421C-91DB-1ADCC5286885}"/>
    <cellStyle name="ป้อนค่า 3 4 14" xfId="11137" xr:uid="{A249CD1C-17BE-4043-904C-6F45201D032C}"/>
    <cellStyle name="ป้อนค่า 3 4 14 2" xfId="21645" xr:uid="{A03296D1-098B-4230-979C-C5B5B8299D24}"/>
    <cellStyle name="ป้อนค่า 3 4 14 2 2" xfId="43012" xr:uid="{2E4F8ACC-A2C1-4768-9CE3-3D52995A6AEA}"/>
    <cellStyle name="ป้อนค่า 3 4 14 3" xfId="32907" xr:uid="{A412E787-C151-43FE-9F83-2F8A8BC975DC}"/>
    <cellStyle name="ป้อนค่า 3 4 15" xfId="11609" xr:uid="{972246C6-EEDD-41F3-938F-BBEEDEA63623}"/>
    <cellStyle name="ป้อนค่า 3 4 15 2" xfId="22117" xr:uid="{397928AF-9E21-490F-B5F3-674480B063D7}"/>
    <cellStyle name="ป้อนค่า 3 4 15 2 2" xfId="43484" xr:uid="{91ED6FBE-CA7E-4CA0-8B24-E3172427586F}"/>
    <cellStyle name="ป้อนค่า 3 4 15 3" xfId="33379" xr:uid="{D4275087-925C-4E9D-9566-96C253D46285}"/>
    <cellStyle name="ป้อนค่า 3 4 16" xfId="12079" xr:uid="{026AC33C-3151-46AE-BB23-7626D306077F}"/>
    <cellStyle name="ป้อนค่า 3 4 16 2" xfId="22587" xr:uid="{355D486A-62A5-4A57-BC70-0A4BF3B77083}"/>
    <cellStyle name="ป้อนค่า 3 4 16 2 2" xfId="43953" xr:uid="{7DC17B0F-AEBC-47CA-8EEE-44311A17876C}"/>
    <cellStyle name="ป้อนค่า 3 4 16 3" xfId="33848" xr:uid="{B09DCB6F-0284-4A4A-8300-E9E6206B0D4E}"/>
    <cellStyle name="ป้อนค่า 3 4 17" xfId="12545" xr:uid="{312D47EF-D5BC-4771-80E0-376069F9640A}"/>
    <cellStyle name="ป้อนค่า 3 4 17 2" xfId="23053" xr:uid="{913A5C6C-625B-4E44-BE40-666F6D590EB6}"/>
    <cellStyle name="ป้อนค่า 3 4 17 2 2" xfId="44419" xr:uid="{552ACC42-528C-4E01-AD28-BCC512DC9192}"/>
    <cellStyle name="ป้อนค่า 3 4 17 3" xfId="34314" xr:uid="{FCB7DC17-0DBC-4EB8-9E19-201AD8F96239}"/>
    <cellStyle name="ป้อนค่า 3 4 18" xfId="13010" xr:uid="{656BA7D9-E447-47AB-B1CA-CE3E4005BAF1}"/>
    <cellStyle name="ป้อนค่า 3 4 18 2" xfId="23518" xr:uid="{02317839-C54C-4C7D-80BA-D542728B1633}"/>
    <cellStyle name="ป้อนค่า 3 4 18 2 2" xfId="44884" xr:uid="{147D0710-3451-479D-985F-87FEC4FD81CE}"/>
    <cellStyle name="ป้อนค่า 3 4 18 3" xfId="34779" xr:uid="{DE0A9820-8BCA-43BD-94C9-A0C979D9D1AC}"/>
    <cellStyle name="ป้อนค่า 3 4 19" xfId="7908" xr:uid="{E1C9345B-EBA8-4632-B5C0-36E7D5AAA5EE}"/>
    <cellStyle name="ป้อนค่า 3 4 19 2" xfId="18416" xr:uid="{2DF51657-FF74-4DED-B6E2-270A212397E7}"/>
    <cellStyle name="ป้อนค่า 3 4 19 2 2" xfId="39936" xr:uid="{9883543A-49EC-43F7-9350-5198D2D2B16B}"/>
    <cellStyle name="ป้อนค่า 3 4 19 3" xfId="29832" xr:uid="{61A3B693-7CDF-42CD-8043-A178D310F33E}"/>
    <cellStyle name="ป้อนค่า 3 4 2" xfId="2105" xr:uid="{51F2C5D5-4740-43E7-8B0C-CA4CF154ADA1}"/>
    <cellStyle name="ป้อนค่า 3 4 2 2" xfId="15243" xr:uid="{8F044915-D58D-447C-A2FA-6D18AA2ECD11}"/>
    <cellStyle name="ป้อนค่า 3 4 2 2 2" xfId="36780" xr:uid="{2C11326F-98A0-4262-916A-8B30ABB8E255}"/>
    <cellStyle name="ป้อนค่า 3 4 2 3" xfId="26694" xr:uid="{7E707537-FC00-4BD2-8D99-8D96B4842B74}"/>
    <cellStyle name="ป้อนค่า 3 4 2 4" xfId="5110" xr:uid="{1EDB7B21-6E17-401B-8100-0A77D9D6E8FA}"/>
    <cellStyle name="ป้อนค่า 3 4 20" xfId="13608" xr:uid="{2535D2E9-89F6-44F6-AA51-1238E9A0C5CC}"/>
    <cellStyle name="ป้อนค่า 3 4 20 2" xfId="24115" xr:uid="{E630BCD7-FEE6-4A93-8C68-C1A272C1D9CB}"/>
    <cellStyle name="ป้อนค่า 3 4 20 2 2" xfId="45479" xr:uid="{8DA84911-526B-4789-B062-A15DAF363C21}"/>
    <cellStyle name="ป้อนค่า 3 4 20 3" xfId="35374" xr:uid="{03C2B3A1-D659-4D00-B726-42132345F6C4}"/>
    <cellStyle name="ป้อนค่า 3 4 21" xfId="14504" xr:uid="{864DAD65-D5B6-4C19-BE80-64964829FF2F}"/>
    <cellStyle name="ป้อนค่า 3 4 21 2" xfId="36041" xr:uid="{AE8ACB3F-7C14-46AC-A983-31050A3C3FE0}"/>
    <cellStyle name="ป้อนค่า 3 4 22" xfId="26044" xr:uid="{86EA79A7-E270-4F46-839D-A990D971024B}"/>
    <cellStyle name="ป้อนค่า 3 4 23" xfId="4406" xr:uid="{EFDB4119-8019-4E5E-81D9-A231BA0A41CD}"/>
    <cellStyle name="ป้อนค่า 3 4 24" xfId="3408" xr:uid="{2D8D9745-4172-4B50-842A-54DC7053CD58}"/>
    <cellStyle name="ป้อนค่า 3 4 25" xfId="47677" xr:uid="{818BC3F4-B28A-4349-91F0-120B1291A295}"/>
    <cellStyle name="ป้อนค่า 3 4 26" xfId="47242" xr:uid="{F30DEB76-68EE-4B33-B6F4-0406C156B85D}"/>
    <cellStyle name="ป้อนค่า 3 4 27" xfId="48810" xr:uid="{0997C3A0-6250-43C9-A7A1-62FDB4173A73}"/>
    <cellStyle name="ป้อนค่า 3 4 28" xfId="48718" xr:uid="{C8753EE4-0AEE-406A-804D-3C7B1B00721C}"/>
    <cellStyle name="ป้อนค่า 3 4 29" xfId="48321" xr:uid="{894CC907-1F72-4D31-8602-957CC4368DA4}"/>
    <cellStyle name="ป้อนค่า 3 4 3" xfId="2598" xr:uid="{B6A6F107-2671-4BE9-AD8D-8BB610157EBE}"/>
    <cellStyle name="ป้อนค่า 3 4 3 2" xfId="15700" xr:uid="{303E1ED8-588C-4A1B-9DA8-E4BF19BEC71B}"/>
    <cellStyle name="ป้อนค่า 3 4 3 2 2" xfId="37237" xr:uid="{CC6B42B1-13D5-46CC-B512-D8FB2E58BF6D}"/>
    <cellStyle name="ป้อนค่า 3 4 3 3" xfId="27134" xr:uid="{EA0E43C8-47B0-4F29-8786-79EA28A188B7}"/>
    <cellStyle name="ป้อนค่า 3 4 3 4" xfId="5505" xr:uid="{C94667A2-B6A6-423C-8AC7-B411AD72DD64}"/>
    <cellStyle name="ป้อนค่า 3 4 30" xfId="49301" xr:uid="{58CF7D94-E668-4074-AF71-515025D7CEAE}"/>
    <cellStyle name="ป้อนค่า 3 4 31" xfId="50072" xr:uid="{D3FD36C1-A76B-465E-8AF4-DF115BFD2343}"/>
    <cellStyle name="ป้อนค่า 3 4 32" xfId="50572" xr:uid="{66BE92D9-5B86-45CA-A33E-45007668131E}"/>
    <cellStyle name="ป้อนค่า 3 4 4" xfId="3047" xr:uid="{6EB9F6A8-C63A-43EF-B042-27294323FC55}"/>
    <cellStyle name="ป้อนค่า 3 4 4 2" xfId="16149" xr:uid="{FF768845-27DD-4202-A8CA-68436C4B6A6F}"/>
    <cellStyle name="ป้อนค่า 3 4 4 2 2" xfId="37686" xr:uid="{82283456-B89C-4D49-8601-60BE2AEA2FFE}"/>
    <cellStyle name="ป้อนค่า 3 4 4 3" xfId="27583" xr:uid="{86E48EB3-F5CA-436B-A125-8F7AE0CA98C1}"/>
    <cellStyle name="ป้อนค่า 3 4 5" xfId="6084" xr:uid="{045CE894-F226-4B64-BAFC-D06A5F8046BE}"/>
    <cellStyle name="ป้อนค่า 3 4 5 2" xfId="16592" xr:uid="{5650B007-8017-4FAA-9D2F-997F8468C592}"/>
    <cellStyle name="ป้อนค่า 3 4 5 2 2" xfId="38129" xr:uid="{63A08D5A-00D1-401D-8BDF-A1522BB4C0D3}"/>
    <cellStyle name="ป้อนค่า 3 4 5 3" xfId="28026" xr:uid="{ED5E4996-E0EC-44C8-810F-E042FDAD740A}"/>
    <cellStyle name="ป้อนค่า 3 4 6" xfId="6522" xr:uid="{D1BFC2BA-9113-4117-98D3-4B460EA59AC5}"/>
    <cellStyle name="ป้อนค่า 3 4 6 2" xfId="17030" xr:uid="{337AFA44-DACD-4445-9B2F-0D217FA4D014}"/>
    <cellStyle name="ป้อนค่า 3 4 6 2 2" xfId="38567" xr:uid="{D737BC99-6699-412A-A394-0B7A4CD4E16D}"/>
    <cellStyle name="ป้อนค่า 3 4 6 3" xfId="28464" xr:uid="{C113396C-8AE3-4FC6-A5E2-246E97E3083A}"/>
    <cellStyle name="ป้อนค่า 3 4 7" xfId="6952" xr:uid="{2B6FA109-3BF1-4E0C-AEBD-378823A9273C}"/>
    <cellStyle name="ป้อนค่า 3 4 7 2" xfId="17460" xr:uid="{8BBC0704-643D-42C0-A9FA-0843C5E3F842}"/>
    <cellStyle name="ป้อนค่า 3 4 7 2 2" xfId="38997" xr:uid="{2A52DCC1-C13E-4D3A-B146-C0CBEDE515DD}"/>
    <cellStyle name="ป้อนค่า 3 4 7 3" xfId="28894" xr:uid="{E1B3EE0C-E177-4D13-8D63-D00B73F89CD8}"/>
    <cellStyle name="ป้อนค่า 3 4 8" xfId="7366" xr:uid="{F1BAE78D-9998-4415-8C45-578FEE53FB12}"/>
    <cellStyle name="ป้อนค่า 3 4 8 2" xfId="17874" xr:uid="{37C9AA8C-96BB-4F58-9502-4654EBE2754A}"/>
    <cellStyle name="ป้อนค่า 3 4 8 2 2" xfId="39411" xr:uid="{9FBD92FE-A916-48AC-A015-A7223A11C494}"/>
    <cellStyle name="ป้อนค่า 3 4 8 3" xfId="29308" xr:uid="{8DE21D61-FC45-4152-8B36-8BBBCF6A5E47}"/>
    <cellStyle name="ป้อนค่า 3 4 9" xfId="8717" xr:uid="{5A507C59-AEED-4FE4-8048-A9780586354F}"/>
    <cellStyle name="ป้อนค่า 3 4 9 2" xfId="19226" xr:uid="{987F72D5-EB3E-4762-B0E9-79233A70B970}"/>
    <cellStyle name="ป้อนค่า 3 4 9 2 2" xfId="40593" xr:uid="{C650C888-9E92-4C2C-AC86-BF04E45509A0}"/>
    <cellStyle name="ป้อนค่า 3 4 9 3" xfId="30488" xr:uid="{5D470787-D80A-4FFB-A90E-BC181F2B33B0}"/>
    <cellStyle name="ป้อนค่า 3 40" xfId="48609" xr:uid="{49D144F0-CEB8-4FB3-B1DC-5E545B68B137}"/>
    <cellStyle name="ป้อนค่า 3 41" xfId="48636" xr:uid="{2E147578-ECEE-4984-99A5-6E2AB30CAD5A}"/>
    <cellStyle name="ป้อนค่า 3 42" xfId="49341" xr:uid="{B16ADA57-825D-4291-AE5B-83B5AE69941D}"/>
    <cellStyle name="ป้อนค่า 3 43" xfId="49269" xr:uid="{BFFB8347-4C96-4F9D-8A76-37B0BE08A1CC}"/>
    <cellStyle name="ป้อนค่า 3 44" xfId="49907" xr:uid="{05386076-C904-4E36-823C-82A0DF131BB0}"/>
    <cellStyle name="ป้อนค่า 3 5" xfId="1063" xr:uid="{416FA55E-D24F-4CA3-A11A-818374BADB38}"/>
    <cellStyle name="ป้อนค่า 3 5 10" xfId="9348" xr:uid="{2E693BA0-8655-43E0-9C10-5AF25BF52377}"/>
    <cellStyle name="ป้อนค่า 3 5 10 2" xfId="19857" xr:uid="{D3065B16-58EB-47B3-9AAA-32A0AB083464}"/>
    <cellStyle name="ป้อนค่า 3 5 10 2 2" xfId="41224" xr:uid="{2D991CB6-FC2F-4B29-A365-2F7DF7D9494F}"/>
    <cellStyle name="ป้อนค่า 3 5 10 3" xfId="31119" xr:uid="{D95E012D-0883-4943-A614-E48E6C16CC61}"/>
    <cellStyle name="ป้อนค่า 3 5 11" xfId="9844" xr:uid="{AAF0F6A8-AB5C-4234-90E7-D3F9F6C2F722}"/>
    <cellStyle name="ป้อนค่า 3 5 11 2" xfId="20353" xr:uid="{763488BA-ACBA-4299-AF7F-C64FB57AA329}"/>
    <cellStyle name="ป้อนค่า 3 5 11 2 2" xfId="41720" xr:uid="{368B6A8A-FA2E-450C-86F5-61FC4ADABD95}"/>
    <cellStyle name="ป้อนค่า 3 5 11 3" xfId="31615" xr:uid="{E29E1C3D-E77E-4BED-BAB5-0B6F9CE06DB6}"/>
    <cellStyle name="ป้อนค่า 3 5 12" xfId="7569" xr:uid="{CC6393D3-02E4-4CD3-A89D-2D4FF66DCCB1}"/>
    <cellStyle name="ป้อนค่า 3 5 12 2" xfId="18077" xr:uid="{A3721C9A-50AD-44C3-ADBD-7D0A41F4217D}"/>
    <cellStyle name="ป้อนค่า 3 5 12 2 2" xfId="39613" xr:uid="{3D009F65-4723-4EA5-8057-8428FA6BFBDF}"/>
    <cellStyle name="ป้อนค่า 3 5 12 3" xfId="29509" xr:uid="{3C3458DA-4A63-4940-AC0E-05A02EB72615}"/>
    <cellStyle name="ป้อนค่า 3 5 13" xfId="10406" xr:uid="{F75228D9-77A0-48C5-A586-7A83C12FC7DB}"/>
    <cellStyle name="ป้อนค่า 3 5 13 2" xfId="20915" xr:uid="{13E31105-7DD9-4ACB-AE87-7C1664EDA13D}"/>
    <cellStyle name="ป้อนค่า 3 5 13 2 2" xfId="42282" xr:uid="{67593B90-C37D-4CEC-820D-898E29AD4086}"/>
    <cellStyle name="ป้อนค่า 3 5 13 3" xfId="32177" xr:uid="{56FB05C7-28C3-45B8-A70D-E7934D714B28}"/>
    <cellStyle name="ป้อนค่า 3 5 14" xfId="11112" xr:uid="{ADDC2D3A-81AA-454E-8742-F35B8D7B3746}"/>
    <cellStyle name="ป้อนค่า 3 5 14 2" xfId="21620" xr:uid="{5F9CE6CA-D3BD-411B-A0B8-20599035333E}"/>
    <cellStyle name="ป้อนค่า 3 5 14 2 2" xfId="42987" xr:uid="{9BD9A672-7B55-4353-A795-316BF8DEB27C}"/>
    <cellStyle name="ป้อนค่า 3 5 14 3" xfId="32882" xr:uid="{AEB18B84-81C1-401B-A815-FD30163F1D69}"/>
    <cellStyle name="ป้อนค่า 3 5 15" xfId="11584" xr:uid="{DA6FBCD1-806C-43B8-9671-21C58AE210F4}"/>
    <cellStyle name="ป้อนค่า 3 5 15 2" xfId="22092" xr:uid="{0E82CF61-C89B-47E9-9172-4C21FC9E4481}"/>
    <cellStyle name="ป้อนค่า 3 5 15 2 2" xfId="43459" xr:uid="{65EC9FF0-7E3F-45D0-BA03-798E8D738613}"/>
    <cellStyle name="ป้อนค่า 3 5 15 3" xfId="33354" xr:uid="{ADFEC349-A493-460C-8A30-0A0688AD5260}"/>
    <cellStyle name="ป้อนค่า 3 5 16" xfId="12054" xr:uid="{39E32D95-E761-4462-B507-5CBF1FEB6F09}"/>
    <cellStyle name="ป้อนค่า 3 5 16 2" xfId="22562" xr:uid="{44692503-0520-4445-ACD6-0C3ED5BFF005}"/>
    <cellStyle name="ป้อนค่า 3 5 16 2 2" xfId="43928" xr:uid="{290BCD9F-1114-4EC1-8C5A-8A70ECEA95B5}"/>
    <cellStyle name="ป้อนค่า 3 5 16 3" xfId="33823" xr:uid="{E3981D04-FCAE-4214-AC76-7DB5BECCA716}"/>
    <cellStyle name="ป้อนค่า 3 5 17" xfId="12520" xr:uid="{B224F17F-3369-4D03-B744-3E00E34B1C2C}"/>
    <cellStyle name="ป้อนค่า 3 5 17 2" xfId="23028" xr:uid="{357F7B0F-C975-4AFE-BC98-19612F6E1846}"/>
    <cellStyle name="ป้อนค่า 3 5 17 2 2" xfId="44394" xr:uid="{810F0D06-2EFA-4D22-8BE8-1387DAC747AB}"/>
    <cellStyle name="ป้อนค่า 3 5 17 3" xfId="34289" xr:uid="{DE7138BE-9FBB-471A-A71B-DBC2EE297EC9}"/>
    <cellStyle name="ป้อนค่า 3 5 18" xfId="12985" xr:uid="{67662BDA-0165-45EF-990A-4196EC6E4ABD}"/>
    <cellStyle name="ป้อนค่า 3 5 18 2" xfId="23493" xr:uid="{4ABF86E0-7752-4BFD-B515-8302E01909E3}"/>
    <cellStyle name="ป้อนค่า 3 5 18 2 2" xfId="44859" xr:uid="{96F34203-8C85-4A1A-82DE-70064AAE7AED}"/>
    <cellStyle name="ป้อนค่า 3 5 18 3" xfId="34754" xr:uid="{3EBE388B-6539-4BCD-877F-8F61942293C6}"/>
    <cellStyle name="ป้อนค่า 3 5 19" xfId="10670" xr:uid="{AA309FE0-44AE-4282-B9D3-5E5921C7B002}"/>
    <cellStyle name="ป้อนค่า 3 5 19 2" xfId="21178" xr:uid="{CDCB162E-34D1-401A-B22E-4D83C22636BB}"/>
    <cellStyle name="ป้อนค่า 3 5 19 2 2" xfId="42545" xr:uid="{718E1258-C262-4FD4-AF7E-1E6EBFCEAA86}"/>
    <cellStyle name="ป้อนค่า 3 5 19 3" xfId="32440" xr:uid="{64C6F9E2-91C9-4609-9468-89E6653E569E}"/>
    <cellStyle name="ป้อนค่า 3 5 2" xfId="2017" xr:uid="{CB1CA8EB-8BA3-4511-869D-0514F3297988}"/>
    <cellStyle name="ป้อนค่า 3 5 2 2" xfId="15218" xr:uid="{D12CFB21-8461-4DDD-BE13-0981EC072348}"/>
    <cellStyle name="ป้อนค่า 3 5 2 2 2" xfId="36755" xr:uid="{DDBF2915-752D-4965-8EE5-72AA97CCA49E}"/>
    <cellStyle name="ป้อนค่า 3 5 2 3" xfId="26669" xr:uid="{D533B43D-722B-487C-B7C2-85B0B923FB80}"/>
    <cellStyle name="ป้อนค่า 3 5 2 4" xfId="5085" xr:uid="{97D4A9C7-9EB5-414B-9445-6B701813E619}"/>
    <cellStyle name="ป้อนค่า 3 5 20" xfId="13583" xr:uid="{F2DBF9A7-6C51-408B-8FDE-956A5BA71EB7}"/>
    <cellStyle name="ป้อนค่า 3 5 20 2" xfId="24090" xr:uid="{D9BE5FF4-15C4-43B0-852D-11900ABFE15A}"/>
    <cellStyle name="ป้อนค่า 3 5 20 2 2" xfId="45454" xr:uid="{2403DF2A-409C-42C6-85C7-D071FFE24F18}"/>
    <cellStyle name="ป้อนค่า 3 5 20 3" xfId="35349" xr:uid="{F91B1D17-3143-4BB2-BDB4-07368A5A98FD}"/>
    <cellStyle name="ป้อนค่า 3 5 21" xfId="14479" xr:uid="{518900A0-321B-41FD-AD02-C3163D654F5B}"/>
    <cellStyle name="ป้อนค่า 3 5 21 2" xfId="36016" xr:uid="{48971645-0CDE-4C03-A6DA-56F068E02C58}"/>
    <cellStyle name="ป้อนค่า 3 5 22" xfId="26019" xr:uid="{4310D734-9DAC-464B-9E99-17B034BA1457}"/>
    <cellStyle name="ป้อนค่า 3 5 23" xfId="4381" xr:uid="{9DAFBF91-3B8D-4C2C-90E0-DCD53CF8AC71}"/>
    <cellStyle name="ป้อนค่า 3 5 24" xfId="46479" xr:uid="{A1D8AD5A-C456-4C9E-A4F4-FF1CDA2F3D45}"/>
    <cellStyle name="ป้อนค่า 3 5 25" xfId="47618" xr:uid="{5721F717-A7CA-463A-9BD1-FF9F0CCCB296}"/>
    <cellStyle name="ป้อนค่า 3 5 26" xfId="47446" xr:uid="{D4C9A1D8-F638-4A64-9492-CEF93AA9A7DA}"/>
    <cellStyle name="ป้อนค่า 3 5 27" xfId="48731" xr:uid="{C8CA026F-B90F-4AE4-844D-36B69D126D2C}"/>
    <cellStyle name="ป้อนค่า 3 5 28" xfId="47472" xr:uid="{C6FDE66A-C648-45F4-BD76-ED1FCFFDE185}"/>
    <cellStyle name="ป้อนค่า 3 5 29" xfId="49319" xr:uid="{EA6C7382-C54F-446A-9D45-62360285BABB}"/>
    <cellStyle name="ป้อนค่า 3 5 3" xfId="1851" xr:uid="{5C711B45-CD6F-43C5-861A-17DDBB3437D0}"/>
    <cellStyle name="ป้อนค่า 3 5 3 2" xfId="15675" xr:uid="{D1153983-6E36-4C3B-937C-2948E9B3B198}"/>
    <cellStyle name="ป้อนค่า 3 5 3 2 2" xfId="37212" xr:uid="{66868E1D-526C-41CA-8BCE-3A9F3C4F6B41}"/>
    <cellStyle name="ป้อนค่า 3 5 3 3" xfId="27109" xr:uid="{1625FF81-A276-491F-9B5D-D64DF3D9BAC0}"/>
    <cellStyle name="ป้อนค่า 3 5 3 4" xfId="5484" xr:uid="{71C76B6C-751C-4BD4-9328-69C287064A11}"/>
    <cellStyle name="ป้อนค่า 3 5 30" xfId="48815" xr:uid="{8D69501C-058A-4389-AAA8-B05376846AA6}"/>
    <cellStyle name="ป้อนค่า 3 5 31" xfId="49984" xr:uid="{B39A5B3A-0E2C-457D-8FE3-7B50F9183D01}"/>
    <cellStyle name="ป้อนค่า 3 5 32" xfId="50511" xr:uid="{0B781C9E-FD72-4BAF-9333-97E3FE29D147}"/>
    <cellStyle name="ป้อนค่า 3 5 4" xfId="1950" xr:uid="{406B60AA-BB3F-4099-9470-1CA571223A2F}"/>
    <cellStyle name="ป้อนค่า 3 5 4 2" xfId="16124" xr:uid="{46079FA5-34F3-4F78-8781-CEC335F9011B}"/>
    <cellStyle name="ป้อนค่า 3 5 4 2 2" xfId="37661" xr:uid="{138BBACF-4461-46F6-BB46-1D6310F70BF5}"/>
    <cellStyle name="ป้อนค่า 3 5 4 3" xfId="27558" xr:uid="{2745071F-2818-4CEB-BC03-73A07458C7DF}"/>
    <cellStyle name="ป้อนค่า 3 5 5" xfId="6059" xr:uid="{348877CC-A9F3-4ED1-81EA-98A828C9FC07}"/>
    <cellStyle name="ป้อนค่า 3 5 5 2" xfId="16567" xr:uid="{3DEF4B7D-B8FA-45EB-A184-D33032C5BC78}"/>
    <cellStyle name="ป้อนค่า 3 5 5 2 2" xfId="38104" xr:uid="{CB127B3B-600D-454C-92FF-334270838513}"/>
    <cellStyle name="ป้อนค่า 3 5 5 3" xfId="28001" xr:uid="{8E30185E-E020-4C18-BCD2-9BF17293EB19}"/>
    <cellStyle name="ป้อนค่า 3 5 6" xfId="6497" xr:uid="{6011857A-4CD3-4326-8E90-520D8635B948}"/>
    <cellStyle name="ป้อนค่า 3 5 6 2" xfId="17005" xr:uid="{EE66A584-914E-4BD8-B639-0247AFEC2576}"/>
    <cellStyle name="ป้อนค่า 3 5 6 2 2" xfId="38542" xr:uid="{F0DBF8C7-9E38-455B-A796-56D61F1BB350}"/>
    <cellStyle name="ป้อนค่า 3 5 6 3" xfId="28439" xr:uid="{8D27A6CB-64C6-4EC2-B9C3-AE255E260AD3}"/>
    <cellStyle name="ป้อนค่า 3 5 7" xfId="6927" xr:uid="{A6C07DF9-0940-480B-8776-0727270F0896}"/>
    <cellStyle name="ป้อนค่า 3 5 7 2" xfId="17435" xr:uid="{A3739C21-EE54-4625-9149-56E709B9B203}"/>
    <cellStyle name="ป้อนค่า 3 5 7 2 2" xfId="38972" xr:uid="{3D0EABA0-16F6-4F2E-BAAD-37A2C3C33AFE}"/>
    <cellStyle name="ป้อนค่า 3 5 7 3" xfId="28869" xr:uid="{21CB522F-335D-40BF-8A4B-DAADB1105DAA}"/>
    <cellStyle name="ป้อนค่า 3 5 8" xfId="7341" xr:uid="{BE3DE593-CA3D-438A-ADDF-737A0FBD5F19}"/>
    <cellStyle name="ป้อนค่า 3 5 8 2" xfId="17849" xr:uid="{0F84CDA9-AF10-4354-AF8E-B8F431B6CD25}"/>
    <cellStyle name="ป้อนค่า 3 5 8 2 2" xfId="39386" xr:uid="{C322A509-7B4D-4D7C-89BE-E9315E4BD1C0}"/>
    <cellStyle name="ป้อนค่า 3 5 8 3" xfId="29283" xr:uid="{C68122F7-90F8-4A3D-A867-5359FAFA2608}"/>
    <cellStyle name="ป้อนค่า 3 5 9" xfId="8692" xr:uid="{C6123572-2A5D-4900-94BA-DF0673CFF363}"/>
    <cellStyle name="ป้อนค่า 3 5 9 2" xfId="19201" xr:uid="{AFFFD1BA-C4D8-43C6-901E-8EF705403075}"/>
    <cellStyle name="ป้อนค่า 3 5 9 2 2" xfId="40568" xr:uid="{F0B1C3A3-C037-4B81-B439-41768A66C56D}"/>
    <cellStyle name="ป้อนค่า 3 5 9 3" xfId="30463" xr:uid="{BB671742-F6E3-4F7E-A3F0-75ED9D8ECC9B}"/>
    <cellStyle name="ป้อนค่า 3 6" xfId="1166" xr:uid="{F85FC40D-3B99-44C7-A4F6-E6458E61E891}"/>
    <cellStyle name="ป้อนค่า 3 6 10" xfId="9380" xr:uid="{F58A2A28-9B30-42F9-9723-1743F2381641}"/>
    <cellStyle name="ป้อนค่า 3 6 10 2" xfId="19889" xr:uid="{4AE2C4D6-72B8-4ACB-8BC7-7986214CB95C}"/>
    <cellStyle name="ป้อนค่า 3 6 10 2 2" xfId="41256" xr:uid="{8B0A1B3A-CC6E-431C-8EC4-CC7B49136384}"/>
    <cellStyle name="ป้อนค่า 3 6 10 3" xfId="31151" xr:uid="{1F6761CF-7031-4581-83BE-73BC4D5283B2}"/>
    <cellStyle name="ป้อนค่า 3 6 11" xfId="9876" xr:uid="{D142D4C2-7471-48A1-8695-BD603F741906}"/>
    <cellStyle name="ป้อนค่า 3 6 11 2" xfId="20385" xr:uid="{A15AC1B4-5FC6-4CD9-9FB1-C5402FB4E4C4}"/>
    <cellStyle name="ป้อนค่า 3 6 11 2 2" xfId="41752" xr:uid="{FDB2F102-BAB0-4043-92A8-52DE51D0F692}"/>
    <cellStyle name="ป้อนค่า 3 6 11 3" xfId="31647" xr:uid="{FBCDA674-4054-424D-8D4E-63939E5FE5E3}"/>
    <cellStyle name="ป้อนค่า 3 6 12" xfId="7789" xr:uid="{A795D2E4-552E-4C3B-81EE-25B155BB485A}"/>
    <cellStyle name="ป้อนค่า 3 6 12 2" xfId="18297" xr:uid="{B4B35421-FFEC-476D-8929-D139DF990DC3}"/>
    <cellStyle name="ป้อนค่า 3 6 12 2 2" xfId="39831" xr:uid="{65B1BF9E-08E6-42EE-B782-06FE2631BC76}"/>
    <cellStyle name="ป้อนค่า 3 6 12 3" xfId="29727" xr:uid="{373BAF91-7D58-43E6-8678-44B83918643E}"/>
    <cellStyle name="ป้อนค่า 3 6 13" xfId="7859" xr:uid="{F2C34D0E-448C-45C6-B2DF-0E05A951692D}"/>
    <cellStyle name="ป้อนค่า 3 6 13 2" xfId="18367" xr:uid="{2C93C6AE-E25B-4EBB-B65B-F79A8B302CA2}"/>
    <cellStyle name="ป้อนค่า 3 6 13 2 2" xfId="39897" xr:uid="{B30CBBB5-74EB-44BE-B7F1-5B671CE23DC8}"/>
    <cellStyle name="ป้อนค่า 3 6 13 3" xfId="29793" xr:uid="{1B7532D6-1B27-4793-A0C9-FEAB1A52CE40}"/>
    <cellStyle name="ป้อนค่า 3 6 14" xfId="11144" xr:uid="{E733BF1D-2F31-4E79-9BD5-090E7DD72A5A}"/>
    <cellStyle name="ป้อนค่า 3 6 14 2" xfId="21652" xr:uid="{220E85DC-4A9F-4804-851C-9F3B7C310E3C}"/>
    <cellStyle name="ป้อนค่า 3 6 14 2 2" xfId="43019" xr:uid="{21D44200-DFB2-464E-8486-8CA34ECD05A5}"/>
    <cellStyle name="ป้อนค่า 3 6 14 3" xfId="32914" xr:uid="{3AFE10DF-CCD5-4052-BF72-A82AE6A22DD5}"/>
    <cellStyle name="ป้อนค่า 3 6 15" xfId="11616" xr:uid="{E42A7295-1981-4E62-BBF6-01FCA56DDB91}"/>
    <cellStyle name="ป้อนค่า 3 6 15 2" xfId="22124" xr:uid="{0C48EF71-C512-4A14-8097-C1297E93801D}"/>
    <cellStyle name="ป้อนค่า 3 6 15 2 2" xfId="43491" xr:uid="{8BA09833-F127-4EC4-893E-3CE4B891B988}"/>
    <cellStyle name="ป้อนค่า 3 6 15 3" xfId="33386" xr:uid="{0D7B79B5-C46C-4C98-88C0-739FD64A63EF}"/>
    <cellStyle name="ป้อนค่า 3 6 16" xfId="12086" xr:uid="{8650EB2C-F81C-4EC3-927B-ACABF79858FD}"/>
    <cellStyle name="ป้อนค่า 3 6 16 2" xfId="22594" xr:uid="{AD72180B-62A2-45C4-8AF3-7FAC08E5593B}"/>
    <cellStyle name="ป้อนค่า 3 6 16 2 2" xfId="43960" xr:uid="{BA175A5C-FFBD-4B3A-8A1D-04CC539E196B}"/>
    <cellStyle name="ป้อนค่า 3 6 16 3" xfId="33855" xr:uid="{B22481C6-2A96-49AC-8F1C-1522D0CFC8A3}"/>
    <cellStyle name="ป้อนค่า 3 6 17" xfId="12552" xr:uid="{77CC9734-A042-4E64-B1B7-5DE644B85D4D}"/>
    <cellStyle name="ป้อนค่า 3 6 17 2" xfId="23060" xr:uid="{9312B7B7-C8AA-4AD9-91B7-D1EDD9FE1F59}"/>
    <cellStyle name="ป้อนค่า 3 6 17 2 2" xfId="44426" xr:uid="{D00A9EBF-93F1-4D5D-8178-304071CC1687}"/>
    <cellStyle name="ป้อนค่า 3 6 17 3" xfId="34321" xr:uid="{40DC130E-7854-4C5B-BCFE-589C03B4BA66}"/>
    <cellStyle name="ป้อนค่า 3 6 18" xfId="13017" xr:uid="{0172C85D-F0E4-4C16-891F-F74F6E91EBD8}"/>
    <cellStyle name="ป้อนค่า 3 6 18 2" xfId="23525" xr:uid="{1C2FAC14-7F80-4B1E-8AE5-2D76F75731FE}"/>
    <cellStyle name="ป้อนค่า 3 6 18 2 2" xfId="44891" xr:uid="{CF193374-2012-4CAF-A599-619C1459A5BD}"/>
    <cellStyle name="ป้อนค่า 3 6 18 3" xfId="34786" xr:uid="{5F058DCE-8FDF-4783-99F1-4F3FB84FD10A}"/>
    <cellStyle name="ป้อนค่า 3 6 19" xfId="11318" xr:uid="{E9377A5C-9424-4F92-9205-CC8A5318E9EC}"/>
    <cellStyle name="ป้อนค่า 3 6 19 2" xfId="21826" xr:uid="{74B545F2-DC22-4400-BFB5-4F0804EAFF37}"/>
    <cellStyle name="ป้อนค่า 3 6 19 2 2" xfId="43193" xr:uid="{B78EC7F0-5969-4A29-BB2E-DEBBC685D5A0}"/>
    <cellStyle name="ป้อนค่า 3 6 19 3" xfId="33088" xr:uid="{DE85079A-5D3C-4F0C-A57C-CAC62829DCA3}"/>
    <cellStyle name="ป้อนค่า 3 6 2" xfId="2112" xr:uid="{F1AD2B6A-E9A2-42EB-BC96-2065957883F6}"/>
    <cellStyle name="ป้อนค่า 3 6 2 2" xfId="15250" xr:uid="{E60C5BA4-FA23-4ABB-A5C7-78EC892076C5}"/>
    <cellStyle name="ป้อนค่า 3 6 2 2 2" xfId="36787" xr:uid="{A9514B4E-437B-46E5-9C92-D44D8F4F8512}"/>
    <cellStyle name="ป้อนค่า 3 6 2 3" xfId="26701" xr:uid="{5D4C2FF2-F95E-4580-BFE8-BC17D1CE2AE2}"/>
    <cellStyle name="ป้อนค่า 3 6 2 4" xfId="5117" xr:uid="{3E5B5369-C9B3-4FDB-95E1-E98FE1818728}"/>
    <cellStyle name="ป้อนค่า 3 6 20" xfId="13615" xr:uid="{BA7D6202-A8D1-4D4B-9A3A-BC5A8C5C0ED2}"/>
    <cellStyle name="ป้อนค่า 3 6 20 2" xfId="24122" xr:uid="{AA11DD6A-8F25-427D-973E-1F39EC8D700C}"/>
    <cellStyle name="ป้อนค่า 3 6 20 2 2" xfId="45486" xr:uid="{DDA233F3-F17A-4C78-8DD7-E12B3DFBDE42}"/>
    <cellStyle name="ป้อนค่า 3 6 20 3" xfId="35381" xr:uid="{7FF51BA4-E3A4-4FEF-ABE9-530983AF9254}"/>
    <cellStyle name="ป้อนค่า 3 6 21" xfId="14511" xr:uid="{6C688E8A-227D-4CA7-B5EB-5C1DF3928774}"/>
    <cellStyle name="ป้อนค่า 3 6 21 2" xfId="36048" xr:uid="{3BD0D896-0B8F-46CC-BDC4-589F652B7FFC}"/>
    <cellStyle name="ป้อนค่า 3 6 22" xfId="26051" xr:uid="{C58D9EAF-7CDC-4D51-B0F7-56B022CB9181}"/>
    <cellStyle name="ป้อนค่า 3 6 23" xfId="4413" xr:uid="{0C5D0DC8-F4CA-4797-B69A-F4433B262026}"/>
    <cellStyle name="ป้อนค่า 3 6 24" xfId="46579" xr:uid="{F3803925-CFD7-4882-B4E2-2B0F1466E466}"/>
    <cellStyle name="ป้อนค่า 3 6 25" xfId="3409" xr:uid="{1CDE3C1D-04A8-4AE5-AAEA-FC6578AC1309}"/>
    <cellStyle name="ป้อนค่า 3 6 26" xfId="47881" xr:uid="{6CF78114-EB2B-4CE0-8D7B-0CD63160F1F8}"/>
    <cellStyle name="ป้อนค่า 3 6 27" xfId="48341" xr:uid="{691A3556-2DEA-4BA4-8A3E-482EAEED85C4}"/>
    <cellStyle name="ป้อนค่า 3 6 28" xfId="50079" xr:uid="{4F0FCF33-A23C-42CA-84BA-1BC1F269E1C9}"/>
    <cellStyle name="ป้อนค่า 3 6 29" xfId="50578" xr:uid="{1EBB4535-D72D-43BF-8CAA-471C77213444}"/>
    <cellStyle name="ป้อนค่า 3 6 3" xfId="2605" xr:uid="{2A1D9110-A341-45E4-9A12-69DB909F1081}"/>
    <cellStyle name="ป้อนค่า 3 6 3 2" xfId="15707" xr:uid="{41D9ECDC-4282-445D-B31F-BD65F1DCEDBE}"/>
    <cellStyle name="ป้อนค่า 3 6 3 2 2" xfId="37244" xr:uid="{801EE3F0-097B-4B52-B5B2-A113400F27C2}"/>
    <cellStyle name="ป้อนค่า 3 6 3 3" xfId="27141" xr:uid="{6B020DD9-4493-43A0-A3B5-DA97C29FCA9F}"/>
    <cellStyle name="ป้อนค่า 3 6 4" xfId="5725" xr:uid="{94117DE9-C41F-44A0-A0DE-FE118036200F}"/>
    <cellStyle name="ป้อนค่า 3 6 4 2" xfId="16156" xr:uid="{D105A019-5766-43FB-A83F-3FCE3FF15510}"/>
    <cellStyle name="ป้อนค่า 3 6 4 2 2" xfId="37693" xr:uid="{DBDE3EED-535B-4AE7-90E4-95E524EDE12F}"/>
    <cellStyle name="ป้อนค่า 3 6 4 3" xfId="27590" xr:uid="{E82CE561-8715-49A2-980D-FFA32BB011DE}"/>
    <cellStyle name="ป้อนค่า 3 6 5" xfId="6091" xr:uid="{97B61822-B38D-4134-9B86-3372CBCF1DC9}"/>
    <cellStyle name="ป้อนค่า 3 6 5 2" xfId="16599" xr:uid="{966EACA2-8A84-4BFA-9AC1-10CD6DD7389B}"/>
    <cellStyle name="ป้อนค่า 3 6 5 2 2" xfId="38136" xr:uid="{2441B761-6EA5-4E33-9301-DBC853EB20C1}"/>
    <cellStyle name="ป้อนค่า 3 6 5 3" xfId="28033" xr:uid="{63ABF38C-3321-48BE-8315-CEB03E5BBC63}"/>
    <cellStyle name="ป้อนค่า 3 6 6" xfId="6529" xr:uid="{1ECA748B-018A-44AF-8062-401709A3BD01}"/>
    <cellStyle name="ป้อนค่า 3 6 6 2" xfId="17037" xr:uid="{697D0B46-FBBB-4693-A877-268CB9C27ABD}"/>
    <cellStyle name="ป้อนค่า 3 6 6 2 2" xfId="38574" xr:uid="{124EA2E1-E6A6-41DA-B324-0E607A485167}"/>
    <cellStyle name="ป้อนค่า 3 6 6 3" xfId="28471" xr:uid="{CDCE6C7B-91A4-4FCE-B6AE-826C0BD34167}"/>
    <cellStyle name="ป้อนค่า 3 6 7" xfId="6959" xr:uid="{35386866-81C6-4B01-BDAD-305E0AE7CFED}"/>
    <cellStyle name="ป้อนค่า 3 6 7 2" xfId="17467" xr:uid="{5232459B-FA7B-49A4-A627-5F047519624F}"/>
    <cellStyle name="ป้อนค่า 3 6 7 2 2" xfId="39004" xr:uid="{9C094BF4-046E-45FA-8F0C-3511D4EFEFE2}"/>
    <cellStyle name="ป้อนค่า 3 6 7 3" xfId="28901" xr:uid="{C8077026-E938-4994-AFA1-0FC0BF8729A8}"/>
    <cellStyle name="ป้อนค่า 3 6 8" xfId="7373" xr:uid="{DE69E6F7-26E1-4378-ACEF-0A08C4ECA276}"/>
    <cellStyle name="ป้อนค่า 3 6 8 2" xfId="17881" xr:uid="{4C05FC77-9833-4351-A5FE-5DDDB8A094F3}"/>
    <cellStyle name="ป้อนค่า 3 6 8 2 2" xfId="39418" xr:uid="{409F0618-566E-41A4-B15E-A6D200E23668}"/>
    <cellStyle name="ป้อนค่า 3 6 8 3" xfId="29315" xr:uid="{CF5A970B-8E9F-463A-9475-14900CADAC66}"/>
    <cellStyle name="ป้อนค่า 3 6 9" xfId="8724" xr:uid="{5254D466-D1EB-4732-9B86-9DD0B3584E54}"/>
    <cellStyle name="ป้อนค่า 3 6 9 2" xfId="19233" xr:uid="{B37611D4-FBEE-490C-8E5C-6D42C4C08B37}"/>
    <cellStyle name="ป้อนค่า 3 6 9 2 2" xfId="40600" xr:uid="{7274FDAC-8D80-4C28-B99B-596F3B0088C7}"/>
    <cellStyle name="ป้อนค่า 3 6 9 3" xfId="30495" xr:uid="{B501F81E-2C86-43E5-B5A1-B6BC6D7D3ABA}"/>
    <cellStyle name="ป้อนค่า 3 7" xfId="1481" xr:uid="{8644ADB6-73BD-4E62-9428-A3F5F8796CCE}"/>
    <cellStyle name="ป้อนค่า 3 7 10" xfId="9350" xr:uid="{9A04B89D-2610-4FC7-9C2A-92E1F9D65B92}"/>
    <cellStyle name="ป้อนค่า 3 7 10 2" xfId="19859" xr:uid="{763FDDE6-B53C-451C-A843-85CA09433421}"/>
    <cellStyle name="ป้อนค่า 3 7 10 2 2" xfId="41226" xr:uid="{70E1759F-D925-4CA7-8E30-4B1755E2C78F}"/>
    <cellStyle name="ป้อนค่า 3 7 10 3" xfId="31121" xr:uid="{2A14F579-D782-4454-8303-8A6176E1CC34}"/>
    <cellStyle name="ป้อนค่า 3 7 11" xfId="9846" xr:uid="{EA383560-BF94-4693-BA95-887A01472FDC}"/>
    <cellStyle name="ป้อนค่า 3 7 11 2" xfId="20355" xr:uid="{8AE23FAF-4A19-4078-8998-2D0CB7368F77}"/>
    <cellStyle name="ป้อนค่า 3 7 11 2 2" xfId="41722" xr:uid="{D704C060-CA93-4606-9BB6-E973D9ABE9C6}"/>
    <cellStyle name="ป้อนค่า 3 7 11 3" xfId="31617" xr:uid="{E247EB3F-3657-410C-B8F5-8707B6EF5097}"/>
    <cellStyle name="ป้อนค่า 3 7 12" xfId="7855" xr:uid="{794664F8-CBF8-4A0B-8802-2DFC74E2EC55}"/>
    <cellStyle name="ป้อนค่า 3 7 12 2" xfId="18363" xr:uid="{8154D323-FFAB-4F3E-9D3F-21F953FFB7F9}"/>
    <cellStyle name="ป้อนค่า 3 7 12 2 2" xfId="39893" xr:uid="{C98F3A17-1360-4861-8A91-CDF7A35DD984}"/>
    <cellStyle name="ป้อนค่า 3 7 12 3" xfId="29789" xr:uid="{F72D1224-06FB-41A1-89A6-0D3C37C3AE9F}"/>
    <cellStyle name="ป้อนค่า 3 7 13" xfId="10131" xr:uid="{824535CF-B075-4D75-8815-BC1E834C180E}"/>
    <cellStyle name="ป้อนค่า 3 7 13 2" xfId="20640" xr:uid="{A77BDD14-C594-459F-9D5E-5DE60CAF3262}"/>
    <cellStyle name="ป้อนค่า 3 7 13 2 2" xfId="42007" xr:uid="{85FCA2B4-9F03-4E0D-BE63-7BE19BFD828B}"/>
    <cellStyle name="ป้อนค่า 3 7 13 3" xfId="31902" xr:uid="{7FB200BE-0D59-49E5-9E1B-E4087302F5A2}"/>
    <cellStyle name="ป้อนค่า 3 7 14" xfId="11114" xr:uid="{5DD54AA4-F0D9-4AC3-861D-79EC17005EB3}"/>
    <cellStyle name="ป้อนค่า 3 7 14 2" xfId="21622" xr:uid="{61F6467B-4C4B-46A4-B996-F3B640E07ABA}"/>
    <cellStyle name="ป้อนค่า 3 7 14 2 2" xfId="42989" xr:uid="{B3CB52CF-25FB-4838-A52D-4E690C831231}"/>
    <cellStyle name="ป้อนค่า 3 7 14 3" xfId="32884" xr:uid="{75F5E448-E6FB-492F-8ECF-A12C847B30EF}"/>
    <cellStyle name="ป้อนค่า 3 7 15" xfId="11586" xr:uid="{23DA1C1F-92C6-45DF-8AC3-54D9194322E8}"/>
    <cellStyle name="ป้อนค่า 3 7 15 2" xfId="22094" xr:uid="{7369D161-4E57-46F8-BB8A-2A40B0707F76}"/>
    <cellStyle name="ป้อนค่า 3 7 15 2 2" xfId="43461" xr:uid="{DCFD6C40-6574-4F99-B9FC-A837555258A5}"/>
    <cellStyle name="ป้อนค่า 3 7 15 3" xfId="33356" xr:uid="{459C791C-36F2-4227-80BC-76EBF5C897D3}"/>
    <cellStyle name="ป้อนค่า 3 7 16" xfId="12056" xr:uid="{94F28B31-A85C-4392-8494-C1C225C86114}"/>
    <cellStyle name="ป้อนค่า 3 7 16 2" xfId="22564" xr:uid="{C89BAF82-D121-4483-981A-EDB072937488}"/>
    <cellStyle name="ป้อนค่า 3 7 16 2 2" xfId="43930" xr:uid="{90BA109C-113F-4357-96BD-62CFCEA5869E}"/>
    <cellStyle name="ป้อนค่า 3 7 16 3" xfId="33825" xr:uid="{1D1D386F-DFFD-46D5-A3BC-3057D1C69DAC}"/>
    <cellStyle name="ป้อนค่า 3 7 17" xfId="12522" xr:uid="{F9B97FC3-5500-4947-9C6D-60B4CF83EAE1}"/>
    <cellStyle name="ป้อนค่า 3 7 17 2" xfId="23030" xr:uid="{DB235F74-7512-48DE-A3DD-68FAFAEEDE07}"/>
    <cellStyle name="ป้อนค่า 3 7 17 2 2" xfId="44396" xr:uid="{0E9E0828-CD16-48DA-9F10-EAEF80357AC6}"/>
    <cellStyle name="ป้อนค่า 3 7 17 3" xfId="34291" xr:uid="{4507D263-57E4-4D6F-B2AC-99329FC52D2A}"/>
    <cellStyle name="ป้อนค่า 3 7 18" xfId="12987" xr:uid="{C923612F-2A5C-41F7-94B6-836C760AFC64}"/>
    <cellStyle name="ป้อนค่า 3 7 18 2" xfId="23495" xr:uid="{90F0CC95-407C-4405-974E-4C04EBE72821}"/>
    <cellStyle name="ป้อนค่า 3 7 18 2 2" xfId="44861" xr:uid="{297111FF-72EC-4B1C-A6A0-F1124B1B3395}"/>
    <cellStyle name="ป้อนค่า 3 7 18 3" xfId="34756" xr:uid="{B83C597C-26A5-4CAE-B1E7-24751C9DBA37}"/>
    <cellStyle name="ป้อนค่า 3 7 19" xfId="12778" xr:uid="{7620D0E8-28E9-463E-8A39-EF041CC3E22C}"/>
    <cellStyle name="ป้อนค่า 3 7 19 2" xfId="23286" xr:uid="{E9E5B99E-EA9E-43F2-BF0A-E80D5D7D3DB0}"/>
    <cellStyle name="ป้อนค่า 3 7 19 2 2" xfId="44652" xr:uid="{8C157626-9C9A-403F-A6CF-B5FD41FEA967}"/>
    <cellStyle name="ป้อนค่า 3 7 19 3" xfId="34547" xr:uid="{DDF3B8A0-864D-44AD-88B3-6C6F82331371}"/>
    <cellStyle name="ป้อนค่า 3 7 2" xfId="2419" xr:uid="{44425E31-308F-4A3A-9E1A-F3E0EB449AD7}"/>
    <cellStyle name="ป้อนค่า 3 7 2 2" xfId="15220" xr:uid="{5B791A90-C994-4FB0-8AB0-CB5FBB95E424}"/>
    <cellStyle name="ป้อนค่า 3 7 2 2 2" xfId="36757" xr:uid="{7BD0AD3A-0A7E-4BE3-B06E-89392FFFF616}"/>
    <cellStyle name="ป้อนค่า 3 7 2 3" xfId="26671" xr:uid="{10A25609-C208-43D9-9305-A9E4890917A2}"/>
    <cellStyle name="ป้อนค่า 3 7 2 4" xfId="5087" xr:uid="{0465D902-F494-4DD7-9130-968756A22EC3}"/>
    <cellStyle name="ป้อนค่า 3 7 20" xfId="13585" xr:uid="{2B90B296-1574-4D58-8C84-EA37C8425EA8}"/>
    <cellStyle name="ป้อนค่า 3 7 20 2" xfId="24092" xr:uid="{CE114CC8-82F8-470C-A04C-098CA8B1A699}"/>
    <cellStyle name="ป้อนค่า 3 7 20 2 2" xfId="45456" xr:uid="{744AF4E2-04D9-45FD-A9A9-B2CEEAEB27D7}"/>
    <cellStyle name="ป้อนค่า 3 7 20 3" xfId="35351" xr:uid="{5318504E-CB95-4CF7-A144-B81D2AEB065C}"/>
    <cellStyle name="ป้อนค่า 3 7 21" xfId="14481" xr:uid="{E8FF3024-4AB2-41B5-A04F-7F699231D3D8}"/>
    <cellStyle name="ป้อนค่า 3 7 21 2" xfId="36018" xr:uid="{EDC805CB-E316-410C-8D75-3058CE3E058D}"/>
    <cellStyle name="ป้อนค่า 3 7 22" xfId="26021" xr:uid="{9BD3C59A-F668-42D2-97EF-FAA9541B6CE9}"/>
    <cellStyle name="ป้อนค่า 3 7 23" xfId="4383" xr:uid="{81764AD5-346F-4D67-8751-2DB793D10961}"/>
    <cellStyle name="ป้อนค่า 3 7 24" xfId="46717" xr:uid="{945CDEA6-7607-416F-9B6A-64ED6B2A24C3}"/>
    <cellStyle name="ป้อนค่า 3 7 25" xfId="47006" xr:uid="{56A940EC-13D9-423B-A9AC-0C724B1A71BC}"/>
    <cellStyle name="ป้อนค่า 3 7 26" xfId="48077" xr:uid="{BB0210B9-84C0-4977-9C8B-7723BA05FD4E}"/>
    <cellStyle name="ป้อนค่า 3 7 27" xfId="49718" xr:uid="{DFA24E69-DBCA-40B8-9F12-A4C6CDAC5EA6}"/>
    <cellStyle name="ป้อนค่า 3 7 28" xfId="50384" xr:uid="{5E5CC68F-A560-40C1-A2EF-3037C6044A30}"/>
    <cellStyle name="ป้อนค่า 3 7 3" xfId="2909" xr:uid="{64215DE0-0C48-449A-8129-708D1E409852}"/>
    <cellStyle name="ป้อนค่า 3 7 3 2" xfId="15677" xr:uid="{542D6DA7-0B56-4BF1-A53D-4699CA840B0B}"/>
    <cellStyle name="ป้อนค่า 3 7 3 2 2" xfId="37214" xr:uid="{74760611-C527-4534-A97B-7AE3AE886D36}"/>
    <cellStyle name="ป้อนค่า 3 7 3 3" xfId="27111" xr:uid="{B2037F29-0E0F-48A2-A31A-725F59BC22C9}"/>
    <cellStyle name="ป้อนค่า 3 7 4" xfId="5719" xr:uid="{3C257CDD-E85A-41DA-BE28-D942E77E1026}"/>
    <cellStyle name="ป้อนค่า 3 7 4 2" xfId="16126" xr:uid="{280D99C3-CDAC-4198-8EF7-004B58BD99C2}"/>
    <cellStyle name="ป้อนค่า 3 7 4 2 2" xfId="37663" xr:uid="{AAF2B189-0A95-4514-A86D-43244B5362D1}"/>
    <cellStyle name="ป้อนค่า 3 7 4 3" xfId="27560" xr:uid="{4842C6B1-5E57-4152-95C2-4499CD4A432B}"/>
    <cellStyle name="ป้อนค่า 3 7 5" xfId="6061" xr:uid="{9562FE6C-9043-4644-B086-47E75AE9C22F}"/>
    <cellStyle name="ป้อนค่า 3 7 5 2" xfId="16569" xr:uid="{0767DF59-57F2-44A5-AF9B-B2B1F7ACED70}"/>
    <cellStyle name="ป้อนค่า 3 7 5 2 2" xfId="38106" xr:uid="{264F4A3F-FE86-4602-981A-AF0A36FA1F8B}"/>
    <cellStyle name="ป้อนค่า 3 7 5 3" xfId="28003" xr:uid="{01E2745D-D7EA-4DB3-8E20-E8ECFC19DEE2}"/>
    <cellStyle name="ป้อนค่า 3 7 6" xfId="6499" xr:uid="{E9606C21-6AE0-479A-A9C0-2B2E9206EDCC}"/>
    <cellStyle name="ป้อนค่า 3 7 6 2" xfId="17007" xr:uid="{AFE20BF7-40A8-478F-9589-643FD9044761}"/>
    <cellStyle name="ป้อนค่า 3 7 6 2 2" xfId="38544" xr:uid="{C97D65C8-23E9-4E60-BDD4-D34783712F35}"/>
    <cellStyle name="ป้อนค่า 3 7 6 3" xfId="28441" xr:uid="{D9C5915B-B6A4-48A2-BD6A-BE53209ED7F2}"/>
    <cellStyle name="ป้อนค่า 3 7 7" xfId="6929" xr:uid="{AB05B954-1760-4FE7-8B9B-6D1CA0FAEA91}"/>
    <cellStyle name="ป้อนค่า 3 7 7 2" xfId="17437" xr:uid="{A065C920-0271-46D8-B389-AC0B013513AF}"/>
    <cellStyle name="ป้อนค่า 3 7 7 2 2" xfId="38974" xr:uid="{5A281E5E-1944-4021-966A-F28A8F9038D7}"/>
    <cellStyle name="ป้อนค่า 3 7 7 3" xfId="28871" xr:uid="{88942410-2352-4EE1-A043-BBE0E152AF5E}"/>
    <cellStyle name="ป้อนค่า 3 7 8" xfId="7343" xr:uid="{DA7BC89F-8C89-4D0A-9FB2-BCE49F003DFD}"/>
    <cellStyle name="ป้อนค่า 3 7 8 2" xfId="17851" xr:uid="{1FCF78B8-2AF7-43A0-86C4-A1FF78DF273D}"/>
    <cellStyle name="ป้อนค่า 3 7 8 2 2" xfId="39388" xr:uid="{4F786448-7D37-4881-876A-14D3D17D51A0}"/>
    <cellStyle name="ป้อนค่า 3 7 8 3" xfId="29285" xr:uid="{EE6BF831-A4C2-45E8-9B4C-0D6C371B1BDE}"/>
    <cellStyle name="ป้อนค่า 3 7 9" xfId="8694" xr:uid="{2E33E295-3471-4D17-BCB2-1C398C43E763}"/>
    <cellStyle name="ป้อนค่า 3 7 9 2" xfId="19203" xr:uid="{CE91C789-511A-496C-94F6-9E5F85F5207A}"/>
    <cellStyle name="ป้อนค่า 3 7 9 2 2" xfId="40570" xr:uid="{D62F1750-AE8A-4481-A5C3-020E7369A54F}"/>
    <cellStyle name="ป้อนค่า 3 7 9 3" xfId="30465" xr:uid="{C9462170-A113-482D-ADF9-395AD69CF15D}"/>
    <cellStyle name="ป้อนค่า 3 8" xfId="1254" xr:uid="{E7534DD3-A2F3-46C3-AF99-1C35E5140008}"/>
    <cellStyle name="ป้อนค่า 3 8 2" xfId="2197" xr:uid="{48866468-AA5F-497A-AD37-2290C192D75C}"/>
    <cellStyle name="ป้อนค่า 3 8 2 2" xfId="36506" xr:uid="{A262ADA2-5DC9-4D2F-97F8-11AC26A9B7FD}"/>
    <cellStyle name="ป้อนค่า 3 8 2 3" xfId="14969" xr:uid="{013B2D07-E4EA-4FA7-965A-F4DA0A72CE68}"/>
    <cellStyle name="ป้อนค่า 3 8 3" xfId="2688" xr:uid="{C0D5CD27-BF47-417D-A7F2-498F4E973230}"/>
    <cellStyle name="ป้อนค่า 3 8 4" xfId="4843" xr:uid="{5F1EE40D-19A1-449A-8DF8-C67958B21F00}"/>
    <cellStyle name="ป้อนค่า 3 8 5" xfId="46615" xr:uid="{E2838B97-59BE-4B6D-9AE1-039FB1F3D5FB}"/>
    <cellStyle name="ป้อนค่า 3 8 6" xfId="3392" xr:uid="{E27F968F-AEAE-47AA-9C6D-E869FE3E7DD1}"/>
    <cellStyle name="ป้อนค่า 3 8 7" xfId="47285" xr:uid="{FEC85361-0B49-415D-A794-247FD990F9DA}"/>
    <cellStyle name="ป้อนค่า 3 8 8" xfId="48308" xr:uid="{3B7746F9-1C6C-46E3-AEC2-218A43763D5E}"/>
    <cellStyle name="ป้อนค่า 3 8 9" xfId="50162" xr:uid="{FED4A1C8-5266-4D76-8946-44DB644A6FC6}"/>
    <cellStyle name="ป้อนค่า 3 9" xfId="1926" xr:uid="{26E8FABE-EF07-443F-97B9-4590F84DF8EE}"/>
    <cellStyle name="ป้อนค่า 3 9 2" xfId="15428" xr:uid="{6D4A247D-DE6E-4648-8752-A36F4166C4AD}"/>
    <cellStyle name="ป้อนค่า 3 9 2 2" xfId="36965" xr:uid="{09A68C20-F34D-46A0-9AF9-1E7B8F143E51}"/>
    <cellStyle name="ป้อนค่า 3 9 3" xfId="26879" xr:uid="{F7D58E3C-385A-48FE-A8A9-1F93DC7DFB75}"/>
    <cellStyle name="ป้อนค่า 3 9 4" xfId="5294" xr:uid="{68D8FF8E-AF9F-415E-8B43-FA6C3B762F9F}"/>
    <cellStyle name="ป้อนค่า 30" xfId="3491" xr:uid="{D315761D-D4AD-451F-BB99-AB588DBC02B2}"/>
    <cellStyle name="ป้อนค่า 31" xfId="47448" xr:uid="{9D9FC2E3-AA9E-4592-905F-A063668FB0DB}"/>
    <cellStyle name="ป้อนค่า 32" xfId="48353" xr:uid="{B3FB83BD-3884-47C8-A9E2-09E0A9EC5137}"/>
    <cellStyle name="ป้อนค่า 33" xfId="48191" xr:uid="{229B0863-09AF-46A8-9D59-DB25BD6606CC}"/>
    <cellStyle name="ป้อนค่า 34" xfId="48337" xr:uid="{33FDBE40-931E-41C1-91DB-7BF20C8F8662}"/>
    <cellStyle name="ป้อนค่า 35" xfId="49107" xr:uid="{5FC9CCFC-31CE-402A-8ACE-F91AB6DE84E1}"/>
    <cellStyle name="ป้อนค่า 36" xfId="49857" xr:uid="{E01F91DD-520B-40A4-B2F0-BDAB1A8AC05C}"/>
    <cellStyle name="ป้อนค่า 4" xfId="902" xr:uid="{A70B3FA8-071D-4003-9D84-48984BCF0173}"/>
    <cellStyle name="ป้อนค่า 4 10" xfId="1791" xr:uid="{C4E1D547-8269-4704-B9DE-2F4520FC86A7}"/>
    <cellStyle name="ป้อนค่า 4 10 2" xfId="15880" xr:uid="{3C9F37B5-DFEF-4648-A30F-48852B312AA8}"/>
    <cellStyle name="ป้อนค่า 4 10 2 2" xfId="37417" xr:uid="{B77A098F-5DC3-49E6-8A65-CAFC2F7119D9}"/>
    <cellStyle name="ป้อนค่า 4 10 3" xfId="27314" xr:uid="{250BDEA3-D592-4197-BBB9-06BB0A35776F}"/>
    <cellStyle name="ป้อนค่า 4 10 4" xfId="5593" xr:uid="{E1ADA62E-CB49-4588-B117-48313E3DC6BA}"/>
    <cellStyle name="ป้อนค่า 4 11" xfId="5821" xr:uid="{27644348-28DC-4781-BABE-23B585EAFAFC}"/>
    <cellStyle name="ป้อนค่า 4 11 2" xfId="16329" xr:uid="{F38EDF50-B1F0-436D-879E-984D3FD4BEF8}"/>
    <cellStyle name="ป้อนค่า 4 11 2 2" xfId="37866" xr:uid="{BC3461BF-AAE2-4C4D-B68E-101B60C8B7DA}"/>
    <cellStyle name="ป้อนค่า 4 11 3" xfId="27763" xr:uid="{170D6442-EBBD-4B5F-8563-E83F93656160}"/>
    <cellStyle name="ป้อนค่า 4 12" xfId="6266" xr:uid="{D9CA051A-6B9C-4B06-86A1-9696C220957C}"/>
    <cellStyle name="ป้อนค่า 4 12 2" xfId="16774" xr:uid="{3B997698-E1D0-481E-84C4-900F7990D8FB}"/>
    <cellStyle name="ป้อนค่า 4 12 2 2" xfId="38311" xr:uid="{C0537D66-45C8-44D6-B4DE-D8011B600534}"/>
    <cellStyle name="ป้อนค่า 4 12 3" xfId="28208" xr:uid="{656A9A77-CA23-427C-8BAF-746599D9E287}"/>
    <cellStyle name="ป้อนค่า 4 13" xfId="6705" xr:uid="{26480158-2CC8-4FD0-B4E2-25E369510BFD}"/>
    <cellStyle name="ป้อนค่า 4 13 2" xfId="17213" xr:uid="{3398F9EC-3500-4C0C-B2E9-156D31D99844}"/>
    <cellStyle name="ป้อนค่า 4 13 2 2" xfId="38750" xr:uid="{5AADBCEA-9409-4742-B25B-F3E0B5A28CC9}"/>
    <cellStyle name="ป้อนค่า 4 13 3" xfId="28647" xr:uid="{24E5F44E-D69A-42C6-BCE9-D185FBF97C05}"/>
    <cellStyle name="ป้อนค่า 4 14" xfId="7130" xr:uid="{E095E53B-543A-414F-BA0E-128AF0F42980}"/>
    <cellStyle name="ป้อนค่า 4 14 2" xfId="17638" xr:uid="{A69588A9-697B-4BE7-BDB3-253F05CDEE0F}"/>
    <cellStyle name="ป้อนค่า 4 14 2 2" xfId="39175" xr:uid="{55095903-F6D0-4558-AF72-23B52DBDB79D}"/>
    <cellStyle name="ป้อนค่า 4 14 3" xfId="29072" xr:uid="{3C328C09-923E-4553-953E-3444BD1133E2}"/>
    <cellStyle name="ป้อนค่า 4 15" xfId="8399" xr:uid="{6EF44322-167A-4057-92AC-DCFE268A4E95}"/>
    <cellStyle name="ป้อนค่า 4 15 2" xfId="18908" xr:uid="{2D31809C-338C-42D6-9BAF-594A4E789BDE}"/>
    <cellStyle name="ป้อนค่า 4 15 2 2" xfId="40338" xr:uid="{7B51A7BB-49AD-4B20-94F0-B6141E655FDC}"/>
    <cellStyle name="ป้อนค่า 4 15 3" xfId="30233" xr:uid="{D5DCBA4D-909A-4E6D-8DF9-A0D15F7E8F08}"/>
    <cellStyle name="ป้อนค่า 4 16" xfId="9063" xr:uid="{A3E207FE-7449-4A67-803A-99629C08553E}"/>
    <cellStyle name="ป้อนค่า 4 16 2" xfId="19572" xr:uid="{58905609-0544-4923-ADBA-CA959CFADFC4}"/>
    <cellStyle name="ป้อนค่า 4 16 2 2" xfId="40939" xr:uid="{A32E0753-2E2A-4365-BC48-AF85BD35E7F3}"/>
    <cellStyle name="ป้อนค่า 4 16 3" xfId="30834" xr:uid="{706D38F7-63D5-4771-BDBD-364CDC3EAA4D}"/>
    <cellStyle name="ป้อนค่า 4 17" xfId="9558" xr:uid="{8355539D-C12B-4A49-A490-2922D72984A6}"/>
    <cellStyle name="ป้อนค่า 4 17 2" xfId="20067" xr:uid="{740C21AF-E9CB-482A-9D54-826158CACB62}"/>
    <cellStyle name="ป้อนค่า 4 17 2 2" xfId="41434" xr:uid="{F1B652DC-49DC-4105-8939-D9F848112837}"/>
    <cellStyle name="ป้อนค่า 4 17 3" xfId="31329" xr:uid="{27D02C9C-A6F2-4A28-9126-81EF9D1F14D2}"/>
    <cellStyle name="ป้อนค่า 4 18" xfId="7803" xr:uid="{C1727CE0-038D-4396-ACEF-6B20580B0924}"/>
    <cellStyle name="ป้อนค่า 4 18 2" xfId="18311" xr:uid="{F03AAA3D-AC16-4EE2-8F40-7AF692DCA968}"/>
    <cellStyle name="ป้อนค่า 4 18 2 2" xfId="39845" xr:uid="{4AC6ADA9-DA2C-40FC-952D-E5C6F36B850A}"/>
    <cellStyle name="ป้อนค่า 4 18 3" xfId="29741" xr:uid="{581C1823-A568-4EEF-A86C-83D41C87BFD1}"/>
    <cellStyle name="ป้อนค่า 4 19" xfId="7625" xr:uid="{24DD3B77-9517-45A1-8971-4109B9EBF9AE}"/>
    <cellStyle name="ป้อนค่า 4 19 2" xfId="18134" xr:uid="{2F974F66-5232-49E0-8F15-63FDCB2B2587}"/>
    <cellStyle name="ป้อนค่า 4 19 2 2" xfId="39668" xr:uid="{E24D8B5E-8F4F-437A-9FDC-AB6BA7501536}"/>
    <cellStyle name="ป้อนค่า 4 19 3" xfId="29564" xr:uid="{A9A43C4F-9F5E-4DF3-87DC-5A31C933B669}"/>
    <cellStyle name="ป้อนค่า 4 2" xfId="1009" xr:uid="{920A653D-FF55-41C2-B381-A7A2D9C52D1C}"/>
    <cellStyle name="ป้อนค่า 4 2 10" xfId="5880" xr:uid="{B287F660-2602-4805-ACDE-A6D919D419F6}"/>
    <cellStyle name="ป้อนค่า 4 2 10 2" xfId="16388" xr:uid="{80B76238-CFFF-45D6-9504-7BD3A37E340C}"/>
    <cellStyle name="ป้อนค่า 4 2 10 2 2" xfId="37925" xr:uid="{711E9CAC-B698-4B38-BFE3-9A786E24C4BF}"/>
    <cellStyle name="ป้อนค่า 4 2 10 3" xfId="27822" xr:uid="{AA8FD419-E33B-4207-AFD5-C250D916DDF4}"/>
    <cellStyle name="ป้อนค่า 4 2 11" xfId="6319" xr:uid="{B795EF4B-1556-41C3-8F33-CDE28914899D}"/>
    <cellStyle name="ป้อนค่า 4 2 11 2" xfId="16827" xr:uid="{948FE641-42E2-400E-B736-3A662DB15C98}"/>
    <cellStyle name="ป้อนค่า 4 2 11 2 2" xfId="38364" xr:uid="{B1127428-94A4-4884-B40C-C7129FB3693F}"/>
    <cellStyle name="ป้อนค่า 4 2 11 3" xfId="28261" xr:uid="{BCDDA791-63A4-4A95-9BA8-342A58D67322}"/>
    <cellStyle name="ป้อนค่า 4 2 12" xfId="6750" xr:uid="{EF07936D-FDCA-442B-9EBC-4C2B2E54E192}"/>
    <cellStyle name="ป้อนค่า 4 2 12 2" xfId="17258" xr:uid="{5B3BECFE-5F36-43DF-8D97-403254069FC9}"/>
    <cellStyle name="ป้อนค่า 4 2 12 2 2" xfId="38795" xr:uid="{7A5EE5B3-D7DF-4B00-8F8C-7D62165701DD}"/>
    <cellStyle name="ป้อนค่า 4 2 12 3" xfId="28692" xr:uid="{04D949DF-16E2-4FA0-AAD5-E01F2416CC4C}"/>
    <cellStyle name="ป้อนค่า 4 2 13" xfId="7165" xr:uid="{13281664-9146-4DA4-921C-A307A4018766}"/>
    <cellStyle name="ป้อนค่า 4 2 13 2" xfId="17673" xr:uid="{2D1658F8-7F3F-463C-93EB-378EA9FA744C}"/>
    <cellStyle name="ป้อนค่า 4 2 13 2 2" xfId="39210" xr:uid="{5E8BFFFA-ADFB-4026-A765-E329F51D736D}"/>
    <cellStyle name="ป้อนค่า 4 2 13 3" xfId="29107" xr:uid="{AE301F49-38D9-478F-A3E1-772AE841D178}"/>
    <cellStyle name="ป้อนค่า 4 2 14" xfId="8509" xr:uid="{D7286EA7-9BE2-4306-BB63-C7B91DA41A2A}"/>
    <cellStyle name="ป้อนค่า 4 2 14 2" xfId="19018" xr:uid="{3B709965-05AD-4DC8-9727-FC2ED30C10B4}"/>
    <cellStyle name="ป้อนค่า 4 2 14 2 2" xfId="40391" xr:uid="{7B09500D-EE00-4116-B658-7223204F4247}"/>
    <cellStyle name="ป้อนค่า 4 2 14 3" xfId="30286" xr:uid="{4BBF42E8-8710-4947-AF39-123ADD6A0449}"/>
    <cellStyle name="ป้อนค่า 4 2 15" xfId="9168" xr:uid="{2EBD6E3C-FD9D-4A34-9766-5365DC6C00CA}"/>
    <cellStyle name="ป้อนค่า 4 2 15 2" xfId="19677" xr:uid="{21C9396E-E215-4F55-85AD-BD12F12B3D75}"/>
    <cellStyle name="ป้อนค่า 4 2 15 2 2" xfId="41044" xr:uid="{08D81A1F-3A77-45C8-8596-B4AB7B8F67F3}"/>
    <cellStyle name="ป้อนค่า 4 2 15 3" xfId="30939" xr:uid="{71E093AF-249F-4B15-B12A-03F12B9DE44F}"/>
    <cellStyle name="ป้อนค่า 4 2 16" xfId="9661" xr:uid="{9E3214D5-325F-448B-AF7B-E38C026BE8A0}"/>
    <cellStyle name="ป้อนค่า 4 2 16 2" xfId="20170" xr:uid="{37A2F044-52F5-46B0-A609-D9B7E8D52F3F}"/>
    <cellStyle name="ป้อนค่า 4 2 16 2 2" xfId="41537" xr:uid="{E33C88EB-E250-46E0-AD1D-B65C1126E056}"/>
    <cellStyle name="ป้อนค่า 4 2 16 3" xfId="31432" xr:uid="{2FF0484C-FA65-448D-A4CB-8E29CFA999C8}"/>
    <cellStyle name="ป้อนค่า 4 2 17" xfId="10078" xr:uid="{12B79D1F-604B-40A6-92CF-247F1CB0307D}"/>
    <cellStyle name="ป้อนค่า 4 2 17 2" xfId="20587" xr:uid="{AE173EA6-8CD7-49EC-9595-769BDA870037}"/>
    <cellStyle name="ป้อนค่า 4 2 17 2 2" xfId="41954" xr:uid="{F0C8B739-C231-47FE-86FF-F3B60AAD0374}"/>
    <cellStyle name="ป้อนค่า 4 2 17 3" xfId="31849" xr:uid="{2784FBCB-B604-4708-A3EC-18B7D050FD26}"/>
    <cellStyle name="ป้อนค่า 4 2 18" xfId="10508" xr:uid="{0F3F7798-3B7A-4C46-A161-39D153C896C6}"/>
    <cellStyle name="ป้อนค่า 4 2 18 2" xfId="21017" xr:uid="{D90E829C-CD9D-424B-9291-2E26BFEFE624}"/>
    <cellStyle name="ป้อนค่า 4 2 18 2 2" xfId="42384" xr:uid="{9800AFB3-07FA-490D-9BF0-B06511B0B411}"/>
    <cellStyle name="ป้อนค่า 4 2 18 3" xfId="32279" xr:uid="{B5F288AD-2808-49D1-8C72-CB1A9FB67A67}"/>
    <cellStyle name="ป้อนค่า 4 2 19" xfId="10933" xr:uid="{728B6600-C07E-4092-997F-736E792CE58B}"/>
    <cellStyle name="ป้อนค่า 4 2 19 2" xfId="21441" xr:uid="{3A82762B-FC00-4BE1-A0ED-C0B63BFED41F}"/>
    <cellStyle name="ป้อนค่า 4 2 19 2 2" xfId="42808" xr:uid="{AF41AE1D-EC91-43F9-9803-AFC57FDB7DFB}"/>
    <cellStyle name="ป้อนค่า 4 2 19 3" xfId="32703" xr:uid="{C37DAEB0-95A5-4A1E-9631-51B3C2D993F8}"/>
    <cellStyle name="ป้อนค่า 4 2 2" xfId="1311" xr:uid="{43B2D26E-1A85-4DD5-B112-A4588967BA39}"/>
    <cellStyle name="ป้อนค่า 4 2 2 10" xfId="9333" xr:uid="{2736BB26-B59C-45BE-BB09-D2CB2CD7A512}"/>
    <cellStyle name="ป้อนค่า 4 2 2 10 2" xfId="19842" xr:uid="{A93B1955-0190-4C55-BA88-987C72A139B1}"/>
    <cellStyle name="ป้อนค่า 4 2 2 10 2 2" xfId="41209" xr:uid="{E05096E1-4196-4E3C-9AB0-7EE3A0B123A9}"/>
    <cellStyle name="ป้อนค่า 4 2 2 10 3" xfId="31104" xr:uid="{328D7A47-6A25-4175-88C6-FDDA29411E18}"/>
    <cellStyle name="ป้อนค่า 4 2 2 11" xfId="9829" xr:uid="{4FB56566-30F3-4A3E-9284-1BD1C8AE7CAA}"/>
    <cellStyle name="ป้อนค่า 4 2 2 11 2" xfId="20338" xr:uid="{58F23996-7242-4C3B-9CEC-B8149797CAC0}"/>
    <cellStyle name="ป้อนค่า 4 2 2 11 2 2" xfId="41705" xr:uid="{24078E03-AC1A-494A-9A28-EAA18A99F7EE}"/>
    <cellStyle name="ป้อนค่า 4 2 2 11 3" xfId="31600" xr:uid="{50A8008C-4348-4CCD-91B1-DF986CC3D708}"/>
    <cellStyle name="ป้อนค่า 4 2 2 12" xfId="8930" xr:uid="{ED83EC8A-3C0D-4F96-8AE9-8731CE53036B}"/>
    <cellStyle name="ป้อนค่า 4 2 2 12 2" xfId="19439" xr:uid="{646B3F66-9BBD-450D-A8B2-EF0C0562CAEF}"/>
    <cellStyle name="ป้อนค่า 4 2 2 12 2 2" xfId="40806" xr:uid="{EF24FD6F-14EB-46E7-B61A-5CB0EB52BA22}"/>
    <cellStyle name="ป้อนค่า 4 2 2 12 3" xfId="30701" xr:uid="{7BADE9CB-32FA-462F-B2E5-A08C81FDC2D4}"/>
    <cellStyle name="ป้อนค่า 4 2 2 13" xfId="7597" xr:uid="{8784BC99-CB07-4C04-A151-0E735EA9AFD6}"/>
    <cellStyle name="ป้อนค่า 4 2 2 13 2" xfId="18106" xr:uid="{9354029A-7235-4458-8DEB-AEC829389DF3}"/>
    <cellStyle name="ป้อนค่า 4 2 2 13 2 2" xfId="39640" xr:uid="{3828D52F-A89D-4DFA-A6BB-3965F3C1B67D}"/>
    <cellStyle name="ป้อนค่า 4 2 2 13 3" xfId="29536" xr:uid="{A55444B8-AC64-482E-8E3F-4BBD549DD0B1}"/>
    <cellStyle name="ป้อนค่า 4 2 2 14" xfId="11097" xr:uid="{FBF7D711-1C2B-42E0-857C-915CE66112E4}"/>
    <cellStyle name="ป้อนค่า 4 2 2 14 2" xfId="21605" xr:uid="{1F4E8F6A-FBCD-4639-B9D2-21417B6166C1}"/>
    <cellStyle name="ป้อนค่า 4 2 2 14 2 2" xfId="42972" xr:uid="{5AF2B348-50C5-49D3-AB7D-B1A2A86529C4}"/>
    <cellStyle name="ป้อนค่า 4 2 2 14 3" xfId="32867" xr:uid="{3341BBA2-288F-4E2A-9ABD-7373027B8EBD}"/>
    <cellStyle name="ป้อนค่า 4 2 2 15" xfId="11569" xr:uid="{890062CE-231F-4D9E-A7ED-B04A239A3DB4}"/>
    <cellStyle name="ป้อนค่า 4 2 2 15 2" xfId="22077" xr:uid="{39A5F52F-107C-4BE3-BC17-A5ECB2CC2CC1}"/>
    <cellStyle name="ป้อนค่า 4 2 2 15 2 2" xfId="43444" xr:uid="{63627842-62AD-404D-81A3-5DC6EA1BB06B}"/>
    <cellStyle name="ป้อนค่า 4 2 2 15 3" xfId="33339" xr:uid="{E921B8F1-E2FB-4764-9018-013D484D2CC5}"/>
    <cellStyle name="ป้อนค่า 4 2 2 16" xfId="12039" xr:uid="{CCBB7B49-213F-4EEF-9300-769B0179EA31}"/>
    <cellStyle name="ป้อนค่า 4 2 2 16 2" xfId="22547" xr:uid="{7B40975C-E656-4CFA-8D3E-B22CA8512FF3}"/>
    <cellStyle name="ป้อนค่า 4 2 2 16 2 2" xfId="43913" xr:uid="{A8AA2628-2B93-4895-AA5B-1F9CA333BE89}"/>
    <cellStyle name="ป้อนค่า 4 2 2 16 3" xfId="33808" xr:uid="{E4ED4706-6FF3-4467-87E2-A836EA7F7CEB}"/>
    <cellStyle name="ป้อนค่า 4 2 2 17" xfId="12505" xr:uid="{79FFCAFE-E988-4475-BF87-9682ED0E8F81}"/>
    <cellStyle name="ป้อนค่า 4 2 2 17 2" xfId="23013" xr:uid="{392CD1D1-A772-482D-B7A3-C86FD5F57DD7}"/>
    <cellStyle name="ป้อนค่า 4 2 2 17 2 2" xfId="44379" xr:uid="{66375043-84C8-4E88-9B46-6B1397195F77}"/>
    <cellStyle name="ป้อนค่า 4 2 2 17 3" xfId="34274" xr:uid="{484EBDC2-789D-4AB6-927E-6FAAAFB35A66}"/>
    <cellStyle name="ป้อนค่า 4 2 2 18" xfId="12970" xr:uid="{C6A3FCF1-35F1-488F-9A0B-011BB4219114}"/>
    <cellStyle name="ป้อนค่า 4 2 2 18 2" xfId="23478" xr:uid="{1BB57CF3-488C-4161-9E54-ABC3BECCCC10}"/>
    <cellStyle name="ป้อนค่า 4 2 2 18 2 2" xfId="44844" xr:uid="{9FD21471-397A-4B95-9ECC-090BEC391D26}"/>
    <cellStyle name="ป้อนค่า 4 2 2 18 3" xfId="34739" xr:uid="{BF0CFB3E-1621-4909-9E0A-D9524E499844}"/>
    <cellStyle name="ป้อนค่า 4 2 2 19" xfId="10555" xr:uid="{C6E2AF2E-DCEE-408A-A8A0-4F208E00137C}"/>
    <cellStyle name="ป้อนค่า 4 2 2 19 2" xfId="21064" xr:uid="{3B7A20D9-6A4F-4630-A668-247B9BD08745}"/>
    <cellStyle name="ป้อนค่า 4 2 2 19 2 2" xfId="42431" xr:uid="{8DE5763E-023E-4C3B-A441-2ED0E6FAACAD}"/>
    <cellStyle name="ป้อนค่า 4 2 2 19 3" xfId="32326" xr:uid="{33058329-7294-4825-81F8-88FD2F0980CB}"/>
    <cellStyle name="ป้อนค่า 4 2 2 2" xfId="2252" xr:uid="{0E3FEE69-BECA-4939-B6B9-D4B78D10DABA}"/>
    <cellStyle name="ป้อนค่า 4 2 2 2 2" xfId="15203" xr:uid="{4D47438D-0716-4D69-9C39-A8FBE0219333}"/>
    <cellStyle name="ป้อนค่า 4 2 2 2 2 2" xfId="36740" xr:uid="{C802EEFF-DAB7-4208-813E-84F3B8E5D298}"/>
    <cellStyle name="ป้อนค่า 4 2 2 2 3" xfId="26654" xr:uid="{5C7C8E50-E01D-4653-B653-F4177381AFFA}"/>
    <cellStyle name="ป้อนค่า 4 2 2 2 4" xfId="5070" xr:uid="{87A40595-E924-4237-992C-054B79A1346B}"/>
    <cellStyle name="ป้อนค่า 4 2 2 20" xfId="13568" xr:uid="{C32A38A8-4369-4E83-B7DA-2C5AED3066ED}"/>
    <cellStyle name="ป้อนค่า 4 2 2 20 2" xfId="24075" xr:uid="{D58A839E-4466-4801-96FD-72766BCE5F6E}"/>
    <cellStyle name="ป้อนค่า 4 2 2 20 2 2" xfId="45439" xr:uid="{D7518F8E-66A3-479F-ACD5-3E2FC17F0E54}"/>
    <cellStyle name="ป้อนค่า 4 2 2 20 3" xfId="35334" xr:uid="{F8009616-A26F-4F87-8D13-1C83CC6205F0}"/>
    <cellStyle name="ป้อนค่า 4 2 2 21" xfId="14464" xr:uid="{EA72BB3C-3755-430A-A2F1-DC2C925CA8FF}"/>
    <cellStyle name="ป้อนค่า 4 2 2 21 2" xfId="36001" xr:uid="{2E3434CF-E3FA-4F8E-87B1-33B7102144B4}"/>
    <cellStyle name="ป้อนค่า 4 2 2 22" xfId="26004" xr:uid="{1259438B-ED43-4578-8878-C331A3BBC17E}"/>
    <cellStyle name="ป้อนค่า 4 2 2 23" xfId="4366" xr:uid="{5129771E-262A-426C-9365-3CC24ED1E243}"/>
    <cellStyle name="ป้อนค่า 4 2 2 24" xfId="3374" xr:uid="{761DCFBA-C8B0-428E-A7A2-63C0F9EFC369}"/>
    <cellStyle name="ป้อนค่า 4 2 2 25" xfId="47783" xr:uid="{595AC705-D96C-41FA-A72A-9E6B8981691D}"/>
    <cellStyle name="ป้อนค่า 4 2 2 26" xfId="47382" xr:uid="{D7365E94-5884-4204-A293-C6D63B8FC442}"/>
    <cellStyle name="ป้อนค่า 4 2 2 27" xfId="48937" xr:uid="{58DCEF84-555E-4576-9E07-E666F02783C8}"/>
    <cellStyle name="ป้อนค่า 4 2 2 28" xfId="48576" xr:uid="{7D5825F5-F9E0-44E8-89A0-4B07465A4682}"/>
    <cellStyle name="ป้อนค่า 4 2 2 29" xfId="48760" xr:uid="{BF2E4950-5F7C-4D72-A492-994D097F21B8}"/>
    <cellStyle name="ป้อนค่า 4 2 2 3" xfId="2743" xr:uid="{B231117F-4A23-4E99-A2B5-2BAA543C596D}"/>
    <cellStyle name="ป้อนค่า 4 2 2 3 2" xfId="15660" xr:uid="{90F6211F-222D-4CAF-A5EA-1DB1F9ED8F3A}"/>
    <cellStyle name="ป้อนค่า 4 2 2 3 2 2" xfId="37197" xr:uid="{88BC0DA2-03D4-478B-BB50-5C5FF81E6912}"/>
    <cellStyle name="ป้อนค่า 4 2 2 3 3" xfId="27094" xr:uid="{950B6473-D487-42C7-8F39-4612BB5020F4}"/>
    <cellStyle name="ป้อนค่า 4 2 2 3 4" xfId="5474" xr:uid="{60AD6145-7970-4BBD-81B7-BEBC61C5A47F}"/>
    <cellStyle name="ป้อนค่า 4 2 2 30" xfId="49553" xr:uid="{46701E89-D5A0-4129-92FC-859DA6B6C25B}"/>
    <cellStyle name="ป้อนค่า 4 2 2 31" xfId="50218" xr:uid="{CA5816F4-0B1D-4778-849F-B630E8E2D3A2}"/>
    <cellStyle name="ป้อนค่า 4 2 2 32" xfId="50691" xr:uid="{73D23ABE-BB13-4D2C-B5CE-E870ACA2AB33}"/>
    <cellStyle name="ป้อนค่า 4 2 2 4" xfId="3144" xr:uid="{11928B50-9075-4D70-9A8C-744C651CACF1}"/>
    <cellStyle name="ป้อนค่า 4 2 2 4 2" xfId="16109" xr:uid="{FC8B5F28-FB0A-4663-96B2-9333C6C257A4}"/>
    <cellStyle name="ป้อนค่า 4 2 2 4 2 2" xfId="37646" xr:uid="{D95F8FE6-FCA5-470E-B2A9-4082E0AE2BD0}"/>
    <cellStyle name="ป้อนค่า 4 2 2 4 3" xfId="27543" xr:uid="{3486F8B5-610E-40FA-A6B8-1C0FA6739BBF}"/>
    <cellStyle name="ป้อนค่า 4 2 2 5" xfId="6044" xr:uid="{E4E2D349-DE17-48D9-A170-96BE9CC22530}"/>
    <cellStyle name="ป้อนค่า 4 2 2 5 2" xfId="16552" xr:uid="{58D8A007-0E2D-41DF-87DC-97E83E06D7B2}"/>
    <cellStyle name="ป้อนค่า 4 2 2 5 2 2" xfId="38089" xr:uid="{F2515962-AB32-4A34-BBDF-F67C1211DA33}"/>
    <cellStyle name="ป้อนค่า 4 2 2 5 3" xfId="27986" xr:uid="{FDC4A761-6211-4460-8825-B7EC19FCAD8C}"/>
    <cellStyle name="ป้อนค่า 4 2 2 6" xfId="6482" xr:uid="{9A334B59-FB64-422D-B72F-1DE0A915326E}"/>
    <cellStyle name="ป้อนค่า 4 2 2 6 2" xfId="16990" xr:uid="{06EA76F0-33E0-4656-9BA4-9C3664404BE9}"/>
    <cellStyle name="ป้อนค่า 4 2 2 6 2 2" xfId="38527" xr:uid="{7FD0553D-105C-423B-9563-23BBE9209D05}"/>
    <cellStyle name="ป้อนค่า 4 2 2 6 3" xfId="28424" xr:uid="{94141592-F52F-416D-872B-9EBC60E6027C}"/>
    <cellStyle name="ป้อนค่า 4 2 2 7" xfId="6912" xr:uid="{203BB27C-BDFB-4CEC-AA9A-FC8ADA5A2C0F}"/>
    <cellStyle name="ป้อนค่า 4 2 2 7 2" xfId="17420" xr:uid="{17E41F1B-6B15-4E2D-9BB4-F4F9D3E49EE8}"/>
    <cellStyle name="ป้อนค่า 4 2 2 7 2 2" xfId="38957" xr:uid="{E89BD6B5-BCB3-470C-B61B-CDF218B5FB08}"/>
    <cellStyle name="ป้อนค่า 4 2 2 7 3" xfId="28854" xr:uid="{0BD89B2D-2439-4EFE-AE3F-D7BEC228A1E8}"/>
    <cellStyle name="ป้อนค่า 4 2 2 8" xfId="7326" xr:uid="{E0ECA32B-4AB1-4D22-9528-157E25FD1D2C}"/>
    <cellStyle name="ป้อนค่า 4 2 2 8 2" xfId="17834" xr:uid="{1CA9AE79-1945-4E44-BF26-52DDF66C8BE3}"/>
    <cellStyle name="ป้อนค่า 4 2 2 8 2 2" xfId="39371" xr:uid="{8D4569AE-E0A3-4EB0-A3D0-35424E76FE5B}"/>
    <cellStyle name="ป้อนค่า 4 2 2 8 3" xfId="29268" xr:uid="{A2BF97A5-E115-45F2-A452-514BD48D218E}"/>
    <cellStyle name="ป้อนค่า 4 2 2 9" xfId="8677" xr:uid="{294FB747-6E9F-4494-8B21-EC8F3C00D776}"/>
    <cellStyle name="ป้อนค่า 4 2 2 9 2" xfId="19186" xr:uid="{96BC762C-0368-499A-BEC8-6DEB3AD26E5C}"/>
    <cellStyle name="ป้อนค่า 4 2 2 9 2 2" xfId="40553" xr:uid="{4A09698F-3AB0-45F8-B1FA-259AB07E12A4}"/>
    <cellStyle name="ป้อนค่า 4 2 2 9 3" xfId="30448" xr:uid="{3984621B-42C6-4D90-B35D-6C256EFF151B}"/>
    <cellStyle name="ป้อนค่า 4 2 20" xfId="11403" xr:uid="{69ACC7BB-A822-413C-9B6A-2BF0AA8B76CD}"/>
    <cellStyle name="ป้อนค่า 4 2 20 2" xfId="21911" xr:uid="{B5718289-EA8B-4013-ADA0-5167D3DAB23D}"/>
    <cellStyle name="ป้อนค่า 4 2 20 2 2" xfId="43278" xr:uid="{82FDB902-96FC-4FF7-A3E0-B9FB96516BD8}"/>
    <cellStyle name="ป้อนค่า 4 2 20 3" xfId="33173" xr:uid="{1B6A9B61-5FFC-4EC0-BD5E-363CA15EB233}"/>
    <cellStyle name="ป้อนค่า 4 2 21" xfId="11875" xr:uid="{EA80F483-919E-49BC-A004-3190ED1E3B04}"/>
    <cellStyle name="ป้อนค่า 4 2 21 2" xfId="22383" xr:uid="{2E50532F-9599-46F7-A325-B8B3438CFFD3}"/>
    <cellStyle name="ป้อนค่า 4 2 21 2 2" xfId="43749" xr:uid="{90D6C790-C5CD-4E10-A115-1EC7F3C9B12E}"/>
    <cellStyle name="ป้อนค่า 4 2 21 3" xfId="33644" xr:uid="{B396F324-4EA3-4601-A260-BBB8C22B6932}"/>
    <cellStyle name="ป้อนค่า 4 2 22" xfId="12341" xr:uid="{B4818CF7-D7B8-4D6A-8DE1-2CBD9DA9B0F0}"/>
    <cellStyle name="ป้อนค่า 4 2 22 2" xfId="22849" xr:uid="{8A61C9FB-E3E9-472E-8E11-3A5E2912906D}"/>
    <cellStyle name="ป้อนค่า 4 2 22 2 2" xfId="44215" xr:uid="{84C2FD1A-09D0-421B-94BF-855A165EBE83}"/>
    <cellStyle name="ป้อนค่า 4 2 22 3" xfId="34110" xr:uid="{78788EBE-9847-4742-A96B-15185419F198}"/>
    <cellStyle name="ป้อนค่า 4 2 23" xfId="12804" xr:uid="{215317B9-6DCA-4F4A-81FF-B37DB620717B}"/>
    <cellStyle name="ป้อนค่า 4 2 23 2" xfId="23312" xr:uid="{87FBFB9F-4CFF-4D77-9B2D-60294FF4B377}"/>
    <cellStyle name="ป้อนค่า 4 2 23 2 2" xfId="44678" xr:uid="{12858892-4278-4BDD-ACAF-8BE134894948}"/>
    <cellStyle name="ป้อนค่า 4 2 23 3" xfId="34573" xr:uid="{6C96E91A-900E-454C-9EA8-477A0E5F5B0E}"/>
    <cellStyle name="ป้อนค่า 4 2 24" xfId="13203" xr:uid="{7AA36929-31EE-42B3-AC17-29694C54A791}"/>
    <cellStyle name="ป้อนค่า 4 2 24 2" xfId="23711" xr:uid="{47B7713C-9C83-433B-B48C-0791E837DC0F}"/>
    <cellStyle name="ป้อนค่า 4 2 24 2 2" xfId="45076" xr:uid="{A39E75B0-F1A0-472C-94EA-CE30E4A84ED0}"/>
    <cellStyle name="ป้อนค่า 4 2 24 3" xfId="34971" xr:uid="{834AE86C-7F9F-46B8-9353-1A4789BEB7DE}"/>
    <cellStyle name="ป้อนค่า 4 2 25" xfId="13407" xr:uid="{6D02F8F8-CC66-4A8C-91F5-560A60CF71CD}"/>
    <cellStyle name="ป้อนค่า 4 2 25 2" xfId="23914" xr:uid="{6279B50F-8DA4-45D1-A28E-DB8BD56EC70A}"/>
    <cellStyle name="ป้อนค่า 4 2 25 2 2" xfId="45278" xr:uid="{A3945977-5991-4C31-A2AA-73F59E11A085}"/>
    <cellStyle name="ป้อนค่า 4 2 25 3" xfId="35173" xr:uid="{D76F363E-EFC5-4281-A7B7-8B609EA50176}"/>
    <cellStyle name="ป้อนค่า 4 2 26" xfId="14297" xr:uid="{2722B8DD-3537-47EE-8768-6EE5169275CB}"/>
    <cellStyle name="ป้อนค่า 4 2 26 2" xfId="35840" xr:uid="{48D493B1-F475-4617-AB24-FFBDCEB7524E}"/>
    <cellStyle name="ป้อนค่า 4 2 27" xfId="24646" xr:uid="{C245034B-2612-42A6-A287-383307020AFE}"/>
    <cellStyle name="ป้อนค่า 4 2 27 2" xfId="45851" xr:uid="{15EA1532-7CB3-48E9-A263-EB8DD975E0E7}"/>
    <cellStyle name="ป้อนค่า 4 2 28" xfId="24749" xr:uid="{E42C7BA3-DB98-4F49-A2EB-EE2BD82D10C1}"/>
    <cellStyle name="ป้อนค่า 4 2 28 2" xfId="45948" xr:uid="{F40CB169-9B14-406B-9C88-C80D53DAAC0D}"/>
    <cellStyle name="ป้อนค่า 4 2 29" xfId="24790" xr:uid="{A84E2007-FF70-41E8-87C4-4E445D32EAD3}"/>
    <cellStyle name="ป้อนค่า 4 2 29 2" xfId="45989" xr:uid="{044464E2-B174-435E-9CCD-5B35F7A6D7CA}"/>
    <cellStyle name="ป้อนค่า 4 2 3" xfId="1362" xr:uid="{80DF0C98-1E2B-4DE5-B796-702C96150B62}"/>
    <cellStyle name="ป้อนค่า 4 2 3 10" xfId="9423" xr:uid="{8901B7D3-2B99-42EB-B119-28E558951D6F}"/>
    <cellStyle name="ป้อนค่า 4 2 3 10 2" xfId="19932" xr:uid="{F2090BE4-DCBE-4A03-8834-122DBBA05BDE}"/>
    <cellStyle name="ป้อนค่า 4 2 3 10 2 2" xfId="41299" xr:uid="{85E24E58-FE05-4586-ADBD-A071A316926D}"/>
    <cellStyle name="ป้อนค่า 4 2 3 10 3" xfId="31194" xr:uid="{BFED948D-4984-45B2-8362-969B58F1EE04}"/>
    <cellStyle name="ป้อนค่า 4 2 3 11" xfId="9919" xr:uid="{0AF92E90-38FD-4B06-86B2-0B1C675E9994}"/>
    <cellStyle name="ป้อนค่า 4 2 3 11 2" xfId="20428" xr:uid="{B98F8FE8-A29E-4FB8-A529-B106400E58AC}"/>
    <cellStyle name="ป้อนค่า 4 2 3 11 2 2" xfId="41795" xr:uid="{15267E8B-14EC-4CEC-994A-A5DE5D2ADA69}"/>
    <cellStyle name="ป้อนค่า 4 2 3 11 3" xfId="31690" xr:uid="{43228DD0-7E02-4E31-BE45-C2724B0BEDCC}"/>
    <cellStyle name="ป้อนค่า 4 2 3 12" xfId="7671" xr:uid="{03C79D60-2C82-4769-9EE6-DB889B4DDE9E}"/>
    <cellStyle name="ป้อนค่า 4 2 3 12 2" xfId="18179" xr:uid="{E9988982-1170-4BC7-B2B1-46DB067F07F9}"/>
    <cellStyle name="ป้อนค่า 4 2 3 12 2 2" xfId="39713" xr:uid="{690DCEEA-6D39-4450-9BE6-97AA33E1BBB1}"/>
    <cellStyle name="ป้อนค่า 4 2 3 12 3" xfId="29609" xr:uid="{E447464F-F3EA-48C4-AF16-E18054DC6F66}"/>
    <cellStyle name="ป้อนค่า 4 2 3 13" xfId="10179" xr:uid="{805709D0-138F-4D86-BC26-F44429A82AFA}"/>
    <cellStyle name="ป้อนค่า 4 2 3 13 2" xfId="20688" xr:uid="{0643FA7A-E433-4BFD-BFCF-6ED1DB3FAFC1}"/>
    <cellStyle name="ป้อนค่า 4 2 3 13 2 2" xfId="42055" xr:uid="{303E0775-6B75-42BB-BF3A-B099F3CB6583}"/>
    <cellStyle name="ป้อนค่า 4 2 3 13 3" xfId="31950" xr:uid="{331587C7-762C-4E8F-8AA5-5A20BA819BC5}"/>
    <cellStyle name="ป้อนค่า 4 2 3 14" xfId="11187" xr:uid="{015B4CC2-355A-44A9-A2A5-C789A0743D7A}"/>
    <cellStyle name="ป้อนค่า 4 2 3 14 2" xfId="21695" xr:uid="{A70F4CDB-158B-46F1-9DD3-6AD0C9DCFF09}"/>
    <cellStyle name="ป้อนค่า 4 2 3 14 2 2" xfId="43062" xr:uid="{C9571A3C-8166-4CBB-81B8-8F93B945D5CB}"/>
    <cellStyle name="ป้อนค่า 4 2 3 14 3" xfId="32957" xr:uid="{F596A96E-C038-4282-9F0E-321A4391610A}"/>
    <cellStyle name="ป้อนค่า 4 2 3 15" xfId="11659" xr:uid="{215431F7-26FB-433C-8B10-1FD0E39BAD2A}"/>
    <cellStyle name="ป้อนค่า 4 2 3 15 2" xfId="22167" xr:uid="{9193AF30-E045-4618-9C7F-8218109CFE64}"/>
    <cellStyle name="ป้อนค่า 4 2 3 15 2 2" xfId="43534" xr:uid="{BEBD110A-6F8D-4E99-9847-2450081EB699}"/>
    <cellStyle name="ป้อนค่า 4 2 3 15 3" xfId="33429" xr:uid="{3C62143E-44DE-43ED-8AD4-DD611BDBC285}"/>
    <cellStyle name="ป้อนค่า 4 2 3 16" xfId="12129" xr:uid="{929C1E72-8C3D-4D28-BA19-FB0A6B0DE3AC}"/>
    <cellStyle name="ป้อนค่า 4 2 3 16 2" xfId="22637" xr:uid="{B0B3843A-C3AA-4BD9-AE7F-8F06C6F22727}"/>
    <cellStyle name="ป้อนค่า 4 2 3 16 2 2" xfId="44003" xr:uid="{EEEE67D0-D387-46D4-999E-255CA732022F}"/>
    <cellStyle name="ป้อนค่า 4 2 3 16 3" xfId="33898" xr:uid="{46A08682-F08C-4346-9F2D-5A2B8F50A5B7}"/>
    <cellStyle name="ป้อนค่า 4 2 3 17" xfId="12595" xr:uid="{5435A588-2ABE-4EE5-8707-AEB769B29162}"/>
    <cellStyle name="ป้อนค่า 4 2 3 17 2" xfId="23103" xr:uid="{41C577E3-35C3-40DD-9E3B-BC776E78D797}"/>
    <cellStyle name="ป้อนค่า 4 2 3 17 2 2" xfId="44469" xr:uid="{DB05F10B-D118-4B87-BE60-EF24D4CFB097}"/>
    <cellStyle name="ป้อนค่า 4 2 3 17 3" xfId="34364" xr:uid="{D7590FD2-9451-43CB-9E93-327305969EA0}"/>
    <cellStyle name="ป้อนค่า 4 2 3 18" xfId="13060" xr:uid="{5D06DC21-06E6-4F56-8090-5A6D57F523E6}"/>
    <cellStyle name="ป้อนค่า 4 2 3 18 2" xfId="23568" xr:uid="{66737A98-FEEB-4774-96E1-FF8FA83031D0}"/>
    <cellStyle name="ป้อนค่า 4 2 3 18 2 2" xfId="44934" xr:uid="{A60D1A3D-828E-4F92-BA4F-F6F706FEA878}"/>
    <cellStyle name="ป้อนค่า 4 2 3 18 3" xfId="34829" xr:uid="{0CCCE348-3C28-46B1-BEDC-A4C05C13732B}"/>
    <cellStyle name="ป้อนค่า 4 2 3 19" xfId="10394" xr:uid="{A8DE9F48-F963-48C6-BCB5-7F1165FC8085}"/>
    <cellStyle name="ป้อนค่า 4 2 3 19 2" xfId="20903" xr:uid="{54BD4F74-3D90-429D-9785-E1432ED06951}"/>
    <cellStyle name="ป้อนค่า 4 2 3 19 2 2" xfId="42270" xr:uid="{5F1F56EF-897D-45F8-8D96-E8833DEF47D1}"/>
    <cellStyle name="ป้อนค่า 4 2 3 19 3" xfId="32165" xr:uid="{EF397BE2-F72D-46CC-9697-C2B4B911FD6F}"/>
    <cellStyle name="ป้อนค่า 4 2 3 2" xfId="2302" xr:uid="{95A1D3AC-5EE9-4882-856C-84F74B2D7870}"/>
    <cellStyle name="ป้อนค่า 4 2 3 2 2" xfId="15293" xr:uid="{6F842BC8-5309-4501-81C8-BB3FA78F62A7}"/>
    <cellStyle name="ป้อนค่า 4 2 3 2 2 2" xfId="36830" xr:uid="{FB94C1C8-A324-49A8-AF85-C4DE0A394655}"/>
    <cellStyle name="ป้อนค่า 4 2 3 2 3" xfId="26744" xr:uid="{B543076E-DA45-4F8B-A700-B955DBF11F5F}"/>
    <cellStyle name="ป้อนค่า 4 2 3 2 4" xfId="5160" xr:uid="{F3C9F8ED-6CC6-43B7-9596-D0DAC8F9E12D}"/>
    <cellStyle name="ป้อนค่า 4 2 3 20" xfId="13658" xr:uid="{1F8CB19A-232F-4BC2-9186-71F607C5C42A}"/>
    <cellStyle name="ป้อนค่า 4 2 3 20 2" xfId="24165" xr:uid="{6E467F12-EFDB-43E0-A30D-640EFA58CAE3}"/>
    <cellStyle name="ป้อนค่า 4 2 3 20 2 2" xfId="45529" xr:uid="{245067EC-5E59-4F41-8EC1-A786FC610D6A}"/>
    <cellStyle name="ป้อนค่า 4 2 3 20 3" xfId="35424" xr:uid="{9F7460EE-D16F-4F73-97C2-A20DD186577B}"/>
    <cellStyle name="ป้อนค่า 4 2 3 21" xfId="14554" xr:uid="{20D52BF6-CBBA-4417-941D-C7065D408C2E}"/>
    <cellStyle name="ป้อนค่า 4 2 3 21 2" xfId="36091" xr:uid="{EF24346E-DEE2-45A3-94DE-7DDD2C223655}"/>
    <cellStyle name="ป้อนค่า 4 2 3 22" xfId="26094" xr:uid="{6CEE17E4-0195-4F67-96AF-A4C158BD4308}"/>
    <cellStyle name="ป้อนค่า 4 2 3 23" xfId="4456" xr:uid="{2001B895-C1BA-482D-B6FD-E9248B4EB7A0}"/>
    <cellStyle name="ป้อนค่า 4 2 3 24" xfId="46891" xr:uid="{CDA63691-4531-42E5-8BA1-6851E94D9160}"/>
    <cellStyle name="ป้อนค่า 4 2 3 25" xfId="47823" xr:uid="{3443F5E7-DA07-45FD-A8F2-1D73558D3A8E}"/>
    <cellStyle name="ป้อนค่า 4 2 3 26" xfId="47378" xr:uid="{54099B42-DDFF-4A31-B50E-C941678D4CA4}"/>
    <cellStyle name="ป้อนค่า 4 2 3 27" xfId="48980" xr:uid="{338C17AD-BEF5-4B24-A427-5D6748D231E6}"/>
    <cellStyle name="ป้อนค่า 4 2 3 28" xfId="48517" xr:uid="{6CF4099C-8286-4A12-A9FA-C636CE9FD16F}"/>
    <cellStyle name="ป้อนค่า 4 2 3 29" xfId="49397" xr:uid="{98615A88-0F73-4C90-A8AC-4AA49F1ACFB8}"/>
    <cellStyle name="ป้อนค่า 4 2 3 3" xfId="2793" xr:uid="{97724EF9-67C0-47B1-97BC-F51E21B86710}"/>
    <cellStyle name="ป้อนค่า 4 2 3 3 2" xfId="15750" xr:uid="{CBC57292-4845-4021-A714-52A920FA0C29}"/>
    <cellStyle name="ป้อนค่า 4 2 3 3 2 2" xfId="37287" xr:uid="{0DAE635D-8A53-4A54-8DD6-243DC892AC1C}"/>
    <cellStyle name="ป้อนค่า 4 2 3 3 3" xfId="27184" xr:uid="{52B5D3EE-8E34-49EA-9603-CC022F39621C}"/>
    <cellStyle name="ป้อนค่า 4 2 3 3 4" xfId="5544" xr:uid="{2DBC6FEE-A841-4FB1-A87B-F1EEEDB2F646}"/>
    <cellStyle name="ป้อนค่า 4 2 3 30" xfId="49603" xr:uid="{EDE54606-D5AC-48D2-ADDB-AB1813C02EFF}"/>
    <cellStyle name="ป้อนค่า 4 2 3 31" xfId="50268" xr:uid="{D03B34D9-9DF2-4287-AA97-4FF8B10379DC}"/>
    <cellStyle name="ป้อนค่า 4 2 3 32" xfId="50734" xr:uid="{60AFF5F0-849F-45BA-9E0D-EC666F92C8C4}"/>
    <cellStyle name="ป้อนค่า 4 2 3 4" xfId="3182" xr:uid="{DD7E5380-687C-4892-B53B-C754AF428428}"/>
    <cellStyle name="ป้อนค่า 4 2 3 4 2" xfId="16199" xr:uid="{263A0D8E-563D-4F41-8F9F-A5A5BD991F64}"/>
    <cellStyle name="ป้อนค่า 4 2 3 4 2 2" xfId="37736" xr:uid="{C7021720-529F-49AF-8ADB-EF3371D690AC}"/>
    <cellStyle name="ป้อนค่า 4 2 3 4 3" xfId="27633" xr:uid="{08A1245B-2170-4D3E-B7CB-9F94098E9C9B}"/>
    <cellStyle name="ป้อนค่า 4 2 3 5" xfId="6134" xr:uid="{51D11CFE-484A-4BB1-9D5C-9C06ED15E113}"/>
    <cellStyle name="ป้อนค่า 4 2 3 5 2" xfId="16642" xr:uid="{D6272011-15C7-405E-AE12-2053A888D393}"/>
    <cellStyle name="ป้อนค่า 4 2 3 5 2 2" xfId="38179" xr:uid="{BAB80463-8E60-44E8-8464-59F08DE7CF2E}"/>
    <cellStyle name="ป้อนค่า 4 2 3 5 3" xfId="28076" xr:uid="{F831C1DC-C2D4-4C5E-9C2F-53AEC3EF7293}"/>
    <cellStyle name="ป้อนค่า 4 2 3 6" xfId="6572" xr:uid="{C6A94AD4-E210-4384-93CD-4CA3D2463BAE}"/>
    <cellStyle name="ป้อนค่า 4 2 3 6 2" xfId="17080" xr:uid="{6601D7F7-E724-4FFC-BFEF-780C5A5C2F51}"/>
    <cellStyle name="ป้อนค่า 4 2 3 6 2 2" xfId="38617" xr:uid="{4FF2AE87-FB94-4277-AFF3-E38E7B2F97BA}"/>
    <cellStyle name="ป้อนค่า 4 2 3 6 3" xfId="28514" xr:uid="{373BDF25-4687-48FF-AA9B-2422195669BC}"/>
    <cellStyle name="ป้อนค่า 4 2 3 7" xfId="7002" xr:uid="{B1D95B38-87FC-4041-A0DC-B9ED3D472F73}"/>
    <cellStyle name="ป้อนค่า 4 2 3 7 2" xfId="17510" xr:uid="{BEAFE2B9-F4B2-4607-9B3A-6DB23D293492}"/>
    <cellStyle name="ป้อนค่า 4 2 3 7 2 2" xfId="39047" xr:uid="{67ACEB7B-9D87-4825-85C8-0BCBAD70D756}"/>
    <cellStyle name="ป้อนค่า 4 2 3 7 3" xfId="28944" xr:uid="{AACD75D4-8C97-4546-8599-1E91E90A988A}"/>
    <cellStyle name="ป้อนค่า 4 2 3 8" xfId="7416" xr:uid="{F88E7501-6194-4B3D-8049-BAE7DF46D102}"/>
    <cellStyle name="ป้อนค่า 4 2 3 8 2" xfId="17924" xr:uid="{E1A94A26-01BB-44BC-A9C5-48EF99B7A628}"/>
    <cellStyle name="ป้อนค่า 4 2 3 8 2 2" xfId="39461" xr:uid="{0EA78DD0-9A10-40F1-9ABA-028981B48F37}"/>
    <cellStyle name="ป้อนค่า 4 2 3 8 3" xfId="29358" xr:uid="{9DD0B502-7E4C-4522-9B71-22E818D0CD27}"/>
    <cellStyle name="ป้อนค่า 4 2 3 9" xfId="8767" xr:uid="{E681BD36-F3BE-4796-A2F1-1EE92DEC5253}"/>
    <cellStyle name="ป้อนค่า 4 2 3 9 2" xfId="19276" xr:uid="{C3231F89-4E81-4005-B980-64B2736605E7}"/>
    <cellStyle name="ป้อนค่า 4 2 3 9 2 2" xfId="40643" xr:uid="{3F2E7C3F-275D-4192-8B57-799565C09FBE}"/>
    <cellStyle name="ป้อนค่า 4 2 3 9 3" xfId="30538" xr:uid="{362E2340-B958-4437-90CE-EE128E7A1A22}"/>
    <cellStyle name="ป้อนค่า 4 2 30" xfId="24830" xr:uid="{EA0037BD-EC7F-4939-8949-65380F21F937}"/>
    <cellStyle name="ป้อนค่า 4 2 30 2" xfId="46029" xr:uid="{FF9727BF-E1D3-4D36-8BAE-F8CA201A68F5}"/>
    <cellStyle name="ป้อนค่า 4 2 31" xfId="24866" xr:uid="{A8C1B50D-6D22-4FBD-8CAD-0CB7370EDA9B}"/>
    <cellStyle name="ป้อนค่า 4 2 31 2" xfId="46065" xr:uid="{8F856172-416B-4C23-8464-A1622BF6DBF7}"/>
    <cellStyle name="ป้อนค่า 4 2 32" xfId="25135" xr:uid="{1FCAFFB5-9FFA-4CB0-A144-F433CE4105BA}"/>
    <cellStyle name="ป้อนค่า 4 2 32 2" xfId="46173" xr:uid="{E58AC9DC-282C-4C5C-8FF5-66696B3FC087}"/>
    <cellStyle name="ป้อนค่า 4 2 33" xfId="25201" xr:uid="{29BB03FF-64A5-4DDA-B665-6793BEC6888A}"/>
    <cellStyle name="ป้อนค่า 4 2 33 2" xfId="46233" xr:uid="{0C16B198-9F06-44B0-AAF4-BF3B3EF83597}"/>
    <cellStyle name="ป้อนค่า 4 2 34" xfId="25459" xr:uid="{B881AC54-7877-4669-BFBF-F5B329E9AF4B}"/>
    <cellStyle name="ป้อนค่า 4 2 34 2" xfId="46336" xr:uid="{459E0137-8CE5-42F1-AA9F-77C6E6BDF2E9}"/>
    <cellStyle name="ป้อนค่า 4 2 35" xfId="25530" xr:uid="{C34FDD28-FC22-44FD-AC6C-919ED34E2D7D}"/>
    <cellStyle name="ป้อนค่า 4 2 35 2" xfId="46401" xr:uid="{5D55B3D4-E1BA-4826-945F-33681F2680C7}"/>
    <cellStyle name="ป้อนค่า 4 2 36" xfId="25843" xr:uid="{3F7E910D-29AF-4993-8D3E-9C998DD468A5}"/>
    <cellStyle name="ป้อนค่า 4 2 37" xfId="4198" xr:uid="{6D0F9A5D-E6A9-4135-BF6B-B3D11A8752A7}"/>
    <cellStyle name="ป้อนค่า 4 2 38" xfId="47481" xr:uid="{B316DB50-2BE6-46FE-ABE1-EBFA45BAD6C9}"/>
    <cellStyle name="ป้อนค่า 4 2 39" xfId="48685" xr:uid="{5A795506-65F9-4430-934B-719F769F4D86}"/>
    <cellStyle name="ป้อนค่า 4 2 4" xfId="1404" xr:uid="{485F9D92-C21C-4384-88C1-9B37574A343A}"/>
    <cellStyle name="ป้อนค่า 4 2 4 10" xfId="9464" xr:uid="{819D635A-3A7B-4C27-B30E-4947F6785481}"/>
    <cellStyle name="ป้อนค่า 4 2 4 10 2" xfId="19973" xr:uid="{B21DE468-1EBC-432E-ABCE-387A2994E0D4}"/>
    <cellStyle name="ป้อนค่า 4 2 4 10 2 2" xfId="41340" xr:uid="{3C6B574C-01CF-424D-981D-09EB7EFB08D2}"/>
    <cellStyle name="ป้อนค่า 4 2 4 10 3" xfId="31235" xr:uid="{54729D3E-A70F-4228-BED2-194CA6A86477}"/>
    <cellStyle name="ป้อนค่า 4 2 4 11" xfId="9960" xr:uid="{7577AF34-C161-463C-B41E-9185BD371C1A}"/>
    <cellStyle name="ป้อนค่า 4 2 4 11 2" xfId="20469" xr:uid="{3FF8691C-74EB-4523-874B-337AA1593907}"/>
    <cellStyle name="ป้อนค่า 4 2 4 11 2 2" xfId="41836" xr:uid="{78609E14-6F5F-4489-A547-07EBC354E083}"/>
    <cellStyle name="ป้อนค่า 4 2 4 11 3" xfId="31731" xr:uid="{41447D8B-E403-4427-9C88-C73D14B3FB12}"/>
    <cellStyle name="ป้อนค่า 4 2 4 12" xfId="7581" xr:uid="{47568C9F-50FE-4420-8076-AFA319F5C967}"/>
    <cellStyle name="ป้อนค่า 4 2 4 12 2" xfId="18090" xr:uid="{D8670738-21A7-4EAE-9215-1788CF8B48A1}"/>
    <cellStyle name="ป้อนค่า 4 2 4 12 2 2" xfId="39624" xr:uid="{68F11DBB-AFD0-4360-B814-ED020535DC95}"/>
    <cellStyle name="ป้อนค่า 4 2 4 12 3" xfId="29520" xr:uid="{181A7184-004B-4B52-9FF3-EFD23D78D30D}"/>
    <cellStyle name="ป้อนค่า 4 2 4 13" xfId="7832" xr:uid="{B31E62ED-BD17-407D-A708-E6DBA9F12571}"/>
    <cellStyle name="ป้อนค่า 4 2 4 13 2" xfId="18340" xr:uid="{6C460A98-5481-4D77-8F1D-87DA44A6C16B}"/>
    <cellStyle name="ป้อนค่า 4 2 4 13 2 2" xfId="39870" xr:uid="{F33541FE-9F3C-4EA4-9D84-C83AE278F399}"/>
    <cellStyle name="ป้อนค่า 4 2 4 13 3" xfId="29766" xr:uid="{262A4B07-155E-4BE6-AFAE-CF67B6867DD8}"/>
    <cellStyle name="ป้อนค่า 4 2 4 14" xfId="11228" xr:uid="{9B2FCED1-27F1-46FF-A06B-A1AD269A3798}"/>
    <cellStyle name="ป้อนค่า 4 2 4 14 2" xfId="21736" xr:uid="{3EC3D03C-2BD1-4521-B035-5FD6FAE81C74}"/>
    <cellStyle name="ป้อนค่า 4 2 4 14 2 2" xfId="43103" xr:uid="{93FA8BA7-9B15-4BD1-84E1-10C5C6821A0D}"/>
    <cellStyle name="ป้อนค่า 4 2 4 14 3" xfId="32998" xr:uid="{323E709A-734C-48AC-940B-6BEBC9CA49F9}"/>
    <cellStyle name="ป้อนค่า 4 2 4 15" xfId="11700" xr:uid="{71AD6332-8347-4109-B964-4367641351AD}"/>
    <cellStyle name="ป้อนค่า 4 2 4 15 2" xfId="22208" xr:uid="{AE90F4ED-C4AA-4CCC-8292-254DF7388C1C}"/>
    <cellStyle name="ป้อนค่า 4 2 4 15 2 2" xfId="43575" xr:uid="{7446914E-6ECF-40DB-8D01-25D06AB6BEF0}"/>
    <cellStyle name="ป้อนค่า 4 2 4 15 3" xfId="33470" xr:uid="{5A86FCE0-A60B-4A67-8C5D-092C345D6E93}"/>
    <cellStyle name="ป้อนค่า 4 2 4 16" xfId="12170" xr:uid="{F137BB22-35DA-4ED4-80A4-FC963D681601}"/>
    <cellStyle name="ป้อนค่า 4 2 4 16 2" xfId="22678" xr:uid="{D104281A-97FA-40B0-8D55-90D542F34B19}"/>
    <cellStyle name="ป้อนค่า 4 2 4 16 2 2" xfId="44044" xr:uid="{C44BEC0D-0849-4D98-9A6C-DC203D21D4EB}"/>
    <cellStyle name="ป้อนค่า 4 2 4 16 3" xfId="33939" xr:uid="{288D1B7E-DCB4-4A40-845D-1EDEA2C81950}"/>
    <cellStyle name="ป้อนค่า 4 2 4 17" xfId="12636" xr:uid="{8621110D-B531-439A-830A-5042053379B8}"/>
    <cellStyle name="ป้อนค่า 4 2 4 17 2" xfId="23144" xr:uid="{2F02A48F-50D2-4B1C-9CA2-4196E862D1F4}"/>
    <cellStyle name="ป้อนค่า 4 2 4 17 2 2" xfId="44510" xr:uid="{3D0A78F4-E2A6-4308-821C-52A156EBBB95}"/>
    <cellStyle name="ป้อนค่า 4 2 4 17 3" xfId="34405" xr:uid="{7117C863-5837-4505-93AC-EC5E19177084}"/>
    <cellStyle name="ป้อนค่า 4 2 4 18" xfId="13101" xr:uid="{1FD7C9FD-27E7-45AD-9D7A-573A652D8665}"/>
    <cellStyle name="ป้อนค่า 4 2 4 18 2" xfId="23609" xr:uid="{D190396D-AF69-4B5E-A835-3DA945A871D8}"/>
    <cellStyle name="ป้อนค่า 4 2 4 18 2 2" xfId="44975" xr:uid="{92F96049-1D35-4C35-BD19-6FD22E2A4DBB}"/>
    <cellStyle name="ป้อนค่า 4 2 4 18 3" xfId="34870" xr:uid="{6CA63799-D210-4D9A-A480-A813B97EB282}"/>
    <cellStyle name="ป้อนค่า 4 2 4 19" xfId="10721" xr:uid="{332A8EC4-E714-409F-BDDE-01CCA5F754B3}"/>
    <cellStyle name="ป้อนค่า 4 2 4 19 2" xfId="21229" xr:uid="{11C30661-F9EE-4ADF-8509-84216B8467E1}"/>
    <cellStyle name="ป้อนค่า 4 2 4 19 2 2" xfId="42596" xr:uid="{E442F65F-3AED-416B-9BD4-6EDCB66E28CF}"/>
    <cellStyle name="ป้อนค่า 4 2 4 19 3" xfId="32491" xr:uid="{C3055715-E35D-4B9B-85D2-E6B3CDA1B4EC}"/>
    <cellStyle name="ป้อนค่า 4 2 4 2" xfId="2343" xr:uid="{4CAA9D3C-DA58-4B90-AF1C-B6965A15C230}"/>
    <cellStyle name="ป้อนค่า 4 2 4 2 2" xfId="15334" xr:uid="{725070CD-5E90-476B-80BE-711094ED3BA9}"/>
    <cellStyle name="ป้อนค่า 4 2 4 2 2 2" xfId="36871" xr:uid="{BA72A451-3835-4F8F-8F21-DB28C7A36DB5}"/>
    <cellStyle name="ป้อนค่า 4 2 4 2 3" xfId="26785" xr:uid="{81CA5348-1072-4CB0-87EC-6F4FE50DE51A}"/>
    <cellStyle name="ป้อนค่า 4 2 4 2 4" xfId="5201" xr:uid="{7B4716CA-88F6-4B76-98CA-784B4FFC84C3}"/>
    <cellStyle name="ป้อนค่า 4 2 4 20" xfId="13699" xr:uid="{58B74CB2-676C-4556-BC01-52B57D3C4464}"/>
    <cellStyle name="ป้อนค่า 4 2 4 20 2" xfId="24206" xr:uid="{A231FC80-00FB-426E-A78F-22F7CEB6136A}"/>
    <cellStyle name="ป้อนค่า 4 2 4 20 2 2" xfId="45570" xr:uid="{39718FFE-D606-4844-AFDB-5295DA02658C}"/>
    <cellStyle name="ป้อนค่า 4 2 4 20 3" xfId="35465" xr:uid="{AE3B4E2E-AC81-48A0-A27E-0AA2B503DD79}"/>
    <cellStyle name="ป้อนค่า 4 2 4 21" xfId="14595" xr:uid="{5EC63B7E-AD4C-4998-BDDB-E93492A11A42}"/>
    <cellStyle name="ป้อนค่า 4 2 4 21 2" xfId="36132" xr:uid="{24F3D432-79F3-4DAF-9240-60093440E595}"/>
    <cellStyle name="ป้อนค่า 4 2 4 22" xfId="26135" xr:uid="{71D4B855-1CB7-40D1-8BB4-1C02F60B28FE}"/>
    <cellStyle name="ป้อนค่า 4 2 4 23" xfId="4497" xr:uid="{E337A7A1-3DAF-471C-A048-BC9EECFF3499}"/>
    <cellStyle name="ป้อนค่า 4 2 4 24" xfId="46932" xr:uid="{BE0E9A7C-CC09-42E0-BC1C-FE9C7D77ED04}"/>
    <cellStyle name="ป้อนค่า 4 2 4 25" xfId="47858" xr:uid="{0A030EAE-0FF8-4813-8753-E697422AF160}"/>
    <cellStyle name="ป้อนค่า 4 2 4 26" xfId="48003" xr:uid="{96BB08FB-1B58-4D40-B579-F80F76B7AEEC}"/>
    <cellStyle name="ป้อนค่า 4 2 4 27" xfId="49020" xr:uid="{DCA6914F-A0BD-4D41-A324-17821A83EFFE}"/>
    <cellStyle name="ป้อนค่า 4 2 4 28" xfId="49213" xr:uid="{7E224F30-A771-4436-92A0-2EC8A8E29366}"/>
    <cellStyle name="ป้อนค่า 4 2 4 29" xfId="49434" xr:uid="{ADCBA852-6EE7-4AAA-931B-0A68D9782822}"/>
    <cellStyle name="ป้อนค่า 4 2 4 3" xfId="2834" xr:uid="{0DDECF86-9232-408A-98F4-57908FFCE198}"/>
    <cellStyle name="ป้อนค่า 4 2 4 3 2" xfId="15791" xr:uid="{078A52D9-768A-4D7B-994C-D0D28DA4D49D}"/>
    <cellStyle name="ป้อนค่า 4 2 4 3 2 2" xfId="37328" xr:uid="{3AED7C2C-EA60-41B2-AFA4-3C0B61D2AF4B}"/>
    <cellStyle name="ป้อนค่า 4 2 4 3 3" xfId="27225" xr:uid="{B2FD3679-ED4E-4852-A240-753829C353EC}"/>
    <cellStyle name="ป้อนค่า 4 2 4 3 4" xfId="5579" xr:uid="{A63FE22D-9AB8-4A33-B415-748D816FEEC6}"/>
    <cellStyle name="ป้อนค่า 4 2 4 30" xfId="49644" xr:uid="{C633AC7A-1957-4DE4-8438-9C85A6F6E42E}"/>
    <cellStyle name="ป้อนค่า 4 2 4 31" xfId="50309" xr:uid="{682494BF-5AB4-4D1D-AC4B-7A47BF534A66}"/>
    <cellStyle name="ป้อนค่า 4 2 4 32" xfId="50771" xr:uid="{E6B2B070-6BBD-47CB-A78A-D94C2F1633B7}"/>
    <cellStyle name="ป้อนค่า 4 2 4 4" xfId="3217" xr:uid="{4A0688D5-5461-4E47-8BB8-C01016650FFB}"/>
    <cellStyle name="ป้อนค่า 4 2 4 4 2" xfId="16240" xr:uid="{D2156DE8-EBBE-4A0C-AB53-9235EBB3A668}"/>
    <cellStyle name="ป้อนค่า 4 2 4 4 2 2" xfId="37777" xr:uid="{04812B5C-A3CB-4389-BFE1-2EC4BFD652BE}"/>
    <cellStyle name="ป้อนค่า 4 2 4 4 3" xfId="27674" xr:uid="{8B360304-2459-4000-A843-BA5D840C7E6B}"/>
    <cellStyle name="ป้อนค่า 4 2 4 5" xfId="6175" xr:uid="{1850E656-F954-4190-A1E6-0A30ECB5AEFD}"/>
    <cellStyle name="ป้อนค่า 4 2 4 5 2" xfId="16683" xr:uid="{33ABEBD2-C814-4C34-BCFD-60A6AFC38523}"/>
    <cellStyle name="ป้อนค่า 4 2 4 5 2 2" xfId="38220" xr:uid="{AA2B3731-B90D-4166-BA3E-5C4B6C846E6A}"/>
    <cellStyle name="ป้อนค่า 4 2 4 5 3" xfId="28117" xr:uid="{9285A89F-3736-44AF-B8BE-4C58CBB3BE00}"/>
    <cellStyle name="ป้อนค่า 4 2 4 6" xfId="6613" xr:uid="{6172689B-9860-4571-936E-00852F91B4E0}"/>
    <cellStyle name="ป้อนค่า 4 2 4 6 2" xfId="17121" xr:uid="{8507803F-7B9D-40DD-B202-AFE8922A199F}"/>
    <cellStyle name="ป้อนค่า 4 2 4 6 2 2" xfId="38658" xr:uid="{4FCD088B-F0EA-4970-969C-508412575EED}"/>
    <cellStyle name="ป้อนค่า 4 2 4 6 3" xfId="28555" xr:uid="{D998ABBB-48F0-4232-8900-68FDCC3D819F}"/>
    <cellStyle name="ป้อนค่า 4 2 4 7" xfId="7043" xr:uid="{397AAF44-2E0C-4CC3-A5CB-53F745F8BE23}"/>
    <cellStyle name="ป้อนค่า 4 2 4 7 2" xfId="17551" xr:uid="{513B5684-9E70-412B-9B5C-5A441D64CB31}"/>
    <cellStyle name="ป้อนค่า 4 2 4 7 2 2" xfId="39088" xr:uid="{D363BA81-BCE3-4A7A-8FF7-4581EFC66F6C}"/>
    <cellStyle name="ป้อนค่า 4 2 4 7 3" xfId="28985" xr:uid="{79C0D6E6-2878-4C48-B53A-8BF4D51C044B}"/>
    <cellStyle name="ป้อนค่า 4 2 4 8" xfId="7457" xr:uid="{A781EBA7-D58D-4BD8-9A93-FFEFA6F377CD}"/>
    <cellStyle name="ป้อนค่า 4 2 4 8 2" xfId="17965" xr:uid="{5DDBF0D7-DED2-4125-8D48-E24B6FA2A789}"/>
    <cellStyle name="ป้อนค่า 4 2 4 8 2 2" xfId="39502" xr:uid="{248C6E23-6261-4E92-B56F-DC26877AE246}"/>
    <cellStyle name="ป้อนค่า 4 2 4 8 3" xfId="29399" xr:uid="{0D1DF38C-8EA3-4A38-BEAC-7FB5C1360B72}"/>
    <cellStyle name="ป้อนค่า 4 2 4 9" xfId="8808" xr:uid="{EAAA6A47-EFFC-4435-AA29-5706E7518768}"/>
    <cellStyle name="ป้อนค่า 4 2 4 9 2" xfId="19317" xr:uid="{A65A2FF0-3957-40B4-A251-DB5D8790C925}"/>
    <cellStyle name="ป้อนค่า 4 2 4 9 2 2" xfId="40684" xr:uid="{9B93C50B-9831-4C69-8BC4-AD22600ED629}"/>
    <cellStyle name="ป้อนค่า 4 2 4 9 3" xfId="30579" xr:uid="{E061EAE2-1327-4B5D-8D14-B4DD060F1532}"/>
    <cellStyle name="ป้อนค่า 4 2 40" xfId="48683" xr:uid="{353FDBD9-98FC-4FBE-BF7A-306D1B468288}"/>
    <cellStyle name="ป้อนค่า 4 2 41" xfId="48746" xr:uid="{6B877AE6-6C77-4F93-AA23-4C7503F00CA0}"/>
    <cellStyle name="ป้อนค่า 4 2 42" xfId="49519" xr:uid="{5CEBED11-0403-4B2F-9D89-D55C364C86BF}"/>
    <cellStyle name="ป้อนค่า 4 2 43" xfId="49939" xr:uid="{F18EA960-EC98-4B57-BC77-DA7B9D923DE2}"/>
    <cellStyle name="ป้อนค่า 4 2 5" xfId="1443" xr:uid="{C3710A59-B920-4EFC-A368-9C3F6805B04F}"/>
    <cellStyle name="ป้อนค่า 4 2 5 10" xfId="9503" xr:uid="{BA6A4CED-B8BF-46C9-8939-8821093B5B9B}"/>
    <cellStyle name="ป้อนค่า 4 2 5 10 2" xfId="20012" xr:uid="{91E37C25-55B3-41C6-9D9E-76E6963A14A8}"/>
    <cellStyle name="ป้อนค่า 4 2 5 10 2 2" xfId="41379" xr:uid="{CA9D7CF6-FEB7-484E-B80D-562DEA26AF3E}"/>
    <cellStyle name="ป้อนค่า 4 2 5 10 3" xfId="31274" xr:uid="{4A139D22-B8C2-446F-ABF9-77F3FBA59157}"/>
    <cellStyle name="ป้อนค่า 4 2 5 11" xfId="9999" xr:uid="{04FD7BD2-308E-4085-BB7F-7D69A17C16F9}"/>
    <cellStyle name="ป้อนค่า 4 2 5 11 2" xfId="20508" xr:uid="{12AB2D73-5ACE-4BB7-91AC-781617AA13AD}"/>
    <cellStyle name="ป้อนค่า 4 2 5 11 2 2" xfId="41875" xr:uid="{56D1FECA-837B-40D5-9A04-14BC5A01CE2F}"/>
    <cellStyle name="ป้อนค่า 4 2 5 11 3" xfId="31770" xr:uid="{71FD95F5-48C7-45A2-A526-5FE632AAFE84}"/>
    <cellStyle name="ป้อนค่า 4 2 5 12" xfId="9062" xr:uid="{76E463BB-587A-49CA-8FD2-2681FEB547BA}"/>
    <cellStyle name="ป้อนค่า 4 2 5 12 2" xfId="19571" xr:uid="{350FDFD5-6A71-468F-9655-3C9F47EBC8B2}"/>
    <cellStyle name="ป้อนค่า 4 2 5 12 2 2" xfId="40938" xr:uid="{1B28218E-3CD5-48EF-BBBE-8255225F72D4}"/>
    <cellStyle name="ป้อนค่า 4 2 5 12 3" xfId="30833" xr:uid="{1E645226-8EFD-4246-A3D8-C248F1C17BAA}"/>
    <cellStyle name="ป้อนค่า 4 2 5 13" xfId="10297" xr:uid="{566F7545-B0D0-43CA-8B23-45A4436AC2CD}"/>
    <cellStyle name="ป้อนค่า 4 2 5 13 2" xfId="20806" xr:uid="{90D341D3-174B-407C-93E4-954E613CFC06}"/>
    <cellStyle name="ป้อนค่า 4 2 5 13 2 2" xfId="42173" xr:uid="{4B81435A-A903-43F5-B86B-F969C980D999}"/>
    <cellStyle name="ป้อนค่า 4 2 5 13 3" xfId="32068" xr:uid="{FA99ABA5-515B-454F-9B7D-325E5DD8E02A}"/>
    <cellStyle name="ป้อนค่า 4 2 5 14" xfId="11267" xr:uid="{04904424-C36E-45AA-B858-A71D9FBFF41B}"/>
    <cellStyle name="ป้อนค่า 4 2 5 14 2" xfId="21775" xr:uid="{C2681AD6-CDBB-4530-8E4E-6EFB25C50712}"/>
    <cellStyle name="ป้อนค่า 4 2 5 14 2 2" xfId="43142" xr:uid="{6DD22B09-40E2-4ADD-B8D3-70A1A011DFEA}"/>
    <cellStyle name="ป้อนค่า 4 2 5 14 3" xfId="33037" xr:uid="{22983A20-737F-4630-AC1B-F2794498319C}"/>
    <cellStyle name="ป้อนค่า 4 2 5 15" xfId="11739" xr:uid="{48C8D236-5057-452F-81DA-050629115991}"/>
    <cellStyle name="ป้อนค่า 4 2 5 15 2" xfId="22247" xr:uid="{43C49776-8273-4ECA-9223-D5F4033FCBA3}"/>
    <cellStyle name="ป้อนค่า 4 2 5 15 2 2" xfId="43614" xr:uid="{C344CD8D-F331-41F9-B870-4D678371BF59}"/>
    <cellStyle name="ป้อนค่า 4 2 5 15 3" xfId="33509" xr:uid="{5A51F405-7821-4755-9C2F-14857E4A029B}"/>
    <cellStyle name="ป้อนค่า 4 2 5 16" xfId="12209" xr:uid="{8D48B4A0-F58D-4D57-9D71-0213DD10ADEA}"/>
    <cellStyle name="ป้อนค่า 4 2 5 16 2" xfId="22717" xr:uid="{EE6C36AA-367B-4051-BE1F-1383332B2C8D}"/>
    <cellStyle name="ป้อนค่า 4 2 5 16 2 2" xfId="44083" xr:uid="{8B451655-9E10-4E51-A45D-0F8203577AD5}"/>
    <cellStyle name="ป้อนค่า 4 2 5 16 3" xfId="33978" xr:uid="{F9F532FE-D9F0-49EB-B5A1-82EDDD8CEBE2}"/>
    <cellStyle name="ป้อนค่า 4 2 5 17" xfId="12675" xr:uid="{17FB07B7-A5F0-4E72-A659-5B1CB67164A9}"/>
    <cellStyle name="ป้อนค่า 4 2 5 17 2" xfId="23183" xr:uid="{2704D30C-8FCF-4399-A5B6-4ACC299D80D7}"/>
    <cellStyle name="ป้อนค่า 4 2 5 17 2 2" xfId="44549" xr:uid="{23A5F434-BB3E-4697-8DEC-BC4B89A8F141}"/>
    <cellStyle name="ป้อนค่า 4 2 5 17 3" xfId="34444" xr:uid="{090AA84E-F88A-485F-BA8C-56F813EB14B1}"/>
    <cellStyle name="ป้อนค่า 4 2 5 18" xfId="13140" xr:uid="{17B85C35-17D5-4C37-AA36-31AEBCEF6EE0}"/>
    <cellStyle name="ป้อนค่า 4 2 5 18 2" xfId="23648" xr:uid="{5B2DD423-81AB-4F9C-9351-021ECA9ADE2E}"/>
    <cellStyle name="ป้อนค่า 4 2 5 18 2 2" xfId="45014" xr:uid="{10A1B63E-F7D5-4ABB-94D6-8D3893ED7086}"/>
    <cellStyle name="ป้อนค่า 4 2 5 18 3" xfId="34909" xr:uid="{C0ADB3EF-556E-4B2C-B0B9-15EE135884BD}"/>
    <cellStyle name="ป้อนค่า 4 2 5 19" xfId="7790" xr:uid="{903734A3-B6EB-4FB8-9CF7-DBB0203EB1F8}"/>
    <cellStyle name="ป้อนค่า 4 2 5 19 2" xfId="18298" xr:uid="{95544397-7523-45C2-9DE8-7E028B55B283}"/>
    <cellStyle name="ป้อนค่า 4 2 5 19 2 2" xfId="39832" xr:uid="{77601BBE-FA00-4028-B5FB-FB8F576EEEBC}"/>
    <cellStyle name="ป้อนค่า 4 2 5 19 3" xfId="29728" xr:uid="{18F808A5-7CEE-47F5-B581-9F4F30009809}"/>
    <cellStyle name="ป้อนค่า 4 2 5 2" xfId="2382" xr:uid="{7B5F5AE6-0750-4988-A1BD-E67FCDD91AC4}"/>
    <cellStyle name="ป้อนค่า 4 2 5 2 2" xfId="15373" xr:uid="{1E64854F-6AE6-42D3-B582-612CCA761640}"/>
    <cellStyle name="ป้อนค่า 4 2 5 2 2 2" xfId="36910" xr:uid="{A3D747D8-4C05-4A58-9E60-616CDFFCD8E0}"/>
    <cellStyle name="ป้อนค่า 4 2 5 2 3" xfId="26824" xr:uid="{3EA3C6D9-834C-4406-9857-0F3A2F5389DF}"/>
    <cellStyle name="ป้อนค่า 4 2 5 2 4" xfId="5240" xr:uid="{D7400582-9C39-4CDB-B497-769DF3BE04C7}"/>
    <cellStyle name="ป้อนค่า 4 2 5 20" xfId="13738" xr:uid="{18F2F537-1381-407A-977B-935423F7A678}"/>
    <cellStyle name="ป้อนค่า 4 2 5 20 2" xfId="24245" xr:uid="{BB63E77E-EE11-411B-8C88-974F206CB6E1}"/>
    <cellStyle name="ป้อนค่า 4 2 5 20 2 2" xfId="45609" xr:uid="{B1CEDE55-DD0B-4CB0-A158-5B29E72875A4}"/>
    <cellStyle name="ป้อนค่า 4 2 5 20 3" xfId="35504" xr:uid="{2741738A-56ED-4434-B920-BEF5361668D3}"/>
    <cellStyle name="ป้อนค่า 4 2 5 21" xfId="14634" xr:uid="{FA6BDDAC-4429-4960-A68B-106D4FD5636A}"/>
    <cellStyle name="ป้อนค่า 4 2 5 21 2" xfId="36171" xr:uid="{0BA5F3A3-43B9-4FCB-B4EE-D9F2C038E28B}"/>
    <cellStyle name="ป้อนค่า 4 2 5 22" xfId="26174" xr:uid="{37C4006F-56FB-4E28-9D7B-74D97A634602}"/>
    <cellStyle name="ป้อนค่า 4 2 5 23" xfId="4536" xr:uid="{860B97B3-0A12-4250-9397-D06F5E94ADB4}"/>
    <cellStyle name="ป้อนค่า 4 2 5 24" xfId="46680" xr:uid="{657EC43B-063D-423F-AE73-01BDFFC4E75A}"/>
    <cellStyle name="ป้อนค่า 4 2 5 25" xfId="46970" xr:uid="{916ED374-F3BA-433D-A127-989CDC750297}"/>
    <cellStyle name="ป้อนค่า 4 2 5 26" xfId="48041" xr:uid="{FEB942E5-31FF-4580-935A-F60B304B0A5E}"/>
    <cellStyle name="ป้อนค่า 4 2 5 27" xfId="49682" xr:uid="{415ED4CF-DC0C-4D81-9CA2-ACA73B7F45A0}"/>
    <cellStyle name="ป้อนค่า 4 2 5 28" xfId="50347" xr:uid="{C5DCA29E-F907-4B57-A4FA-8E2AECB48E87}"/>
    <cellStyle name="ป้อนค่า 4 2 5 29" xfId="50806" xr:uid="{D17DC85D-753A-4190-B847-F9F3796B1FEA}"/>
    <cellStyle name="ป้อนค่า 4 2 5 3" xfId="2872" xr:uid="{C9EF5E5A-3C93-4644-BA63-5253A1B50EA1}"/>
    <cellStyle name="ป้อนค่า 4 2 5 3 2" xfId="15830" xr:uid="{89C52BD4-2A67-4A00-8FE7-4528ED8039BF}"/>
    <cellStyle name="ป้อนค่า 4 2 5 3 2 2" xfId="37367" xr:uid="{1740BA14-059E-4BD8-8C08-305F53E38D36}"/>
    <cellStyle name="ป้อนค่า 4 2 5 3 3" xfId="27264" xr:uid="{D454E853-8D7C-4917-AAC0-C8F0A813625E}"/>
    <cellStyle name="ป้อนค่า 4 2 5 4" xfId="5771" xr:uid="{B12CC53E-C0CF-4CFE-A4E8-35EAFA0BDC7F}"/>
    <cellStyle name="ป้อนค่า 4 2 5 4 2" xfId="16279" xr:uid="{A368A754-65EC-439D-8519-DAF5FAAC23DC}"/>
    <cellStyle name="ป้อนค่า 4 2 5 4 2 2" xfId="37816" xr:uid="{55A51E9A-2039-425E-9329-F5294776477C}"/>
    <cellStyle name="ป้อนค่า 4 2 5 4 3" xfId="27713" xr:uid="{F3EEB00E-9352-480A-B463-0349BC25D676}"/>
    <cellStyle name="ป้อนค่า 4 2 5 5" xfId="6214" xr:uid="{50F95628-B29F-489B-8A11-FFE7DBCD5388}"/>
    <cellStyle name="ป้อนค่า 4 2 5 5 2" xfId="16722" xr:uid="{AC1BB7AB-F889-44ED-A4BD-C382F9D2C971}"/>
    <cellStyle name="ป้อนค่า 4 2 5 5 2 2" xfId="38259" xr:uid="{B77C3CFD-31F3-472F-94FB-2401CE7866F0}"/>
    <cellStyle name="ป้อนค่า 4 2 5 5 3" xfId="28156" xr:uid="{91E5E87D-841D-4497-991C-64BE41517CC2}"/>
    <cellStyle name="ป้อนค่า 4 2 5 6" xfId="6652" xr:uid="{F0DEE0DB-F658-471E-83B7-FA7ADB80B19E}"/>
    <cellStyle name="ป้อนค่า 4 2 5 6 2" xfId="17160" xr:uid="{D2BCBA7D-116A-4427-A1DE-C63D70F3B03F}"/>
    <cellStyle name="ป้อนค่า 4 2 5 6 2 2" xfId="38697" xr:uid="{B9679934-C98B-424B-81AB-717A4A3B5DCA}"/>
    <cellStyle name="ป้อนค่า 4 2 5 6 3" xfId="28594" xr:uid="{AF8614CA-FB65-46AF-9631-49A0EDCA4C82}"/>
    <cellStyle name="ป้อนค่า 4 2 5 7" xfId="7082" xr:uid="{43833C9E-D9AE-44EE-A330-18E103C984D9}"/>
    <cellStyle name="ป้อนค่า 4 2 5 7 2" xfId="17590" xr:uid="{524AAFCE-4F17-47B0-80FB-C00C4C522567}"/>
    <cellStyle name="ป้อนค่า 4 2 5 7 2 2" xfId="39127" xr:uid="{9BB84369-654A-426D-94FD-2B1CE244AA82}"/>
    <cellStyle name="ป้อนค่า 4 2 5 7 3" xfId="29024" xr:uid="{80DD49A9-3B36-431C-8590-B4C3A7FE93EF}"/>
    <cellStyle name="ป้อนค่า 4 2 5 8" xfId="7496" xr:uid="{87878DE0-F9C5-46B2-8AD6-074E42384BBD}"/>
    <cellStyle name="ป้อนค่า 4 2 5 8 2" xfId="18004" xr:uid="{BD360ED7-BFBD-4A25-AE8A-0313B9C52099}"/>
    <cellStyle name="ป้อนค่า 4 2 5 8 2 2" xfId="39541" xr:uid="{DE6E95F8-BF12-48FF-B45A-D2BDB4AD118D}"/>
    <cellStyle name="ป้อนค่า 4 2 5 8 3" xfId="29438" xr:uid="{F54528E3-761B-4D9A-B1AD-572D99D6A6F5}"/>
    <cellStyle name="ป้อนค่า 4 2 5 9" xfId="8847" xr:uid="{329DFCB8-D665-4C0F-8500-8B6583866FFC}"/>
    <cellStyle name="ป้อนค่า 4 2 5 9 2" xfId="19356" xr:uid="{3F2E51EE-9B5B-419F-B766-1B017DD748D3}"/>
    <cellStyle name="ป้อนค่า 4 2 5 9 2 2" xfId="40723" xr:uid="{4C2CC9E1-954F-47FF-8074-60F956E65360}"/>
    <cellStyle name="ป้อนค่า 4 2 5 9 3" xfId="30618" xr:uid="{6FA6C0DC-AB78-4011-A869-35C260C3A9B7}"/>
    <cellStyle name="ป้อนค่า 4 2 6" xfId="1520" xr:uid="{85628D8C-D848-45CA-BDEC-B6E042B81E46}"/>
    <cellStyle name="ป้อนค่า 4 2 6 10" xfId="9539" xr:uid="{5A1F685E-E81F-4AF1-AEBA-C2298892B02F}"/>
    <cellStyle name="ป้อนค่า 4 2 6 10 2" xfId="20048" xr:uid="{48949E8D-5AC5-4EB1-B2DA-58043F99AB77}"/>
    <cellStyle name="ป้อนค่า 4 2 6 10 2 2" xfId="41415" xr:uid="{E9692602-D889-4476-B157-0DF681337768}"/>
    <cellStyle name="ป้อนค่า 4 2 6 10 3" xfId="31310" xr:uid="{062CCF51-290B-4200-8A0D-D37C855664FE}"/>
    <cellStyle name="ป้อนค่า 4 2 6 11" xfId="10035" xr:uid="{57B3A01E-359B-4B64-AB46-6F82A77B2462}"/>
    <cellStyle name="ป้อนค่า 4 2 6 11 2" xfId="20544" xr:uid="{F4D8B68E-B6AB-4296-9E83-77397476DD83}"/>
    <cellStyle name="ป้อนค่า 4 2 6 11 2 2" xfId="41911" xr:uid="{7E2D4578-DA65-4E7E-8F8A-C260665E7944}"/>
    <cellStyle name="ป้อนค่า 4 2 6 11 3" xfId="31806" xr:uid="{3B68C7DB-EAF1-47D2-80F0-77A8454289A9}"/>
    <cellStyle name="ป้อนค่า 4 2 6 12" xfId="7843" xr:uid="{0442E9E0-2EBE-48C7-8893-7B7A8224AB2C}"/>
    <cellStyle name="ป้อนค่า 4 2 6 12 2" xfId="18351" xr:uid="{46AB68FA-A180-421E-B9BB-2F7E1A267F29}"/>
    <cellStyle name="ป้อนค่า 4 2 6 12 2 2" xfId="39881" xr:uid="{1307D644-407F-44E4-9303-EA97B7AC3269}"/>
    <cellStyle name="ป้อนค่า 4 2 6 12 3" xfId="29777" xr:uid="{88A4B064-271F-45B9-9035-D9F1179D48A6}"/>
    <cellStyle name="ป้อนค่า 4 2 6 13" xfId="7611" xr:uid="{71B11D3A-4CCC-4F0E-939E-9F3C6ADF9A6A}"/>
    <cellStyle name="ป้อนค่า 4 2 6 13 2" xfId="18120" xr:uid="{A65B34DE-8C50-47EA-A858-6B9D705B7272}"/>
    <cellStyle name="ป้อนค่า 4 2 6 13 2 2" xfId="39654" xr:uid="{5938C9C6-A8AE-4447-8EA5-C626C94F1ADA}"/>
    <cellStyle name="ป้อนค่า 4 2 6 13 3" xfId="29550" xr:uid="{F4E24679-9155-4C72-8745-03CBB63A2E5C}"/>
    <cellStyle name="ป้อนค่า 4 2 6 14" xfId="11303" xr:uid="{DE2CB767-31E1-4FD5-A811-B09DA59A301B}"/>
    <cellStyle name="ป้อนค่า 4 2 6 14 2" xfId="21811" xr:uid="{D29A0642-7053-488B-A95A-F3A68F6A0E31}"/>
    <cellStyle name="ป้อนค่า 4 2 6 14 2 2" xfId="43178" xr:uid="{42C5B5CA-A6A1-4D82-9A91-2D93AADC2456}"/>
    <cellStyle name="ป้อนค่า 4 2 6 14 3" xfId="33073" xr:uid="{DD349483-0941-42BB-A265-AF2729817F95}"/>
    <cellStyle name="ป้อนค่า 4 2 6 15" xfId="11775" xr:uid="{CE8C63C9-6077-4174-8751-883E6659C377}"/>
    <cellStyle name="ป้อนค่า 4 2 6 15 2" xfId="22283" xr:uid="{7E86C120-8B2B-430F-9833-F640EB3A499D}"/>
    <cellStyle name="ป้อนค่า 4 2 6 15 2 2" xfId="43650" xr:uid="{7B70CF8B-798D-476F-9F80-50EA2100E1B2}"/>
    <cellStyle name="ป้อนค่า 4 2 6 15 3" xfId="33545" xr:uid="{E250EDF2-64C5-46BF-86C5-406C26314FD4}"/>
    <cellStyle name="ป้อนค่า 4 2 6 16" xfId="12245" xr:uid="{89CF3466-FB14-4544-8B08-87813A24CFE8}"/>
    <cellStyle name="ป้อนค่า 4 2 6 16 2" xfId="22753" xr:uid="{620EE564-D39D-4497-A087-25DB1E9C8A8D}"/>
    <cellStyle name="ป้อนค่า 4 2 6 16 2 2" xfId="44119" xr:uid="{0091BABF-8B55-44AC-B662-7DC5A2A5D4EA}"/>
    <cellStyle name="ป้อนค่า 4 2 6 16 3" xfId="34014" xr:uid="{F7AA6409-7078-4C0B-9976-8C44AA9C4866}"/>
    <cellStyle name="ป้อนค่า 4 2 6 17" xfId="12711" xr:uid="{513FCAAC-877F-4464-A9B5-4136A395D4DC}"/>
    <cellStyle name="ป้อนค่า 4 2 6 17 2" xfId="23219" xr:uid="{64805C9B-83EA-421B-BE0F-B489A1215420}"/>
    <cellStyle name="ป้อนค่า 4 2 6 17 2 2" xfId="44585" xr:uid="{AD16974C-7C91-4A02-830F-4DED215F82DA}"/>
    <cellStyle name="ป้อนค่า 4 2 6 17 3" xfId="34480" xr:uid="{EE991067-C65A-42DA-A59F-E168148F4DF1}"/>
    <cellStyle name="ป้อนค่า 4 2 6 18" xfId="13176" xr:uid="{12CEBBF4-43AE-4960-8BAC-7A57BEA99704}"/>
    <cellStyle name="ป้อนค่า 4 2 6 18 2" xfId="23684" xr:uid="{2530543F-F15C-46C3-B4BE-219BC01E72F1}"/>
    <cellStyle name="ป้อนค่า 4 2 6 18 2 2" xfId="45050" xr:uid="{38E06FDB-AD25-414A-B5AC-0EDF4B48AC49}"/>
    <cellStyle name="ป้อนค่า 4 2 6 18 3" xfId="34945" xr:uid="{6C6CD216-4B1A-4651-9E2C-45D26F9D16DA}"/>
    <cellStyle name="ป้อนค่า 4 2 6 19" xfId="12306" xr:uid="{A6ED2686-937A-4DE3-B009-2E1BD80B3B9D}"/>
    <cellStyle name="ป้อนค่า 4 2 6 19 2" xfId="22814" xr:uid="{D03E4D72-9858-466D-962A-70E03476AE41}"/>
    <cellStyle name="ป้อนค่า 4 2 6 19 2 2" xfId="44180" xr:uid="{09945BCF-6F3B-449E-AF81-ED99A589EB56}"/>
    <cellStyle name="ป้อนค่า 4 2 6 19 3" xfId="34075" xr:uid="{9BFE684A-A040-4EA4-BEAE-73464C9052B4}"/>
    <cellStyle name="ป้อนค่า 4 2 6 2" xfId="2457" xr:uid="{0C266C09-2002-48FF-9D5D-F56AB10236E6}"/>
    <cellStyle name="ป้อนค่า 4 2 6 2 2" xfId="15409" xr:uid="{A25C3FC8-E921-45F9-BEF8-4EE26B02EF5A}"/>
    <cellStyle name="ป้อนค่า 4 2 6 2 2 2" xfId="36946" xr:uid="{5C9D39AF-EF36-4928-BA39-9DDFC437BCB9}"/>
    <cellStyle name="ป้อนค่า 4 2 6 2 3" xfId="26860" xr:uid="{1F069784-34E4-42AF-BFC3-240A2007C961}"/>
    <cellStyle name="ป้อนค่า 4 2 6 2 4" xfId="5276" xr:uid="{6A0C6F01-8504-4362-B96F-812B44D178FB}"/>
    <cellStyle name="ป้อนค่า 4 2 6 20" xfId="13774" xr:uid="{0706982C-3974-46A7-9E82-512C23A582F8}"/>
    <cellStyle name="ป้อนค่า 4 2 6 20 2" xfId="24281" xr:uid="{C739F32C-C1AB-4BFD-9C22-5CDFD199FA13}"/>
    <cellStyle name="ป้อนค่า 4 2 6 20 2 2" xfId="45645" xr:uid="{20464DC1-6EF5-4063-8EB7-3F1CE74C1520}"/>
    <cellStyle name="ป้อนค่า 4 2 6 20 3" xfId="35540" xr:uid="{4E22AFBB-3BBE-4007-AF69-37EC49E7BE1A}"/>
    <cellStyle name="ป้อนค่า 4 2 6 21" xfId="14670" xr:uid="{6CC4B06B-783C-4432-B304-CE612C7CC050}"/>
    <cellStyle name="ป้อนค่า 4 2 6 21 2" xfId="36207" xr:uid="{5C873952-0CF4-4156-9CFF-D2E553A0B6D3}"/>
    <cellStyle name="ป้อนค่า 4 2 6 22" xfId="26210" xr:uid="{5FC4FC44-0F8A-41ED-B1A0-2D0686224421}"/>
    <cellStyle name="ป้อนค่า 4 2 6 23" xfId="4572" xr:uid="{C3F170A3-ADAD-4078-8438-5B2CCEE0BE1D}"/>
    <cellStyle name="ป้อนค่า 4 2 6 24" xfId="46755" xr:uid="{98D2C11D-894F-43CE-AD30-08D8648D018D}"/>
    <cellStyle name="ป้อนค่า 4 2 6 25" xfId="47044" xr:uid="{255A552F-9D17-40D7-AAE2-A1D01A27F589}"/>
    <cellStyle name="ป้อนค่า 4 2 6 26" xfId="48115" xr:uid="{4D5DB1DB-3F3E-4DCE-ADEB-3EEC16730024}"/>
    <cellStyle name="ป้อนค่า 4 2 6 27" xfId="49756" xr:uid="{49F0E062-DBFE-4214-AAC2-46BC146239E7}"/>
    <cellStyle name="ป้อนค่า 4 2 6 28" xfId="50422" xr:uid="{C8FEA048-2ECE-4A02-805F-2793FEEA028C}"/>
    <cellStyle name="ป้อนค่า 4 2 6 3" xfId="2947" xr:uid="{97C39D2A-B750-4B11-924F-3B4F790813DA}"/>
    <cellStyle name="ป้อนค่า 4 2 6 3 2" xfId="15866" xr:uid="{57208498-C649-4FB1-9BE6-7DEE9CC7A6CB}"/>
    <cellStyle name="ป้อนค่า 4 2 6 3 2 2" xfId="37403" xr:uid="{95179D39-53D8-470C-BAAC-5E9173BEBD33}"/>
    <cellStyle name="ป้อนค่า 4 2 6 3 3" xfId="27300" xr:uid="{3D016CEC-F28B-4839-BED9-2CDEE862C276}"/>
    <cellStyle name="ป้อนค่า 4 2 6 4" xfId="5807" xr:uid="{E4FD3C55-5D47-4A61-A695-AB5F78644ABF}"/>
    <cellStyle name="ป้อนค่า 4 2 6 4 2" xfId="16315" xr:uid="{A573890A-F7CA-4C75-885D-7F87DF01ED9B}"/>
    <cellStyle name="ป้อนค่า 4 2 6 4 2 2" xfId="37852" xr:uid="{CDB33BB6-14F2-4DBC-B434-7ED7258537D7}"/>
    <cellStyle name="ป้อนค่า 4 2 6 4 3" xfId="27749" xr:uid="{0129B48D-1428-4C12-875A-F47C30862087}"/>
    <cellStyle name="ป้อนค่า 4 2 6 5" xfId="6250" xr:uid="{081011D5-4CD5-4E6B-8A65-62EE6869386C}"/>
    <cellStyle name="ป้อนค่า 4 2 6 5 2" xfId="16758" xr:uid="{5C227AC8-3DC4-4E13-86B9-99BE8660B2ED}"/>
    <cellStyle name="ป้อนค่า 4 2 6 5 2 2" xfId="38295" xr:uid="{EA542D5F-DA6E-40A0-A213-92F2CD0ED759}"/>
    <cellStyle name="ป้อนค่า 4 2 6 5 3" xfId="28192" xr:uid="{E247169B-2DC7-43CE-879A-43EEBE426530}"/>
    <cellStyle name="ป้อนค่า 4 2 6 6" xfId="6688" xr:uid="{25CD13BA-6570-459B-A8F0-95481A3010E3}"/>
    <cellStyle name="ป้อนค่า 4 2 6 6 2" xfId="17196" xr:uid="{EDFD3847-D500-468A-A4F3-D1FA4EDF8B53}"/>
    <cellStyle name="ป้อนค่า 4 2 6 6 2 2" xfId="38733" xr:uid="{06C181F6-C4BE-4430-9249-B7BAB4CB8700}"/>
    <cellStyle name="ป้อนค่า 4 2 6 6 3" xfId="28630" xr:uid="{C0BC95B8-4904-47E8-A13C-8DD3E8097EDA}"/>
    <cellStyle name="ป้อนค่า 4 2 6 7" xfId="7118" xr:uid="{9F97B24C-A7B5-4B7B-B736-094D883E8526}"/>
    <cellStyle name="ป้อนค่า 4 2 6 7 2" xfId="17626" xr:uid="{BD689A98-9690-4E4D-99F5-6639B7FC5B31}"/>
    <cellStyle name="ป้อนค่า 4 2 6 7 2 2" xfId="39163" xr:uid="{77BBCEAA-4C01-4CEA-B9FB-046A0620E1E4}"/>
    <cellStyle name="ป้อนค่า 4 2 6 7 3" xfId="29060" xr:uid="{05B697E7-75F5-4E9D-823D-F88E50857E96}"/>
    <cellStyle name="ป้อนค่า 4 2 6 8" xfId="7532" xr:uid="{3EA4DF28-B8A1-4AAF-90E3-09F5443AF35E}"/>
    <cellStyle name="ป้อนค่า 4 2 6 8 2" xfId="18040" xr:uid="{9F376A09-82AB-4ACE-B1F9-D5F0447FC259}"/>
    <cellStyle name="ป้อนค่า 4 2 6 8 2 2" xfId="39577" xr:uid="{14502E23-72F3-4F0B-8861-38756C4B01E8}"/>
    <cellStyle name="ป้อนค่า 4 2 6 8 3" xfId="29474" xr:uid="{9E080430-33F0-48E3-84FA-E67795D652BC}"/>
    <cellStyle name="ป้อนค่า 4 2 6 9" xfId="8883" xr:uid="{3F2BD1A2-F242-4851-AA05-FA58476FA8D2}"/>
    <cellStyle name="ป้อนค่า 4 2 6 9 2" xfId="19392" xr:uid="{B07844F9-4F52-4443-815D-384E5C08C6EC}"/>
    <cellStyle name="ป้อนค่า 4 2 6 9 2 2" xfId="40759" xr:uid="{70E9BE36-E7EC-426D-8F9B-09217E1C5C82}"/>
    <cellStyle name="ป้อนค่า 4 2 6 9 3" xfId="30654" xr:uid="{52564C32-9657-4097-9F9B-4C268D845A76}"/>
    <cellStyle name="ป้อนค่า 4 2 7" xfId="1555" xr:uid="{C8EB3D5B-2BA3-4F12-BCC4-9A16EAB5C637}"/>
    <cellStyle name="ป้อนค่า 4 2 7 2" xfId="2492" xr:uid="{C8A19143-8895-4C84-9A56-B71B733F7736}"/>
    <cellStyle name="ป้อนค่า 4 2 7 2 2" xfId="36577" xr:uid="{46742538-F65C-44E4-9E99-3BEE27D33DEC}"/>
    <cellStyle name="ป้อนค่า 4 2 7 2 3" xfId="15040" xr:uid="{6B05F980-6008-4601-B88A-679403D387E1}"/>
    <cellStyle name="ป้อนค่า 4 2 7 3" xfId="2982" xr:uid="{1292A3D1-1A43-4C47-8176-6F5753449680}"/>
    <cellStyle name="ป้อนค่า 4 2 7 4" xfId="4908" xr:uid="{A39EEA58-00D5-4ACE-A460-94149FE78D4A}"/>
    <cellStyle name="ป้อนค่า 4 2 7 5" xfId="46790" xr:uid="{ADAB21AB-EB85-48F9-8DDC-3F8F3ADDEE05}"/>
    <cellStyle name="ป้อนค่า 4 2 7 6" xfId="47079" xr:uid="{F816CAE1-3BBA-4215-9ABC-FB12A2C2A4F8}"/>
    <cellStyle name="ป้อนค่า 4 2 7 7" xfId="48150" xr:uid="{B041F717-06B3-4727-9C8C-A1C4CF2309F1}"/>
    <cellStyle name="ป้อนค่า 4 2 7 8" xfId="49791" xr:uid="{13341E74-D468-4F8F-A39F-77D330362D4F}"/>
    <cellStyle name="ป้อนค่า 4 2 7 9" xfId="50457" xr:uid="{C88106E7-1D4A-4896-8209-1070A3FCCB81}"/>
    <cellStyle name="ป้อนค่า 4 2 8" xfId="1967" xr:uid="{6995932D-F1BC-4A05-B470-C21E9992F522}"/>
    <cellStyle name="ป้อนค่า 4 2 8 2" xfId="15497" xr:uid="{64ECDB3B-A3E3-42BF-BC57-A0ADD1FAE345}"/>
    <cellStyle name="ป้อนค่า 4 2 8 2 2" xfId="37034" xr:uid="{58B2D8A3-8DA7-4D98-AC65-45B2954BBF4A}"/>
    <cellStyle name="ป้อนค่า 4 2 8 3" xfId="26933" xr:uid="{ACF1799C-DB96-46B4-A703-545C45E265B8}"/>
    <cellStyle name="ป้อนค่า 4 2 8 4" xfId="5357" xr:uid="{E77BD470-A968-4A31-AAC7-33A3B08CAF5B}"/>
    <cellStyle name="ป้อนค่า 4 2 9" xfId="1881" xr:uid="{CDC823E5-E4C7-4320-91F0-7BAC759410C7}"/>
    <cellStyle name="ป้อนค่า 4 2 9 2" xfId="15945" xr:uid="{8AA02827-5E1C-4595-B512-251E57877189}"/>
    <cellStyle name="ป้อนค่า 4 2 9 2 2" xfId="37482" xr:uid="{A6E4034C-0CED-461E-8E5E-2EC421767C78}"/>
    <cellStyle name="ป้อนค่า 4 2 9 3" xfId="27379" xr:uid="{069267BA-B49E-46C9-A792-9FE4912F8EBF}"/>
    <cellStyle name="ป้อนค่า 4 2 9 4" xfId="5658" xr:uid="{6FE9731C-1D6A-4264-B08D-175F5F3C6B4E}"/>
    <cellStyle name="ป้อนค่า 4 20" xfId="10847" xr:uid="{78EC2FF1-1F4C-4B5A-8A60-E6C5AEC2C267}"/>
    <cellStyle name="ป้อนค่า 4 20 2" xfId="21355" xr:uid="{74620B32-ADD4-4404-84FE-6CE1911314DE}"/>
    <cellStyle name="ป้อนค่า 4 20 2 2" xfId="42722" xr:uid="{F5042206-247B-4CEB-A857-CDB3395BA28C}"/>
    <cellStyle name="ป้อนค่า 4 20 3" xfId="32617" xr:uid="{CC7273A9-ADB9-409B-982A-505292B49BD5}"/>
    <cellStyle name="ป้อนค่า 4 21" xfId="11320" xr:uid="{36E548A2-3700-4359-BDA3-F2A2CAA976D3}"/>
    <cellStyle name="ป้อนค่า 4 21 2" xfId="21828" xr:uid="{6BE9DDED-DE6C-4763-A212-EC047A1952FE}"/>
    <cellStyle name="ป้อนค่า 4 21 2 2" xfId="43195" xr:uid="{6AB98058-D8FF-4C0E-BF29-6D5FD6D3352A}"/>
    <cellStyle name="ป้อนค่า 4 21 3" xfId="33090" xr:uid="{5DB5A788-107D-4422-A864-C1761571E691}"/>
    <cellStyle name="ป้อนค่า 4 22" xfId="11791" xr:uid="{BD3859C4-C35C-48FE-9983-5E416AFD0DEF}"/>
    <cellStyle name="ป้อนค่า 4 22 2" xfId="22299" xr:uid="{63CDE96C-C504-4B6C-A702-16A62CE8190C}"/>
    <cellStyle name="ป้อนค่า 4 22 2 2" xfId="43666" xr:uid="{687C34D5-9AAE-4570-A40C-66FC7F98AE15}"/>
    <cellStyle name="ป้อนค่า 4 22 3" xfId="33561" xr:uid="{578B708D-5FBD-4276-8CBA-7F8441D2BCAE}"/>
    <cellStyle name="ป้อนค่า 4 23" xfId="12264" xr:uid="{84100037-5AF4-4F4A-9AC0-49E283715A38}"/>
    <cellStyle name="ป้อนค่า 4 23 2" xfId="22772" xr:uid="{D6A21A11-21C1-4C0A-AE42-90220609E8D4}"/>
    <cellStyle name="ป้อนค่า 4 23 2 2" xfId="44138" xr:uid="{5C591730-B84F-4C27-969B-BF9ECF3602B8}"/>
    <cellStyle name="ป้อนค่า 4 23 3" xfId="34033" xr:uid="{882FF069-C37F-4168-9B97-85536883626F}"/>
    <cellStyle name="ป้อนค่า 4 24" xfId="12730" xr:uid="{B8B5069A-3E1D-48D9-9E2E-44B4E83B372E}"/>
    <cellStyle name="ป้อนค่า 4 24 2" xfId="23238" xr:uid="{3C393E1D-3D17-45BE-A2E6-3F32FEAEA3E8}"/>
    <cellStyle name="ป้อนค่า 4 24 2 2" xfId="44604" xr:uid="{52934CCE-89F9-4534-AC6F-52EC1060DC44}"/>
    <cellStyle name="ป้อนค่า 4 24 3" xfId="34499" xr:uid="{972D180B-F4B7-493D-A05F-75C033F89F6C}"/>
    <cellStyle name="ป้อนค่า 4 25" xfId="10831" xr:uid="{4A83D8AA-B3D7-4F01-BD5D-0DCB8D3BA7D3}"/>
    <cellStyle name="ป้อนค่า 4 25 2" xfId="21339" xr:uid="{E08149D9-D985-46FE-BB22-36181149C0A1}"/>
    <cellStyle name="ป้อนค่า 4 25 2 2" xfId="42706" xr:uid="{4C643E48-1392-4C8D-BEF1-FE2E8042559E}"/>
    <cellStyle name="ป้อนค่า 4 25 3" xfId="32601" xr:uid="{6676FC2B-0F2C-4A18-97C3-1ED2C18A9DB0}"/>
    <cellStyle name="ป้อนค่า 4 26" xfId="13372" xr:uid="{5DD3CCC5-D0FD-4BBC-910F-B308DC1E4B48}"/>
    <cellStyle name="ป้อนค่า 4 26 2" xfId="23879" xr:uid="{8F9F6738-3DF6-4267-86C0-AA533160541C}"/>
    <cellStyle name="ป้อนค่า 4 26 2 2" xfId="45243" xr:uid="{C02CF02E-3E86-4C77-8C44-4F98C62DA194}"/>
    <cellStyle name="ป้อนค่า 4 26 3" xfId="35138" xr:uid="{FF4949D5-7142-4096-BCC0-989A54B71D38}"/>
    <cellStyle name="ป้อนค่า 4 27" xfId="14205" xr:uid="{5775FE6A-B92A-4442-B356-64D37B6BC824}"/>
    <cellStyle name="ป้อนค่า 4 27 2" xfId="35805" xr:uid="{89562AA5-F794-4CCD-837A-6DA9401E2145}"/>
    <cellStyle name="ป้อนค่า 4 28" xfId="24548" xr:uid="{3A09ED09-C893-4A39-84DF-BEB0F8ACEF9D}"/>
    <cellStyle name="ป้อนค่า 4 28 2" xfId="45810" xr:uid="{96348F81-89CE-4573-B04E-1FE2EFD9FDE0}"/>
    <cellStyle name="ป้อนค่า 4 29" xfId="24698" xr:uid="{61DC9202-2AFD-4218-9F8A-4E67CF6E1CEE}"/>
    <cellStyle name="ป้อนค่า 4 29 2" xfId="45897" xr:uid="{B4EBD835-873E-45E7-A0E6-2266D8F7C386}"/>
    <cellStyle name="ป้อนค่า 4 3" xfId="1257" xr:uid="{74BC6862-89F6-494D-A7B5-7F6BD2A7EECB}"/>
    <cellStyle name="ป้อนค่า 4 3 10" xfId="9288" xr:uid="{E9CA231F-4400-47D7-B9AD-CB924C1AB946}"/>
    <cellStyle name="ป้อนค่า 4 3 10 2" xfId="19797" xr:uid="{7D59144A-3AEF-4AE8-B2CF-817D2F52C301}"/>
    <cellStyle name="ป้อนค่า 4 3 10 2 2" xfId="41164" xr:uid="{CB1D9191-6221-47C0-A823-B88F19C805C5}"/>
    <cellStyle name="ป้อนค่า 4 3 10 3" xfId="31059" xr:uid="{DF9B96C6-4233-4FCC-963C-38063C815C7E}"/>
    <cellStyle name="ป้อนค่า 4 3 11" xfId="9784" xr:uid="{828D4F9D-CFF1-4FEB-97CB-D2AA4BC1CC15}"/>
    <cellStyle name="ป้อนค่า 4 3 11 2" xfId="20293" xr:uid="{C7C31AA2-51EA-43F8-A2FB-B31782A904E0}"/>
    <cellStyle name="ป้อนค่า 4 3 11 2 2" xfId="41660" xr:uid="{153EFA99-2811-4C32-8D42-F74001B4DE8F}"/>
    <cellStyle name="ป้อนค่า 4 3 11 3" xfId="31555" xr:uid="{5CD82D6B-576A-4F9E-B89B-928536D467BB}"/>
    <cellStyle name="ป้อนค่า 4 3 12" xfId="9006" xr:uid="{4A52A5AD-3748-47B6-8E43-A293384F4F4D}"/>
    <cellStyle name="ป้อนค่า 4 3 12 2" xfId="19515" xr:uid="{FE0F8455-A468-419F-87A2-61FF2DFA9380}"/>
    <cellStyle name="ป้อนค่า 4 3 12 2 2" xfId="40882" xr:uid="{CAFA7F7C-77D4-4364-8412-8B3E7AE04DFF}"/>
    <cellStyle name="ป้อนค่า 4 3 12 3" xfId="30777" xr:uid="{BD56B2D2-8E92-47AB-9136-28E2C9FDC4F9}"/>
    <cellStyle name="ป้อนค่า 4 3 13" xfId="9674" xr:uid="{050E72EA-6604-45AA-9098-FE150A9D7E6E}"/>
    <cellStyle name="ป้อนค่า 4 3 13 2" xfId="20183" xr:uid="{C6ACA0EF-7851-4B2A-BB57-15D09893603F}"/>
    <cellStyle name="ป้อนค่า 4 3 13 2 2" xfId="41550" xr:uid="{3F0B76A9-95D1-4A14-AF74-89AF9AF4ED0F}"/>
    <cellStyle name="ป้อนค่า 4 3 13 3" xfId="31445" xr:uid="{5E682406-45E2-45A6-98B8-88B3B0B8C23A}"/>
    <cellStyle name="ป้อนค่า 4 3 14" xfId="11052" xr:uid="{86F7A32F-A2CB-4AFB-A5ED-4DD0C750A513}"/>
    <cellStyle name="ป้อนค่า 4 3 14 2" xfId="21560" xr:uid="{082986B7-BBDE-48B7-A4B7-824C5F9BC20F}"/>
    <cellStyle name="ป้อนค่า 4 3 14 2 2" xfId="42927" xr:uid="{D0DB40CA-BD96-4377-B10B-C1D43D0C30B7}"/>
    <cellStyle name="ป้อนค่า 4 3 14 3" xfId="32822" xr:uid="{4DE463C7-7C4B-413A-BA6E-5105914A56E1}"/>
    <cellStyle name="ป้อนค่า 4 3 15" xfId="11524" xr:uid="{9D1213BB-610A-4AC1-924E-8933BCAEB3EB}"/>
    <cellStyle name="ป้อนค่า 4 3 15 2" xfId="22032" xr:uid="{D715AE14-90DB-4BC7-B869-EC5D817A2721}"/>
    <cellStyle name="ป้อนค่า 4 3 15 2 2" xfId="43399" xr:uid="{8D9B0A07-0A91-4AD8-8F81-4575238E492D}"/>
    <cellStyle name="ป้อนค่า 4 3 15 3" xfId="33294" xr:uid="{FDCDBDBF-FA6B-4DAD-97A1-365841A957F4}"/>
    <cellStyle name="ป้อนค่า 4 3 16" xfId="11994" xr:uid="{F8933FF7-3CB5-4988-8D9E-1505E7C6E8E6}"/>
    <cellStyle name="ป้อนค่า 4 3 16 2" xfId="22502" xr:uid="{AFC888EB-8923-4B42-93EE-7C20785E7579}"/>
    <cellStyle name="ป้อนค่า 4 3 16 2 2" xfId="43868" xr:uid="{68FE2C46-901B-4E59-B85B-C9CC87E3F58F}"/>
    <cellStyle name="ป้อนค่า 4 3 16 3" xfId="33763" xr:uid="{58CA7264-DA93-40C0-9526-D58B17FC059B}"/>
    <cellStyle name="ป้อนค่า 4 3 17" xfId="12460" xr:uid="{10F921D3-00C8-4745-A8A0-32FECFEA1530}"/>
    <cellStyle name="ป้อนค่า 4 3 17 2" xfId="22968" xr:uid="{5EB456D6-0D9D-41DD-9903-20EEC4DB174F}"/>
    <cellStyle name="ป้อนค่า 4 3 17 2 2" xfId="44334" xr:uid="{7C39CB7F-C684-47BE-ACDD-634FFCDD1E2D}"/>
    <cellStyle name="ป้อนค่า 4 3 17 3" xfId="34229" xr:uid="{C2BA06BD-8027-40A0-8E77-0B95560D962C}"/>
    <cellStyle name="ป้อนค่า 4 3 18" xfId="12925" xr:uid="{D6918774-DAAC-4F06-AFD2-BAB4FEC8367E}"/>
    <cellStyle name="ป้อนค่า 4 3 18 2" xfId="23433" xr:uid="{C93E0E03-5D5C-4606-8C73-74B7E437B300}"/>
    <cellStyle name="ป้อนค่า 4 3 18 2 2" xfId="44799" xr:uid="{6D99FFE4-CA30-4173-9B7B-7099D8B3BC0D}"/>
    <cellStyle name="ป้อนค่า 4 3 18 3" xfId="34694" xr:uid="{9FCD8BF6-5353-4B5E-A024-9BB4CF59EFE9}"/>
    <cellStyle name="ป้อนค่า 4 3 19" xfId="11342" xr:uid="{2A7F9CC4-B14B-4FCD-9B2A-EB01EC113DAD}"/>
    <cellStyle name="ป้อนค่า 4 3 19 2" xfId="21850" xr:uid="{65FA4EBA-D9E4-4919-8414-47DE8C2EC8BA}"/>
    <cellStyle name="ป้อนค่า 4 3 19 2 2" xfId="43217" xr:uid="{9F466735-09C6-49B8-BDC5-30204C1EB626}"/>
    <cellStyle name="ป้อนค่า 4 3 19 3" xfId="33112" xr:uid="{67593F41-79FB-4EE7-A852-DC168811A75D}"/>
    <cellStyle name="ป้อนค่า 4 3 2" xfId="2200" xr:uid="{53D26706-2E89-4CE8-A6EF-AB5DA108976A}"/>
    <cellStyle name="ป้อนค่า 4 3 2 2" xfId="15158" xr:uid="{A7091E21-121C-418C-A789-08A965159C61}"/>
    <cellStyle name="ป้อนค่า 4 3 2 2 2" xfId="36695" xr:uid="{10E0EBB3-9013-410F-A7EA-6CCD97F9BE90}"/>
    <cellStyle name="ป้อนค่า 4 3 2 3" xfId="26609" xr:uid="{CC384DDF-1CCD-4DDF-A2FC-83437AD6A476}"/>
    <cellStyle name="ป้อนค่า 4 3 2 4" xfId="5025" xr:uid="{24B9637E-02B1-4BFD-89B9-4104D599EBFC}"/>
    <cellStyle name="ป้อนค่า 4 3 20" xfId="13523" xr:uid="{1B3EC467-167B-42A9-BCB5-C0FD857A593B}"/>
    <cellStyle name="ป้อนค่า 4 3 20 2" xfId="24030" xr:uid="{C3D7A192-7A07-4D1B-B7EC-E8AB9ACACAFA}"/>
    <cellStyle name="ป้อนค่า 4 3 20 2 2" xfId="45394" xr:uid="{D70BB10F-B118-4EEF-8024-57C62D15206F}"/>
    <cellStyle name="ป้อนค่า 4 3 20 3" xfId="35289" xr:uid="{8FD8DECB-B5EE-4A66-93DA-F174ADE01EEB}"/>
    <cellStyle name="ป้อนค่า 4 3 21" xfId="14419" xr:uid="{1D5F0574-7EED-459F-8455-3D7C924801AD}"/>
    <cellStyle name="ป้อนค่า 4 3 21 2" xfId="35956" xr:uid="{BA5B6458-A4F4-46E3-81F7-532C60A651CA}"/>
    <cellStyle name="ป้อนค่า 4 3 22" xfId="25959" xr:uid="{A7A831E0-FAAF-4CEE-B3A2-2D019D391D05}"/>
    <cellStyle name="ป้อนค่า 4 3 23" xfId="4321" xr:uid="{39071367-9C29-40DB-A382-EE93FA174B94}"/>
    <cellStyle name="ป้อนค่า 4 3 24" xfId="46470" xr:uid="{0FA05FE3-D5F7-4EA3-944C-25B8049969C9}"/>
    <cellStyle name="ป้อนค่า 4 3 25" xfId="47740" xr:uid="{1B6A6766-FCA0-41F8-910E-0813C0A6A6DC}"/>
    <cellStyle name="ป้อนค่า 4 3 26" xfId="47283" xr:uid="{10105458-D5F0-41AE-A34D-FBA5EFA82F0C}"/>
    <cellStyle name="ป้อนค่า 4 3 27" xfId="48889" xr:uid="{86831B63-179F-4E27-8193-D634C79B290F}"/>
    <cellStyle name="ป้อนค่า 4 3 28" xfId="48235" xr:uid="{E93C8B97-2F2A-49DA-B921-23209D9B3B8E}"/>
    <cellStyle name="ป้อนค่า 4 3 29" xfId="48303" xr:uid="{08259656-EA31-42C0-A320-0C3759FAA6FE}"/>
    <cellStyle name="ป้อนค่า 4 3 3" xfId="2691" xr:uid="{7FB05F34-F895-40FD-AAA6-8EBD94D9588A}"/>
    <cellStyle name="ป้อนค่า 4 3 3 2" xfId="15615" xr:uid="{E94E74B9-D6FD-4846-A21D-3B376D19BF88}"/>
    <cellStyle name="ป้อนค่า 4 3 3 2 2" xfId="37152" xr:uid="{27D2C580-CC55-4884-B5E5-47C54933EA7D}"/>
    <cellStyle name="ป้อนค่า 4 3 3 3" xfId="27049" xr:uid="{2D90575C-9CF7-4AB5-BC72-2ADD6AA84046}"/>
    <cellStyle name="ป้อนค่า 4 3 3 4" xfId="5435" xr:uid="{D08001C4-FF8B-4A6B-ABB0-98351468D398}"/>
    <cellStyle name="ป้อนค่า 4 3 30" xfId="49314" xr:uid="{B60E7ADA-92C8-4A63-BD4D-B34CCAC2DDCF}"/>
    <cellStyle name="ป้อนค่า 4 3 31" xfId="50165" xr:uid="{BD970A8B-0FD2-456C-A0D9-50304E8E6AE6}"/>
    <cellStyle name="ป้อนค่า 4 3 32" xfId="50646" xr:uid="{C603C102-0E16-4B9C-83A1-9F15BDE0DD58}"/>
    <cellStyle name="ป้อนค่า 4 3 4" xfId="3103" xr:uid="{531C2353-173F-4067-A56D-1A4FBA045D57}"/>
    <cellStyle name="ป้อนค่า 4 3 4 2" xfId="16064" xr:uid="{A359760C-CAC1-49B7-9D76-D0DAB7AE625A}"/>
    <cellStyle name="ป้อนค่า 4 3 4 2 2" xfId="37601" xr:uid="{49EE643B-F00F-4AE5-9D16-372ED85F1A5C}"/>
    <cellStyle name="ป้อนค่า 4 3 4 3" xfId="27498" xr:uid="{712863EA-5840-478E-B3EC-2CF1E2ED5312}"/>
    <cellStyle name="ป้อนค่า 4 3 5" xfId="5999" xr:uid="{8298DB4E-BDFD-475F-AFF2-3E8852379891}"/>
    <cellStyle name="ป้อนค่า 4 3 5 2" xfId="16507" xr:uid="{31654C06-4A96-41D4-A30D-BEA800EC1C4B}"/>
    <cellStyle name="ป้อนค่า 4 3 5 2 2" xfId="38044" xr:uid="{BCAD701D-A430-4AF4-A7B4-CCCBB81915C8}"/>
    <cellStyle name="ป้อนค่า 4 3 5 3" xfId="27941" xr:uid="{D518F710-DCC7-40E4-855A-91E9C31D56E6}"/>
    <cellStyle name="ป้อนค่า 4 3 6" xfId="6437" xr:uid="{27C5DDD5-F86E-43AA-80E1-CCEA13437514}"/>
    <cellStyle name="ป้อนค่า 4 3 6 2" xfId="16945" xr:uid="{1052DCCA-5868-4873-8E65-4CC76BD53C83}"/>
    <cellStyle name="ป้อนค่า 4 3 6 2 2" xfId="38482" xr:uid="{28BDA618-DA08-404F-B433-9D828D0AF855}"/>
    <cellStyle name="ป้อนค่า 4 3 6 3" xfId="28379" xr:uid="{5992803F-88DF-4DD2-8EAE-0A857B608A6A}"/>
    <cellStyle name="ป้อนค่า 4 3 7" xfId="6867" xr:uid="{EDDC0791-CCED-48DE-B9E2-AABCFB951BF1}"/>
    <cellStyle name="ป้อนค่า 4 3 7 2" xfId="17375" xr:uid="{B0E85770-8ED1-44EE-A1F6-5BDB9789D508}"/>
    <cellStyle name="ป้อนค่า 4 3 7 2 2" xfId="38912" xr:uid="{439C91F3-CF63-469F-85DF-2E02A25E1671}"/>
    <cellStyle name="ป้อนค่า 4 3 7 3" xfId="28809" xr:uid="{DDF88884-6258-494D-92B6-92A75602A219}"/>
    <cellStyle name="ป้อนค่า 4 3 8" xfId="7281" xr:uid="{D540F61F-BD72-4F81-BE18-5AF34D03C0C9}"/>
    <cellStyle name="ป้อนค่า 4 3 8 2" xfId="17789" xr:uid="{5D8DCE20-E7A3-4534-8370-1929724D400A}"/>
    <cellStyle name="ป้อนค่า 4 3 8 2 2" xfId="39326" xr:uid="{22E7EBE1-6586-4997-832F-D2655816D686}"/>
    <cellStyle name="ป้อนค่า 4 3 8 3" xfId="29223" xr:uid="{3929210B-BFFC-4832-AE0E-C8E94B19AE4E}"/>
    <cellStyle name="ป้อนค่า 4 3 9" xfId="8632" xr:uid="{08CD8C6A-277C-4896-9A44-620898E87E6F}"/>
    <cellStyle name="ป้อนค่า 4 3 9 2" xfId="19141" xr:uid="{4C912BE1-F315-449E-8BFB-B391D5F0D394}"/>
    <cellStyle name="ป้อนค่า 4 3 9 2 2" xfId="40508" xr:uid="{F1ADC6D4-01E9-42FE-95F2-077D21793063}"/>
    <cellStyle name="ป้อนค่า 4 3 9 3" xfId="30403" xr:uid="{86AFF758-B9C7-4FD3-B9CF-F3CDC9291CB9}"/>
    <cellStyle name="ป้อนค่า 4 30" xfId="24568" xr:uid="{A2D440D3-7FCD-46D4-88EC-B93479394ECA}"/>
    <cellStyle name="ป้อนค่า 4 30 2" xfId="45820" xr:uid="{21726B24-27B5-44F9-AF5A-BB0A5FA07568}"/>
    <cellStyle name="ป้อนค่า 4 31" xfId="24492" xr:uid="{648C469D-353D-4EEF-862D-782D8ABA7667}"/>
    <cellStyle name="ป้อนค่า 4 31 2" xfId="45783" xr:uid="{C61600A1-C873-43AF-9C9F-EF8F7AF4C739}"/>
    <cellStyle name="ป้อนค่า 4 32" xfId="24318" xr:uid="{6D8BEC3B-1ADC-4C1B-AD96-DCD53AD5D175}"/>
    <cellStyle name="ป้อนค่า 4 32 2" xfId="45661" xr:uid="{7BE373D9-D6E3-49CA-96EE-63CB6F1AA91F}"/>
    <cellStyle name="ป้อนค่า 4 33" xfId="25043" xr:uid="{2B3502C1-AA24-44A4-8020-A930F7C76689}"/>
    <cellStyle name="ป้อนค่า 4 33 2" xfId="46138" xr:uid="{793700F8-FDE6-4A93-A3BF-9247FB6A5AA1}"/>
    <cellStyle name="ป้อนค่า 4 34" xfId="25166" xr:uid="{F8708F62-6DE8-402F-9D53-3BB0AEC4BF90}"/>
    <cellStyle name="ป้อนค่า 4 34 2" xfId="46198" xr:uid="{80CBDB99-F3B4-41AB-BA88-A22E06CD57CA}"/>
    <cellStyle name="ป้อนค่า 4 35" xfId="25367" xr:uid="{08BD865B-D783-4F12-95CE-9FC57842E589}"/>
    <cellStyle name="ป้อนค่า 4 35 2" xfId="46301" xr:uid="{007BF625-21E9-4F33-A4F2-685FC634F7AC}"/>
    <cellStyle name="ป้อนค่า 4 36" xfId="25495" xr:uid="{98DDAB0C-F061-44DD-BDD6-B394687EA2F3}"/>
    <cellStyle name="ป้อนค่า 4 36 2" xfId="46366" xr:uid="{72DE00BD-AD38-4759-BC9C-DBFB72EA3CC9}"/>
    <cellStyle name="ป้อนค่า 4 37" xfId="25808" xr:uid="{BCBA214B-AD1D-46C7-AA48-23277E9714F1}"/>
    <cellStyle name="ป้อนค่า 4 38" xfId="4100" xr:uid="{BD14DAA0-09D6-446A-A711-0F1F11E53DF2}"/>
    <cellStyle name="ป้อนค่า 4 39" xfId="47568" xr:uid="{9198023E-2D0D-4978-852B-D3C9B436FB23}"/>
    <cellStyle name="ป้อนค่า 4 4" xfId="1162" xr:uid="{EC665945-C3C4-4CA9-B15C-CD5E4C8B748B}"/>
    <cellStyle name="ป้อนค่า 4 4 10" xfId="9370" xr:uid="{AD3EE5DC-D701-4F8F-881F-A377A77F2B4A}"/>
    <cellStyle name="ป้อนค่า 4 4 10 2" xfId="19879" xr:uid="{E21719E8-A7BD-4AF1-9DD3-6F1C36324094}"/>
    <cellStyle name="ป้อนค่า 4 4 10 2 2" xfId="41246" xr:uid="{6E46E028-1681-41CB-889E-44E59D59FB88}"/>
    <cellStyle name="ป้อนค่า 4 4 10 3" xfId="31141" xr:uid="{D951F202-6293-47BD-AA0A-CC2CF200161A}"/>
    <cellStyle name="ป้อนค่า 4 4 11" xfId="9866" xr:uid="{5A83253A-45BD-48F8-AAA0-FD805D419DFA}"/>
    <cellStyle name="ป้อนค่า 4 4 11 2" xfId="20375" xr:uid="{CEA46E5F-A951-4AA9-ABFD-110645721AE0}"/>
    <cellStyle name="ป้อนค่า 4 4 11 2 2" xfId="41742" xr:uid="{27778BB5-30A7-4EEE-A366-5679DC996177}"/>
    <cellStyle name="ป้อนค่า 4 4 11 3" xfId="31637" xr:uid="{D65ED6D0-ABDD-4844-8D4B-F1E0A11D7A70}"/>
    <cellStyle name="ป้อนค่า 4 4 12" xfId="9568" xr:uid="{936275E0-F755-448F-8C1E-9448247F415E}"/>
    <cellStyle name="ป้อนค่า 4 4 12 2" xfId="20077" xr:uid="{961493F3-E9C7-4E18-B83A-13491CFE2532}"/>
    <cellStyle name="ป้อนค่า 4 4 12 2 2" xfId="41444" xr:uid="{AEEFC7E2-42E6-42AC-B406-B425EFDBF6CA}"/>
    <cellStyle name="ป้อนค่า 4 4 12 3" xfId="31339" xr:uid="{4F66C225-A8EB-497F-88F5-223B22BFCA5D}"/>
    <cellStyle name="ป้อนค่า 4 4 13" xfId="7829" xr:uid="{E41C0428-BBF4-4B8C-BF0C-6A637E235F44}"/>
    <cellStyle name="ป้อนค่า 4 4 13 2" xfId="18337" xr:uid="{6A188AF7-F284-4C02-BAA8-A6959FF0ABEB}"/>
    <cellStyle name="ป้อนค่า 4 4 13 2 2" xfId="39867" xr:uid="{2A46959A-2CCA-461D-A76C-B075E16F97FB}"/>
    <cellStyle name="ป้อนค่า 4 4 13 3" xfId="29763" xr:uid="{5E571C7C-63DC-4A80-ABEB-65CAAD9DB23D}"/>
    <cellStyle name="ป้อนค่า 4 4 14" xfId="11134" xr:uid="{DC0DB40C-5C40-4F97-83BD-F53DE643AB03}"/>
    <cellStyle name="ป้อนค่า 4 4 14 2" xfId="21642" xr:uid="{93108903-A50A-4B69-B568-35AC4D28D61A}"/>
    <cellStyle name="ป้อนค่า 4 4 14 2 2" xfId="43009" xr:uid="{90CC2F6B-872B-45A7-8CEA-4B8EE5B63580}"/>
    <cellStyle name="ป้อนค่า 4 4 14 3" xfId="32904" xr:uid="{7571C0DF-829E-4F55-A060-34CCEC62B8E0}"/>
    <cellStyle name="ป้อนค่า 4 4 15" xfId="11606" xr:uid="{9540B8C1-B9F8-4428-A118-D38025BE4B93}"/>
    <cellStyle name="ป้อนค่า 4 4 15 2" xfId="22114" xr:uid="{0AF051DD-FBC4-439D-BAC5-AFE095B1FCAB}"/>
    <cellStyle name="ป้อนค่า 4 4 15 2 2" xfId="43481" xr:uid="{9A210170-F027-4229-AF30-B598CBBF10F2}"/>
    <cellStyle name="ป้อนค่า 4 4 15 3" xfId="33376" xr:uid="{FAD0E220-6334-48F8-8436-7D7C59DC6706}"/>
    <cellStyle name="ป้อนค่า 4 4 16" xfId="12076" xr:uid="{F7EE6A05-0075-4AB0-8D79-A5933F70B9E5}"/>
    <cellStyle name="ป้อนค่า 4 4 16 2" xfId="22584" xr:uid="{823B0CD8-6434-429C-9F40-1491818F130A}"/>
    <cellStyle name="ป้อนค่า 4 4 16 2 2" xfId="43950" xr:uid="{70880CCC-A2C5-478C-8B65-D1359FE06A0D}"/>
    <cellStyle name="ป้อนค่า 4 4 16 3" xfId="33845" xr:uid="{E40FF527-9900-4E17-B278-8CB433AC3615}"/>
    <cellStyle name="ป้อนค่า 4 4 17" xfId="12542" xr:uid="{A3BA481F-0D97-4A3A-AD0D-A5D12C8A899C}"/>
    <cellStyle name="ป้อนค่า 4 4 17 2" xfId="23050" xr:uid="{BFDB21CD-E917-4B8A-8B04-F9324DF624A6}"/>
    <cellStyle name="ป้อนค่า 4 4 17 2 2" xfId="44416" xr:uid="{A28981CF-806A-4EB5-9CFA-E51BA44B7F91}"/>
    <cellStyle name="ป้อนค่า 4 4 17 3" xfId="34311" xr:uid="{D0E4207A-032D-425C-863A-1F7A7B9DE744}"/>
    <cellStyle name="ป้อนค่า 4 4 18" xfId="13007" xr:uid="{63D6244B-CA93-4B81-899B-4893E315E907}"/>
    <cellStyle name="ป้อนค่า 4 4 18 2" xfId="23515" xr:uid="{E5B36B04-0D43-48A4-A1F2-807D50812D67}"/>
    <cellStyle name="ป้อนค่า 4 4 18 2 2" xfId="44881" xr:uid="{4EA550F3-C960-4248-B2FA-F7FC5AC8756A}"/>
    <cellStyle name="ป้อนค่า 4 4 18 3" xfId="34776" xr:uid="{2810038B-295E-4B37-A1FB-FAD35F992416}"/>
    <cellStyle name="ป้อนค่า 4 4 19" xfId="11353" xr:uid="{897188D6-5F68-4167-9B64-4C216FA1571E}"/>
    <cellStyle name="ป้อนค่า 4 4 19 2" xfId="21861" xr:uid="{5FD974FE-533A-46BF-A210-A707867F8229}"/>
    <cellStyle name="ป้อนค่า 4 4 19 2 2" xfId="43228" xr:uid="{E302B2B7-D4DE-46A1-AD16-484A71DE9563}"/>
    <cellStyle name="ป้อนค่า 4 4 19 3" xfId="33123" xr:uid="{7344CF18-8A54-4073-80D8-669662575AAE}"/>
    <cellStyle name="ป้อนค่า 4 4 2" xfId="2108" xr:uid="{AEFC2962-8FE3-4C50-8101-4EC0C733E5FD}"/>
    <cellStyle name="ป้อนค่า 4 4 2 2" xfId="15240" xr:uid="{C0E00616-16F4-496A-8260-3D0429D04FDD}"/>
    <cellStyle name="ป้อนค่า 4 4 2 2 2" xfId="36777" xr:uid="{455873A6-D39C-4D45-83B0-6C2D277906A5}"/>
    <cellStyle name="ป้อนค่า 4 4 2 3" xfId="26691" xr:uid="{CB712972-1C94-446D-8CDF-E6A7BD0AB9F3}"/>
    <cellStyle name="ป้อนค่า 4 4 2 4" xfId="5107" xr:uid="{856E3883-A636-4FD1-9927-43BF8B8792C3}"/>
    <cellStyle name="ป้อนค่า 4 4 20" xfId="13605" xr:uid="{F793F56E-DDCB-4276-B37D-507BAA0B97AF}"/>
    <cellStyle name="ป้อนค่า 4 4 20 2" xfId="24112" xr:uid="{92664641-C4FC-408A-87FB-A90E9479849C}"/>
    <cellStyle name="ป้อนค่า 4 4 20 2 2" xfId="45476" xr:uid="{CEAC561F-0CF1-47FF-9A64-5930F8E2DD81}"/>
    <cellStyle name="ป้อนค่า 4 4 20 3" xfId="35371" xr:uid="{E3BA2C03-ED3B-44B8-B610-EB69D79B58B9}"/>
    <cellStyle name="ป้อนค่า 4 4 21" xfId="14501" xr:uid="{862D3B2C-F909-40CC-92CF-C5531063FE37}"/>
    <cellStyle name="ป้อนค่า 4 4 21 2" xfId="36038" xr:uid="{B070D17D-8CEA-4E0F-925D-40CDB71A8F79}"/>
    <cellStyle name="ป้อนค่า 4 4 22" xfId="26041" xr:uid="{5C5E37FF-AF32-4945-86DC-780D706C6692}"/>
    <cellStyle name="ป้อนค่า 4 4 23" xfId="4403" xr:uid="{702EA3A9-1408-451E-B619-22D94508A61B}"/>
    <cellStyle name="ป้อนค่า 4 4 24" xfId="3973" xr:uid="{ACACB4C3-4BCF-439C-8274-BD9C6DD32FC7}"/>
    <cellStyle name="ป้อนค่า 4 4 25" xfId="47679" xr:uid="{279F8EF8-EDFC-4357-A073-68D13E38E5BE}"/>
    <cellStyle name="ป้อนค่า 4 4 26" xfId="47317" xr:uid="{76827D3A-97F7-4D17-84F9-8C1DD2C2F946}"/>
    <cellStyle name="ป้อนค่า 4 4 27" xfId="48812" xr:uid="{F2A47610-CF82-4B5A-9E34-22F0C9AF2ACA}"/>
    <cellStyle name="ป้อนค่า 4 4 28" xfId="49136" xr:uid="{08ABC6FF-8182-4B64-A30B-4EE552FC33E4}"/>
    <cellStyle name="ป้อนค่า 4 4 29" xfId="48347" xr:uid="{52CF3433-DB79-4F4B-AB96-3565FDACFB08}"/>
    <cellStyle name="ป้อนค่า 4 4 3" xfId="2601" xr:uid="{25136279-28C4-40CE-AC9B-7D52A2A6D432}"/>
    <cellStyle name="ป้อนค่า 4 4 3 2" xfId="15697" xr:uid="{1B2365E9-A12C-4076-ACFD-C86101AA1306}"/>
    <cellStyle name="ป้อนค่า 4 4 3 2 2" xfId="37234" xr:uid="{5D5944F5-3789-4BC7-8DB7-32BB513CD9DF}"/>
    <cellStyle name="ป้อนค่า 4 4 3 3" xfId="27131" xr:uid="{C76DF48B-23F9-4B7E-9BB1-4E2B2B586DD9}"/>
    <cellStyle name="ป้อนค่า 4 4 3 4" xfId="5502" xr:uid="{DA05604E-1ABB-4A22-9DC4-F5DDEE9A7F1E}"/>
    <cellStyle name="ป้อนค่า 4 4 30" xfId="47211" xr:uid="{A0A2AE1E-CECA-4BE5-8AF9-BF5C36C94485}"/>
    <cellStyle name="ป้อนค่า 4 4 31" xfId="50075" xr:uid="{085E23BC-0F02-41AA-8C42-DF908F7EDB35}"/>
    <cellStyle name="ป้อนค่า 4 4 32" xfId="50575" xr:uid="{D66FA027-055E-4619-AC54-3A9CB5B5859B}"/>
    <cellStyle name="ป้อนค่า 4 4 4" xfId="3049" xr:uid="{BE139816-E4C1-4E49-AB20-B1414D03A77F}"/>
    <cellStyle name="ป้อนค่า 4 4 4 2" xfId="16146" xr:uid="{1A61CECF-514A-481C-96E1-BE529D640386}"/>
    <cellStyle name="ป้อนค่า 4 4 4 2 2" xfId="37683" xr:uid="{5FD48616-10EA-4401-A15A-6A5EC6E7BA52}"/>
    <cellStyle name="ป้อนค่า 4 4 4 3" xfId="27580" xr:uid="{87C1D613-9F85-4341-847D-1E37A0BE933C}"/>
    <cellStyle name="ป้อนค่า 4 4 5" xfId="6081" xr:uid="{A6F68E01-0D85-4431-B50A-73871DC468DB}"/>
    <cellStyle name="ป้อนค่า 4 4 5 2" xfId="16589" xr:uid="{60DD8B1F-3009-4D88-B0FB-89C4AEA17BD9}"/>
    <cellStyle name="ป้อนค่า 4 4 5 2 2" xfId="38126" xr:uid="{3EBFDBF4-6B0A-4069-9532-A57CE2BFB574}"/>
    <cellStyle name="ป้อนค่า 4 4 5 3" xfId="28023" xr:uid="{BE0B8335-B0C3-42E1-97A4-7ABEE39A731B}"/>
    <cellStyle name="ป้อนค่า 4 4 6" xfId="6519" xr:uid="{B6A5590C-2733-48AF-97A5-8E7E3C217CB2}"/>
    <cellStyle name="ป้อนค่า 4 4 6 2" xfId="17027" xr:uid="{B7994E1B-AB2F-4956-BF7E-B2BC1F385B91}"/>
    <cellStyle name="ป้อนค่า 4 4 6 2 2" xfId="38564" xr:uid="{7379A85F-A02F-44E5-9285-7E828B737B00}"/>
    <cellStyle name="ป้อนค่า 4 4 6 3" xfId="28461" xr:uid="{8DBC280E-74A5-4210-934C-009E263CB64C}"/>
    <cellStyle name="ป้อนค่า 4 4 7" xfId="6949" xr:uid="{A9447CEF-23B4-49A7-A30C-F82B6CB706D9}"/>
    <cellStyle name="ป้อนค่า 4 4 7 2" xfId="17457" xr:uid="{229AF82D-3039-4C94-85AF-51185F2BBBFE}"/>
    <cellStyle name="ป้อนค่า 4 4 7 2 2" xfId="38994" xr:uid="{0C364BAA-69A1-40E0-8230-1DB0ED684A2C}"/>
    <cellStyle name="ป้อนค่า 4 4 7 3" xfId="28891" xr:uid="{5438BDC4-EC0E-44BE-BEFC-D4C01B7E8F1E}"/>
    <cellStyle name="ป้อนค่า 4 4 8" xfId="7363" xr:uid="{47B37872-CF8C-474A-B29F-AADF11478632}"/>
    <cellStyle name="ป้อนค่า 4 4 8 2" xfId="17871" xr:uid="{EBC8B668-2CBE-4501-AB91-5C46038A229F}"/>
    <cellStyle name="ป้อนค่า 4 4 8 2 2" xfId="39408" xr:uid="{603D9B47-318F-4012-8C9D-38EA4BAEAB63}"/>
    <cellStyle name="ป้อนค่า 4 4 8 3" xfId="29305" xr:uid="{6CD599CC-8ED5-4FD2-9119-05FC18355D78}"/>
    <cellStyle name="ป้อนค่า 4 4 9" xfId="8714" xr:uid="{B32B46DA-50E0-44CC-B1C0-188D149D68A9}"/>
    <cellStyle name="ป้อนค่า 4 4 9 2" xfId="19223" xr:uid="{E25F1715-F96E-47CE-B9CA-C1EFD7FF529F}"/>
    <cellStyle name="ป้อนค่า 4 4 9 2 2" xfId="40590" xr:uid="{24434683-7A62-41D7-A354-AFCBD78118EF}"/>
    <cellStyle name="ป้อนค่า 4 4 9 3" xfId="30485" xr:uid="{E3D9265B-3FE6-4B56-905F-B764DB8EB9A0}"/>
    <cellStyle name="ป้อนค่า 4 40" xfId="48606" xr:uid="{C3A4C0FB-63A6-40A8-9DFB-31530393C079}"/>
    <cellStyle name="ป้อนค่า 4 41" xfId="48626" xr:uid="{B2076CE1-1121-4EAA-B3DD-38ACBBBD55EB}"/>
    <cellStyle name="ป้อนค่า 4 42" xfId="48355" xr:uid="{07121B39-45DA-4236-8C6F-DCE9ACE74D44}"/>
    <cellStyle name="ป้อนค่า 4 43" xfId="49260" xr:uid="{D0C2D34E-3843-4B22-90B3-4349304E7780}"/>
    <cellStyle name="ป้อนค่า 4 44" xfId="49904" xr:uid="{B9DF2B49-799F-4535-BCA3-110862C7944D}"/>
    <cellStyle name="ป้อนค่า 4 5" xfId="1060" xr:uid="{A8D37D43-49D5-4B99-B156-0CD19183BF74}"/>
    <cellStyle name="ป้อนค่า 4 5 10" xfId="7878" xr:uid="{2A4C74DC-78FF-42A3-AA25-481946710DA7}"/>
    <cellStyle name="ป้อนค่า 4 5 10 2" xfId="18386" xr:uid="{9413E495-C87C-4787-B11A-6EC4D2342E14}"/>
    <cellStyle name="ป้อนค่า 4 5 10 2 2" xfId="39914" xr:uid="{439C8F49-DF3D-4C14-A840-6016FEEA5340}"/>
    <cellStyle name="ป้อนค่า 4 5 10 3" xfId="29810" xr:uid="{52FD5B04-6411-448E-8095-3FAE631328BF}"/>
    <cellStyle name="ป้อนค่า 4 5 11" xfId="8993" xr:uid="{3C08224B-B215-4994-96B8-A59C35212477}"/>
    <cellStyle name="ป้อนค่า 4 5 11 2" xfId="19502" xr:uid="{074254DE-A459-4F5F-9366-0D0BE3FBF0E7}"/>
    <cellStyle name="ป้อนค่า 4 5 11 2 2" xfId="40869" xr:uid="{33EAC0B1-A237-42A8-A069-9D675D50EBED}"/>
    <cellStyle name="ป้อนค่า 4 5 11 3" xfId="30764" xr:uid="{080AFF02-6861-4CFE-A6B3-2C2B9D4314D9}"/>
    <cellStyle name="ป้อนค่า 4 5 12" xfId="10224" xr:uid="{EA960939-7A7D-459A-86F1-D068BE7FB0AF}"/>
    <cellStyle name="ป้อนค่า 4 5 12 2" xfId="20733" xr:uid="{D97E32AA-0C60-4D5D-B27D-8CA928D5B1B6}"/>
    <cellStyle name="ป้อนค่า 4 5 12 2 2" xfId="42100" xr:uid="{D18CE874-1134-4C88-9193-B628615E7509}"/>
    <cellStyle name="ป้อนค่า 4 5 12 3" xfId="31995" xr:uid="{E3A6F9B5-9F62-406F-9943-CC9D3FD89C4E}"/>
    <cellStyle name="ป้อนค่า 4 5 13" xfId="10631" xr:uid="{E75C9DDE-2942-4D44-BB30-C96386916017}"/>
    <cellStyle name="ป้อนค่า 4 5 13 2" xfId="21139" xr:uid="{B15DD037-70B1-4108-A6A9-9C07693EC2BE}"/>
    <cellStyle name="ป้อนค่า 4 5 13 2 2" xfId="42506" xr:uid="{3FBEB6CC-8157-4EEC-991E-B26CCB87D643}"/>
    <cellStyle name="ป้อนค่า 4 5 13 3" xfId="32401" xr:uid="{729DD644-F229-4098-8110-43654C903302}"/>
    <cellStyle name="ป้อนค่า 4 5 14" xfId="10723" xr:uid="{9D057ADA-D497-4D9C-ADFD-1AFFF3D78323}"/>
    <cellStyle name="ป้อนค่า 4 5 14 2" xfId="21231" xr:uid="{5C1C918C-745B-4E3F-BB74-FAD87B176076}"/>
    <cellStyle name="ป้อนค่า 4 5 14 2 2" xfId="42598" xr:uid="{C07E57AF-0BE0-46A2-800F-970343E9B206}"/>
    <cellStyle name="ป้อนค่า 4 5 14 3" xfId="32493" xr:uid="{BFDF6417-6863-4B6D-B3E7-67AB14F43B95}"/>
    <cellStyle name="ป้อนค่า 4 5 15" xfId="10691" xr:uid="{6ED46C56-69DD-41AA-B233-283C1E16BC18}"/>
    <cellStyle name="ป้อนค่า 4 5 15 2" xfId="21199" xr:uid="{392154AE-D7BF-421D-BEC5-E91FF98BD828}"/>
    <cellStyle name="ป้อนค่า 4 5 15 2 2" xfId="42566" xr:uid="{BDB352BA-172B-40BF-AD37-12CA67E9992B}"/>
    <cellStyle name="ป้อนค่า 4 5 15 3" xfId="32461" xr:uid="{F8A78EC9-0890-4144-866C-CA439E14CF5F}"/>
    <cellStyle name="ป้อนค่า 4 5 16" xfId="9670" xr:uid="{087D67CD-B1D5-40EE-AFB4-E3D1FD52D519}"/>
    <cellStyle name="ป้อนค่า 4 5 16 2" xfId="20179" xr:uid="{36B848F8-551F-44E1-8CD1-0A4E778DA9A4}"/>
    <cellStyle name="ป้อนค่า 4 5 16 2 2" xfId="41546" xr:uid="{7D2BB83F-33C6-4E50-9546-DEC2B9DFFC9E}"/>
    <cellStyle name="ป้อนค่า 4 5 16 3" xfId="31441" xr:uid="{E146A183-2F37-478C-89C1-1F248FAFEC64}"/>
    <cellStyle name="ป้อนค่า 4 5 17" xfId="10718" xr:uid="{7BCD94A7-710E-4A84-8ADA-B9C55594715E}"/>
    <cellStyle name="ป้อนค่า 4 5 17 2" xfId="21226" xr:uid="{424CA82B-41E5-474D-B9B9-CD06ABD35AF2}"/>
    <cellStyle name="ป้อนค่า 4 5 17 2 2" xfId="42593" xr:uid="{D59E8AF7-8284-42FD-B070-B1C50E9A1A96}"/>
    <cellStyle name="ป้อนค่า 4 5 17 3" xfId="32488" xr:uid="{79047DB8-C603-494A-ADD2-C761AD73FDFF}"/>
    <cellStyle name="ป้อนค่า 4 5 18" xfId="11329" xr:uid="{3B468CCA-6266-49EF-9E95-933876931B89}"/>
    <cellStyle name="ป้อนค่า 4 5 18 2" xfId="21837" xr:uid="{4DD897B2-45F8-4D72-A983-2BE625D9518D}"/>
    <cellStyle name="ป้อนค่า 4 5 18 2 2" xfId="43204" xr:uid="{718CD3CD-F13B-41C1-90C7-570C4E8D5973}"/>
    <cellStyle name="ป้อนค่า 4 5 18 3" xfId="33099" xr:uid="{5EDF7D47-1F09-4D04-A7B7-25F30EB0BFFF}"/>
    <cellStyle name="ป้อนค่า 4 5 19" xfId="13243" xr:uid="{37247DCE-78A4-4E63-9282-BF39C497CC62}"/>
    <cellStyle name="ป้อนค่า 4 5 19 2" xfId="23751" xr:uid="{A1739FD6-5F3D-4A96-9470-9B5897B08A49}"/>
    <cellStyle name="ป้อนค่า 4 5 19 2 2" xfId="45116" xr:uid="{284E3A20-AA9B-4173-B61B-945A6A3AB782}"/>
    <cellStyle name="ป้อนค่า 4 5 19 3" xfId="35011" xr:uid="{D0F7EB84-57DC-4CD7-B233-FE005595F79A}"/>
    <cellStyle name="ป้อนค่า 4 5 2" xfId="2014" xr:uid="{B18E12B5-501C-4F31-B519-7FE5194F3A55}"/>
    <cellStyle name="ป้อนค่า 4 5 2 2" xfId="14738" xr:uid="{4B64EE69-4F09-40B2-9EFB-0E6A460E951E}"/>
    <cellStyle name="ป้อนค่า 4 5 2 2 2" xfId="36275" xr:uid="{F0B41134-C6DF-4D3D-B676-C3948CF0F2A8}"/>
    <cellStyle name="ป้อนค่า 4 5 2 3" xfId="26277" xr:uid="{F1DCB4AD-97FB-445C-B430-7DFA6D62C2FD}"/>
    <cellStyle name="ป้อนค่า 4 5 2 4" xfId="4634" xr:uid="{005B8F40-B131-453E-AD72-C1C0A1A3BFE5}"/>
    <cellStyle name="ป้อนค่า 4 5 20" xfId="13290" xr:uid="{1F2DB1AE-FAA5-4BEF-837B-EF4C9CF78C65}"/>
    <cellStyle name="ป้อนค่า 4 5 20 2" xfId="23797" xr:uid="{27095774-7809-467D-85E8-1A5219B98909}"/>
    <cellStyle name="ป้อนค่า 4 5 20 2 2" xfId="45161" xr:uid="{C8625955-5375-4D55-A0B1-9F5C29D9A79C}"/>
    <cellStyle name="ป้อนค่า 4 5 20 3" xfId="35056" xr:uid="{ECDDA340-184B-4301-8B32-105167A3C07F}"/>
    <cellStyle name="ป้อนค่า 4 5 21" xfId="14061" xr:uid="{478B611B-FAAE-4BF9-A5D3-BEBF5A176C1F}"/>
    <cellStyle name="ป้อนค่า 4 5 21 2" xfId="35723" xr:uid="{368AB073-5A52-434D-B9BB-2BAA93E807E3}"/>
    <cellStyle name="ป้อนค่า 4 5 22" xfId="25726" xr:uid="{6E0564DE-A5A9-4F00-BFCD-653070E84380}"/>
    <cellStyle name="ป้อนค่า 4 5 23" xfId="3857" xr:uid="{F74D7F67-1EC4-484F-ABEA-BEAD729CA599}"/>
    <cellStyle name="ป้อนค่า 4 5 24" xfId="3350" xr:uid="{7C49A16B-A1F2-4F7D-86BD-F29EFE13D6BC}"/>
    <cellStyle name="ป้อนค่า 4 5 25" xfId="47615" xr:uid="{1BB4D65D-711C-4C71-A347-82AEBC63C4B8}"/>
    <cellStyle name="ป้อนค่า 4 5 26" xfId="47159" xr:uid="{48C00767-6111-46F7-B6EA-CC2BDAC03564}"/>
    <cellStyle name="ป้อนค่า 4 5 27" xfId="48728" xr:uid="{A19BE4E0-132B-44D0-9170-BC2EBF89051F}"/>
    <cellStyle name="ป้อนค่า 4 5 28" xfId="48622" xr:uid="{A53B660C-92F9-465A-8122-1212A1639166}"/>
    <cellStyle name="ป้อนค่า 4 5 29" xfId="48678" xr:uid="{3E0EE913-8AC3-4A9E-8B54-2AB260C090E9}"/>
    <cellStyle name="ป้อนค่า 4 5 3" xfId="1877" xr:uid="{FADAC4B2-CDA5-4219-957B-6D2A878FF401}"/>
    <cellStyle name="ป้อนค่า 4 5 3 2" xfId="14922" xr:uid="{D15FF11E-EDA4-421C-9152-2A056BE7E033}"/>
    <cellStyle name="ป้อนค่า 4 5 3 2 2" xfId="36459" xr:uid="{9F1622E9-3402-44EE-B91C-5C314ADA863C}"/>
    <cellStyle name="ป้อนค่า 4 5 3 3" xfId="26436" xr:uid="{30BF4CF2-5D7E-4D20-8BC1-7594907FB594}"/>
    <cellStyle name="ป้อนค่า 4 5 3 4" xfId="4800" xr:uid="{4C7EFF71-30C7-4F33-94C0-4C0FE60115D6}"/>
    <cellStyle name="ป้อนค่า 4 5 30" xfId="49497" xr:uid="{BE748066-8CAE-439E-AB00-53755BEAFFC0}"/>
    <cellStyle name="ป้อนค่า 4 5 31" xfId="49981" xr:uid="{BF0F3F54-5EE8-4D85-8775-4B1824D7F0FF}"/>
    <cellStyle name="ป้อนค่า 4 5 32" xfId="50508" xr:uid="{A6AD776A-06A5-4572-AAAC-9DB922956009}"/>
    <cellStyle name="ป้อนค่า 4 5 4" xfId="1931" xr:uid="{F62083AB-10C7-414A-BB91-A582CB035304}"/>
    <cellStyle name="ป้อนค่า 4 5 4 2" xfId="14825" xr:uid="{6F20D2B0-7D77-44FB-BE7A-B0251B21B085}"/>
    <cellStyle name="ป้อนค่า 4 5 4 2 2" xfId="36362" xr:uid="{4233739B-D4AD-4799-9817-AA20B52A4EF4}"/>
    <cellStyle name="ป้อนค่า 4 5 4 3" xfId="26358" xr:uid="{08BBEBEC-995A-44CD-83AF-B160902BFE11}"/>
    <cellStyle name="ป้อนค่า 4 5 5" xfId="3724" xr:uid="{3AB59329-2DDB-4187-8B52-88E1CB6D239E}"/>
    <cellStyle name="ป้อนค่า 4 5 5 2" xfId="13974" xr:uid="{EA8ED730-754D-4FDE-9A30-4FDF2E3C4DF5}"/>
    <cellStyle name="ป้อนค่า 4 5 5 2 2" xfId="35684" xr:uid="{1CA8F910-4701-4410-B77C-E6BB2CC04C54}"/>
    <cellStyle name="ป้อนค่า 4 5 5 3" xfId="25690" xr:uid="{CF5CF267-54E9-41BA-AD59-533C5B426099}"/>
    <cellStyle name="ป้อนค่า 4 5 6" xfId="5878" xr:uid="{D411B40D-CEAF-433F-8C56-2E9100967946}"/>
    <cellStyle name="ป้อนค่า 4 5 6 2" xfId="16386" xr:uid="{E887CDBF-D6FF-4D4A-9CEE-8E9C19485F23}"/>
    <cellStyle name="ป้อนค่า 4 5 6 2 2" xfId="37923" xr:uid="{7D899B7A-89D5-4FE6-9A98-E6A4E1370531}"/>
    <cellStyle name="ป้อนค่า 4 5 6 3" xfId="27820" xr:uid="{C5CBF9D1-53DE-4A12-8226-FF2F141DEC64}"/>
    <cellStyle name="ป้อนค่า 4 5 7" xfId="5611" xr:uid="{DBFAEF44-D816-4B36-97E1-EF28950CE090}"/>
    <cellStyle name="ป้อนค่า 4 5 7 2" xfId="15898" xr:uid="{780CCCDF-B9CF-43A8-B585-77FC6B302DE3}"/>
    <cellStyle name="ป้อนค่า 4 5 7 2 2" xfId="37435" xr:uid="{6A4B33D0-34AB-4AE8-BB64-9E8CEA4AAABA}"/>
    <cellStyle name="ป้อนค่า 4 5 7 3" xfId="27332" xr:uid="{406CC82C-FB4C-4410-BF31-4243F44CCF15}"/>
    <cellStyle name="ป้อนค่า 4 5 8" xfId="5837" xr:uid="{67611524-63A3-47C1-8809-9E0B947CD79C}"/>
    <cellStyle name="ป้อนค่า 4 5 8 2" xfId="16345" xr:uid="{7B428194-B269-43F5-ADE0-1E179CF2FF97}"/>
    <cellStyle name="ป้อนค่า 4 5 8 2 2" xfId="37882" xr:uid="{E5B1FB3F-E57F-4E24-B514-F38AD048660C}"/>
    <cellStyle name="ป้อนค่า 4 5 8 3" xfId="27779" xr:uid="{CD624AFA-6047-4549-9E80-41C17CC5DD27}"/>
    <cellStyle name="ป้อนค่า 4 5 9" xfId="7998" xr:uid="{6E057D7E-13D4-4E1E-8AB4-0105EABFE0D8}"/>
    <cellStyle name="ป้อนค่า 4 5 9 2" xfId="18507" xr:uid="{983B5D0F-5DB2-4172-95B7-8058B371E788}"/>
    <cellStyle name="ป้อนค่า 4 5 9 2 2" xfId="39998" xr:uid="{7010F20E-FA87-4F57-9404-4F6485BE73B1}"/>
    <cellStyle name="ป้อนค่า 4 5 9 3" xfId="29894" xr:uid="{0768CB0D-B36E-4B0D-86AC-D551323426CF}"/>
    <cellStyle name="ป้อนค่า 4 6" xfId="1370" xr:uid="{18A0E448-8CD9-40D6-9003-311D91D5C340}"/>
    <cellStyle name="ป้อนค่า 4 6 10" xfId="7643" xr:uid="{CBD0C4F5-C97D-4D77-A67A-1BF0E8569A4F}"/>
    <cellStyle name="ป้อนค่า 4 6 10 2" xfId="18152" xr:uid="{F3EEDF37-E0C1-480B-BBFB-E0B0E5545858}"/>
    <cellStyle name="ป้อนค่า 4 6 10 2 2" xfId="39686" xr:uid="{BFD0ED08-6138-418D-A014-FAF7A58BB935}"/>
    <cellStyle name="ป้อนค่า 4 6 10 3" xfId="29582" xr:uid="{087CA108-2662-430C-BB18-D008F2FF7B5C}"/>
    <cellStyle name="ป้อนค่า 4 6 11" xfId="9121" xr:uid="{ADF149A6-F2C5-4AA5-828E-00ECF216B7FF}"/>
    <cellStyle name="ป้อนค่า 4 6 11 2" xfId="19630" xr:uid="{AD64B48E-1647-46EB-94B9-254FB16A1453}"/>
    <cellStyle name="ป้อนค่า 4 6 11 2 2" xfId="40997" xr:uid="{68D78F61-2E33-4A71-B841-CBA13848B40D}"/>
    <cellStyle name="ป้อนค่า 4 6 11 3" xfId="30892" xr:uid="{39E27B35-F54E-4A4E-B739-7339F12183E5}"/>
    <cellStyle name="ป้อนค่า 4 6 12" xfId="8129" xr:uid="{4DAE5C44-3A0E-40D4-9F6A-DBA1E59FBFB7}"/>
    <cellStyle name="ป้อนค่า 4 6 12 2" xfId="18638" xr:uid="{5678717B-E8F1-4081-8997-6EB89F80AFB1}"/>
    <cellStyle name="ป้อนค่า 4 6 12 2 2" xfId="40127" xr:uid="{5CBC94A3-1A81-4C91-8FEF-9869828D7E16}"/>
    <cellStyle name="ป้อนค่า 4 6 12 3" xfId="30023" xr:uid="{7FA749F7-EA5A-4BE7-BE07-D3639D14364A}"/>
    <cellStyle name="ป้อนค่า 4 6 13" xfId="10416" xr:uid="{8A4EEA97-1FB9-48C1-9C3C-EC1A9609719B}"/>
    <cellStyle name="ป้อนค่า 4 6 13 2" xfId="20925" xr:uid="{D19F5491-6CEB-4222-9133-2C576A6BB39B}"/>
    <cellStyle name="ป้อนค่า 4 6 13 2 2" xfId="42292" xr:uid="{6A15937A-E1E4-49E7-AF3D-5B40B39703B0}"/>
    <cellStyle name="ป้อนค่า 4 6 13 3" xfId="32187" xr:uid="{1F6EF378-E5AE-4127-8AFC-4C5DD09F428D}"/>
    <cellStyle name="ป้อนค่า 4 6 14" xfId="9016" xr:uid="{AD06928A-8FD2-48AC-AB02-649460D60F88}"/>
    <cellStyle name="ป้อนค่า 4 6 14 2" xfId="19525" xr:uid="{E8227B73-A33C-4660-9002-FCF8B3F2FD2D}"/>
    <cellStyle name="ป้อนค่า 4 6 14 2 2" xfId="40892" xr:uid="{4D59FA70-A4BF-4A70-8D7B-4CE6D1C4B33A}"/>
    <cellStyle name="ป้อนค่า 4 6 14 3" xfId="30787" xr:uid="{8EF9E2C4-6927-40E7-9590-0D8A72FE8739}"/>
    <cellStyle name="ป้อนค่า 4 6 15" xfId="10890" xr:uid="{3F1C1E2C-B8EC-4C19-96F6-DFA95CE8696A}"/>
    <cellStyle name="ป้อนค่า 4 6 15 2" xfId="21398" xr:uid="{9BD7E8C7-3258-4179-846B-4340DDFDC30F}"/>
    <cellStyle name="ป้อนค่า 4 6 15 2 2" xfId="42765" xr:uid="{7987772D-56B7-474C-8078-CC950551441C}"/>
    <cellStyle name="ป้อนค่า 4 6 15 3" xfId="32660" xr:uid="{E418D91C-3947-4E7E-BCDF-C1A5B7D381DB}"/>
    <cellStyle name="ป้อนค่า 4 6 16" xfId="11362" xr:uid="{657404C2-904F-429E-A7E5-6108B1432C2F}"/>
    <cellStyle name="ป้อนค่า 4 6 16 2" xfId="21870" xr:uid="{B4616B99-A404-4794-84DB-D5BDB0A4339C}"/>
    <cellStyle name="ป้อนค่า 4 6 16 2 2" xfId="43237" xr:uid="{AAB16673-E625-4980-B140-A5130E940CE6}"/>
    <cellStyle name="ป้อนค่า 4 6 16 3" xfId="33132" xr:uid="{AF8EFF84-9D97-47EC-9753-2C80F91BF22B}"/>
    <cellStyle name="ป้อนค่า 4 6 17" xfId="10412" xr:uid="{7C8717BC-8DA7-44C4-9E0F-DFA56BDAA30E}"/>
    <cellStyle name="ป้อนค่า 4 6 17 2" xfId="20921" xr:uid="{88E03489-8059-42F8-BDC6-B2B0AD8CAF8A}"/>
    <cellStyle name="ป้อนค่า 4 6 17 2 2" xfId="42288" xr:uid="{97BBFD99-CC98-491B-A76F-25B039A83790}"/>
    <cellStyle name="ป้อนค่า 4 6 17 3" xfId="32183" xr:uid="{0EE77D38-EC7B-44F4-88C4-4C47C1775BE4}"/>
    <cellStyle name="ป้อนค่า 4 6 18" xfId="10797" xr:uid="{C71796EE-4B26-47E3-95A5-D760B2177B17}"/>
    <cellStyle name="ป้อนค่า 4 6 18 2" xfId="21305" xr:uid="{0DCD4BED-73D7-411B-ACAF-3CEE8EA09181}"/>
    <cellStyle name="ป้อนค่า 4 6 18 2 2" xfId="42672" xr:uid="{BEE396CD-2A3D-49B6-A2C6-C7D6088BEEB8}"/>
    <cellStyle name="ป้อนค่า 4 6 18 3" xfId="32567" xr:uid="{0A89F3D2-097D-428F-BB49-24B340F342E3}"/>
    <cellStyle name="ป้อนค่า 4 6 19" xfId="10624" xr:uid="{7A822EE6-5DD6-44A5-90DC-D2E62531B2A5}"/>
    <cellStyle name="ป้อนค่า 4 6 19 2" xfId="21132" xr:uid="{78958E47-EFF0-4275-AEE8-3C08501A3358}"/>
    <cellStyle name="ป้อนค่า 4 6 19 2 2" xfId="42499" xr:uid="{7A8CB8D0-3EB5-4A85-8876-EE639C0BA754}"/>
    <cellStyle name="ป้อนค่า 4 6 19 3" xfId="32394" xr:uid="{62391D47-BF1B-4DBC-A6AC-1EBBD5647FE0}"/>
    <cellStyle name="ป้อนค่า 4 6 2" xfId="2310" xr:uid="{365C900B-EB2E-4B1D-A5DB-A066A6ABCF18}"/>
    <cellStyle name="ป้อนค่า 4 6 2 2" xfId="14748" xr:uid="{1FD4F670-84DF-433E-BB06-2276D6BE13F7}"/>
    <cellStyle name="ป้อนค่า 4 6 2 2 2" xfId="36285" xr:uid="{373135D3-46E9-48EA-901D-D3A94B2A98B5}"/>
    <cellStyle name="ป้อนค่า 4 6 2 3" xfId="26287" xr:uid="{E77B1EB8-7227-4F50-9102-1EDD49EAA4D5}"/>
    <cellStyle name="ป้อนค่า 4 6 2 4" xfId="4643" xr:uid="{6AB3A564-4151-4EBC-8F7B-339DE2429AC8}"/>
    <cellStyle name="ป้อนค่า 4 6 20" xfId="13297" xr:uid="{CA26596A-4835-435D-BEBD-1EC0717552C1}"/>
    <cellStyle name="ป้อนค่า 4 6 20 2" xfId="23804" xr:uid="{7AF66383-BCE3-40AB-9ABE-A168A79C5B24}"/>
    <cellStyle name="ป้อนค่า 4 6 20 2 2" xfId="45168" xr:uid="{4D6389B6-F6B7-4C24-AB8C-0A3606F22991}"/>
    <cellStyle name="ป้อนค่า 4 6 20 3" xfId="35063" xr:uid="{F1428F1F-4E33-4918-B7CC-A6076AA890D9}"/>
    <cellStyle name="ป้อนค่า 4 6 21" xfId="14068" xr:uid="{C25840AD-CD13-4906-97EB-FB07170BA12F}"/>
    <cellStyle name="ป้อนค่า 4 6 21 2" xfId="35730" xr:uid="{0399EB0A-80ED-4B57-82A8-3C11D843D77D}"/>
    <cellStyle name="ป้อนค่า 4 6 22" xfId="25733" xr:uid="{78B88C27-5898-4F3B-B2EC-4F65143BC045}"/>
    <cellStyle name="ป้อนค่า 4 6 23" xfId="3868" xr:uid="{1069895A-BBD2-43AF-B8C7-F660FE72F144}"/>
    <cellStyle name="ป้อนค่า 4 6 24" xfId="46643" xr:uid="{7146D356-8D82-4B62-A69D-A5547AC3075D}"/>
    <cellStyle name="ป้อนค่า 4 6 25" xfId="46899" xr:uid="{53F00E71-9BED-49DF-B5C6-BA47548C1150}"/>
    <cellStyle name="ป้อนค่า 4 6 26" xfId="47376" xr:uid="{9BC09775-E47E-40B1-B83A-FCA9655CF3A8}"/>
    <cellStyle name="ป้อนค่า 4 6 27" xfId="49611" xr:uid="{AFBE02D7-E2E2-49A6-B3B8-EDE806C66A90}"/>
    <cellStyle name="ป้อนค่า 4 6 28" xfId="50276" xr:uid="{BCB52A17-1A6B-43B4-AC2B-9B6F37535A68}"/>
    <cellStyle name="ป้อนค่า 4 6 29" xfId="50742" xr:uid="{1D8042CF-3C4C-4431-84E3-AC15FBA7BA5C}"/>
    <cellStyle name="ป้อนค่า 4 6 3" xfId="2801" xr:uid="{9ABDC0D1-E4CC-4093-B69D-A2328B861AE1}"/>
    <cellStyle name="ป้อนค่า 4 6 3 2" xfId="15002" xr:uid="{5F89B72E-1E49-48C1-ADA1-236DA83F0EB7}"/>
    <cellStyle name="ป้อนค่า 4 6 3 2 2" xfId="36539" xr:uid="{D7EEADC5-3AD7-4347-A61A-76EB4672ABAD}"/>
    <cellStyle name="ป้อนค่า 4 6 3 3" xfId="26479" xr:uid="{49E37AB9-225E-4773-A25F-8F8A64D020F8}"/>
    <cellStyle name="ป้อนค่า 4 6 4" xfId="5325" xr:uid="{D5A5B89F-906A-45AA-ACA6-1455FAD92CFA}"/>
    <cellStyle name="ป้อนค่า 4 6 4 2" xfId="15459" xr:uid="{385E9B62-9040-45FD-BB4C-B49B4D5E1104}"/>
    <cellStyle name="ป้อนค่า 4 6 4 2 2" xfId="36996" xr:uid="{72F4D641-8DB2-4F5A-8592-100C9A3C1FCD}"/>
    <cellStyle name="ป้อนค่า 4 6 4 3" xfId="26904" xr:uid="{3370F079-CCB6-4E00-821B-73674C7BA1AC}"/>
    <cellStyle name="ป้อนค่า 4 6 5" xfId="5623" xr:uid="{267C11D0-5BD1-497B-9C5E-E3357A2B628E}"/>
    <cellStyle name="ป้อนค่า 4 6 5 2" xfId="15910" xr:uid="{A55EC7E7-7E53-4BE1-8E5C-814BA884F987}"/>
    <cellStyle name="ป้อนค่า 4 6 5 2 2" xfId="37447" xr:uid="{AA49F2E3-E5A7-49A2-B050-5331DF91A15D}"/>
    <cellStyle name="ป้อนค่า 4 6 5 3" xfId="27344" xr:uid="{7D9BB8E5-40F2-4B72-9B78-6DAEEEB78949}"/>
    <cellStyle name="ป้อนค่า 4 6 6" xfId="5875" xr:uid="{693626D1-FC6A-4163-A2AC-6E4A9EA41D36}"/>
    <cellStyle name="ป้อนค่า 4 6 6 2" xfId="16383" xr:uid="{0E99F58B-3825-4DA6-898A-5D92D21F4D83}"/>
    <cellStyle name="ป้อนค่า 4 6 6 2 2" xfId="37920" xr:uid="{1E582C2F-6CBC-4888-8FB6-7E81051EE8E5}"/>
    <cellStyle name="ป้อนค่า 4 6 6 3" xfId="27817" xr:uid="{D5D70389-75AD-487E-9A17-DE4CDA70F84C}"/>
    <cellStyle name="ป้อนค่า 4 6 7" xfId="3623" xr:uid="{07E09BA7-44B6-43C1-8D31-27FA58D7C083}"/>
    <cellStyle name="ป้อนค่า 4 6 7 2" xfId="13863" xr:uid="{540E6011-387C-48C2-B132-93CDF2CE9A03}"/>
    <cellStyle name="ป้อนค่า 4 6 7 2 2" xfId="35578" xr:uid="{14FD8442-5F25-4002-903D-A848718C4D42}"/>
    <cellStyle name="ป้อนค่า 4 6 7 3" xfId="25588" xr:uid="{D384C195-AF55-463F-9889-2535A53741CA}"/>
    <cellStyle name="ป้อนค่า 4 6 8" xfId="4759" xr:uid="{861ACB5A-2613-4A4E-871A-15E08FBD0462}"/>
    <cellStyle name="ป้อนค่า 4 6 8 2" xfId="14875" xr:uid="{6184AD21-CE14-4D5A-8B44-66943DA70038}"/>
    <cellStyle name="ป้อนค่า 4 6 8 2 2" xfId="36412" xr:uid="{A9B19C4D-B6B7-4BE8-88C6-68B26A6023BC}"/>
    <cellStyle name="ป้อนค่า 4 6 8 3" xfId="26394" xr:uid="{EF0B79C5-3633-4402-BE6B-F623B311817F}"/>
    <cellStyle name="ป้อนค่า 4 6 9" xfId="8010" xr:uid="{14ECAF3D-C264-4FB3-B8D9-4FBC86C79C81}"/>
    <cellStyle name="ป้อนค่า 4 6 9 2" xfId="18519" xr:uid="{A18D56AC-17ED-4197-BF90-2E5B83CE404E}"/>
    <cellStyle name="ป้อนค่า 4 6 9 2 2" xfId="40010" xr:uid="{65A4578C-393E-41D5-A233-1E019846ABEA}"/>
    <cellStyle name="ป้อนค่า 4 6 9 3" xfId="29906" xr:uid="{93CE3C1F-F953-4791-B608-E275CE14A82E}"/>
    <cellStyle name="ป้อนค่า 4 7" xfId="1478" xr:uid="{A15902D1-4262-4BB3-85FA-9D935DC36F78}"/>
    <cellStyle name="ป้อนค่า 4 7 10" xfId="9254" xr:uid="{AAA2F202-9963-49B9-9E53-B32943D2E4C3}"/>
    <cellStyle name="ป้อนค่า 4 7 10 2" xfId="19763" xr:uid="{69E2D824-3BE0-4056-93B6-6B009C224F62}"/>
    <cellStyle name="ป้อนค่า 4 7 10 2 2" xfId="41130" xr:uid="{D2F8745A-4364-44E5-849A-29A7C769A4A0}"/>
    <cellStyle name="ป้อนค่า 4 7 10 3" xfId="31025" xr:uid="{AAB4D8DD-F77A-471D-A199-1AE561D21B0A}"/>
    <cellStyle name="ป้อนค่า 4 7 11" xfId="9750" xr:uid="{566EEE8C-4E45-4C74-90E4-B2F31A7D3300}"/>
    <cellStyle name="ป้อนค่า 4 7 11 2" xfId="20259" xr:uid="{D3CE7545-AA6A-4C98-86EB-2CDA70C360DC}"/>
    <cellStyle name="ป้อนค่า 4 7 11 2 2" xfId="41626" xr:uid="{AF31CE18-CA52-4F78-B18B-DE283BB10119}"/>
    <cellStyle name="ป้อนค่า 4 7 11 3" xfId="31521" xr:uid="{FD584664-3266-4B3A-9ED3-3AF537EDE2D5}"/>
    <cellStyle name="ป้อนค่า 4 7 12" xfId="10096" xr:uid="{D93218F4-6F79-4DEA-90E2-61C81A410394}"/>
    <cellStyle name="ป้อนค่า 4 7 12 2" xfId="20605" xr:uid="{C5CE7230-F1E7-454D-A4FA-0B9021B70797}"/>
    <cellStyle name="ป้อนค่า 4 7 12 2 2" xfId="41972" xr:uid="{F0542D4F-AC42-46A2-9C0E-0C1D35964EDA}"/>
    <cellStyle name="ป้อนค่า 4 7 12 3" xfId="31867" xr:uid="{EAD9AAB2-6BF9-4F6B-80BD-C4655721A899}"/>
    <cellStyle name="ป้อนค่า 4 7 13" xfId="10524" xr:uid="{5346CB65-AACA-4EF3-92A3-4128339CDCD2}"/>
    <cellStyle name="ป้อนค่า 4 7 13 2" xfId="21033" xr:uid="{8C16192D-639B-4E28-80BD-CA1497EC47EE}"/>
    <cellStyle name="ป้อนค่า 4 7 13 2 2" xfId="42400" xr:uid="{356201D0-EBE2-434C-A2A1-0E2F3F41972D}"/>
    <cellStyle name="ป้อนค่า 4 7 13 3" xfId="32295" xr:uid="{B205023C-6CFD-49E2-ADC6-877C77A104F5}"/>
    <cellStyle name="ป้อนค่า 4 7 14" xfId="11018" xr:uid="{80ADF660-8A6A-4742-BB2B-ECAB6AC62FD9}"/>
    <cellStyle name="ป้อนค่า 4 7 14 2" xfId="21526" xr:uid="{AABAD75B-4A8F-4475-854E-D404FBD993AA}"/>
    <cellStyle name="ป้อนค่า 4 7 14 2 2" xfId="42893" xr:uid="{005B1441-88F3-4C5D-8150-1B245A16143E}"/>
    <cellStyle name="ป้อนค่า 4 7 14 3" xfId="32788" xr:uid="{288319E0-9F86-4FB3-85D6-869B28274B70}"/>
    <cellStyle name="ป้อนค่า 4 7 15" xfId="11490" xr:uid="{A9839F3D-5E97-4D6A-A4C5-79DB7CC304EC}"/>
    <cellStyle name="ป้อนค่า 4 7 15 2" xfId="21998" xr:uid="{A52FA338-F534-4395-BDB3-EDF6497D7DC8}"/>
    <cellStyle name="ป้อนค่า 4 7 15 2 2" xfId="43365" xr:uid="{6311743D-813C-40C0-9410-6D46C88EA111}"/>
    <cellStyle name="ป้อนค่า 4 7 15 3" xfId="33260" xr:uid="{6E7B63BB-46AF-4FA4-9CF5-74DD6292FB35}"/>
    <cellStyle name="ป้อนค่า 4 7 16" xfId="11960" xr:uid="{F7572EC2-0B65-4982-8639-97E03CE2CB17}"/>
    <cellStyle name="ป้อนค่า 4 7 16 2" xfId="22468" xr:uid="{69CF6DC9-5F37-45F6-A098-46FC8ACB31BA}"/>
    <cellStyle name="ป้อนค่า 4 7 16 2 2" xfId="43834" xr:uid="{886F3EE5-F3BD-471A-9AED-67C439E929D7}"/>
    <cellStyle name="ป้อนค่า 4 7 16 3" xfId="33729" xr:uid="{A8BBC12D-E232-46AF-9C35-2A8517FB3F4C}"/>
    <cellStyle name="ป้อนค่า 4 7 17" xfId="12426" xr:uid="{28AE6F38-F17D-4B84-85EF-4C3478B15F9C}"/>
    <cellStyle name="ป้อนค่า 4 7 17 2" xfId="22934" xr:uid="{7EE3AAF6-6126-4013-91A3-2AB5914D440E}"/>
    <cellStyle name="ป้อนค่า 4 7 17 2 2" xfId="44300" xr:uid="{44FA6055-2FC5-4AB6-B085-16584D75D4FB}"/>
    <cellStyle name="ป้อนค่า 4 7 17 3" xfId="34195" xr:uid="{A850CEFD-4F8A-42BE-8665-5A6F9CAC4010}"/>
    <cellStyle name="ป้อนค่า 4 7 18" xfId="12891" xr:uid="{25A71E50-D5B4-49DB-9EDC-8080183D1AC4}"/>
    <cellStyle name="ป้อนค่า 4 7 18 2" xfId="23399" xr:uid="{BBA7DB58-90B3-4C1A-B187-02B7DBF1C412}"/>
    <cellStyle name="ป้อนค่า 4 7 18 2 2" xfId="44765" xr:uid="{5FB51AF9-CCF9-4C57-9F83-976277D118A8}"/>
    <cellStyle name="ป้อนค่า 4 7 18 3" xfId="34660" xr:uid="{E1E98506-B66C-45BD-B1C4-96155F950215}"/>
    <cellStyle name="ป้อนค่า 4 7 19" xfId="11883" xr:uid="{EF39BD55-07E8-4353-9CDF-E3662B665685}"/>
    <cellStyle name="ป้อนค่า 4 7 19 2" xfId="22391" xr:uid="{76018662-A223-4FEB-A278-CD95322ADFC5}"/>
    <cellStyle name="ป้อนค่า 4 7 19 2 2" xfId="43757" xr:uid="{675EC08A-9852-400B-9619-BA12176DB3EF}"/>
    <cellStyle name="ป้อนค่า 4 7 19 3" xfId="33652" xr:uid="{1CDE972F-AED4-4178-A442-BEC1C3BB0270}"/>
    <cellStyle name="ป้อนค่า 4 7 2" xfId="2416" xr:uid="{190DF4DD-709A-44B7-B974-7C49D9C418FA}"/>
    <cellStyle name="ป้อนค่า 4 7 2 2" xfId="15124" xr:uid="{ADE754B8-DD13-4CF3-967C-7C1F16364C6F}"/>
    <cellStyle name="ป้อนค่า 4 7 2 2 2" xfId="36661" xr:uid="{FE7F9718-A961-406F-83E3-F57911AF87FF}"/>
    <cellStyle name="ป้อนค่า 4 7 2 3" xfId="26575" xr:uid="{D272711A-EEAE-4EFF-A9D0-FEDB77E9EE8D}"/>
    <cellStyle name="ป้อนค่า 4 7 2 4" xfId="4991" xr:uid="{B7B4D680-B007-43B9-B6E8-07CD9C8D1F0D}"/>
    <cellStyle name="ป้อนค่า 4 7 20" xfId="13489" xr:uid="{63CD3477-2893-4952-9F71-170A73A3E8E8}"/>
    <cellStyle name="ป้อนค่า 4 7 20 2" xfId="23996" xr:uid="{679DBBC8-585D-4CB1-8CEE-9EFEC21068A0}"/>
    <cellStyle name="ป้อนค่า 4 7 20 2 2" xfId="45360" xr:uid="{43776186-99A5-4C04-A987-19327A42C066}"/>
    <cellStyle name="ป้อนค่า 4 7 20 3" xfId="35255" xr:uid="{5FAE5EAB-2B68-43C0-9D78-C0016E6FB667}"/>
    <cellStyle name="ป้อนค่า 4 7 21" xfId="14385" xr:uid="{177D84DA-B3F9-4BBB-B1A6-DB568F65E1AE}"/>
    <cellStyle name="ป้อนค่า 4 7 21 2" xfId="35922" xr:uid="{4A981AC8-4BEC-4765-9DEE-A8DF6B949385}"/>
    <cellStyle name="ป้อนค่า 4 7 22" xfId="25925" xr:uid="{1580505A-B955-4F89-AAD9-527DCEDA6D6C}"/>
    <cellStyle name="ป้อนค่า 4 7 23" xfId="4287" xr:uid="{0C6D72AA-C26A-407B-BC2F-C8BC274856B2}"/>
    <cellStyle name="ป้อนค่า 4 7 24" xfId="46714" xr:uid="{0735475A-63ED-4B7E-9C10-BCD29147414C}"/>
    <cellStyle name="ป้อนค่า 4 7 25" xfId="47003" xr:uid="{1F73CB8D-DD54-45C4-9B6C-BF7EF027E5D7}"/>
    <cellStyle name="ป้อนค่า 4 7 26" xfId="48074" xr:uid="{C14BEE55-0182-43D8-B4D1-BB7A75ADEAF5}"/>
    <cellStyle name="ป้อนค่า 4 7 27" xfId="49715" xr:uid="{1BDB2192-AAC5-4BD5-AEDB-71DDFBE5BBFA}"/>
    <cellStyle name="ป้อนค่า 4 7 28" xfId="50381" xr:uid="{655EF0FD-3A0E-48E4-9E32-03994CCACB50}"/>
    <cellStyle name="ป้อนค่า 4 7 3" xfId="2906" xr:uid="{E77273D7-442E-4625-9C40-96515CC48C28}"/>
    <cellStyle name="ป้อนค่า 4 7 3 2" xfId="15581" xr:uid="{78E2DD56-310C-436B-8CE4-5037A840D1AC}"/>
    <cellStyle name="ป้อนค่า 4 7 3 2 2" xfId="37118" xr:uid="{755C1A7B-8A05-40B2-B4FA-A830653D9CDB}"/>
    <cellStyle name="ป้อนค่า 4 7 3 3" xfId="27015" xr:uid="{36A31480-432B-4E8D-8DBB-088F9C18FDE4}"/>
    <cellStyle name="ป้อนค่า 4 7 4" xfId="5700" xr:uid="{BE20AB15-4598-437C-BE9A-9F2761C28F21}"/>
    <cellStyle name="ป้อนค่า 4 7 4 2" xfId="16030" xr:uid="{C4002962-FBF2-4938-996D-8CBB5FD72529}"/>
    <cellStyle name="ป้อนค่า 4 7 4 2 2" xfId="37567" xr:uid="{D469BC97-6662-4E44-A757-FA19EFAB7EDF}"/>
    <cellStyle name="ป้อนค่า 4 7 4 3" xfId="27464" xr:uid="{77CB543C-DBF1-4A39-8F72-08A4AEA31FCA}"/>
    <cellStyle name="ป้อนค่า 4 7 5" xfId="5965" xr:uid="{547FA000-FC04-41A2-8BE6-1CF544DF6075}"/>
    <cellStyle name="ป้อนค่า 4 7 5 2" xfId="16473" xr:uid="{86947F01-E954-4BC6-8CFA-DF69B9E16F0B}"/>
    <cellStyle name="ป้อนค่า 4 7 5 2 2" xfId="38010" xr:uid="{CD4B5A0F-0002-43A6-BEFE-802278329E55}"/>
    <cellStyle name="ป้อนค่า 4 7 5 3" xfId="27907" xr:uid="{137489A8-4B4C-4447-B7D5-C44E62229EF4}"/>
    <cellStyle name="ป้อนค่า 4 7 6" xfId="6403" xr:uid="{93432186-8ED9-4740-878B-D1940B4EE355}"/>
    <cellStyle name="ป้อนค่า 4 7 6 2" xfId="16911" xr:uid="{2DD7E684-B037-4CD2-9EB1-065AF3FD4417}"/>
    <cellStyle name="ป้อนค่า 4 7 6 2 2" xfId="38448" xr:uid="{40DA26B7-ECFB-4117-A9B0-EFDCF89D748F}"/>
    <cellStyle name="ป้อนค่า 4 7 6 3" xfId="28345" xr:uid="{EC7A8AA7-B8C9-485C-AD72-94DB8B3D59DB}"/>
    <cellStyle name="ป้อนค่า 4 7 7" xfId="6833" xr:uid="{2A9DD9F5-E35A-4106-9669-3A0DA53754C5}"/>
    <cellStyle name="ป้อนค่า 4 7 7 2" xfId="17341" xr:uid="{663E6A18-9BAF-4B94-805C-DBC296B39BAF}"/>
    <cellStyle name="ป้อนค่า 4 7 7 2 2" xfId="38878" xr:uid="{0418344E-E6E9-42AE-824E-CB281AB25F03}"/>
    <cellStyle name="ป้อนค่า 4 7 7 3" xfId="28775" xr:uid="{7AF53D4A-D848-4311-ABF8-C7C8B378069C}"/>
    <cellStyle name="ป้อนค่า 4 7 8" xfId="7247" xr:uid="{EEA44DBB-F3D9-4A2B-BCB5-094ACE30B6F0}"/>
    <cellStyle name="ป้อนค่า 4 7 8 2" xfId="17755" xr:uid="{19EE84D4-DA7C-40FB-A9B5-4569AD2095B3}"/>
    <cellStyle name="ป้อนค่า 4 7 8 2 2" xfId="39292" xr:uid="{CAC6B4D1-4AEA-4959-8791-96D0EC446D65}"/>
    <cellStyle name="ป้อนค่า 4 7 8 3" xfId="29189" xr:uid="{345672DF-8385-4173-8279-72894686928E}"/>
    <cellStyle name="ป้อนค่า 4 7 9" xfId="8598" xr:uid="{6BFCB186-4691-41EF-A1F9-1A897FED20A3}"/>
    <cellStyle name="ป้อนค่า 4 7 9 2" xfId="19107" xr:uid="{C27A42D9-7CD8-4D26-ACD4-2CBDB93E4EF9}"/>
    <cellStyle name="ป้อนค่า 4 7 9 2 2" xfId="40474" xr:uid="{8CEA99B5-EA26-45ED-B2AB-57719D63F58E}"/>
    <cellStyle name="ป้อนค่า 4 7 9 3" xfId="30369" xr:uid="{58951A8B-3C39-407B-8FF2-2D4225371B1A}"/>
    <cellStyle name="ป้อนค่า 4 8" xfId="1080" xr:uid="{029D5952-33D2-40D9-BF90-D451E135B51C}"/>
    <cellStyle name="ป้อนค่า 4 8 2" xfId="2034" xr:uid="{7CAB0001-EE52-4B24-877D-F0D7F87D711E}"/>
    <cellStyle name="ป้อนค่า 4 8 2 2" xfId="36503" xr:uid="{9397B7CD-1D44-4D35-8C7A-AB716995DC0E}"/>
    <cellStyle name="ป้อนค่า 4 8 2 3" xfId="14966" xr:uid="{1912B253-CB07-4167-A77B-09C5F20975CC}"/>
    <cellStyle name="ป้อนค่า 4 8 3" xfId="1763" xr:uid="{3387E7A6-0B50-44B1-B33F-6896025231E9}"/>
    <cellStyle name="ป้อนค่า 4 8 4" xfId="4840" xr:uid="{F95133AF-F016-4F2F-B9B0-71C06A236546}"/>
    <cellStyle name="ป้อนค่า 4 8 5" xfId="46541" xr:uid="{E21116E5-74E9-40B2-A5C4-359AE3F75FC5}"/>
    <cellStyle name="ป้อนค่า 4 8 6" xfId="46883" xr:uid="{37EF9564-6E3C-4C5C-AD2D-3DE4C4A1E90D}"/>
    <cellStyle name="ป้อนค่า 4 8 7" xfId="47513" xr:uid="{8921880E-6FE8-4CC4-A738-6935725EF9A2}"/>
    <cellStyle name="ป้อนค่า 4 8 8" xfId="48844" xr:uid="{3236CF75-2933-4A55-855D-D6FFD5BD6DA0}"/>
    <cellStyle name="ป้อนค่า 4 8 9" xfId="50001" xr:uid="{531065A3-4B3F-4AEE-90B4-926D7F3609DB}"/>
    <cellStyle name="ป้อนค่า 4 9" xfId="1923" xr:uid="{5083E6FF-99CF-4382-B8E0-B764C781B09A}"/>
    <cellStyle name="ป้อนค่า 4 9 2" xfId="15425" xr:uid="{F7D31C79-D210-439B-BD85-4A7CDABABA45}"/>
    <cellStyle name="ป้อนค่า 4 9 2 2" xfId="36962" xr:uid="{D15B24F6-3C8A-4E86-B92C-C3502C269985}"/>
    <cellStyle name="ป้อนค่า 4 9 3" xfId="26876" xr:uid="{D90F5014-20C7-4435-AA62-A0554A30F116}"/>
    <cellStyle name="ป้อนค่า 4 9 4" xfId="5291" xr:uid="{AA363083-0785-46C9-91E4-467F1EF20ACD}"/>
    <cellStyle name="ป้อนค่า 5" xfId="877" xr:uid="{10520AED-C7D4-4AC6-B100-168D92958C11}"/>
    <cellStyle name="ป้อนค่า 5 10" xfId="2523" xr:uid="{32FEA672-853B-4FF2-99A7-9033B26103BA}"/>
    <cellStyle name="ป้อนค่า 5 10 2" xfId="15038" xr:uid="{AA733B5E-85BA-40CB-8391-78ECD7678371}"/>
    <cellStyle name="ป้อนค่า 5 10 2 2" xfId="36575" xr:uid="{B5472C81-C61A-41B1-835C-7F9705620527}"/>
    <cellStyle name="ป้อนค่า 5 10 3" xfId="26497" xr:uid="{587F8148-A15D-4963-AD05-8D9573376B7B}"/>
    <cellStyle name="ป้อนค่า 5 10 4" xfId="4906" xr:uid="{BAC29D1F-339D-4F1B-A705-A1D3F7BEC924}"/>
    <cellStyle name="ป้อนค่า 5 11" xfId="5354" xr:uid="{5B3FE60B-0079-4752-8E2E-FDF03A7970BC}"/>
    <cellStyle name="ป้อนค่า 5 11 2" xfId="15494" xr:uid="{96D90628-001A-4B5A-B9B2-38380BABC457}"/>
    <cellStyle name="ป้อนค่า 5 11 2 2" xfId="37031" xr:uid="{0F9F72FB-4758-4035-A986-D3AB66EC917F}"/>
    <cellStyle name="ป้อนค่า 5 11 3" xfId="26930" xr:uid="{02266C87-CC9E-4E01-BCC5-83DD57765769}"/>
    <cellStyle name="ป้อนค่า 5 12" xfId="4838" xr:uid="{E6BE84F1-4F58-43A0-BBD6-8497013AB9F5}"/>
    <cellStyle name="ป้อนค่า 5 12 2" xfId="14964" xr:uid="{547D40D9-D80C-44B7-A5DF-B1082C8327C6}"/>
    <cellStyle name="ป้อนค่า 5 12 2 2" xfId="36501" xr:uid="{27CE2BD2-09E3-4070-86C6-F208534D8028}"/>
    <cellStyle name="ป้อนค่า 5 12 3" xfId="26459" xr:uid="{12FDBB89-1DDA-499E-AF14-8B27BFC8F2A9}"/>
    <cellStyle name="ป้อนค่า 5 13" xfId="3675" xr:uid="{05FCF4EE-AC0F-434F-A4A0-C390F9F79F90}"/>
    <cellStyle name="ป้อนค่า 5 13 2" xfId="13919" xr:uid="{E303865D-B059-45C1-B24E-31AD37EA3AE1}"/>
    <cellStyle name="ป้อนค่า 5 13 2 2" xfId="35634" xr:uid="{0F27AE82-1DBA-47A4-B1A4-36A93CF55450}"/>
    <cellStyle name="ป้อนค่า 5 13 3" xfId="25644" xr:uid="{4D5A53E1-773F-4D21-B661-4D32903B0CDA}"/>
    <cellStyle name="ป้อนค่า 5 14" xfId="4646" xr:uid="{62C77737-C761-4025-83A6-7398F2F34B1A}"/>
    <cellStyle name="ป้อนค่า 5 14 2" xfId="14751" xr:uid="{AE54A512-A98A-43E7-AC70-ACF1DA5F50EA}"/>
    <cellStyle name="ป้อนค่า 5 14 2 2" xfId="36288" xr:uid="{DDFEDAB3-2A82-48DF-AD3D-8DB88AF22187}"/>
    <cellStyle name="ป้อนค่า 5 14 3" xfId="26290" xr:uid="{AF20F8CE-7D0E-4340-9F56-E9FD919E8963}"/>
    <cellStyle name="ป้อนค่า 5 15" xfId="8374" xr:uid="{6A46500E-F5B2-46EA-BD9E-969A2BB7AF56}"/>
    <cellStyle name="ป้อนค่า 5 15 2" xfId="18883" xr:uid="{67CED74C-AC3F-422D-9E4F-24201EE0DEE6}"/>
    <cellStyle name="ป้อนค่า 5 15 2 2" xfId="40324" xr:uid="{F5E6D1C5-EE5C-4E36-91C7-B5003080A750}"/>
    <cellStyle name="ป้อนค่า 5 15 3" xfId="30219" xr:uid="{BCC313A8-08CC-4019-B17A-967792166EB1}"/>
    <cellStyle name="ป้อนค่า 5 16" xfId="9038" xr:uid="{BB9AE706-CCDC-4F37-8DDF-E2EBC2A8932B}"/>
    <cellStyle name="ป้อนค่า 5 16 2" xfId="19547" xr:uid="{A3F24EB0-5D6A-4650-BDB1-AE1E0F6127DC}"/>
    <cellStyle name="ป้อนค่า 5 16 2 2" xfId="40914" xr:uid="{601D6988-8D01-45AC-B93C-F9DFF847BF6C}"/>
    <cellStyle name="ป้อนค่า 5 16 3" xfId="30809" xr:uid="{9DF74F99-DB80-409A-9763-4AB2A1241BBC}"/>
    <cellStyle name="ป้อนค่า 5 17" xfId="8099" xr:uid="{3F5547CA-3E2E-42EB-88EF-379063515B5D}"/>
    <cellStyle name="ป้อนค่า 5 17 2" xfId="18608" xr:uid="{D319577E-08B4-48F3-8F4F-DD8C662A5A50}"/>
    <cellStyle name="ป้อนค่า 5 17 2 2" xfId="40097" xr:uid="{BF501BAB-6126-48D2-AEA9-DD84B0FDBBAA}"/>
    <cellStyle name="ป้อนค่า 5 17 3" xfId="29993" xr:uid="{2C3F5552-3431-4135-8352-2CFFB822872F}"/>
    <cellStyle name="ป้อนค่า 5 18" xfId="8208" xr:uid="{BA087C65-F2A7-4CD5-ADF7-F0BD477C0740}"/>
    <cellStyle name="ป้อนค่า 5 18 2" xfId="18717" xr:uid="{4FA3333D-88BF-428D-A3FC-2EBF00989EA4}"/>
    <cellStyle name="ป้อนค่า 5 18 2 2" xfId="40197" xr:uid="{061175C4-E804-4222-A35E-CFC68CE13DA8}"/>
    <cellStyle name="ป้อนค่า 5 18 3" xfId="30093" xr:uid="{8E63BA57-4B04-4AC1-99DB-85FF3210FBCC}"/>
    <cellStyle name="ป้อนค่า 5 19" xfId="7826" xr:uid="{B7F32BD9-5650-40DC-A4AF-23386D7F8DB9}"/>
    <cellStyle name="ป้อนค่า 5 19 2" xfId="18334" xr:uid="{08481472-90AC-49D0-922E-C392BF0F8241}"/>
    <cellStyle name="ป้อนค่า 5 19 2 2" xfId="39865" xr:uid="{42A43AC7-2A04-4D41-8E39-1F74C4F4FF6F}"/>
    <cellStyle name="ป้อนค่า 5 19 3" xfId="29761" xr:uid="{6445B1F1-D25A-4143-B350-B18339672A2A}"/>
    <cellStyle name="ป้อนค่า 5 2" xfId="987" xr:uid="{8A6A2EC5-D1C1-45FE-9C26-0E1E20C2758E}"/>
    <cellStyle name="ป้อนค่า 5 2 10" xfId="5865" xr:uid="{DA45F097-A5B6-4000-AD2C-0F67D20767C1}"/>
    <cellStyle name="ป้อนค่า 5 2 10 2" xfId="16373" xr:uid="{4254BA06-847C-44C7-9F47-0B95197F9EA3}"/>
    <cellStyle name="ป้อนค่า 5 2 10 2 2" xfId="37910" xr:uid="{B437D3A7-475F-4D0E-A992-8FD202E6000D}"/>
    <cellStyle name="ป้อนค่า 5 2 10 3" xfId="27807" xr:uid="{430E817D-B890-4694-AA26-F1482079680A}"/>
    <cellStyle name="ป้อนค่า 5 2 11" xfId="6303" xr:uid="{AB4CE578-DEFA-4DD2-8C53-9D6FE4133174}"/>
    <cellStyle name="ป้อนค่า 5 2 11 2" xfId="16811" xr:uid="{710AC1B5-55E5-44B9-872A-4C8C83C8E59F}"/>
    <cellStyle name="ป้อนค่า 5 2 11 2 2" xfId="38348" xr:uid="{BF631C3C-BB37-4530-A89A-F96E8E8263EF}"/>
    <cellStyle name="ป้อนค่า 5 2 11 3" xfId="28245" xr:uid="{DEDE108B-87A9-494C-B658-304FCCB93D54}"/>
    <cellStyle name="ป้อนค่า 5 2 12" xfId="6735" xr:uid="{5FDDA4E2-0F9E-4A4C-A943-0BEB56FF836B}"/>
    <cellStyle name="ป้อนค่า 5 2 12 2" xfId="17243" xr:uid="{D58917E6-AABF-448C-9306-0D295028208B}"/>
    <cellStyle name="ป้อนค่า 5 2 12 2 2" xfId="38780" xr:uid="{BC333939-FAA7-4C89-A691-5375E58AE8E5}"/>
    <cellStyle name="ป้อนค่า 5 2 12 3" xfId="28677" xr:uid="{E30B7964-6C3E-45A4-BC04-68D47B769967}"/>
    <cellStyle name="ป้อนค่า 5 2 13" xfId="7153" xr:uid="{715193B5-B5AA-4DB8-AD8C-EBC032380C49}"/>
    <cellStyle name="ป้อนค่า 5 2 13 2" xfId="17661" xr:uid="{3DB7AB4B-45B9-483C-92F3-7D1BEC4417F9}"/>
    <cellStyle name="ป้อนค่า 5 2 13 2 2" xfId="39198" xr:uid="{E42E9249-5DDA-46A3-85CD-CA86A02E51AC}"/>
    <cellStyle name="ป้อนค่า 5 2 13 3" xfId="29095" xr:uid="{818E6B1C-52EC-4668-856B-A93612911AB4}"/>
    <cellStyle name="ป้อนค่า 5 2 14" xfId="8486" xr:uid="{119ACB74-98BA-4E96-ADCC-0C25AC10468A}"/>
    <cellStyle name="ป้อนค่า 5 2 14 2" xfId="18995" xr:uid="{B47A2FC4-13EE-4C96-8E01-00873D9A37C2}"/>
    <cellStyle name="ป้อนค่า 5 2 14 2 2" xfId="40379" xr:uid="{47733D97-1C98-4856-A628-29E81D1C5AB9}"/>
    <cellStyle name="ป้อนค่า 5 2 14 3" xfId="30274" xr:uid="{88E7C836-AFEC-4E74-BD15-321E36801333}"/>
    <cellStyle name="ป้อนค่า 5 2 15" xfId="9146" xr:uid="{530251B5-AF3E-41F7-9297-05F7B0F259A0}"/>
    <cellStyle name="ป้อนค่า 5 2 15 2" xfId="19655" xr:uid="{C6B33088-CC36-4FDB-BE47-ACFEE4D1254A}"/>
    <cellStyle name="ป้อนค่า 5 2 15 2 2" xfId="41022" xr:uid="{33909F38-9410-4F96-98F8-92535234BB84}"/>
    <cellStyle name="ป้อนค่า 5 2 15 3" xfId="30917" xr:uid="{183EAAE3-6AAD-4797-9696-34E3FD2737E3}"/>
    <cellStyle name="ป้อนค่า 5 2 16" xfId="9638" xr:uid="{A2C81FE5-3612-41DA-BC96-906A4673B65B}"/>
    <cellStyle name="ป้อนค่า 5 2 16 2" xfId="20147" xr:uid="{968CBC66-CA76-478C-B83E-EECB1AC8A96B}"/>
    <cellStyle name="ป้อนค่า 5 2 16 2 2" xfId="41514" xr:uid="{18C1073C-B34F-4878-890C-616E7CCBA124}"/>
    <cellStyle name="ป้อนค่า 5 2 16 3" xfId="31409" xr:uid="{715E361B-7CFD-43AB-84D7-D19CCA43FA45}"/>
    <cellStyle name="ป้อนค่า 5 2 17" xfId="8923" xr:uid="{FFD6E03B-52A1-4143-85CF-EF9F64CC7B2D}"/>
    <cellStyle name="ป้อนค่า 5 2 17 2" xfId="19432" xr:uid="{04A19990-147D-4774-9432-93269395D837}"/>
    <cellStyle name="ป้อนค่า 5 2 17 2 2" xfId="40799" xr:uid="{ACCDF3A3-4E09-4951-BCC0-7CA801D8631F}"/>
    <cellStyle name="ป้อนค่า 5 2 17 3" xfId="30694" xr:uid="{7D766B78-64A2-462C-87D4-57F4B63E4EB6}"/>
    <cellStyle name="ป้อนค่า 5 2 18" xfId="7725" xr:uid="{C1071F94-B36E-4750-87BA-EA2FDECA9D53}"/>
    <cellStyle name="ป้อนค่า 5 2 18 2" xfId="18233" xr:uid="{C95EFD65-635C-458C-BA59-FB4B856CAD7F}"/>
    <cellStyle name="ป้อนค่า 5 2 18 2 2" xfId="39767" xr:uid="{9F5A9A39-215B-472A-BE96-B05D402BF8C1}"/>
    <cellStyle name="ป้อนค่า 5 2 18 3" xfId="29663" xr:uid="{3C212B72-A5FD-42BC-A4E1-2DBA4CC5584A}"/>
    <cellStyle name="ป้อนค่า 5 2 19" xfId="10910" xr:uid="{161861C6-32C3-4301-AB39-A3D15DC7E332}"/>
    <cellStyle name="ป้อนค่า 5 2 19 2" xfId="21418" xr:uid="{A04F49C6-C2EB-436E-A1DD-F4E763B2F414}"/>
    <cellStyle name="ป้อนค่า 5 2 19 2 2" xfId="42785" xr:uid="{79C59CE6-5AB4-4A5E-83A2-AFB4DBB8DF83}"/>
    <cellStyle name="ป้อนค่า 5 2 19 3" xfId="32680" xr:uid="{B26CDA41-8038-4647-86A4-5498C4C8FCB4}"/>
    <cellStyle name="ป้อนค่า 5 2 2" xfId="1295" xr:uid="{7EF831B1-CCB3-4D7F-BB88-B517D6FC91DD}"/>
    <cellStyle name="ป้อนค่า 5 2 2 10" xfId="9320" xr:uid="{8EB42383-41A8-4295-87FE-78928CF3EF33}"/>
    <cellStyle name="ป้อนค่า 5 2 2 10 2" xfId="19829" xr:uid="{90B047A5-A801-46AB-981B-14A818A301DF}"/>
    <cellStyle name="ป้อนค่า 5 2 2 10 2 2" xfId="41196" xr:uid="{CF672846-638E-4F3F-AB22-766300FC2263}"/>
    <cellStyle name="ป้อนค่า 5 2 2 10 3" xfId="31091" xr:uid="{35D6F58C-D7AA-4D14-9482-6028C89AF412}"/>
    <cellStyle name="ป้อนค่า 5 2 2 11" xfId="9816" xr:uid="{EF78C54E-6074-474D-9B41-9C7E5F46B8AB}"/>
    <cellStyle name="ป้อนค่า 5 2 2 11 2" xfId="20325" xr:uid="{38E092C6-F1FD-4C40-97B8-E3FB05A6CAA0}"/>
    <cellStyle name="ป้อนค่า 5 2 2 11 2 2" xfId="41692" xr:uid="{843633C6-B9FB-4E8F-98D7-F1A2FA21C2D1}"/>
    <cellStyle name="ป้อนค่า 5 2 2 11 3" xfId="31587" xr:uid="{0FA8B3C0-CE06-4249-93A4-BCE4240572DB}"/>
    <cellStyle name="ป้อนค่า 5 2 2 12" xfId="9015" xr:uid="{055BCCC5-8969-42B2-8A19-D66C9001AC7B}"/>
    <cellStyle name="ป้อนค่า 5 2 2 12 2" xfId="19524" xr:uid="{05630461-8287-4652-99CA-3589B0297CF0}"/>
    <cellStyle name="ป้อนค่า 5 2 2 12 2 2" xfId="40891" xr:uid="{1ACEAADE-D4A2-43A9-8D8D-F464D5ABCA47}"/>
    <cellStyle name="ป้อนค่า 5 2 2 12 3" xfId="30786" xr:uid="{85B1EA80-1B9A-45E3-B904-8E8FFA503938}"/>
    <cellStyle name="ป้อนค่า 5 2 2 13" xfId="10239" xr:uid="{56A477F2-1125-420B-B408-1E28B777C79B}"/>
    <cellStyle name="ป้อนค่า 5 2 2 13 2" xfId="20748" xr:uid="{36266ED7-4E59-4947-B667-AC198BB668A3}"/>
    <cellStyle name="ป้อนค่า 5 2 2 13 2 2" xfId="42115" xr:uid="{3992E640-CCB7-4C4E-BE24-D991707B4F9A}"/>
    <cellStyle name="ป้อนค่า 5 2 2 13 3" xfId="32010" xr:uid="{00479BE2-FB1F-489C-8DC3-0C9A82342E99}"/>
    <cellStyle name="ป้อนค่า 5 2 2 14" xfId="11084" xr:uid="{8756F830-6D0D-43AB-85B5-14DEF6FB1BEF}"/>
    <cellStyle name="ป้อนค่า 5 2 2 14 2" xfId="21592" xr:uid="{AF0B1F6E-9D3B-4797-8BC0-A598D8B14372}"/>
    <cellStyle name="ป้อนค่า 5 2 2 14 2 2" xfId="42959" xr:uid="{0C311046-44A7-452D-BB55-D6B5B5C17649}"/>
    <cellStyle name="ป้อนค่า 5 2 2 14 3" xfId="32854" xr:uid="{88985E95-5AA4-4CEC-918E-A10040D512DE}"/>
    <cellStyle name="ป้อนค่า 5 2 2 15" xfId="11556" xr:uid="{1D5FECCF-A329-4768-A7AB-6699C68CBCA0}"/>
    <cellStyle name="ป้อนค่า 5 2 2 15 2" xfId="22064" xr:uid="{37CD83C0-E4B6-412B-BAFB-0BB27A480501}"/>
    <cellStyle name="ป้อนค่า 5 2 2 15 2 2" xfId="43431" xr:uid="{B2A40B27-063E-4E2D-97F8-F4A023252C66}"/>
    <cellStyle name="ป้อนค่า 5 2 2 15 3" xfId="33326" xr:uid="{92877346-8249-406E-BA30-9D0404D6CEE5}"/>
    <cellStyle name="ป้อนค่า 5 2 2 16" xfId="12026" xr:uid="{D806627F-B1D9-40AE-8BC8-BF3CC6E98540}"/>
    <cellStyle name="ป้อนค่า 5 2 2 16 2" xfId="22534" xr:uid="{AD97637B-4891-4597-93F3-67922D45B840}"/>
    <cellStyle name="ป้อนค่า 5 2 2 16 2 2" xfId="43900" xr:uid="{0166F61B-600C-4F78-BCB6-FC4E7448A5B0}"/>
    <cellStyle name="ป้อนค่า 5 2 2 16 3" xfId="33795" xr:uid="{1A3669E0-8E25-44A9-B06A-2A6F76D4FCC9}"/>
    <cellStyle name="ป้อนค่า 5 2 2 17" xfId="12492" xr:uid="{7C6E0911-94A2-4F08-BE75-76E98236D59E}"/>
    <cellStyle name="ป้อนค่า 5 2 2 17 2" xfId="23000" xr:uid="{DC39FF69-2F7A-43C7-A62F-41ACA87C3D50}"/>
    <cellStyle name="ป้อนค่า 5 2 2 17 2 2" xfId="44366" xr:uid="{6E256602-A947-4F49-B962-4C1FD17A7D4D}"/>
    <cellStyle name="ป้อนค่า 5 2 2 17 3" xfId="34261" xr:uid="{958FAFB9-996D-4E83-BA8B-5BB91D87B893}"/>
    <cellStyle name="ป้อนค่า 5 2 2 18" xfId="12957" xr:uid="{476B89A6-39CC-4890-8DEC-5FCABF8CCB9F}"/>
    <cellStyle name="ป้อนค่า 5 2 2 18 2" xfId="23465" xr:uid="{959513EC-1E92-4B83-823F-28154CD028C1}"/>
    <cellStyle name="ป้อนค่า 5 2 2 18 2 2" xfId="44831" xr:uid="{7729DF65-B460-4150-948B-8690CFB582B6}"/>
    <cellStyle name="ป้อนค่า 5 2 2 18 3" xfId="34726" xr:uid="{60539C6A-F8A4-44E2-96A5-1FCE0DD3A08E}"/>
    <cellStyle name="ป้อนค่า 5 2 2 19" xfId="13247" xr:uid="{90F1C950-6EF0-40D0-8A49-422B34FD0A54}"/>
    <cellStyle name="ป้อนค่า 5 2 2 19 2" xfId="23755" xr:uid="{C6AB9207-BC8E-4A45-A314-A1CE39A02ED3}"/>
    <cellStyle name="ป้อนค่า 5 2 2 19 2 2" xfId="45120" xr:uid="{BC2BE37F-3F90-464C-8C4C-FBBD4D0963D8}"/>
    <cellStyle name="ป้อนค่า 5 2 2 19 3" xfId="35015" xr:uid="{6DDCC9A1-8D60-44F7-A87E-98C5D82767E2}"/>
    <cellStyle name="ป้อนค่า 5 2 2 2" xfId="2237" xr:uid="{84EACCE0-8C83-4A91-9978-BE46C807130C}"/>
    <cellStyle name="ป้อนค่า 5 2 2 2 2" xfId="15190" xr:uid="{EAD9EC60-BA81-4B2A-871F-6C89B284F197}"/>
    <cellStyle name="ป้อนค่า 5 2 2 2 2 2" xfId="36727" xr:uid="{F395123F-85D5-4B09-A6ED-109676DB9F04}"/>
    <cellStyle name="ป้อนค่า 5 2 2 2 3" xfId="26641" xr:uid="{EFEB4272-7ACF-4412-BF29-51AEC11BACF3}"/>
    <cellStyle name="ป้อนค่า 5 2 2 2 4" xfId="5057" xr:uid="{6751D6D9-510C-484D-82C4-5D0DD267A431}"/>
    <cellStyle name="ป้อนค่า 5 2 2 20" xfId="13555" xr:uid="{4F2DEE1D-6B82-485C-96B2-C8BA17D1F481}"/>
    <cellStyle name="ป้อนค่า 5 2 2 20 2" xfId="24062" xr:uid="{5B067A25-E1B5-42C7-8765-F800A1137C48}"/>
    <cellStyle name="ป้อนค่า 5 2 2 20 2 2" xfId="45426" xr:uid="{993306C0-26ED-4F06-ABA9-64F72FA37ED2}"/>
    <cellStyle name="ป้อนค่า 5 2 2 20 3" xfId="35321" xr:uid="{21712347-7335-4F92-8919-F93E7E54D3A0}"/>
    <cellStyle name="ป้อนค่า 5 2 2 21" xfId="14451" xr:uid="{D7F01E63-24C1-46FD-8041-C61D902AAF6A}"/>
    <cellStyle name="ป้อนค่า 5 2 2 21 2" xfId="35988" xr:uid="{B7362704-F00C-414C-A17D-BCB9DCA73DEB}"/>
    <cellStyle name="ป้อนค่า 5 2 2 22" xfId="25991" xr:uid="{29A3BB4C-1691-4FC6-A891-D93475D06237}"/>
    <cellStyle name="ป้อนค่า 5 2 2 23" xfId="4353" xr:uid="{31B38574-D8C8-476A-A6BF-3BDB0E0D9EA5}"/>
    <cellStyle name="ป้อนค่า 5 2 2 24" xfId="3440" xr:uid="{62E93727-C149-4887-9ECA-3022504AF707}"/>
    <cellStyle name="ป้อนค่า 5 2 2 25" xfId="47770" xr:uid="{02A34FFD-00C4-4693-8A31-E27D06F57AAF}"/>
    <cellStyle name="ป้อนค่า 5 2 2 26" xfId="47388" xr:uid="{0B810B0C-1750-44AB-86B2-E37C277EB30A}"/>
    <cellStyle name="ป้อนค่า 5 2 2 27" xfId="48923" xr:uid="{C76F2322-9D85-4AD5-9A24-04933E4CA2AC}"/>
    <cellStyle name="ป้อนค่า 5 2 2 28" xfId="48578" xr:uid="{581391ED-B89B-422E-8A83-57E9102B516A}"/>
    <cellStyle name="ป้อนค่า 5 2 2 29" xfId="49101" xr:uid="{4AC03A9A-88A1-4265-84CD-6E73A0A6B585}"/>
    <cellStyle name="ป้อนค่า 5 2 2 3" xfId="2728" xr:uid="{941B0BD4-BBD1-4313-A510-B61C2C11764A}"/>
    <cellStyle name="ป้อนค่า 5 2 2 3 2" xfId="15647" xr:uid="{F48095B9-EBD2-47CA-8A43-9D4A546EECB8}"/>
    <cellStyle name="ป้อนค่า 5 2 2 3 2 2" xfId="37184" xr:uid="{D4803C4A-61AD-4BBE-A757-0DCB831C7BA3}"/>
    <cellStyle name="ป้อนค่า 5 2 2 3 3" xfId="27081" xr:uid="{C702EF15-5568-432F-A940-420E4383C354}"/>
    <cellStyle name="ป้อนค่า 5 2 2 3 4" xfId="5461" xr:uid="{9979A00E-2388-428B-A883-5FF00D4A3616}"/>
    <cellStyle name="ป้อนค่า 5 2 2 30" xfId="49538" xr:uid="{FC3FAC6B-9D8D-4A13-931E-9D27D03A5BE5}"/>
    <cellStyle name="ป้อนค่า 5 2 2 31" xfId="50202" xr:uid="{80F843C4-61B0-45AB-98A6-5E1A07CA9976}"/>
    <cellStyle name="ป้อนค่า 5 2 2 32" xfId="50677" xr:uid="{6363D773-142B-47AD-9A9B-3F3BEB16EA3A}"/>
    <cellStyle name="ป้อนค่า 5 2 2 4" xfId="3131" xr:uid="{1DA6F0C8-31FA-4BEB-9DC5-66156F972B40}"/>
    <cellStyle name="ป้อนค่า 5 2 2 4 2" xfId="16096" xr:uid="{922E60AA-2ECA-4184-B507-4F1275542CE0}"/>
    <cellStyle name="ป้อนค่า 5 2 2 4 2 2" xfId="37633" xr:uid="{8383A804-EEAC-4CA1-ADB5-AFD13F4291C6}"/>
    <cellStyle name="ป้อนค่า 5 2 2 4 3" xfId="27530" xr:uid="{534C31DE-6949-4C5A-A7DC-D6A6B799406A}"/>
    <cellStyle name="ป้อนค่า 5 2 2 5" xfId="6031" xr:uid="{AF442ADE-13DF-4927-936C-336445815BC7}"/>
    <cellStyle name="ป้อนค่า 5 2 2 5 2" xfId="16539" xr:uid="{5C74D080-000A-4A0C-9144-14673A8723E8}"/>
    <cellStyle name="ป้อนค่า 5 2 2 5 2 2" xfId="38076" xr:uid="{83D1A2AF-6DBC-4F0A-94E2-262379E62388}"/>
    <cellStyle name="ป้อนค่า 5 2 2 5 3" xfId="27973" xr:uid="{1CED4872-7A0A-4B54-ADD1-D6A49F434011}"/>
    <cellStyle name="ป้อนค่า 5 2 2 6" xfId="6469" xr:uid="{81FB0DE3-788B-4F71-BEC7-BFABB43D2208}"/>
    <cellStyle name="ป้อนค่า 5 2 2 6 2" xfId="16977" xr:uid="{72D664CB-CA62-4269-964F-F18A9610C6AE}"/>
    <cellStyle name="ป้อนค่า 5 2 2 6 2 2" xfId="38514" xr:uid="{E8997BE9-3CBE-4B7F-A34F-AB8E66FF0D4D}"/>
    <cellStyle name="ป้อนค่า 5 2 2 6 3" xfId="28411" xr:uid="{64926946-1614-4B06-986C-DEE2BFC1C6BE}"/>
    <cellStyle name="ป้อนค่า 5 2 2 7" xfId="6899" xr:uid="{E9A9C1F0-4A1D-49ED-9AC7-433FBE846C76}"/>
    <cellStyle name="ป้อนค่า 5 2 2 7 2" xfId="17407" xr:uid="{A3CA515F-03DD-48AF-9D3D-EDF8E26C367D}"/>
    <cellStyle name="ป้อนค่า 5 2 2 7 2 2" xfId="38944" xr:uid="{F2BD621A-9966-42D5-9564-5E4DC91E4A16}"/>
    <cellStyle name="ป้อนค่า 5 2 2 7 3" xfId="28841" xr:uid="{7F41018E-C16A-4C32-8994-58D0CB82D103}"/>
    <cellStyle name="ป้อนค่า 5 2 2 8" xfId="7313" xr:uid="{2C4D9A23-FEC6-447B-B87F-8D9E7DD44DFC}"/>
    <cellStyle name="ป้อนค่า 5 2 2 8 2" xfId="17821" xr:uid="{95FCB011-263A-4951-8407-67AC86B75CFF}"/>
    <cellStyle name="ป้อนค่า 5 2 2 8 2 2" xfId="39358" xr:uid="{657C406F-2253-4397-9771-FA6B22A5745B}"/>
    <cellStyle name="ป้อนค่า 5 2 2 8 3" xfId="29255" xr:uid="{58345C2B-AE03-46C3-A59B-18E1B92D393A}"/>
    <cellStyle name="ป้อนค่า 5 2 2 9" xfId="8664" xr:uid="{A5FD8027-6173-4D7C-A3DE-462E18EF6F0F}"/>
    <cellStyle name="ป้อนค่า 5 2 2 9 2" xfId="19173" xr:uid="{C2C28EE9-B494-42E4-A225-B986FD978439}"/>
    <cellStyle name="ป้อนค่า 5 2 2 9 2 2" xfId="40540" xr:uid="{E04D7281-68B5-4051-BB5D-506B9FD15FFE}"/>
    <cellStyle name="ป้อนค่า 5 2 2 9 3" xfId="30435" xr:uid="{67DED190-4B78-4982-B6F6-90BF4AD0480B}"/>
    <cellStyle name="ป้อนค่า 5 2 20" xfId="11380" xr:uid="{E0B3C285-650E-439B-954B-8B6B022E6695}"/>
    <cellStyle name="ป้อนค่า 5 2 20 2" xfId="21888" xr:uid="{187E76EC-4F06-4B6A-A1D4-F454B7A910CC}"/>
    <cellStyle name="ป้อนค่า 5 2 20 2 2" xfId="43255" xr:uid="{8E64086E-6EAF-4344-8397-ED34A59CDD19}"/>
    <cellStyle name="ป้อนค่า 5 2 20 3" xfId="33150" xr:uid="{DADE4EEA-BB27-40FB-B8AB-C74ADB06753C}"/>
    <cellStyle name="ป้อนค่า 5 2 21" xfId="11856" xr:uid="{8A1A0D67-784F-4A40-B6BF-D2E609C0395F}"/>
    <cellStyle name="ป้อนค่า 5 2 21 2" xfId="22364" xr:uid="{8D63C3C8-6931-4DE9-BF0D-B9488AE7EB0F}"/>
    <cellStyle name="ป้อนค่า 5 2 21 2 2" xfId="43730" xr:uid="{1AA565B6-7E9F-4F07-B455-718AD4605533}"/>
    <cellStyle name="ป้อนค่า 5 2 21 3" xfId="33625" xr:uid="{AC76B038-138F-44F8-B21D-597ACBEA61E4}"/>
    <cellStyle name="ป้อนค่า 5 2 22" xfId="12324" xr:uid="{0EA14E70-DF8C-4ACF-8D6C-4128E93A6D27}"/>
    <cellStyle name="ป้อนค่า 5 2 22 2" xfId="22832" xr:uid="{3D1036FB-762F-4E02-AD10-B13A28AB0BF5}"/>
    <cellStyle name="ป้อนค่า 5 2 22 2 2" xfId="44198" xr:uid="{EB4FBCC8-55FE-4894-AB50-68DD62992BF4}"/>
    <cellStyle name="ป้อนค่า 5 2 22 3" xfId="34093" xr:uid="{1F136957-9EB6-4105-B105-04CBEF8A0E2E}"/>
    <cellStyle name="ป้อนค่า 5 2 23" xfId="12785" xr:uid="{FDA93796-6D55-465B-9E0E-441ADBE5556A}"/>
    <cellStyle name="ป้อนค่า 5 2 23 2" xfId="23293" xr:uid="{9268F355-A3A6-464D-A6A8-3D18A133012C}"/>
    <cellStyle name="ป้อนค่า 5 2 23 2 2" xfId="44659" xr:uid="{E301E4A0-C5FF-4EA5-B17B-244F03B3437B}"/>
    <cellStyle name="ป้อนค่า 5 2 23 3" xfId="34554" xr:uid="{1EFCF521-BA6C-4081-BE5A-C46B1EF35098}"/>
    <cellStyle name="ป้อนค่า 5 2 24" xfId="10829" xr:uid="{668F7CCA-878D-404D-A600-266DAB66D0BD}"/>
    <cellStyle name="ป้อนค่า 5 2 24 2" xfId="21337" xr:uid="{792CE534-655B-49A2-AD5C-DDD8F525D823}"/>
    <cellStyle name="ป้อนค่า 5 2 24 2 2" xfId="42704" xr:uid="{2089AA79-B742-4368-92D3-9A2BB5FE2E06}"/>
    <cellStyle name="ป้อนค่า 5 2 24 3" xfId="32599" xr:uid="{9359DED7-0345-40CF-B7F7-EBC370B6080B}"/>
    <cellStyle name="ป้อนค่า 5 2 25" xfId="13395" xr:uid="{1E7D4C68-C872-425C-9C85-EF60DFCC5FE5}"/>
    <cellStyle name="ป้อนค่า 5 2 25 2" xfId="23902" xr:uid="{810D72B8-BD31-4B1E-B549-38E73EAC09E0}"/>
    <cellStyle name="ป้อนค่า 5 2 25 2 2" xfId="45266" xr:uid="{16662372-14A8-4ADD-AA7F-AC47F070696D}"/>
    <cellStyle name="ป้อนค่า 5 2 25 3" xfId="35161" xr:uid="{95F41D24-FB07-4ECB-AB38-A743737B158D}"/>
    <cellStyle name="ป้อนค่า 5 2 26" xfId="14274" xr:uid="{50E5C2C5-4489-49DF-8F67-E351E67C1155}"/>
    <cellStyle name="ป้อนค่า 5 2 26 2" xfId="35828" xr:uid="{C414E605-6456-4663-9FFA-39D34EC406BF}"/>
    <cellStyle name="ป้อนค่า 5 2 27" xfId="24623" xr:uid="{E7FB5E65-D67A-403D-928A-EFA62BE7300C}"/>
    <cellStyle name="ป้อนค่า 5 2 27 2" xfId="45839" xr:uid="{CB579D0F-7BB5-4227-A1CC-D4F0143323D3}"/>
    <cellStyle name="ป้อนค่า 5 2 28" xfId="24734" xr:uid="{7358375A-D258-4010-8645-117931520782}"/>
    <cellStyle name="ป้อนค่า 5 2 28 2" xfId="45933" xr:uid="{F98CF7CB-1E9A-48F0-9824-F07DAEE9037E}"/>
    <cellStyle name="ป้อนค่า 5 2 29" xfId="24777" xr:uid="{F174FE1C-A9EC-456B-900C-D8D03B80CC39}"/>
    <cellStyle name="ป้อนค่า 5 2 29 2" xfId="45976" xr:uid="{21B2ED58-CD89-4ED3-9B10-866BF086EE25}"/>
    <cellStyle name="ป้อนค่า 5 2 3" xfId="1348" xr:uid="{0A0914ED-878A-4829-B5F5-66F13B71D17D}"/>
    <cellStyle name="ป้อนค่า 5 2 3 10" xfId="9407" xr:uid="{0E59FAFE-4C68-4A28-A011-781989EE16CB}"/>
    <cellStyle name="ป้อนค่า 5 2 3 10 2" xfId="19916" xr:uid="{B3BCA459-A6D6-46EC-B5DF-369E71828E3C}"/>
    <cellStyle name="ป้อนค่า 5 2 3 10 2 2" xfId="41283" xr:uid="{F0C1BB6A-7FF8-4B2E-BBDB-2D26AD7F0058}"/>
    <cellStyle name="ป้อนค่า 5 2 3 10 3" xfId="31178" xr:uid="{03191725-8937-4F73-AC00-171FE002AED8}"/>
    <cellStyle name="ป้อนค่า 5 2 3 11" xfId="9903" xr:uid="{F447C554-92FA-4BE5-B7BB-0CF8C501CC5E}"/>
    <cellStyle name="ป้อนค่า 5 2 3 11 2" xfId="20412" xr:uid="{64C994AF-E23E-4836-80D6-0169C70577C8}"/>
    <cellStyle name="ป้อนค่า 5 2 3 11 2 2" xfId="41779" xr:uid="{C09777B2-2B58-49F5-8684-C861FB5B5787}"/>
    <cellStyle name="ป้อนค่า 5 2 3 11 3" xfId="31674" xr:uid="{B85F864B-C638-4A9D-955E-DF431711489A}"/>
    <cellStyle name="ป้อนค่า 5 2 3 12" xfId="8433" xr:uid="{9B0FF8BE-133B-4A72-86DF-2513EA631A70}"/>
    <cellStyle name="ป้อนค่า 5 2 3 12 2" xfId="18942" xr:uid="{C0BF1648-3721-4B31-AD88-79D5EE2EAB44}"/>
    <cellStyle name="ป้อนค่า 5 2 3 12 2 2" xfId="40358" xr:uid="{72886FDE-19D9-4D82-BA48-803C4200EBEE}"/>
    <cellStyle name="ป้อนค่า 5 2 3 12 3" xfId="30253" xr:uid="{A8D1B430-CADB-4500-9557-93FCA4E78752}"/>
    <cellStyle name="ป้อนค่า 5 2 3 13" xfId="10403" xr:uid="{BD02FEF8-D402-4DD6-BCDD-ADA2DC6FB0E3}"/>
    <cellStyle name="ป้อนค่า 5 2 3 13 2" xfId="20912" xr:uid="{F8191ADA-720A-4DCA-856C-472CCB672C8B}"/>
    <cellStyle name="ป้อนค่า 5 2 3 13 2 2" xfId="42279" xr:uid="{CB9F31BA-3982-46CA-B88F-D8957093DCD3}"/>
    <cellStyle name="ป้อนค่า 5 2 3 13 3" xfId="32174" xr:uid="{0D2E6C29-F722-44BE-A61F-AC5C0EB71647}"/>
    <cellStyle name="ป้อนค่า 5 2 3 14" xfId="11171" xr:uid="{114A8EA2-EEFC-4B26-8D56-AD2296D50976}"/>
    <cellStyle name="ป้อนค่า 5 2 3 14 2" xfId="21679" xr:uid="{54191A1E-FAD5-45AC-8B9E-300C912BCDA3}"/>
    <cellStyle name="ป้อนค่า 5 2 3 14 2 2" xfId="43046" xr:uid="{6D6211A5-D7A1-4440-9796-E4E0D8CAA1D8}"/>
    <cellStyle name="ป้อนค่า 5 2 3 14 3" xfId="32941" xr:uid="{5161142B-D21C-4644-B942-2C7081C94EDF}"/>
    <cellStyle name="ป้อนค่า 5 2 3 15" xfId="11643" xr:uid="{8FB68E3B-7DD2-4F00-B5FA-F5281F76DC7F}"/>
    <cellStyle name="ป้อนค่า 5 2 3 15 2" xfId="22151" xr:uid="{303CD2D4-FE46-47D9-9AA4-ECD9D77AC036}"/>
    <cellStyle name="ป้อนค่า 5 2 3 15 2 2" xfId="43518" xr:uid="{98264669-0213-41C8-9FC3-923AAFF63685}"/>
    <cellStyle name="ป้อนค่า 5 2 3 15 3" xfId="33413" xr:uid="{A9526974-5B44-46EE-9937-B2ADF1E254BC}"/>
    <cellStyle name="ป้อนค่า 5 2 3 16" xfId="12113" xr:uid="{8035D740-B469-49AE-B98E-F4ABC639F4DC}"/>
    <cellStyle name="ป้อนค่า 5 2 3 16 2" xfId="22621" xr:uid="{3F1F38E1-B667-4C70-9D2B-A277F77F26B1}"/>
    <cellStyle name="ป้อนค่า 5 2 3 16 2 2" xfId="43987" xr:uid="{6BCF5EB2-B68A-453E-88CE-738D75ED90B9}"/>
    <cellStyle name="ป้อนค่า 5 2 3 16 3" xfId="33882" xr:uid="{F8933777-34D8-49F2-BF0E-1DC7D5E68F46}"/>
    <cellStyle name="ป้อนค่า 5 2 3 17" xfId="12579" xr:uid="{10E5D548-6F61-4878-B1EE-AC3C55E5403B}"/>
    <cellStyle name="ป้อนค่า 5 2 3 17 2" xfId="23087" xr:uid="{4792614E-2CF9-478D-B3CC-7310D27505D8}"/>
    <cellStyle name="ป้อนค่า 5 2 3 17 2 2" xfId="44453" xr:uid="{879134F3-6260-4515-9545-1A2DA808ADE4}"/>
    <cellStyle name="ป้อนค่า 5 2 3 17 3" xfId="34348" xr:uid="{08174120-DF60-4856-A37F-9061C2737FEB}"/>
    <cellStyle name="ป้อนค่า 5 2 3 18" xfId="13044" xr:uid="{C622B104-25A5-4980-9060-B928D0C02E11}"/>
    <cellStyle name="ป้อนค่า 5 2 3 18 2" xfId="23552" xr:uid="{364F6D1C-F247-4E8A-9807-8A035EE18839}"/>
    <cellStyle name="ป้อนค่า 5 2 3 18 2 2" xfId="44918" xr:uid="{FA5C187E-93DE-4940-A18D-5A1B695A95E3}"/>
    <cellStyle name="ป้อนค่า 5 2 3 18 3" xfId="34813" xr:uid="{01037277-31CF-4253-9AEE-B7A3DE3D75DC}"/>
    <cellStyle name="ป้อนค่า 5 2 3 19" xfId="11432" xr:uid="{3A1A4A87-A18F-4C0C-B843-AC00FE3AE506}"/>
    <cellStyle name="ป้อนค่า 5 2 3 19 2" xfId="21940" xr:uid="{9812B75C-BEC3-4083-8638-1374CCD5832D}"/>
    <cellStyle name="ป้อนค่า 5 2 3 19 2 2" xfId="43307" xr:uid="{C7CD85C4-4C3A-4BA1-9920-4EFDBB40AF06}"/>
    <cellStyle name="ป้อนค่า 5 2 3 19 3" xfId="33202" xr:uid="{9D869D36-29B5-4E98-BFCD-C4A6DEACF315}"/>
    <cellStyle name="ป้อนค่า 5 2 3 2" xfId="2288" xr:uid="{0B72B958-DF91-4A67-B6CB-BAEE4BA96720}"/>
    <cellStyle name="ป้อนค่า 5 2 3 2 2" xfId="15277" xr:uid="{928A8544-5D68-4062-B832-ECA3CF84753E}"/>
    <cellStyle name="ป้อนค่า 5 2 3 2 2 2" xfId="36814" xr:uid="{07B23A14-9517-40BA-8C1F-3FFC27D77592}"/>
    <cellStyle name="ป้อนค่า 5 2 3 2 3" xfId="26728" xr:uid="{562D6D59-EC4F-4D52-B2DF-8E04C8E2B6BA}"/>
    <cellStyle name="ป้อนค่า 5 2 3 2 4" xfId="5144" xr:uid="{5689BF8B-B6ED-4AB7-97B1-98BBDE4BCDD8}"/>
    <cellStyle name="ป้อนค่า 5 2 3 20" xfId="13642" xr:uid="{922E9035-4152-4EF2-8E49-2CF5FF7A4DBE}"/>
    <cellStyle name="ป้อนค่า 5 2 3 20 2" xfId="24149" xr:uid="{27FC3502-ABAD-4B55-AE85-62AC8340806C}"/>
    <cellStyle name="ป้อนค่า 5 2 3 20 2 2" xfId="45513" xr:uid="{8F444ADE-4232-4E11-A4CF-EB83C8472722}"/>
    <cellStyle name="ป้อนค่า 5 2 3 20 3" xfId="35408" xr:uid="{D6944130-ED89-4C9F-908B-D957A0A266D9}"/>
    <cellStyle name="ป้อนค่า 5 2 3 21" xfId="14538" xr:uid="{F3EA19D3-7502-4241-83C4-DD102145749A}"/>
    <cellStyle name="ป้อนค่า 5 2 3 21 2" xfId="36075" xr:uid="{4230AAE2-22E9-4BC9-94F1-198FA79C3E30}"/>
    <cellStyle name="ป้อนค่า 5 2 3 22" xfId="26078" xr:uid="{E9335B65-5487-46EC-90FA-78586EBE0807}"/>
    <cellStyle name="ป้อนค่า 5 2 3 23" xfId="4440" xr:uid="{88351DB0-2957-42D9-85EC-2A3E8F95191D}"/>
    <cellStyle name="ป้อนค่า 5 2 3 24" xfId="3915" xr:uid="{E849D3D1-7540-4486-BD77-4E10FD74A730}"/>
    <cellStyle name="ป้อนค่า 5 2 3 25" xfId="47809" xr:uid="{A6B7E54D-5678-4DE3-BBAB-5700FCD0E530}"/>
    <cellStyle name="ป้อนค่า 5 2 3 26" xfId="47254" xr:uid="{BFB07522-5286-4088-B334-A822C504D5EA}"/>
    <cellStyle name="ป้อนค่า 5 2 3 27" xfId="48967" xr:uid="{E02B7040-C590-4EFF-9127-D3F66C3AE6DA}"/>
    <cellStyle name="ป้อนค่า 5 2 3 28" xfId="48451" xr:uid="{1FE70ECB-F949-403E-9E65-49031808B3E6}"/>
    <cellStyle name="ป้อนค่า 5 2 3 29" xfId="49384" xr:uid="{BF7511EB-720B-49C1-9132-C1542D78E96B}"/>
    <cellStyle name="ป้อนค่า 5 2 3 3" xfId="2779" xr:uid="{F529643E-2DDA-4232-8976-EE77853EE9A3}"/>
    <cellStyle name="ป้อนค่า 5 2 3 3 2" xfId="15734" xr:uid="{39D14A58-8EAE-47AD-ABD8-61A01BA1A9D5}"/>
    <cellStyle name="ป้อนค่า 5 2 3 3 2 2" xfId="37271" xr:uid="{580EFA3F-CD4C-4598-8559-260D7E11852D}"/>
    <cellStyle name="ป้อนค่า 5 2 3 3 3" xfId="27168" xr:uid="{1D43343D-2167-4F6B-8048-AEFF2A024DAD}"/>
    <cellStyle name="ป้อนค่า 5 2 3 3 4" xfId="5531" xr:uid="{8AD3AF33-F11F-428E-A510-CF1DB38972EA}"/>
    <cellStyle name="ป้อนค่า 5 2 3 30" xfId="49589" xr:uid="{B0E0284F-1CBF-454D-B525-E4F117C95611}"/>
    <cellStyle name="ป้อนค่า 5 2 3 31" xfId="50254" xr:uid="{DEC6F76C-5251-43B8-9BBA-2CBED71F684C}"/>
    <cellStyle name="ป้อนค่า 5 2 3 32" xfId="50721" xr:uid="{15D99271-6A17-4336-8793-9B9E983549B4}"/>
    <cellStyle name="ป้อนค่า 5 2 3 4" xfId="3169" xr:uid="{CC24C0CA-E3D0-44BB-908A-CD64527C454B}"/>
    <cellStyle name="ป้อนค่า 5 2 3 4 2" xfId="16183" xr:uid="{6248E1DF-29C5-4B91-992E-F966479C6AF7}"/>
    <cellStyle name="ป้อนค่า 5 2 3 4 2 2" xfId="37720" xr:uid="{4665C101-FDAE-42E7-8163-76F9A91F8F83}"/>
    <cellStyle name="ป้อนค่า 5 2 3 4 3" xfId="27617" xr:uid="{B8E03CC9-471A-48F1-A24F-DA6BB3FCE32B}"/>
    <cellStyle name="ป้อนค่า 5 2 3 5" xfId="6118" xr:uid="{1D66F6EF-AA01-4272-BC55-A9FE2F406D77}"/>
    <cellStyle name="ป้อนค่า 5 2 3 5 2" xfId="16626" xr:uid="{B9ECC752-09F2-4A33-9260-FB84B094E8C6}"/>
    <cellStyle name="ป้อนค่า 5 2 3 5 2 2" xfId="38163" xr:uid="{F93C8679-B224-4321-A2D2-9278097B428B}"/>
    <cellStyle name="ป้อนค่า 5 2 3 5 3" xfId="28060" xr:uid="{E001ECF2-3954-4B02-A955-B82B9E7EF514}"/>
    <cellStyle name="ป้อนค่า 5 2 3 6" xfId="6556" xr:uid="{CE9BF6E8-403E-4491-BA6F-A0916FE64319}"/>
    <cellStyle name="ป้อนค่า 5 2 3 6 2" xfId="17064" xr:uid="{EFDCEB9D-BD2F-4057-B2D8-E1130E63C4A8}"/>
    <cellStyle name="ป้อนค่า 5 2 3 6 2 2" xfId="38601" xr:uid="{24D43DDF-6FBE-4349-BF48-EC8D1D6C761C}"/>
    <cellStyle name="ป้อนค่า 5 2 3 6 3" xfId="28498" xr:uid="{BAA7991C-894C-4FE0-8F30-8377AB6BCF3E}"/>
    <cellStyle name="ป้อนค่า 5 2 3 7" xfId="6986" xr:uid="{FF32CC6E-4A2D-46B3-9A7D-95AAE066776A}"/>
    <cellStyle name="ป้อนค่า 5 2 3 7 2" xfId="17494" xr:uid="{7A5369BD-2B57-4576-80BD-AC085BD97982}"/>
    <cellStyle name="ป้อนค่า 5 2 3 7 2 2" xfId="39031" xr:uid="{FB1CA9E8-377D-4283-9D1B-261D2985F3BF}"/>
    <cellStyle name="ป้อนค่า 5 2 3 7 3" xfId="28928" xr:uid="{4571CDE8-0B14-41DD-99F4-525C4F7D106D}"/>
    <cellStyle name="ป้อนค่า 5 2 3 8" xfId="7400" xr:uid="{016A849E-A431-42EC-B876-2B6BD4BD8618}"/>
    <cellStyle name="ป้อนค่า 5 2 3 8 2" xfId="17908" xr:uid="{DE7BDEF4-36A0-4C39-82B7-67FC370E3314}"/>
    <cellStyle name="ป้อนค่า 5 2 3 8 2 2" xfId="39445" xr:uid="{BC5B7C8F-F541-4465-87B5-790DA0F53B82}"/>
    <cellStyle name="ป้อนค่า 5 2 3 8 3" xfId="29342" xr:uid="{083CA426-34D7-4EFE-AFDE-6C8806EEFDC3}"/>
    <cellStyle name="ป้อนค่า 5 2 3 9" xfId="8751" xr:uid="{20BAC55A-107B-4645-8EBD-9DF89A3E9635}"/>
    <cellStyle name="ป้อนค่า 5 2 3 9 2" xfId="19260" xr:uid="{5EFEE455-40DF-47A5-8BCB-541F9E59B9CE}"/>
    <cellStyle name="ป้อนค่า 5 2 3 9 2 2" xfId="40627" xr:uid="{14A7F33D-1075-474F-8D72-A8C101293301}"/>
    <cellStyle name="ป้อนค่า 5 2 3 9 3" xfId="30522" xr:uid="{1D9F0C95-964A-47A5-9929-4603C5A7BA82}"/>
    <cellStyle name="ป้อนค่า 5 2 30" xfId="24818" xr:uid="{4BA72349-B6FF-4CBA-8513-32C377150E8A}"/>
    <cellStyle name="ป้อนค่า 5 2 30 2" xfId="46017" xr:uid="{88D146FD-2149-467F-9B30-850544575C50}"/>
    <cellStyle name="ป้อนค่า 5 2 31" xfId="24854" xr:uid="{8E8EE57D-CEE7-4045-9B27-4E7DA2D2DD9C}"/>
    <cellStyle name="ป้อนค่า 5 2 31 2" xfId="46053" xr:uid="{BEA8A1B3-1386-4BBE-A7C1-42B9896FD36C}"/>
    <cellStyle name="ป้อนค่า 5 2 32" xfId="25112" xr:uid="{5CC356B3-F94D-419E-851F-6D4F74A8D573}"/>
    <cellStyle name="ป้อนค่า 5 2 32 2" xfId="46161" xr:uid="{E3DAEBD2-B7EE-4176-8D40-5DABF217851C}"/>
    <cellStyle name="ป้อนค่า 5 2 33" xfId="25189" xr:uid="{00954C7D-C91A-4911-BE3E-7A08E94A1A79}"/>
    <cellStyle name="ป้อนค่า 5 2 33 2" xfId="46221" xr:uid="{20E187D5-A892-4CB7-965B-0FFC198743F0}"/>
    <cellStyle name="ป้อนค่า 5 2 34" xfId="25436" xr:uid="{A58782C1-51ED-4572-84DB-538489E6FF60}"/>
    <cellStyle name="ป้อนค่า 5 2 34 2" xfId="46324" xr:uid="{4CC21BA0-2E45-4B65-A68F-3509511AEB7D}"/>
    <cellStyle name="ป้อนค่า 5 2 35" xfId="25518" xr:uid="{364C31F3-F611-4FB5-A687-16FD82009C12}"/>
    <cellStyle name="ป้อนค่า 5 2 35 2" xfId="46389" xr:uid="{A5CACEFB-578A-4EFF-BD56-9B1C303635EC}"/>
    <cellStyle name="ป้อนค่า 5 2 36" xfId="25831" xr:uid="{C668BE97-071C-4AF7-B070-847DC0D7EC3F}"/>
    <cellStyle name="ป้อนค่า 5 2 37" xfId="4175" xr:uid="{2DBC766B-5FE9-4020-AFFB-FED638AFA930}"/>
    <cellStyle name="ป้อนค่า 5 2 38" xfId="47506" xr:uid="{F1B2A378-8A15-496F-B60F-464C8A87D55F}"/>
    <cellStyle name="ป้อนค่า 5 2 39" xfId="48665" xr:uid="{F42826AE-7631-4A06-874C-68CC319EA202}"/>
    <cellStyle name="ป้อนค่า 5 2 4" xfId="1389" xr:uid="{4BEA8937-4D90-4303-BAB4-F8785B8A080E}"/>
    <cellStyle name="ป้อนค่า 5 2 4 10" xfId="9451" xr:uid="{25EB0B54-6608-4569-AC6A-0A05A6A087AF}"/>
    <cellStyle name="ป้อนค่า 5 2 4 10 2" xfId="19960" xr:uid="{40887645-EDDB-443D-A2C6-8CC4E722CDF7}"/>
    <cellStyle name="ป้อนค่า 5 2 4 10 2 2" xfId="41327" xr:uid="{08715849-E456-49FF-86C3-EE6E2F80BA79}"/>
    <cellStyle name="ป้อนค่า 5 2 4 10 3" xfId="31222" xr:uid="{4A135ACB-7DC0-4D30-BAED-5D5A6B7C07A6}"/>
    <cellStyle name="ป้อนค่า 5 2 4 11" xfId="9947" xr:uid="{539D0ABA-29ED-47B0-9432-E1F8834261E7}"/>
    <cellStyle name="ป้อนค่า 5 2 4 11 2" xfId="20456" xr:uid="{46AED7EB-5F4B-4B39-8804-9878919E29FB}"/>
    <cellStyle name="ป้อนค่า 5 2 4 11 2 2" xfId="41823" xr:uid="{00AA57A3-0A44-4171-B837-BADD99A286DD}"/>
    <cellStyle name="ป้อนค่า 5 2 4 11 3" xfId="31718" xr:uid="{0F5E424C-819B-4D79-9230-C9B628183D69}"/>
    <cellStyle name="ป้อนค่า 5 2 4 12" xfId="7879" xr:uid="{0FE71B1E-08A7-40F5-8057-7272A0CCC5D0}"/>
    <cellStyle name="ป้อนค่า 5 2 4 12 2" xfId="18387" xr:uid="{F1FB4F57-A629-4AEC-B264-A5BA5757D9DC}"/>
    <cellStyle name="ป้อนค่า 5 2 4 12 2 2" xfId="39915" xr:uid="{2B83E63E-2029-49A9-9E31-274DC8AB21F9}"/>
    <cellStyle name="ป้อนค่า 5 2 4 12 3" xfId="29811" xr:uid="{5862BE05-9125-4A5C-8288-5989E2360369}"/>
    <cellStyle name="ป้อนค่า 5 2 4 13" xfId="10435" xr:uid="{EC8E4B0A-7A10-4161-87D7-62548A5C7AE4}"/>
    <cellStyle name="ป้อนค่า 5 2 4 13 2" xfId="20944" xr:uid="{57AB01F1-EDA9-44FD-9337-46CE1FE96615}"/>
    <cellStyle name="ป้อนค่า 5 2 4 13 2 2" xfId="42311" xr:uid="{40CCA1AA-CD58-4D5F-9E0B-B7278C5B1769}"/>
    <cellStyle name="ป้อนค่า 5 2 4 13 3" xfId="32206" xr:uid="{FA2A5904-C43D-4A01-8B66-52CD0090D21E}"/>
    <cellStyle name="ป้อนค่า 5 2 4 14" xfId="11215" xr:uid="{0910F12D-8CBE-49AF-8E98-506D43327583}"/>
    <cellStyle name="ป้อนค่า 5 2 4 14 2" xfId="21723" xr:uid="{B209A231-AFE0-4514-93C7-C7578D931945}"/>
    <cellStyle name="ป้อนค่า 5 2 4 14 2 2" xfId="43090" xr:uid="{25BFBBB0-3B5B-4134-A88D-F9136B55183B}"/>
    <cellStyle name="ป้อนค่า 5 2 4 14 3" xfId="32985" xr:uid="{CF4F48D5-865F-419E-981E-DDDBEB3D6087}"/>
    <cellStyle name="ป้อนค่า 5 2 4 15" xfId="11687" xr:uid="{87D1DAD9-B24B-41D6-801E-BD204B4F7C15}"/>
    <cellStyle name="ป้อนค่า 5 2 4 15 2" xfId="22195" xr:uid="{06970E0A-D06C-4EEA-AA87-600725CB28E0}"/>
    <cellStyle name="ป้อนค่า 5 2 4 15 2 2" xfId="43562" xr:uid="{8C327911-D814-4293-85BB-E6C131A181AF}"/>
    <cellStyle name="ป้อนค่า 5 2 4 15 3" xfId="33457" xr:uid="{4874F6DE-AA3E-486A-B069-74787A323D6D}"/>
    <cellStyle name="ป้อนค่า 5 2 4 16" xfId="12157" xr:uid="{DCD5F858-CFC5-4E3D-BE03-AF30DF8B3701}"/>
    <cellStyle name="ป้อนค่า 5 2 4 16 2" xfId="22665" xr:uid="{96D64A3C-5879-439A-96FC-BBCCC6849976}"/>
    <cellStyle name="ป้อนค่า 5 2 4 16 2 2" xfId="44031" xr:uid="{42D2E652-9407-4331-986C-E33FDE3DB1C8}"/>
    <cellStyle name="ป้อนค่า 5 2 4 16 3" xfId="33926" xr:uid="{07DBBB2C-D010-4DB2-9B23-5C0B0C7098C8}"/>
    <cellStyle name="ป้อนค่า 5 2 4 17" xfId="12623" xr:uid="{9F1CCECE-B027-4352-AD7E-93003ACE8081}"/>
    <cellStyle name="ป้อนค่า 5 2 4 17 2" xfId="23131" xr:uid="{AF2BAEE0-17D8-4BC1-943A-8B3401C6AD69}"/>
    <cellStyle name="ป้อนค่า 5 2 4 17 2 2" xfId="44497" xr:uid="{41F783CF-4D46-46E8-9586-399A3D4422E2}"/>
    <cellStyle name="ป้อนค่า 5 2 4 17 3" xfId="34392" xr:uid="{0C76C55E-80D4-44E6-B042-F2EE54634C2F}"/>
    <cellStyle name="ป้อนค่า 5 2 4 18" xfId="13088" xr:uid="{6AE8E42D-27E8-4BED-99B6-B0FE861E8EB9}"/>
    <cellStyle name="ป้อนค่า 5 2 4 18 2" xfId="23596" xr:uid="{65C4B613-3860-4E34-B2C1-A3B5A2275627}"/>
    <cellStyle name="ป้อนค่า 5 2 4 18 2 2" xfId="44962" xr:uid="{392DACE8-DC92-4A3B-98DC-DAD5DF32B65E}"/>
    <cellStyle name="ป้อนค่า 5 2 4 18 3" xfId="34857" xr:uid="{68BE0A9F-3E58-4817-B1CF-A480FDC105CF}"/>
    <cellStyle name="ป้อนค่า 5 2 4 19" xfId="12780" xr:uid="{0C610C40-215A-4B8D-A0D3-0174507CEFEA}"/>
    <cellStyle name="ป้อนค่า 5 2 4 19 2" xfId="23288" xr:uid="{3307277E-7887-4230-A846-314A91C56D7B}"/>
    <cellStyle name="ป้อนค่า 5 2 4 19 2 2" xfId="44654" xr:uid="{8DE29E5C-4AB1-4F31-B4B8-235A9ADB6C2D}"/>
    <cellStyle name="ป้อนค่า 5 2 4 19 3" xfId="34549" xr:uid="{E7636151-8CDC-4F41-8804-1B91747CDA40}"/>
    <cellStyle name="ป้อนค่า 5 2 4 2" xfId="2328" xr:uid="{B361CFE3-D657-4129-8E1A-DD0CEC7EC426}"/>
    <cellStyle name="ป้อนค่า 5 2 4 2 2" xfId="15321" xr:uid="{F9DDFBC3-F7BA-41D0-B3E2-CA5764A52602}"/>
    <cellStyle name="ป้อนค่า 5 2 4 2 2 2" xfId="36858" xr:uid="{E7F75706-BC31-462D-A798-C8643EAAF234}"/>
    <cellStyle name="ป้อนค่า 5 2 4 2 3" xfId="26772" xr:uid="{89D4770D-47FA-4434-8603-596E08BA95DF}"/>
    <cellStyle name="ป้อนค่า 5 2 4 2 4" xfId="5188" xr:uid="{C7746132-9BB1-4804-84CB-5002190BF529}"/>
    <cellStyle name="ป้อนค่า 5 2 4 20" xfId="13686" xr:uid="{0B219EF3-8AE6-4E01-9EBF-2EB6FABCA400}"/>
    <cellStyle name="ป้อนค่า 5 2 4 20 2" xfId="24193" xr:uid="{86E603F9-2776-4A5B-A821-5FEB224C7F4D}"/>
    <cellStyle name="ป้อนค่า 5 2 4 20 2 2" xfId="45557" xr:uid="{03277FB4-4E98-4E9F-931D-A883B0A4A041}"/>
    <cellStyle name="ป้อนค่า 5 2 4 20 3" xfId="35452" xr:uid="{662CAD6D-A65B-4121-87BA-9CB221274A12}"/>
    <cellStyle name="ป้อนค่า 5 2 4 21" xfId="14582" xr:uid="{D90CE808-2CDF-4241-8EE2-89038EF9885C}"/>
    <cellStyle name="ป้อนค่า 5 2 4 21 2" xfId="36119" xr:uid="{2ED48375-C58C-47EF-94C0-0B6129156276}"/>
    <cellStyle name="ป้อนค่า 5 2 4 22" xfId="26122" xr:uid="{77A80B5A-D642-40FA-8FD3-A7B6BD669AC7}"/>
    <cellStyle name="ป้อนค่า 5 2 4 23" xfId="4484" xr:uid="{0084A0D9-4129-41EF-9DBE-4CA5E0B791BC}"/>
    <cellStyle name="ป้อนค่า 5 2 4 24" xfId="46917" xr:uid="{6C5EEEB6-5851-40F4-A0E3-B2E9FF478972}"/>
    <cellStyle name="ป้อนค่า 5 2 4 25" xfId="47846" xr:uid="{4966FC45-1EDB-43F3-ABE0-39E6A2BFBC73}"/>
    <cellStyle name="ป้อนค่า 5 2 4 26" xfId="47988" xr:uid="{AB93751C-BBEF-4514-9D59-44134236167D}"/>
    <cellStyle name="ป้อนค่า 5 2 4 27" xfId="49007" xr:uid="{C3E096BA-DA36-458B-A398-D044DA9C80C0}"/>
    <cellStyle name="ป้อนค่า 5 2 4 28" xfId="49200" xr:uid="{98EBFAA7-1AEE-4A19-80E3-F986C9F4F6B6}"/>
    <cellStyle name="ป้อนค่า 5 2 4 29" xfId="49422" xr:uid="{312E306E-0F7C-491C-BF4A-F40D4799615F}"/>
    <cellStyle name="ป้อนค่า 5 2 4 3" xfId="2819" xr:uid="{02C4E37E-25D9-4FD1-A009-BBBE1887703F}"/>
    <cellStyle name="ป้อนค่า 5 2 4 3 2" xfId="15778" xr:uid="{0CF00985-86F9-4D9E-95AF-F0386751623E}"/>
    <cellStyle name="ป้อนค่า 5 2 4 3 2 2" xfId="37315" xr:uid="{5EFAEA54-CF29-4272-B663-E1B23DDA2D30}"/>
    <cellStyle name="ป้อนค่า 5 2 4 3 3" xfId="27212" xr:uid="{A8EEB274-215D-4947-B9EE-A81C5CD8809D}"/>
    <cellStyle name="ป้อนค่า 5 2 4 3 4" xfId="5567" xr:uid="{68C42BF7-C64B-471C-9E62-5D15CC568D0F}"/>
    <cellStyle name="ป้อนค่า 5 2 4 30" xfId="49629" xr:uid="{12D1B580-3478-47C8-BBBB-D98358542027}"/>
    <cellStyle name="ป้อนค่า 5 2 4 31" xfId="50294" xr:uid="{D5BC3E1D-8860-45D3-AC69-3BF04F2CFC7C}"/>
    <cellStyle name="ป้อนค่า 5 2 4 32" xfId="50758" xr:uid="{3FC88816-54C6-4011-86AE-29C637EA1383}"/>
    <cellStyle name="ป้อนค่า 5 2 4 4" xfId="3205" xr:uid="{4A9B65B0-0A4B-41AC-9190-2A141DEA5EA5}"/>
    <cellStyle name="ป้อนค่า 5 2 4 4 2" xfId="16227" xr:uid="{E2A88FBF-9D9F-415C-9116-744D598A75D7}"/>
    <cellStyle name="ป้อนค่า 5 2 4 4 2 2" xfId="37764" xr:uid="{F5D6526B-CEE0-47E7-BB59-93D4E1F7AF80}"/>
    <cellStyle name="ป้อนค่า 5 2 4 4 3" xfId="27661" xr:uid="{BCC2C61F-CF90-42AF-8588-E295B802DD05}"/>
    <cellStyle name="ป้อนค่า 5 2 4 5" xfId="6162" xr:uid="{C9BA9D30-B704-40F7-A0A5-1DE8BD175307}"/>
    <cellStyle name="ป้อนค่า 5 2 4 5 2" xfId="16670" xr:uid="{66692488-529D-420C-BBD4-445BA6115A02}"/>
    <cellStyle name="ป้อนค่า 5 2 4 5 2 2" xfId="38207" xr:uid="{79D4A36E-EC8E-4617-8DD0-A5AB842C2A01}"/>
    <cellStyle name="ป้อนค่า 5 2 4 5 3" xfId="28104" xr:uid="{917A61A0-8450-4756-9FD5-EE52F983AEE7}"/>
    <cellStyle name="ป้อนค่า 5 2 4 6" xfId="6600" xr:uid="{839C6119-85AB-41AF-A62B-11449BE4E931}"/>
    <cellStyle name="ป้อนค่า 5 2 4 6 2" xfId="17108" xr:uid="{A3BEE56B-53E9-496A-8644-016C1E0CFC4E}"/>
    <cellStyle name="ป้อนค่า 5 2 4 6 2 2" xfId="38645" xr:uid="{0456E9E0-67B1-4F72-BD17-FF17A4F04516}"/>
    <cellStyle name="ป้อนค่า 5 2 4 6 3" xfId="28542" xr:uid="{E06662CF-3C75-4387-BAF1-8B2D5BC33696}"/>
    <cellStyle name="ป้อนค่า 5 2 4 7" xfId="7030" xr:uid="{B368D3A5-7C4B-481A-BD07-5535B85CF3F3}"/>
    <cellStyle name="ป้อนค่า 5 2 4 7 2" xfId="17538" xr:uid="{A8770EA3-F75F-4EB3-A473-685A1E690EC2}"/>
    <cellStyle name="ป้อนค่า 5 2 4 7 2 2" xfId="39075" xr:uid="{954FE4A3-7FF0-42E9-9709-3E3854EBF5E8}"/>
    <cellStyle name="ป้อนค่า 5 2 4 7 3" xfId="28972" xr:uid="{14E6D1B1-E37B-45C3-822E-372EF23A2BF6}"/>
    <cellStyle name="ป้อนค่า 5 2 4 8" xfId="7444" xr:uid="{4E5A4437-AAE6-4792-9BA8-88FA02B887DD}"/>
    <cellStyle name="ป้อนค่า 5 2 4 8 2" xfId="17952" xr:uid="{EE270059-530F-40B1-A358-D4D1C35B7D9C}"/>
    <cellStyle name="ป้อนค่า 5 2 4 8 2 2" xfId="39489" xr:uid="{1E66B212-9846-4E84-BECA-EFE8EBB1933B}"/>
    <cellStyle name="ป้อนค่า 5 2 4 8 3" xfId="29386" xr:uid="{D87457A1-474B-4B06-A6AA-C63E6B16C9EE}"/>
    <cellStyle name="ป้อนค่า 5 2 4 9" xfId="8795" xr:uid="{1EAA4B22-6545-49C7-9F6C-BFB5E910A926}"/>
    <cellStyle name="ป้อนค่า 5 2 4 9 2" xfId="19304" xr:uid="{AD6E4382-736D-4B86-8D68-94DB8F35522F}"/>
    <cellStyle name="ป้อนค่า 5 2 4 9 2 2" xfId="40671" xr:uid="{59FD92DE-ABB6-4E4D-A9DE-036D8B2ED4AB}"/>
    <cellStyle name="ป้อนค่า 5 2 4 9 3" xfId="30566" xr:uid="{C0CE03BF-1D09-48B6-A269-641394B6D4A9}"/>
    <cellStyle name="ป้อนค่า 5 2 40" xfId="49052" xr:uid="{91D9B001-9A23-4004-BC6D-1F6CF9526A51}"/>
    <cellStyle name="ป้อนค่า 5 2 41" xfId="49106" xr:uid="{AC778D2A-2F55-4395-B8EF-1AE481627946}"/>
    <cellStyle name="ป้อนค่า 5 2 42" xfId="49502" xr:uid="{D03738FB-8D2C-47D4-9400-1B3251B4022A}"/>
    <cellStyle name="ป้อนค่า 5 2 43" xfId="49927" xr:uid="{E42A5BCD-26F9-49C3-ADE6-062A3BCD2FD6}"/>
    <cellStyle name="ป้อนค่า 5 2 5" xfId="1430" xr:uid="{3BFB1233-9E0F-4CF3-928F-97E83B6FBDE2}"/>
    <cellStyle name="ป้อนค่า 5 2 5 10" xfId="9491" xr:uid="{8A0B6893-7581-4857-8FC8-FDA145FA4672}"/>
    <cellStyle name="ป้อนค่า 5 2 5 10 2" xfId="20000" xr:uid="{8BB73BA7-A2A5-4E54-BBAA-BC03293418AA}"/>
    <cellStyle name="ป้อนค่า 5 2 5 10 2 2" xfId="41367" xr:uid="{35E2583F-9BD5-413E-ABDD-943FF1926C6F}"/>
    <cellStyle name="ป้อนค่า 5 2 5 10 3" xfId="31262" xr:uid="{B3A7B4D8-1FC7-48AB-9FAF-24459032FA3D}"/>
    <cellStyle name="ป้อนค่า 5 2 5 11" xfId="9987" xr:uid="{FB5D794D-4162-4236-AB87-BCD1D749D5F6}"/>
    <cellStyle name="ป้อนค่า 5 2 5 11 2" xfId="20496" xr:uid="{3FC22573-04DB-44FC-B3A2-F6010B71D23E}"/>
    <cellStyle name="ป้อนค่า 5 2 5 11 2 2" xfId="41863" xr:uid="{2486F6C6-E5C5-41A8-AFA3-6ACA3E34CF7C}"/>
    <cellStyle name="ป้อนค่า 5 2 5 11 3" xfId="31758" xr:uid="{5ACC3A84-B94D-49E1-B288-BD4FF569A2C8}"/>
    <cellStyle name="ป้อนค่า 5 2 5 12" xfId="8178" xr:uid="{A5894EAD-FAF5-402B-B82E-7213DA093C2C}"/>
    <cellStyle name="ป้อนค่า 5 2 5 12 2" xfId="18687" xr:uid="{191C215C-AAC6-437F-9B39-7C6C91266970}"/>
    <cellStyle name="ป้อนค่า 5 2 5 12 2 2" xfId="40175" xr:uid="{C485CA70-DDDF-44A5-B756-2D72D940D189}"/>
    <cellStyle name="ป้อนค่า 5 2 5 12 3" xfId="30071" xr:uid="{648C2AEF-4E1B-4AAC-97CC-5314E8CA67D8}"/>
    <cellStyle name="ป้อนค่า 5 2 5 13" xfId="10356" xr:uid="{69E657C7-5A2E-44E5-83C8-E25C98C14E6F}"/>
    <cellStyle name="ป้อนค่า 5 2 5 13 2" xfId="20865" xr:uid="{C22C33A2-C6D5-425B-9240-B0217000FC45}"/>
    <cellStyle name="ป้อนค่า 5 2 5 13 2 2" xfId="42232" xr:uid="{63AAA4D8-1DA5-4B92-9335-FAAE746BDCC0}"/>
    <cellStyle name="ป้อนค่า 5 2 5 13 3" xfId="32127" xr:uid="{56D02034-7A14-4D74-84A3-B567730AE9D1}"/>
    <cellStyle name="ป้อนค่า 5 2 5 14" xfId="11255" xr:uid="{4C69AF4E-B6AC-4646-8929-B3528113759A}"/>
    <cellStyle name="ป้อนค่า 5 2 5 14 2" xfId="21763" xr:uid="{913CAE77-AAC8-4F98-9615-FCC7EE3C6143}"/>
    <cellStyle name="ป้อนค่า 5 2 5 14 2 2" xfId="43130" xr:uid="{CD3C90A9-428D-40E8-8F65-B5817E1AB5AD}"/>
    <cellStyle name="ป้อนค่า 5 2 5 14 3" xfId="33025" xr:uid="{7C1698A6-FF10-4D64-8186-868A27B91F12}"/>
    <cellStyle name="ป้อนค่า 5 2 5 15" xfId="11727" xr:uid="{8F59C5D9-127A-4963-A051-475992B0AC97}"/>
    <cellStyle name="ป้อนค่า 5 2 5 15 2" xfId="22235" xr:uid="{CEA98218-CB6F-4FD9-B57D-1306DB4BC708}"/>
    <cellStyle name="ป้อนค่า 5 2 5 15 2 2" xfId="43602" xr:uid="{21B57E31-E878-4D30-AE5F-A208DEF64BBE}"/>
    <cellStyle name="ป้อนค่า 5 2 5 15 3" xfId="33497" xr:uid="{B29930A5-D557-4E21-9113-368769DCF8C2}"/>
    <cellStyle name="ป้อนค่า 5 2 5 16" xfId="12197" xr:uid="{BCC5BB28-5771-4AB0-9AD7-FAFA8805A702}"/>
    <cellStyle name="ป้อนค่า 5 2 5 16 2" xfId="22705" xr:uid="{47897939-34A3-4A16-83BE-3262A232A4BD}"/>
    <cellStyle name="ป้อนค่า 5 2 5 16 2 2" xfId="44071" xr:uid="{9FD70407-6559-4A74-9FA6-0ADDD7A77252}"/>
    <cellStyle name="ป้อนค่า 5 2 5 16 3" xfId="33966" xr:uid="{A2AA6244-C417-4C31-8787-C024790029A6}"/>
    <cellStyle name="ป้อนค่า 5 2 5 17" xfId="12663" xr:uid="{AC799499-3D2D-4D0F-B68E-E5664D5CE6A6}"/>
    <cellStyle name="ป้อนค่า 5 2 5 17 2" xfId="23171" xr:uid="{CD243129-05C9-49C8-80F2-1DB3AE85E39B}"/>
    <cellStyle name="ป้อนค่า 5 2 5 17 2 2" xfId="44537" xr:uid="{65C46B2F-CC74-4446-A245-ADF852760EBA}"/>
    <cellStyle name="ป้อนค่า 5 2 5 17 3" xfId="34432" xr:uid="{8BA560CA-4122-448D-AFAF-3B0EBD892736}"/>
    <cellStyle name="ป้อนค่า 5 2 5 18" xfId="13128" xr:uid="{60435506-4D38-44CF-81E3-9242BF5BDC0C}"/>
    <cellStyle name="ป้อนค่า 5 2 5 18 2" xfId="23636" xr:uid="{EE671DEF-E83E-4F2E-A00F-15EC3018866F}"/>
    <cellStyle name="ป้อนค่า 5 2 5 18 2 2" xfId="45002" xr:uid="{8B6360C9-70AA-471A-BE74-6A329141580B}"/>
    <cellStyle name="ป้อนค่า 5 2 5 18 3" xfId="34897" xr:uid="{4A582F90-E776-4F23-B5C5-CB768AB8C74E}"/>
    <cellStyle name="ป้อนค่า 5 2 5 19" xfId="11355" xr:uid="{6651FFE9-11DB-4B8F-B28A-82E1A10A96E8}"/>
    <cellStyle name="ป้อนค่า 5 2 5 19 2" xfId="21863" xr:uid="{844D9FD6-5045-44BC-A471-A2B097787DF8}"/>
    <cellStyle name="ป้อนค่า 5 2 5 19 2 2" xfId="43230" xr:uid="{65A39347-46CC-4406-B8F8-C2ABF66DB299}"/>
    <cellStyle name="ป้อนค่า 5 2 5 19 3" xfId="33125" xr:uid="{85A7BE39-440D-443B-B8E4-4ED12A88E425}"/>
    <cellStyle name="ป้อนค่า 5 2 5 2" xfId="2369" xr:uid="{EDD055FB-CAA8-4DED-BEC3-49531E104A3A}"/>
    <cellStyle name="ป้อนค่า 5 2 5 2 2" xfId="15361" xr:uid="{1D080BAF-3559-4AA6-9B2A-3DB606F91ECC}"/>
    <cellStyle name="ป้อนค่า 5 2 5 2 2 2" xfId="36898" xr:uid="{143332CF-5AA7-46B7-A144-B67E27F044CE}"/>
    <cellStyle name="ป้อนค่า 5 2 5 2 3" xfId="26812" xr:uid="{452AE577-4B7F-463F-8D2D-601ADC3F929F}"/>
    <cellStyle name="ป้อนค่า 5 2 5 2 4" xfId="5228" xr:uid="{3E4D4AE1-EA65-4183-AB12-F68A7B15FB9D}"/>
    <cellStyle name="ป้อนค่า 5 2 5 20" xfId="13726" xr:uid="{DE0DDC48-03D3-40AF-9F1D-F1297A5421AF}"/>
    <cellStyle name="ป้อนค่า 5 2 5 20 2" xfId="24233" xr:uid="{7ABD33E6-FC60-4F50-A922-5909AE831BDC}"/>
    <cellStyle name="ป้อนค่า 5 2 5 20 2 2" xfId="45597" xr:uid="{A7353115-DB7D-4E6F-B518-4501C1F348FB}"/>
    <cellStyle name="ป้อนค่า 5 2 5 20 3" xfId="35492" xr:uid="{FA4850FA-4A1F-43C3-A705-49D066CAFFFF}"/>
    <cellStyle name="ป้อนค่า 5 2 5 21" xfId="14622" xr:uid="{D527B60D-26C0-4F83-AA7B-B4565903EEAE}"/>
    <cellStyle name="ป้อนค่า 5 2 5 21 2" xfId="36159" xr:uid="{D2E93B0E-71EA-477F-8EAF-E699657BD162}"/>
    <cellStyle name="ป้อนค่า 5 2 5 22" xfId="26162" xr:uid="{738D7536-0AF2-4DA4-8B39-B2EC06AF59B3}"/>
    <cellStyle name="ป้อนค่า 5 2 5 23" xfId="4524" xr:uid="{27DC5DFF-0488-4105-B85E-CCA15CED384B}"/>
    <cellStyle name="ป้อนค่า 5 2 5 24" xfId="46667" xr:uid="{73B69FF6-FE04-4B65-9AD7-9719F9DB3B0B}"/>
    <cellStyle name="ป้อนค่า 5 2 5 25" xfId="46957" xr:uid="{AA56EBAF-AD09-4450-9E9E-F1F38EFA64FC}"/>
    <cellStyle name="ป้อนค่า 5 2 5 26" xfId="48028" xr:uid="{676DD564-A75B-4ABD-A7C9-88AFD94B1934}"/>
    <cellStyle name="ป้อนค่า 5 2 5 27" xfId="49669" xr:uid="{4693225A-56BC-451E-B0F3-845B6140F0D6}"/>
    <cellStyle name="ป้อนค่า 5 2 5 28" xfId="50334" xr:uid="{7839195A-50A9-44EA-8F8F-0FBAE224A777}"/>
    <cellStyle name="ป้อนค่า 5 2 5 29" xfId="50794" xr:uid="{8D31E05E-B20C-47EE-AE72-390035AFFCCE}"/>
    <cellStyle name="ป้อนค่า 5 2 5 3" xfId="2859" xr:uid="{21CC2021-8F45-479D-BF5B-1D4C19FA704B}"/>
    <cellStyle name="ป้อนค่า 5 2 5 3 2" xfId="15818" xr:uid="{7878979B-8ECD-4FDC-9545-AD887442E0D9}"/>
    <cellStyle name="ป้อนค่า 5 2 5 3 2 2" xfId="37355" xr:uid="{C34A6365-846C-45A9-BB4B-8F35D491B3DD}"/>
    <cellStyle name="ป้อนค่า 5 2 5 3 3" xfId="27252" xr:uid="{AAE17163-28AB-4BC8-ABB0-517F08CBEC82}"/>
    <cellStyle name="ป้อนค่า 5 2 5 4" xfId="5759" xr:uid="{6124963D-9510-46FC-AD96-FC4279099263}"/>
    <cellStyle name="ป้อนค่า 5 2 5 4 2" xfId="16267" xr:uid="{2AEED463-A65C-4727-A680-C71110B669ED}"/>
    <cellStyle name="ป้อนค่า 5 2 5 4 2 2" xfId="37804" xr:uid="{F97699F1-E48B-4065-8510-AEB8DD5B1EF4}"/>
    <cellStyle name="ป้อนค่า 5 2 5 4 3" xfId="27701" xr:uid="{27E8C79E-5DCD-46B6-9EB3-9075233EF75A}"/>
    <cellStyle name="ป้อนค่า 5 2 5 5" xfId="6202" xr:uid="{DD92A4B1-8BAD-4BB7-8CA5-A2E33EBC8179}"/>
    <cellStyle name="ป้อนค่า 5 2 5 5 2" xfId="16710" xr:uid="{CD5DFE59-CBC8-429E-9691-7DDD15D1EA6E}"/>
    <cellStyle name="ป้อนค่า 5 2 5 5 2 2" xfId="38247" xr:uid="{8975423A-FD32-4145-8BE5-A8F7A6C9881A}"/>
    <cellStyle name="ป้อนค่า 5 2 5 5 3" xfId="28144" xr:uid="{A748BC63-8EFD-46CE-93C9-390E71CB3DD1}"/>
    <cellStyle name="ป้อนค่า 5 2 5 6" xfId="6640" xr:uid="{BE18B972-85E8-4425-9DA5-948A063B008D}"/>
    <cellStyle name="ป้อนค่า 5 2 5 6 2" xfId="17148" xr:uid="{288A19D9-7870-4B6C-B711-625E37BCE662}"/>
    <cellStyle name="ป้อนค่า 5 2 5 6 2 2" xfId="38685" xr:uid="{35676FFF-90E3-4493-B351-4B1946F9872B}"/>
    <cellStyle name="ป้อนค่า 5 2 5 6 3" xfId="28582" xr:uid="{0D7E07E0-90F0-4FAB-AD28-869EFF2199C0}"/>
    <cellStyle name="ป้อนค่า 5 2 5 7" xfId="7070" xr:uid="{EFC1D447-CC34-43AA-A9D2-4F1D1661BF70}"/>
    <cellStyle name="ป้อนค่า 5 2 5 7 2" xfId="17578" xr:uid="{2127CFD9-7F4C-4938-96BD-CB031D1A2C98}"/>
    <cellStyle name="ป้อนค่า 5 2 5 7 2 2" xfId="39115" xr:uid="{0F009ECC-3E91-4037-B6BB-BE4B50AA5D72}"/>
    <cellStyle name="ป้อนค่า 5 2 5 7 3" xfId="29012" xr:uid="{E8243BF1-A71B-473D-A4CD-8D9AB3F34FD1}"/>
    <cellStyle name="ป้อนค่า 5 2 5 8" xfId="7484" xr:uid="{52A7782B-1B47-4123-AD7F-31C4472B4D62}"/>
    <cellStyle name="ป้อนค่า 5 2 5 8 2" xfId="17992" xr:uid="{F71CA3D1-6D56-44D1-BF19-36EDC0D2FD9D}"/>
    <cellStyle name="ป้อนค่า 5 2 5 8 2 2" xfId="39529" xr:uid="{62E7F4CE-A372-451A-9612-A5633CEBE87E}"/>
    <cellStyle name="ป้อนค่า 5 2 5 8 3" xfId="29426" xr:uid="{4A58D571-571F-4211-8032-13F7A88C1A1E}"/>
    <cellStyle name="ป้อนค่า 5 2 5 9" xfId="8835" xr:uid="{E25D2989-11E6-4275-8B86-45D6479AF934}"/>
    <cellStyle name="ป้อนค่า 5 2 5 9 2" xfId="19344" xr:uid="{52784DCC-FB0E-4547-BC4A-7323E9F8DE05}"/>
    <cellStyle name="ป้อนค่า 5 2 5 9 2 2" xfId="40711" xr:uid="{E954091A-EF6E-490C-9030-6DBC42F83030}"/>
    <cellStyle name="ป้อนค่า 5 2 5 9 3" xfId="30606" xr:uid="{DD28CFBA-A629-4B29-8DE6-EBD29B5ED30C}"/>
    <cellStyle name="ป้อนค่า 5 2 6" xfId="1507" xr:uid="{9C0889DA-FA37-48A6-83C7-91DEF1BAE520}"/>
    <cellStyle name="ป้อนค่า 5 2 6 10" xfId="9527" xr:uid="{BB28C278-B30C-42E6-AE8B-8A6F79383D09}"/>
    <cellStyle name="ป้อนค่า 5 2 6 10 2" xfId="20036" xr:uid="{B112DBFD-A968-48A3-B6BC-F25EB30FDA23}"/>
    <cellStyle name="ป้อนค่า 5 2 6 10 2 2" xfId="41403" xr:uid="{27796174-F162-469E-8761-756B95E53FED}"/>
    <cellStyle name="ป้อนค่า 5 2 6 10 3" xfId="31298" xr:uid="{03E6FCD4-C8B7-49A7-85B2-C7E28FC02DF9}"/>
    <cellStyle name="ป้อนค่า 5 2 6 11" xfId="10023" xr:uid="{526C5ED2-3DE8-49B5-B332-778A562D6EA2}"/>
    <cellStyle name="ป้อนค่า 5 2 6 11 2" xfId="20532" xr:uid="{80F40CC4-3F04-4CC8-AD23-AEBA212977CA}"/>
    <cellStyle name="ป้อนค่า 5 2 6 11 2 2" xfId="41899" xr:uid="{98823A1F-8B77-4A57-8F38-8A11D6D85A0A}"/>
    <cellStyle name="ป้อนค่า 5 2 6 11 3" xfId="31794" xr:uid="{A2129FAC-7AAC-4949-B6BF-8139BC1817F6}"/>
    <cellStyle name="ป้อนค่า 5 2 6 12" xfId="8170" xr:uid="{E776AA93-809E-4F23-A4D7-23C3EEAD2843}"/>
    <cellStyle name="ป้อนค่า 5 2 6 12 2" xfId="18679" xr:uid="{5C2883BE-F45A-44FB-9356-A0E014DB426F}"/>
    <cellStyle name="ป้อนค่า 5 2 6 12 2 2" xfId="40168" xr:uid="{43405AD8-593C-4DB3-A1BD-1BBA49FDA1C2}"/>
    <cellStyle name="ป้อนค่า 5 2 6 12 3" xfId="30064" xr:uid="{F1F83B05-E689-4BCF-A2E1-B8E410DA8B82}"/>
    <cellStyle name="ป้อนค่า 5 2 6 13" xfId="8004" xr:uid="{CD37EB7E-2276-4653-91BD-3CE47BE9E83D}"/>
    <cellStyle name="ป้อนค่า 5 2 6 13 2" xfId="18513" xr:uid="{5A96C290-1722-47AC-B0E6-13D251ABEEA2}"/>
    <cellStyle name="ป้อนค่า 5 2 6 13 2 2" xfId="40004" xr:uid="{9E07C2B9-CDC8-471A-8787-112F2C4A619B}"/>
    <cellStyle name="ป้อนค่า 5 2 6 13 3" xfId="29900" xr:uid="{EDA19098-84DB-4C4B-81AD-A86E0EFB7F72}"/>
    <cellStyle name="ป้อนค่า 5 2 6 14" xfId="11291" xr:uid="{3FD1489F-7F57-498B-9DE3-C5701F044A81}"/>
    <cellStyle name="ป้อนค่า 5 2 6 14 2" xfId="21799" xr:uid="{C93D3BBA-A0F7-4A4E-8203-4A98772D7FD8}"/>
    <cellStyle name="ป้อนค่า 5 2 6 14 2 2" xfId="43166" xr:uid="{FEDA3276-1FE0-4E15-BAAA-B38155A58FB5}"/>
    <cellStyle name="ป้อนค่า 5 2 6 14 3" xfId="33061" xr:uid="{50DF336D-3678-403D-8894-1D7F996A6D4E}"/>
    <cellStyle name="ป้อนค่า 5 2 6 15" xfId="11763" xr:uid="{A81FF06C-BA99-4B11-9CC4-E0BC398698B0}"/>
    <cellStyle name="ป้อนค่า 5 2 6 15 2" xfId="22271" xr:uid="{BABF491C-75A4-44B7-A7BC-67A8B042F217}"/>
    <cellStyle name="ป้อนค่า 5 2 6 15 2 2" xfId="43638" xr:uid="{F0909645-C331-4B5A-BFC0-CAEF49DA7A7A}"/>
    <cellStyle name="ป้อนค่า 5 2 6 15 3" xfId="33533" xr:uid="{595A9291-F24F-4EEB-AE00-0FDC43EC1B1F}"/>
    <cellStyle name="ป้อนค่า 5 2 6 16" xfId="12233" xr:uid="{2C96F0D0-0997-4057-8191-D29138497CB1}"/>
    <cellStyle name="ป้อนค่า 5 2 6 16 2" xfId="22741" xr:uid="{FFFD03FF-1977-4A41-82A2-8275017260AD}"/>
    <cellStyle name="ป้อนค่า 5 2 6 16 2 2" xfId="44107" xr:uid="{AA854CBF-6AD5-40DD-8D51-448841DE9F24}"/>
    <cellStyle name="ป้อนค่า 5 2 6 16 3" xfId="34002" xr:uid="{8A31D989-E87E-42C5-A622-FD96DCC964DE}"/>
    <cellStyle name="ป้อนค่า 5 2 6 17" xfId="12699" xr:uid="{ABA2AFC3-3F5F-4A8D-A804-AE7865E26444}"/>
    <cellStyle name="ป้อนค่า 5 2 6 17 2" xfId="23207" xr:uid="{FA735A62-EFF5-4AA4-8102-361D339ECC29}"/>
    <cellStyle name="ป้อนค่า 5 2 6 17 2 2" xfId="44573" xr:uid="{FCB35220-1E06-4965-A4DA-000B98CE6F4A}"/>
    <cellStyle name="ป้อนค่า 5 2 6 17 3" xfId="34468" xr:uid="{10E1EB2E-0979-44A6-921D-EEFC6FBAEFFD}"/>
    <cellStyle name="ป้อนค่า 5 2 6 18" xfId="13164" xr:uid="{1345C308-037C-4878-9C0C-78D6F66F3661}"/>
    <cellStyle name="ป้อนค่า 5 2 6 18 2" xfId="23672" xr:uid="{30A58802-12EF-4914-910A-87E6481D02C5}"/>
    <cellStyle name="ป้อนค่า 5 2 6 18 2 2" xfId="45038" xr:uid="{B0531CDC-9886-41C6-800E-36B39C4DF9ED}"/>
    <cellStyle name="ป้อนค่า 5 2 6 18 3" xfId="34933" xr:uid="{A902739D-1FF8-41F5-93FA-FC02B774D08B}"/>
    <cellStyle name="ป้อนค่า 5 2 6 19" xfId="7683" xr:uid="{AB9A29E5-BCF8-444C-AF9C-52EAFFBC387F}"/>
    <cellStyle name="ป้อนค่า 5 2 6 19 2" xfId="18191" xr:uid="{1DBF8BB0-5F3B-40C7-946F-AD0042DAF9EC}"/>
    <cellStyle name="ป้อนค่า 5 2 6 19 2 2" xfId="39725" xr:uid="{AA5E6997-EF6F-426C-9A0B-7FC311F3D790}"/>
    <cellStyle name="ป้อนค่า 5 2 6 19 3" xfId="29621" xr:uid="{66804328-B7DA-479B-BB4D-67FE9875DE99}"/>
    <cellStyle name="ป้อนค่า 5 2 6 2" xfId="2444" xr:uid="{1160FB99-F225-4A92-A935-D659BDBAC227}"/>
    <cellStyle name="ป้อนค่า 5 2 6 2 2" xfId="15397" xr:uid="{8A2363B7-8F82-485E-8809-809D2CD562B5}"/>
    <cellStyle name="ป้อนค่า 5 2 6 2 2 2" xfId="36934" xr:uid="{803F771A-11A0-4BBA-8CFE-18EF6D84488C}"/>
    <cellStyle name="ป้อนค่า 5 2 6 2 3" xfId="26848" xr:uid="{6879C237-7696-4C78-91B1-7A9448A9CBE4}"/>
    <cellStyle name="ป้อนค่า 5 2 6 2 4" xfId="5264" xr:uid="{5C460638-B4D4-4511-8647-19B92DEA4042}"/>
    <cellStyle name="ป้อนค่า 5 2 6 20" xfId="13762" xr:uid="{60481C62-8ECC-48C1-AFCA-12358D28B100}"/>
    <cellStyle name="ป้อนค่า 5 2 6 20 2" xfId="24269" xr:uid="{A250A639-B218-4EF2-B0DD-367A58F6047D}"/>
    <cellStyle name="ป้อนค่า 5 2 6 20 2 2" xfId="45633" xr:uid="{A81D95C6-E931-4781-9061-AB8E687C5D9C}"/>
    <cellStyle name="ป้อนค่า 5 2 6 20 3" xfId="35528" xr:uid="{3A66E2BC-1F5F-46DD-A4FC-CFB9F1550A01}"/>
    <cellStyle name="ป้อนค่า 5 2 6 21" xfId="14658" xr:uid="{DD2C9CA9-7403-400D-BF5F-BF9BDB50378C}"/>
    <cellStyle name="ป้อนค่า 5 2 6 21 2" xfId="36195" xr:uid="{7EC2FC03-7912-4EC2-9501-9BF92695C8F9}"/>
    <cellStyle name="ป้อนค่า 5 2 6 22" xfId="26198" xr:uid="{88D551CC-FD91-4EA7-A75B-C6ED0A607130}"/>
    <cellStyle name="ป้อนค่า 5 2 6 23" xfId="4560" xr:uid="{657C3C10-F667-4077-8D3E-9F96F924B99C}"/>
    <cellStyle name="ป้อนค่า 5 2 6 24" xfId="46742" xr:uid="{A9C88EBE-1B71-45AF-984E-708584F1DE06}"/>
    <cellStyle name="ป้อนค่า 5 2 6 25" xfId="47031" xr:uid="{2512AF5A-A6AE-42CC-AF56-54225F426B0D}"/>
    <cellStyle name="ป้อนค่า 5 2 6 26" xfId="48102" xr:uid="{944E046E-5272-4655-93FD-79928CA04BB4}"/>
    <cellStyle name="ป้อนค่า 5 2 6 27" xfId="49743" xr:uid="{07A83FCA-2E1A-44D4-A007-CC057EAC3B55}"/>
    <cellStyle name="ป้อนค่า 5 2 6 28" xfId="50409" xr:uid="{3CF5885E-938F-4A5E-8430-43CFE05F016F}"/>
    <cellStyle name="ป้อนค่า 5 2 6 3" xfId="2934" xr:uid="{C3240D2F-2FF3-4D2D-8A76-EE522E351843}"/>
    <cellStyle name="ป้อนค่า 5 2 6 3 2" xfId="15854" xr:uid="{636A0618-5252-49E7-8981-B0F1D41F0EA5}"/>
    <cellStyle name="ป้อนค่า 5 2 6 3 2 2" xfId="37391" xr:uid="{32F8B38D-16C1-4C58-B6EA-5944A89AB329}"/>
    <cellStyle name="ป้อนค่า 5 2 6 3 3" xfId="27288" xr:uid="{375DE7E0-DF78-42C6-B23E-78B7A072F9E2}"/>
    <cellStyle name="ป้อนค่า 5 2 6 4" xfId="5795" xr:uid="{1B119C26-36EE-46F4-AD47-EF56CF5627EE}"/>
    <cellStyle name="ป้อนค่า 5 2 6 4 2" xfId="16303" xr:uid="{0DFA47CB-F6D2-4B47-938D-15AE2B6DB646}"/>
    <cellStyle name="ป้อนค่า 5 2 6 4 2 2" xfId="37840" xr:uid="{472AEC1C-84AE-457C-ADD8-87C3A2EC12D3}"/>
    <cellStyle name="ป้อนค่า 5 2 6 4 3" xfId="27737" xr:uid="{5339A9BE-64D6-4A00-898B-BFFE7D08C7DD}"/>
    <cellStyle name="ป้อนค่า 5 2 6 5" xfId="6238" xr:uid="{ADD5E714-BB74-4A19-B27C-F8A13A55078B}"/>
    <cellStyle name="ป้อนค่า 5 2 6 5 2" xfId="16746" xr:uid="{CA9E1EF8-8BC1-41A8-BFC1-DF65DE625435}"/>
    <cellStyle name="ป้อนค่า 5 2 6 5 2 2" xfId="38283" xr:uid="{A3110BF7-B8B4-499B-AE02-BA242C399C99}"/>
    <cellStyle name="ป้อนค่า 5 2 6 5 3" xfId="28180" xr:uid="{6C057931-855D-43F4-A4B5-A16E0C6720EE}"/>
    <cellStyle name="ป้อนค่า 5 2 6 6" xfId="6676" xr:uid="{8CDD768E-88F3-48BF-88AF-80B5C123D92E}"/>
    <cellStyle name="ป้อนค่า 5 2 6 6 2" xfId="17184" xr:uid="{518DCCC5-67A5-4AE4-83B5-D063ACEFCD0A}"/>
    <cellStyle name="ป้อนค่า 5 2 6 6 2 2" xfId="38721" xr:uid="{A5BF038D-6412-4BA4-A1D2-8EF60A1E0B02}"/>
    <cellStyle name="ป้อนค่า 5 2 6 6 3" xfId="28618" xr:uid="{06EE110C-954C-488E-8E1E-FA93613D2EB9}"/>
    <cellStyle name="ป้อนค่า 5 2 6 7" xfId="7106" xr:uid="{836B5E6F-E9C4-48AB-8F40-E773C637CDA6}"/>
    <cellStyle name="ป้อนค่า 5 2 6 7 2" xfId="17614" xr:uid="{AD9ECCA6-FB42-497E-A4D0-B6EE3BE331F5}"/>
    <cellStyle name="ป้อนค่า 5 2 6 7 2 2" xfId="39151" xr:uid="{43F636ED-9969-4DD0-956E-C0DFCD3198FD}"/>
    <cellStyle name="ป้อนค่า 5 2 6 7 3" xfId="29048" xr:uid="{D5594ED1-D8C7-49E6-9FFB-A5345458E150}"/>
    <cellStyle name="ป้อนค่า 5 2 6 8" xfId="7520" xr:uid="{B7DC66E3-6785-4366-8DC5-6ACD5DAB621B}"/>
    <cellStyle name="ป้อนค่า 5 2 6 8 2" xfId="18028" xr:uid="{8C5A4444-7FDE-4C5C-9319-9E45E4CA2CDD}"/>
    <cellStyle name="ป้อนค่า 5 2 6 8 2 2" xfId="39565" xr:uid="{2BB542E1-C9DF-4358-A6B1-9D65409C940E}"/>
    <cellStyle name="ป้อนค่า 5 2 6 8 3" xfId="29462" xr:uid="{D7FCC841-86E0-4107-8CD9-D221E6FEAE46}"/>
    <cellStyle name="ป้อนค่า 5 2 6 9" xfId="8871" xr:uid="{76D3DAEB-4A8E-4A39-8ACB-2FCDB0F1CFE5}"/>
    <cellStyle name="ป้อนค่า 5 2 6 9 2" xfId="19380" xr:uid="{81FD841C-E6C0-4488-B5C7-178F3E6055B7}"/>
    <cellStyle name="ป้อนค่า 5 2 6 9 2 2" xfId="40747" xr:uid="{8A1AFCD7-B691-4428-93A8-401BEF9B76FD}"/>
    <cellStyle name="ป้อนค่า 5 2 6 9 3" xfId="30642" xr:uid="{CEAF5992-3D93-4153-971F-2415DB35D359}"/>
    <cellStyle name="ป้อนค่า 5 2 7" xfId="1543" xr:uid="{400EEFA7-31A6-4A37-ADDF-A890823FF823}"/>
    <cellStyle name="ป้อนค่า 5 2 7 2" xfId="2480" xr:uid="{86D67F9E-2A07-45D5-BF2A-D39E0666C48B}"/>
    <cellStyle name="ป้อนค่า 5 2 7 2 2" xfId="36559" xr:uid="{582E20D2-6BEE-4A95-AC56-F6FFE6115C6A}"/>
    <cellStyle name="ป้อนค่า 5 2 7 2 3" xfId="15022" xr:uid="{9DA44622-6E3F-412B-A680-CE78D601441B}"/>
    <cellStyle name="ป้อนค่า 5 2 7 3" xfId="2970" xr:uid="{BA50B25C-B3F9-4A06-8AD3-C34D64C461BB}"/>
    <cellStyle name="ป้อนค่า 5 2 7 4" xfId="4890" xr:uid="{26CDC0F5-F064-4CA3-BFDB-9B87CC11DC89}"/>
    <cellStyle name="ป้อนค่า 5 2 7 5" xfId="46778" xr:uid="{59FA0AA9-04BF-47F8-A518-4AB415522061}"/>
    <cellStyle name="ป้อนค่า 5 2 7 6" xfId="47067" xr:uid="{A943E4F8-9FD9-417E-B600-631DBD9FFC59}"/>
    <cellStyle name="ป้อนค่า 5 2 7 7" xfId="48138" xr:uid="{88A530C6-951A-471F-A9D8-EBF607BB4300}"/>
    <cellStyle name="ป้อนค่า 5 2 7 8" xfId="49779" xr:uid="{C1D0F3BE-7131-4473-B961-E7B00EA4BDBF}"/>
    <cellStyle name="ป้อนค่า 5 2 7 9" xfId="50445" xr:uid="{04DD952D-2D58-4C13-9731-39C4F0EDB4F9}"/>
    <cellStyle name="ป้อนค่า 5 2 8" xfId="1955" xr:uid="{809B38EC-1304-4955-982A-E723F89E91B5}"/>
    <cellStyle name="ป้อนค่า 5 2 8 2" xfId="15478" xr:uid="{DE747843-131E-48A0-A06B-4BF509989C1A}"/>
    <cellStyle name="ป้อนค่า 5 2 8 2 2" xfId="37015" xr:uid="{A1B621DE-C430-4925-8D17-4E1DE0CA458C}"/>
    <cellStyle name="ป้อนค่า 5 2 8 3" xfId="26919" xr:uid="{3A7F02F2-02C6-41CE-8CF2-9934A289203F}"/>
    <cellStyle name="ป้อนค่า 5 2 8 4" xfId="5340" xr:uid="{D094C342-A722-48BB-BEA6-534B3F452FE2}"/>
    <cellStyle name="ป้อนค่า 5 2 9" xfId="1820" xr:uid="{40F9F768-655A-4D76-823B-1C44769FBC4B}"/>
    <cellStyle name="ป้อนค่า 5 2 9 2" xfId="15927" xr:uid="{CB02DE95-5D05-4DE8-80FF-E600376E4350}"/>
    <cellStyle name="ป้อนค่า 5 2 9 2 2" xfId="37464" xr:uid="{32597B8E-C15E-490C-A27C-2EEC3F6979D9}"/>
    <cellStyle name="ป้อนค่า 5 2 9 3" xfId="27361" xr:uid="{453C2647-75DC-4C10-AAC7-AC4F6C3E017D}"/>
    <cellStyle name="ป้อนค่า 5 2 9 4" xfId="5640" xr:uid="{0841F2E9-74BE-462D-B15F-13C05F78F337}"/>
    <cellStyle name="ป้อนค่า 5 20" xfId="10110" xr:uid="{6B5614CA-6917-4133-88D6-83DBCCA84043}"/>
    <cellStyle name="ป้อนค่า 5 20 2" xfId="20619" xr:uid="{75D1B541-6199-4C2E-B38D-4EC7920B63E2}"/>
    <cellStyle name="ป้อนค่า 5 20 2 2" xfId="41986" xr:uid="{20DFB1A9-1DED-47F9-A0F6-545CB7EB469B}"/>
    <cellStyle name="ป้อนค่า 5 20 3" xfId="31881" xr:uid="{F0387E0D-65B3-49CF-8E66-FC60168ED800}"/>
    <cellStyle name="ป้อนค่า 5 21" xfId="10794" xr:uid="{CE1A18F6-1C19-4B5E-8EE1-3EB9045B424F}"/>
    <cellStyle name="ป้อนค่า 5 21 2" xfId="21302" xr:uid="{9BC6FFD2-FDD5-4128-95E9-5527E05EB6A2}"/>
    <cellStyle name="ป้อนค่า 5 21 2 2" xfId="42669" xr:uid="{CDCA370C-C75E-4894-864D-41D718378408}"/>
    <cellStyle name="ป้อนค่า 5 21 3" xfId="32564" xr:uid="{53445639-9B93-4316-9475-977EA65EF5F3}"/>
    <cellStyle name="ป้อนค่า 5 22" xfId="10930" xr:uid="{F6E64677-F97C-4A1F-8558-BADFDBEDC111}"/>
    <cellStyle name="ป้อนค่า 5 22 2" xfId="21438" xr:uid="{ED5C6C02-2363-4D16-B5E2-73594EB77A49}"/>
    <cellStyle name="ป้อนค่า 5 22 2 2" xfId="42805" xr:uid="{5DDD21A2-D13E-4AC1-89DF-D8E184A24A7A}"/>
    <cellStyle name="ป้อนค่า 5 22 3" xfId="32700" xr:uid="{E47053E9-25F8-466A-991A-B3E73AF6E934}"/>
    <cellStyle name="ป้อนค่า 5 23" xfId="10573" xr:uid="{D045ED29-F69C-40FF-9EE4-630285824CB1}"/>
    <cellStyle name="ป้อนค่า 5 23 2" xfId="21082" xr:uid="{9F1FBEE3-1EC7-461B-AB3B-E3FA881A0A37}"/>
    <cellStyle name="ป้อนค่า 5 23 2 2" xfId="42449" xr:uid="{B42131F3-FB0E-4AA8-88CB-2781FAE3B65C}"/>
    <cellStyle name="ป้อนค่า 5 23 3" xfId="32344" xr:uid="{6624E545-06B3-409D-9DBE-5004FC1F56E4}"/>
    <cellStyle name="ป้อนค่า 5 24" xfId="8143" xr:uid="{B84E35EF-94DA-4CDF-A145-15B0B6216C10}"/>
    <cellStyle name="ป้อนค่า 5 24 2" xfId="18652" xr:uid="{EB29DDBE-7F5F-42E8-980B-AB778DD41F30}"/>
    <cellStyle name="ป้อนค่า 5 24 2 2" xfId="40141" xr:uid="{7F617CE0-188A-4B71-BEE3-18EB9D891161}"/>
    <cellStyle name="ป้อนค่า 5 24 3" xfId="30037" xr:uid="{4D5D86CA-52C7-41BB-8896-8FBA725685DF}"/>
    <cellStyle name="ป้อนค่า 5 25" xfId="13249" xr:uid="{1EFC43B0-9438-4F9F-A1E5-9E211BE0D213}"/>
    <cellStyle name="ป้อนค่า 5 25 2" xfId="23757" xr:uid="{DA1F095D-6302-45AE-9497-54F32744E504}"/>
    <cellStyle name="ป้อนค่า 5 25 2 2" xfId="45122" xr:uid="{5C57FE17-4E16-4662-B3A9-A9277E5D3322}"/>
    <cellStyle name="ป้อนค่า 5 25 3" xfId="35017" xr:uid="{4E76F3C4-C811-4007-A730-471FC7831EE7}"/>
    <cellStyle name="ป้อนค่า 5 26" xfId="13360" xr:uid="{7FA6CAAC-A112-41B3-8A66-8C178AFF05AB}"/>
    <cellStyle name="ป้อนค่า 5 26 2" xfId="23867" xr:uid="{3392A95F-0297-4729-812A-75C8AF5F235D}"/>
    <cellStyle name="ป้อนค่า 5 26 2 2" xfId="45231" xr:uid="{5EC448A2-05AA-479B-99C6-1477303CAB5B}"/>
    <cellStyle name="ป้อนค่า 5 26 3" xfId="35126" xr:uid="{1250D1A2-7378-4922-A0F3-907430096784}"/>
    <cellStyle name="ป้อนค่า 5 27" xfId="14182" xr:uid="{A7C95D25-A072-41A8-B34E-986E8FDF8E01}"/>
    <cellStyle name="ป้อนค่า 5 27 2" xfId="35793" xr:uid="{EEDE43D1-D382-4B1D-8F23-DB834CDE8408}"/>
    <cellStyle name="ป้อนค่า 5 28" xfId="24525" xr:uid="{B1D35837-FB93-40A1-A3D8-24A0892B736E}"/>
    <cellStyle name="ป้อนค่า 5 28 2" xfId="45798" xr:uid="{14AC455D-4652-4BFD-9479-C4F1E7F37C5E}"/>
    <cellStyle name="ป้อนค่า 5 29" xfId="24685" xr:uid="{BB05D775-31DB-48BC-A05D-611067B8A99F}"/>
    <cellStyle name="ป้อนค่า 5 29 2" xfId="45884" xr:uid="{2DFC74DB-75D8-4F4E-A21F-D9CF9729BF79}"/>
    <cellStyle name="ป้อนค่า 5 3" xfId="1241" xr:uid="{DA896868-527B-4B45-B3D5-D130F6F8600A}"/>
    <cellStyle name="ป้อนค่า 5 3 10" xfId="9276" xr:uid="{4423DB97-C85E-4A2F-A470-D3B265243AC4}"/>
    <cellStyle name="ป้อนค่า 5 3 10 2" xfId="19785" xr:uid="{38DF7F29-B9AD-40A1-A007-4B9F478A2718}"/>
    <cellStyle name="ป้อนค่า 5 3 10 2 2" xfId="41152" xr:uid="{DCDD4A56-0E98-4D64-ABFE-AFB133830D06}"/>
    <cellStyle name="ป้อนค่า 5 3 10 3" xfId="31047" xr:uid="{8E76AF5E-9FDC-43B9-AC47-B7AB616C993A}"/>
    <cellStyle name="ป้อนค่า 5 3 11" xfId="9772" xr:uid="{15F33AF1-14BB-4982-B499-B3BF7B2C7F3B}"/>
    <cellStyle name="ป้อนค่า 5 3 11 2" xfId="20281" xr:uid="{AB11586C-D818-4417-94AC-E122766A209B}"/>
    <cellStyle name="ป้อนค่า 5 3 11 2 2" xfId="41648" xr:uid="{6A6F1FEF-B182-4CDA-9921-6254EA6E00C1}"/>
    <cellStyle name="ป้อนค่า 5 3 11 3" xfId="31543" xr:uid="{619963E1-6105-4B37-A3B8-44CA79699F1C}"/>
    <cellStyle name="ป้อนค่า 5 3 12" xfId="7844" xr:uid="{BF8A8EAB-2808-47A6-9DB6-336BCBB3FCB2}"/>
    <cellStyle name="ป้อนค่า 5 3 12 2" xfId="18352" xr:uid="{66444EC9-7670-4DEC-A27F-0E3FD9E12C74}"/>
    <cellStyle name="ป้อนค่า 5 3 12 2 2" xfId="39882" xr:uid="{C6F47498-C195-4D1E-90C7-A20CE2BA11EA}"/>
    <cellStyle name="ป้อนค่า 5 3 12 3" xfId="29778" xr:uid="{19055A67-F061-4C89-9280-F21E543F2406}"/>
    <cellStyle name="ป้อนค่า 5 3 13" xfId="10414" xr:uid="{9FE0AAEC-8471-49E2-A84C-68325E4F7870}"/>
    <cellStyle name="ป้อนค่า 5 3 13 2" xfId="20923" xr:uid="{3770B387-9F3D-4590-8A76-84ED02BD1733}"/>
    <cellStyle name="ป้อนค่า 5 3 13 2 2" xfId="42290" xr:uid="{53286586-6FF0-4D72-AEA7-28D9123F1BB7}"/>
    <cellStyle name="ป้อนค่า 5 3 13 3" xfId="32185" xr:uid="{E1FF4275-B3FD-4B54-8925-118A7C4BA72F}"/>
    <cellStyle name="ป้อนค่า 5 3 14" xfId="11040" xr:uid="{B10E0388-34C2-48A6-A408-6BD091707CEC}"/>
    <cellStyle name="ป้อนค่า 5 3 14 2" xfId="21548" xr:uid="{8BAA10CA-D73B-4314-BFBF-4815B0E881E4}"/>
    <cellStyle name="ป้อนค่า 5 3 14 2 2" xfId="42915" xr:uid="{B551751B-862B-4B28-9406-970D8C14CCBE}"/>
    <cellStyle name="ป้อนค่า 5 3 14 3" xfId="32810" xr:uid="{B32FA339-48D3-4F31-92BD-7901E18C6D37}"/>
    <cellStyle name="ป้อนค่า 5 3 15" xfId="11512" xr:uid="{3D4F052B-965A-49C5-B6D2-B739E6378A10}"/>
    <cellStyle name="ป้อนค่า 5 3 15 2" xfId="22020" xr:uid="{7E673335-5597-49A9-AE12-473ACF91771A}"/>
    <cellStyle name="ป้อนค่า 5 3 15 2 2" xfId="43387" xr:uid="{D8793D7E-6EB5-4905-BBC2-3DBB1581B48F}"/>
    <cellStyle name="ป้อนค่า 5 3 15 3" xfId="33282" xr:uid="{8F685827-E8A8-4EDF-BD02-DAFE765E75F0}"/>
    <cellStyle name="ป้อนค่า 5 3 16" xfId="11982" xr:uid="{13D14ACA-F8C5-454F-BFFE-EE5326D8F17E}"/>
    <cellStyle name="ป้อนค่า 5 3 16 2" xfId="22490" xr:uid="{1CCAD3A4-2ECB-496E-A52D-102DADF4C142}"/>
    <cellStyle name="ป้อนค่า 5 3 16 2 2" xfId="43856" xr:uid="{A297BBFC-C2F8-4526-B506-116555349FD4}"/>
    <cellStyle name="ป้อนค่า 5 3 16 3" xfId="33751" xr:uid="{EF1643A8-2A50-421B-85C4-DE8E86E9FAE5}"/>
    <cellStyle name="ป้อนค่า 5 3 17" xfId="12448" xr:uid="{FA9A267A-B5C8-4BB6-B1AD-E47C26B52DFD}"/>
    <cellStyle name="ป้อนค่า 5 3 17 2" xfId="22956" xr:uid="{CAF35285-CF28-4A8D-8C44-9E183B752112}"/>
    <cellStyle name="ป้อนค่า 5 3 17 2 2" xfId="44322" xr:uid="{2EC937CA-D8D5-4945-8F72-239E33CE05E8}"/>
    <cellStyle name="ป้อนค่า 5 3 17 3" xfId="34217" xr:uid="{2F7031C1-2280-440A-B777-E5F3936000C2}"/>
    <cellStyle name="ป้อนค่า 5 3 18" xfId="12913" xr:uid="{29E55648-96EA-45C5-98C0-B1FD481788C2}"/>
    <cellStyle name="ป้อนค่า 5 3 18 2" xfId="23421" xr:uid="{007ADEA9-ACA5-4802-A46E-C92B8EC867B7}"/>
    <cellStyle name="ป้อนค่า 5 3 18 2 2" xfId="44787" xr:uid="{F3305F27-BB09-4A54-B89C-0F4D8C3416A9}"/>
    <cellStyle name="ป้อนค่า 5 3 18 3" xfId="34682" xr:uid="{8CF4FD85-F39D-4FAB-A0B1-A278CB40B66F}"/>
    <cellStyle name="ป้อนค่า 5 3 19" xfId="10725" xr:uid="{F5099860-8B5F-47B9-AA0E-67A3CCB772C1}"/>
    <cellStyle name="ป้อนค่า 5 3 19 2" xfId="21233" xr:uid="{588F9DC9-D9D3-4057-8149-0D0AC7EC8F44}"/>
    <cellStyle name="ป้อนค่า 5 3 19 2 2" xfId="42600" xr:uid="{87FF6715-C5C1-4518-9FE2-3B227B341655}"/>
    <cellStyle name="ป้อนค่า 5 3 19 3" xfId="32495" xr:uid="{E3B62CE7-7243-4F14-9CCA-53F530CE6E44}"/>
    <cellStyle name="ป้อนค่า 5 3 2" xfId="2184" xr:uid="{7584587E-26AB-4193-8764-07BF3D97C3BF}"/>
    <cellStyle name="ป้อนค่า 5 3 2 2" xfId="15146" xr:uid="{4FB1D22F-BCB7-4AD8-963B-9D1E808098E7}"/>
    <cellStyle name="ป้อนค่า 5 3 2 2 2" xfId="36683" xr:uid="{9E656031-9C39-404E-9A36-D1DF0EA17391}"/>
    <cellStyle name="ป้อนค่า 5 3 2 3" xfId="26597" xr:uid="{EED2C94B-AAAC-4646-9A72-C5825A26AD19}"/>
    <cellStyle name="ป้อนค่า 5 3 2 4" xfId="5013" xr:uid="{0BF47C42-3A11-4912-9075-2ADB4719E488}"/>
    <cellStyle name="ป้อนค่า 5 3 20" xfId="13511" xr:uid="{F3C25504-437E-4DFF-8D77-3AEB1500841A}"/>
    <cellStyle name="ป้อนค่า 5 3 20 2" xfId="24018" xr:uid="{1366055D-3CE5-40FF-B215-3B3CF97914B7}"/>
    <cellStyle name="ป้อนค่า 5 3 20 2 2" xfId="45382" xr:uid="{E72276B5-84D7-44A4-B457-0C0B08E9E19E}"/>
    <cellStyle name="ป้อนค่า 5 3 20 3" xfId="35277" xr:uid="{7EE33AF3-DA0C-44F2-A9A0-C5FC1C0F5F16}"/>
    <cellStyle name="ป้อนค่า 5 3 21" xfId="14407" xr:uid="{FBA48EB3-58AA-4F9E-B162-2C4D6EBD4E6E}"/>
    <cellStyle name="ป้อนค่า 5 3 21 2" xfId="35944" xr:uid="{60EEA923-69B4-4DD7-ACF2-2C400958214D}"/>
    <cellStyle name="ป้อนค่า 5 3 22" xfId="25947" xr:uid="{4D746523-B864-40C6-8DEE-E6AF1B73EAE8}"/>
    <cellStyle name="ป้อนค่า 5 3 23" xfId="4309" xr:uid="{99B9BE0F-DC16-4757-8F95-6A10A059C319}"/>
    <cellStyle name="ป้อนค่า 5 3 24" xfId="3389" xr:uid="{F7C3C1B6-7FF3-49FC-AA4C-89F0AF1031EC}"/>
    <cellStyle name="ป้อนค่า 5 3 25" xfId="47726" xr:uid="{951EBE41-F317-459A-A83E-EEF311B101B4}"/>
    <cellStyle name="ป้อนค่า 5 3 26" xfId="47404" xr:uid="{6B074141-BF94-4483-B6EB-BFECEC61037B}"/>
    <cellStyle name="ป้อนค่า 5 3 27" xfId="48876" xr:uid="{DF47390E-F6CB-49D6-9720-A2AD160E8F27}"/>
    <cellStyle name="ป้อนค่า 5 3 28" xfId="48398" xr:uid="{20637F06-044B-48F9-B4D1-18A05B444925}"/>
    <cellStyle name="ป้อนค่า 5 3 29" xfId="48328" xr:uid="{1899E124-2093-4ED9-BCC0-A4373BE8E9AF}"/>
    <cellStyle name="ป้อนค่า 5 3 3" xfId="2675" xr:uid="{8B60DF80-CB04-4595-959C-9435A609E1ED}"/>
    <cellStyle name="ป้อนค่า 5 3 3 2" xfId="15603" xr:uid="{329C3FA2-C3E0-4369-B76E-232DD40BA27F}"/>
    <cellStyle name="ป้อนค่า 5 3 3 2 2" xfId="37140" xr:uid="{D480262F-FC8C-474B-B3E1-71FD5CD97AAA}"/>
    <cellStyle name="ป้อนค่า 5 3 3 3" xfId="27037" xr:uid="{C5C4A28A-4C8C-4630-81D8-A36FF8F08226}"/>
    <cellStyle name="ป้อนค่า 5 3 3 4" xfId="5423" xr:uid="{8CF9A033-7F0E-43D6-8822-9730EA1B5AE8}"/>
    <cellStyle name="ป้อนค่า 5 3 30" xfId="49113" xr:uid="{F89150B8-010D-4B6D-B5C2-62E4A48C7917}"/>
    <cellStyle name="ป้อนค่า 5 3 31" xfId="50149" xr:uid="{C49CCC38-2A0D-4EC0-BC06-A21D9C60F61C}"/>
    <cellStyle name="ป้อนค่า 5 3 32" xfId="50631" xr:uid="{FA5E4C58-C6A7-4C70-B774-EAE028369E4F}"/>
    <cellStyle name="ป้อนค่า 5 3 4" xfId="3090" xr:uid="{C6B5CEFB-D972-4A58-AEE0-A482DAB80A9C}"/>
    <cellStyle name="ป้อนค่า 5 3 4 2" xfId="16052" xr:uid="{BD84458D-E88D-4150-B19C-252893F762D6}"/>
    <cellStyle name="ป้อนค่า 5 3 4 2 2" xfId="37589" xr:uid="{9DAA198D-E52C-4481-B855-D0EB2F9961FE}"/>
    <cellStyle name="ป้อนค่า 5 3 4 3" xfId="27486" xr:uid="{DA6FB12B-7E80-44DC-94B1-922B9968A2C6}"/>
    <cellStyle name="ป้อนค่า 5 3 5" xfId="5987" xr:uid="{7C0E6E8C-428B-493A-A75E-287F4A12F1CC}"/>
    <cellStyle name="ป้อนค่า 5 3 5 2" xfId="16495" xr:uid="{BA23D5DE-FCAC-481B-A442-6528C6A591BC}"/>
    <cellStyle name="ป้อนค่า 5 3 5 2 2" xfId="38032" xr:uid="{552CF91D-4B81-4352-BA5A-82BC339D6F8E}"/>
    <cellStyle name="ป้อนค่า 5 3 5 3" xfId="27929" xr:uid="{F6DA2B6A-6CC3-428C-BE5A-A4E1649606AF}"/>
    <cellStyle name="ป้อนค่า 5 3 6" xfId="6425" xr:uid="{90E7BFC8-F921-4972-B912-D45B1E888E6A}"/>
    <cellStyle name="ป้อนค่า 5 3 6 2" xfId="16933" xr:uid="{06AD3AE2-5E0D-475A-979D-4C9632F66BAC}"/>
    <cellStyle name="ป้อนค่า 5 3 6 2 2" xfId="38470" xr:uid="{5B364B7D-B349-4EA7-848D-942587F8D4BC}"/>
    <cellStyle name="ป้อนค่า 5 3 6 3" xfId="28367" xr:uid="{0640F456-916D-45EA-9362-E0AB410549B6}"/>
    <cellStyle name="ป้อนค่า 5 3 7" xfId="6855" xr:uid="{6ECCDB7F-FE79-44E4-8D5E-673CD645E8CE}"/>
    <cellStyle name="ป้อนค่า 5 3 7 2" xfId="17363" xr:uid="{A44C5B08-BA16-42FE-889C-C68C728ED48F}"/>
    <cellStyle name="ป้อนค่า 5 3 7 2 2" xfId="38900" xr:uid="{549DAE78-D2C2-4C23-B013-32C87D1E27EE}"/>
    <cellStyle name="ป้อนค่า 5 3 7 3" xfId="28797" xr:uid="{21A7D2F3-6044-4B0C-81BE-CCA6CF696F91}"/>
    <cellStyle name="ป้อนค่า 5 3 8" xfId="7269" xr:uid="{C4CE2B9E-C17B-4FB4-845E-4A9F1FA91721}"/>
    <cellStyle name="ป้อนค่า 5 3 8 2" xfId="17777" xr:uid="{6D5D4727-6D9B-40AF-A7BF-21FED4151457}"/>
    <cellStyle name="ป้อนค่า 5 3 8 2 2" xfId="39314" xr:uid="{D2FFC859-CE03-4D42-912E-69244E4FDF86}"/>
    <cellStyle name="ป้อนค่า 5 3 8 3" xfId="29211" xr:uid="{241CAC07-2795-4669-9FCD-00DA1762E97E}"/>
    <cellStyle name="ป้อนค่า 5 3 9" xfId="8620" xr:uid="{1160DF49-2D6D-45A5-AA0E-B08813FF8632}"/>
    <cellStyle name="ป้อนค่า 5 3 9 2" xfId="19129" xr:uid="{D10759FF-67B3-4D72-A810-0B98BF35F90B}"/>
    <cellStyle name="ป้อนค่า 5 3 9 2 2" xfId="40496" xr:uid="{28B07C85-EB68-4B38-BED7-5FB95397C6F9}"/>
    <cellStyle name="ป้อนค่า 5 3 9 3" xfId="30391" xr:uid="{FE46AD93-2899-4491-A35D-7063DCE480D4}"/>
    <cellStyle name="ป้อนค่า 5 30" xfId="24679" xr:uid="{DBF97020-EA7F-420E-BF6D-E6DE72A77BC9}"/>
    <cellStyle name="ป้อนค่า 5 30 2" xfId="45878" xr:uid="{E76B2252-CD64-4C88-A80A-8F9F1E28B8E9}"/>
    <cellStyle name="ป้อนค่า 5 31" xfId="24366" xr:uid="{0545ABC8-BE72-4573-9E21-57C3BAA8E704}"/>
    <cellStyle name="ป้อนค่า 5 31 2" xfId="45690" xr:uid="{5D9D1274-E681-4215-B17A-F1C66DFC8EE9}"/>
    <cellStyle name="ป้อนค่า 5 32" xfId="24354" xr:uid="{1304D604-FC90-4B81-BD91-F954E72B28F8}"/>
    <cellStyle name="ป้อนค่า 5 32 2" xfId="45678" xr:uid="{23BACFEE-9D7D-4627-A607-1FB81B0440E8}"/>
    <cellStyle name="ป้อนค่า 5 33" xfId="25020" xr:uid="{82A600D8-7F19-429B-ADB2-F0F4896A4A96}"/>
    <cellStyle name="ป้อนค่า 5 33 2" xfId="46126" xr:uid="{C353FA9A-5888-4899-912A-7E30C61B6FF0}"/>
    <cellStyle name="ป้อนค่า 5 34" xfId="25154" xr:uid="{7E9ACF7E-2190-4218-A5BD-3670EE5089BC}"/>
    <cellStyle name="ป้อนค่า 5 34 2" xfId="46186" xr:uid="{02FDC777-6148-4898-86BB-49C57B955E1C}"/>
    <cellStyle name="ป้อนค่า 5 35" xfId="25344" xr:uid="{28A2075F-6EB2-4C6D-A285-C1A0E735CC5E}"/>
    <cellStyle name="ป้อนค่า 5 35 2" xfId="46289" xr:uid="{64DBFB1F-A87C-4120-A007-E555933086CC}"/>
    <cellStyle name="ป้อนค่า 5 36" xfId="25483" xr:uid="{2F09F386-5F87-4483-9251-EB9F3B7B0D91}"/>
    <cellStyle name="ป้อนค่า 5 36 2" xfId="46354" xr:uid="{2B68424A-0C7B-4EDD-AB6B-9BDF3AE78A79}"/>
    <cellStyle name="ป้อนค่า 5 37" xfId="25796" xr:uid="{FA55F1FC-4760-406B-BAAA-42DE2A0C1382}"/>
    <cellStyle name="ป้อนค่า 5 38" xfId="4077" xr:uid="{FC368EE3-67D1-4EF3-9EAA-A73DE6FAF0B5}"/>
    <cellStyle name="ป้อนค่า 5 39" xfId="47431" xr:uid="{193CF697-DF84-4725-8A17-F78E6F67CB9F}"/>
    <cellStyle name="ป้อนค่า 5 4" xfId="1135" xr:uid="{E45D8E07-C8E4-47D6-8E45-7404927C67B5}"/>
    <cellStyle name="ป้อนค่า 5 4 10" xfId="9355" xr:uid="{3D6CABBB-AA69-44A2-B66E-21C6B4C2EAB3}"/>
    <cellStyle name="ป้อนค่า 5 4 10 2" xfId="19864" xr:uid="{D4BF3D49-4F14-43B0-9918-DFF24F123DFB}"/>
    <cellStyle name="ป้อนค่า 5 4 10 2 2" xfId="41231" xr:uid="{9F341328-378A-4A40-A8DD-88AE908B0D23}"/>
    <cellStyle name="ป้อนค่า 5 4 10 3" xfId="31126" xr:uid="{7C8ABD75-8D47-45D5-8B5E-5A1E91CCED26}"/>
    <cellStyle name="ป้อนค่า 5 4 11" xfId="9851" xr:uid="{3FD1324B-FDDA-4D47-B751-229387858E58}"/>
    <cellStyle name="ป้อนค่า 5 4 11 2" xfId="20360" xr:uid="{64041AA5-BA43-4299-A395-9D6271CC1001}"/>
    <cellStyle name="ป้อนค่า 5 4 11 2 2" xfId="41727" xr:uid="{5716BA7A-FA88-479D-94E4-295BDC89152F}"/>
    <cellStyle name="ป้อนค่า 5 4 11 3" xfId="31622" xr:uid="{077402B0-C9CC-4CDF-9FCC-0821F6EB2E62}"/>
    <cellStyle name="ป้อนค่า 5 4 12" xfId="9626" xr:uid="{98C421A2-5DD4-44B4-9C10-8A204D0EB538}"/>
    <cellStyle name="ป้อนค่า 5 4 12 2" xfId="20135" xr:uid="{88034834-86A0-4A2B-A07F-A6DCAF6533CF}"/>
    <cellStyle name="ป้อนค่า 5 4 12 2 2" xfId="41502" xr:uid="{429C77DF-752A-4277-BC31-D3A2E7806F70}"/>
    <cellStyle name="ป้อนค่า 5 4 12 3" xfId="31397" xr:uid="{78D88282-FB69-431E-A294-7171263244FA}"/>
    <cellStyle name="ป้อนค่า 5 4 13" xfId="7771" xr:uid="{9791D775-3A3C-4D1E-9DC1-9AF22340CDC5}"/>
    <cellStyle name="ป้อนค่า 5 4 13 2" xfId="18279" xr:uid="{DE11EBB3-0368-4FDB-B778-885F2C1686B1}"/>
    <cellStyle name="ป้อนค่า 5 4 13 2 2" xfId="39813" xr:uid="{0F352D4C-A11E-45F4-880E-C297F0928B7E}"/>
    <cellStyle name="ป้อนค่า 5 4 13 3" xfId="29709" xr:uid="{B85D62A4-FDE9-4EFD-8888-A4C16E89CBFF}"/>
    <cellStyle name="ป้อนค่า 5 4 14" xfId="11119" xr:uid="{A04217B4-9743-42EA-B957-23E2F73B0965}"/>
    <cellStyle name="ป้อนค่า 5 4 14 2" xfId="21627" xr:uid="{A16C3353-04CF-4457-85A5-AEA63290B0B9}"/>
    <cellStyle name="ป้อนค่า 5 4 14 2 2" xfId="42994" xr:uid="{F8774E06-16A0-4367-91C8-AF627F42A9E5}"/>
    <cellStyle name="ป้อนค่า 5 4 14 3" xfId="32889" xr:uid="{04583F6A-ED2A-4309-AD57-11C11C3DC71E}"/>
    <cellStyle name="ป้อนค่า 5 4 15" xfId="11591" xr:uid="{9E5ADFCC-AFC0-4A6E-9887-B9B902652EF2}"/>
    <cellStyle name="ป้อนค่า 5 4 15 2" xfId="22099" xr:uid="{41EDC0F7-9E75-4903-A393-EF2AB1455831}"/>
    <cellStyle name="ป้อนค่า 5 4 15 2 2" xfId="43466" xr:uid="{6996A2D0-0348-4A93-A444-B9AEF81A7917}"/>
    <cellStyle name="ป้อนค่า 5 4 15 3" xfId="33361" xr:uid="{5105FA05-5C8B-48DD-BBAC-A69377AFD581}"/>
    <cellStyle name="ป้อนค่า 5 4 16" xfId="12061" xr:uid="{16A7F077-2B13-41BD-8552-FD54BC288E06}"/>
    <cellStyle name="ป้อนค่า 5 4 16 2" xfId="22569" xr:uid="{B804F9B1-C387-4998-B624-E72A003F53EF}"/>
    <cellStyle name="ป้อนค่า 5 4 16 2 2" xfId="43935" xr:uid="{771226EB-05BF-4F1A-98EE-80EA0F9E88F6}"/>
    <cellStyle name="ป้อนค่า 5 4 16 3" xfId="33830" xr:uid="{DC0B93CD-29FB-4461-A799-F137E95E7768}"/>
    <cellStyle name="ป้อนค่า 5 4 17" xfId="12527" xr:uid="{2C7918CF-F8AF-44AC-B150-143F6652AE47}"/>
    <cellStyle name="ป้อนค่า 5 4 17 2" xfId="23035" xr:uid="{9C1F1919-7C29-4AFD-A4BB-F589A50419DF}"/>
    <cellStyle name="ป้อนค่า 5 4 17 2 2" xfId="44401" xr:uid="{5B9450C2-D1BD-4FC9-8321-E385E09247FF}"/>
    <cellStyle name="ป้อนค่า 5 4 17 3" xfId="34296" xr:uid="{2700A1BF-D127-42BC-8685-7456693B3B69}"/>
    <cellStyle name="ป้อนค่า 5 4 18" xfId="12992" xr:uid="{48FA720F-E403-4480-B7B4-6CC4B9C2CB23}"/>
    <cellStyle name="ป้อนค่า 5 4 18 2" xfId="23500" xr:uid="{91B43ABC-7005-485A-802C-F9CB799225CA}"/>
    <cellStyle name="ป้อนค่า 5 4 18 2 2" xfId="44866" xr:uid="{0131F7AC-D282-4A56-83C1-0AC72EACB791}"/>
    <cellStyle name="ป้อนค่า 5 4 18 3" xfId="34761" xr:uid="{709DBDDB-58C8-4E14-93D2-8907E86D9901}"/>
    <cellStyle name="ป้อนค่า 5 4 19" xfId="12739" xr:uid="{EA306A9E-C973-4D4B-A711-09AB71B8D3A8}"/>
    <cellStyle name="ป้อนค่า 5 4 19 2" xfId="23247" xr:uid="{389025BA-E679-4EFF-B9E4-6CDB43F99C43}"/>
    <cellStyle name="ป้อนค่า 5 4 19 2 2" xfId="44613" xr:uid="{902FF04E-2D1D-49FD-A237-63753DB90EB5}"/>
    <cellStyle name="ป้อนค่า 5 4 19 3" xfId="34508" xr:uid="{550A7C2C-858A-4A3F-A676-E0E007ED036D}"/>
    <cellStyle name="ป้อนค่า 5 4 2" xfId="2084" xr:uid="{6C654922-40FC-44BA-9834-52DC6ADA82DA}"/>
    <cellStyle name="ป้อนค่า 5 4 2 2" xfId="15225" xr:uid="{03695F87-0F54-4B87-B34C-B9AA86D6301D}"/>
    <cellStyle name="ป้อนค่า 5 4 2 2 2" xfId="36762" xr:uid="{7F1F8B1C-A7BE-4674-AB5F-73A21EC79AAE}"/>
    <cellStyle name="ป้อนค่า 5 4 2 3" xfId="26676" xr:uid="{53FFA693-61BE-49F3-AC28-FB2B738E3D79}"/>
    <cellStyle name="ป้อนค่า 5 4 2 4" xfId="5092" xr:uid="{50876C63-2C50-4281-A188-3A078AD737CF}"/>
    <cellStyle name="ป้อนค่า 5 4 20" xfId="13590" xr:uid="{7755D020-8D2D-42C1-A0BF-9D69E0291D67}"/>
    <cellStyle name="ป้อนค่า 5 4 20 2" xfId="24097" xr:uid="{098C2B8C-562C-4BD8-A019-50A067F79AD6}"/>
    <cellStyle name="ป้อนค่า 5 4 20 2 2" xfId="45461" xr:uid="{7F461418-FCE2-4A52-966E-451310C73666}"/>
    <cellStyle name="ป้อนค่า 5 4 20 3" xfId="35356" xr:uid="{A3DD3ABB-86B4-457E-9534-F8B8FAE592CF}"/>
    <cellStyle name="ป้อนค่า 5 4 21" xfId="14486" xr:uid="{69B2C56C-577A-44F0-B09C-623411115021}"/>
    <cellStyle name="ป้อนค่า 5 4 21 2" xfId="36023" xr:uid="{557A9EA9-EFE1-492A-A177-9F805C408873}"/>
    <cellStyle name="ป้อนค่า 5 4 22" xfId="26026" xr:uid="{D111C468-7AB7-46DC-BF59-C8743B7BE1A9}"/>
    <cellStyle name="ป้อนค่า 5 4 23" xfId="4388" xr:uid="{AF8C09A9-43D8-413F-B7FB-1913D720B9B6}"/>
    <cellStyle name="ป้อนค่า 5 4 24" xfId="46860" xr:uid="{5223C21D-3DFE-42A8-BF2E-6EE9DEC7D0A9}"/>
    <cellStyle name="ป้อนค่า 5 4 25" xfId="47659" xr:uid="{9FFEAD97-C0D3-4441-B5D9-1CC81BEC3ACE}"/>
    <cellStyle name="ป้อนค่า 5 4 26" xfId="47205" xr:uid="{73C04AB4-E299-4508-93DB-CDE0AC50A646}"/>
    <cellStyle name="ป้อนค่า 5 4 27" xfId="48789" xr:uid="{73D47C5B-B6ED-414D-B431-888FFD9CD5C4}"/>
    <cellStyle name="ป้อนค่า 5 4 28" xfId="49183" xr:uid="{6B735967-DCD6-463F-B969-033A1E6D3CD7}"/>
    <cellStyle name="ป้อนค่า 5 4 29" xfId="49089" xr:uid="{77355BCC-ED15-41F1-824C-982785FC803A}"/>
    <cellStyle name="ป้อนค่า 5 4 3" xfId="2578" xr:uid="{F4CB9BC5-1553-43C6-BF84-980DD99855EB}"/>
    <cellStyle name="ป้อนค่า 5 4 3 2" xfId="15682" xr:uid="{9E4A2F71-5839-4664-8953-42CDAB7FD6F0}"/>
    <cellStyle name="ป้อนค่า 5 4 3 2 2" xfId="37219" xr:uid="{544E8716-716A-4C3E-817C-CF0A03FE0AE3}"/>
    <cellStyle name="ป้อนค่า 5 4 3 3" xfId="27116" xr:uid="{8FEA547E-CC75-4B0E-8CBF-B30F6ED02F41}"/>
    <cellStyle name="ป้อนค่า 5 4 3 4" xfId="5490" xr:uid="{5D8D7423-0827-4891-B976-1F784500F4C4}"/>
    <cellStyle name="ป้อนค่า 5 4 30" xfId="48821" xr:uid="{05F28771-6B36-466F-8E5F-CAAC61F776A0}"/>
    <cellStyle name="ป้อนค่า 5 4 31" xfId="50052" xr:uid="{D30046F4-4608-468A-A119-676829417401}"/>
    <cellStyle name="ป้อนค่า 5 4 32" xfId="50557" xr:uid="{3AFA8AA4-7B6F-4A18-88A7-CC3EDF236413}"/>
    <cellStyle name="ป้อนค่า 5 4 4" xfId="3034" xr:uid="{B16D2BB0-2B06-4C16-A70D-4639942EF570}"/>
    <cellStyle name="ป้อนค่า 5 4 4 2" xfId="16131" xr:uid="{340EA86E-C06A-42F7-A3CE-2E1EE6AD1023}"/>
    <cellStyle name="ป้อนค่า 5 4 4 2 2" xfId="37668" xr:uid="{4C56CFA8-C378-4C7F-86B2-6A328ADA5B28}"/>
    <cellStyle name="ป้อนค่า 5 4 4 3" xfId="27565" xr:uid="{D6BD9D63-EABA-4748-8F9F-C72A4E18E00C}"/>
    <cellStyle name="ป้อนค่า 5 4 5" xfId="6066" xr:uid="{D5AE515C-B64E-44C7-9D70-8B715080446E}"/>
    <cellStyle name="ป้อนค่า 5 4 5 2" xfId="16574" xr:uid="{1ABE9650-4EB1-45E6-B92A-2E240385DABB}"/>
    <cellStyle name="ป้อนค่า 5 4 5 2 2" xfId="38111" xr:uid="{19B0D60B-3270-4243-A2DF-2EBA8BFCE89A}"/>
    <cellStyle name="ป้อนค่า 5 4 5 3" xfId="28008" xr:uid="{01CD6D40-7594-43E0-879E-2FE041068446}"/>
    <cellStyle name="ป้อนค่า 5 4 6" xfId="6504" xr:uid="{C6BF94DD-4E54-4038-989D-8F5A8BC808EA}"/>
    <cellStyle name="ป้อนค่า 5 4 6 2" xfId="17012" xr:uid="{29C6F103-6E65-4D30-B6B6-E8FA826AEE7F}"/>
    <cellStyle name="ป้อนค่า 5 4 6 2 2" xfId="38549" xr:uid="{722448A7-5DD4-4357-89A3-9E3CB6DC5DDE}"/>
    <cellStyle name="ป้อนค่า 5 4 6 3" xfId="28446" xr:uid="{3C11D5F7-4123-46E7-8FB2-857B6A0CC4F4}"/>
    <cellStyle name="ป้อนค่า 5 4 7" xfId="6934" xr:uid="{4F8A2882-C4BD-40EB-A1F0-6D2E43448D57}"/>
    <cellStyle name="ป้อนค่า 5 4 7 2" xfId="17442" xr:uid="{784A31BD-0A44-474A-B76C-F2A02B80C4B9}"/>
    <cellStyle name="ป้อนค่า 5 4 7 2 2" xfId="38979" xr:uid="{2CA6B4C1-0EFC-4DA9-B938-0902BFF88495}"/>
    <cellStyle name="ป้อนค่า 5 4 7 3" xfId="28876" xr:uid="{B38B7512-F42B-4B03-83CF-CCE3E494F0A5}"/>
    <cellStyle name="ป้อนค่า 5 4 8" xfId="7348" xr:uid="{071F2F91-BE17-4896-AE1F-5CD2ECAF73E7}"/>
    <cellStyle name="ป้อนค่า 5 4 8 2" xfId="17856" xr:uid="{F81B2F7F-140D-4A10-B9BD-75911F55E47C}"/>
    <cellStyle name="ป้อนค่า 5 4 8 2 2" xfId="39393" xr:uid="{0975434B-54AC-4161-B58D-36D637B16EC2}"/>
    <cellStyle name="ป้อนค่า 5 4 8 3" xfId="29290" xr:uid="{5209A27B-3D36-49AF-AD1A-5B8F3E36854E}"/>
    <cellStyle name="ป้อนค่า 5 4 9" xfId="8699" xr:uid="{4F359BC6-6D13-4738-A772-53F357523FF3}"/>
    <cellStyle name="ป้อนค่า 5 4 9 2" xfId="19208" xr:uid="{D3CFE1F9-E8FB-4277-8DF1-84DF79CCCC9E}"/>
    <cellStyle name="ป้อนค่า 5 4 9 2 2" xfId="40575" xr:uid="{C05841D7-976F-4951-93DB-5E9232010E59}"/>
    <cellStyle name="ป้อนค่า 5 4 9 3" xfId="30470" xr:uid="{0A5583D1-3C2C-4283-8087-82B964CE55AC}"/>
    <cellStyle name="ป้อนค่า 5 40" xfId="48585" xr:uid="{041C09C2-1898-48E8-B7BD-9ED564BD6F37}"/>
    <cellStyle name="ป้อนค่า 5 41" xfId="48553" xr:uid="{12B1E711-0ECA-46D9-8CEE-7621263735B2}"/>
    <cellStyle name="ป้อนค่า 5 42" xfId="47486" xr:uid="{807C64ED-0BA6-4695-8434-916BAD146CAD}"/>
    <cellStyle name="ป้อนค่า 5 43" xfId="49278" xr:uid="{23A7ED17-EB0C-4529-9A8D-97E7AD72E4BE}"/>
    <cellStyle name="ป้อนค่า 5 44" xfId="49892" xr:uid="{1BF52882-8697-4F7D-A223-006A37CA526C}"/>
    <cellStyle name="ป้อนค่า 5 5" xfId="1286" xr:uid="{4AA64E54-E34D-443C-BA0B-306379462932}"/>
    <cellStyle name="ป้อนค่า 5 5 10" xfId="9349" xr:uid="{EA6F7E72-E26D-45A7-86B0-EA0F0913F98B}"/>
    <cellStyle name="ป้อนค่า 5 5 10 2" xfId="19858" xr:uid="{098EFCDA-087C-4BC5-A172-7698ADB1EB47}"/>
    <cellStyle name="ป้อนค่า 5 5 10 2 2" xfId="41225" xr:uid="{1D95705D-265E-4A12-841B-6020ABF4A79D}"/>
    <cellStyle name="ป้อนค่า 5 5 10 3" xfId="31120" xr:uid="{38DC6CFD-93B2-4CEB-8E23-C691D6E1780C}"/>
    <cellStyle name="ป้อนค่า 5 5 11" xfId="9845" xr:uid="{0F136A36-F072-4318-8336-63CE23A3F478}"/>
    <cellStyle name="ป้อนค่า 5 5 11 2" xfId="20354" xr:uid="{FB531BB7-E26A-4C73-BE34-26794039B82D}"/>
    <cellStyle name="ป้อนค่า 5 5 11 2 2" xfId="41721" xr:uid="{1C86F5C4-31EA-4513-B006-B725C6D0BB1E}"/>
    <cellStyle name="ป้อนค่า 5 5 11 3" xfId="31616" xr:uid="{E362EFE4-518B-4EBB-80E3-94D55B633772}"/>
    <cellStyle name="ป้อนค่า 5 5 12" xfId="8275" xr:uid="{B9332437-1735-4D29-B0BB-02148916E061}"/>
    <cellStyle name="ป้อนค่า 5 5 12 2" xfId="18784" xr:uid="{72F9C24D-5D95-4952-AE98-22B85573FD27}"/>
    <cellStyle name="ป้อนค่า 5 5 12 2 2" xfId="40252" xr:uid="{1CDD6581-E177-4A8F-917F-0B346799C17F}"/>
    <cellStyle name="ป้อนค่า 5 5 12 3" xfId="30147" xr:uid="{E4AB21EF-FE34-48D7-845C-21E9E4D66DD1}"/>
    <cellStyle name="ป้อนค่า 5 5 13" xfId="7706" xr:uid="{F18D0E93-7494-4314-BB79-F5D00538E579}"/>
    <cellStyle name="ป้อนค่า 5 5 13 2" xfId="18214" xr:uid="{1913809D-F8C9-43B8-AC04-8F0DB5D8AAFB}"/>
    <cellStyle name="ป้อนค่า 5 5 13 2 2" xfId="39748" xr:uid="{F4D56D2E-1CF7-477B-9EFE-CDF44639E26E}"/>
    <cellStyle name="ป้อนค่า 5 5 13 3" xfId="29644" xr:uid="{7DF5BFEE-3E45-4DF4-BC87-22A0A834467E}"/>
    <cellStyle name="ป้อนค่า 5 5 14" xfId="11113" xr:uid="{7EF238D2-12E5-495F-9ACE-01922E2F4030}"/>
    <cellStyle name="ป้อนค่า 5 5 14 2" xfId="21621" xr:uid="{51E67E4B-B685-4412-8C5A-9BA19BCBFEFB}"/>
    <cellStyle name="ป้อนค่า 5 5 14 2 2" xfId="42988" xr:uid="{A4330C49-7DE7-4BCE-88AE-9BFEE077DDE3}"/>
    <cellStyle name="ป้อนค่า 5 5 14 3" xfId="32883" xr:uid="{49BB0F9B-06B6-4F7A-8470-E002A366AB2F}"/>
    <cellStyle name="ป้อนค่า 5 5 15" xfId="11585" xr:uid="{055863B0-AA71-4DA6-BF82-901D6B9B80ED}"/>
    <cellStyle name="ป้อนค่า 5 5 15 2" xfId="22093" xr:uid="{2B791904-B8D0-4B8F-BF4A-8A33DDBAF133}"/>
    <cellStyle name="ป้อนค่า 5 5 15 2 2" xfId="43460" xr:uid="{7BF72766-1CB6-4BE8-B082-69E01C372833}"/>
    <cellStyle name="ป้อนค่า 5 5 15 3" xfId="33355" xr:uid="{D700E2B8-C70A-4F6B-B29A-F399138CD776}"/>
    <cellStyle name="ป้อนค่า 5 5 16" xfId="12055" xr:uid="{B41EB06F-E329-4DAB-98BC-DF7F5ABA4590}"/>
    <cellStyle name="ป้อนค่า 5 5 16 2" xfId="22563" xr:uid="{FB9DC7AA-4457-4B71-A440-174A36BD416B}"/>
    <cellStyle name="ป้อนค่า 5 5 16 2 2" xfId="43929" xr:uid="{2F9A59FE-900F-4896-B6EF-937FA67BD42C}"/>
    <cellStyle name="ป้อนค่า 5 5 16 3" xfId="33824" xr:uid="{51D7E99D-130E-42B0-BE46-57EE512F4305}"/>
    <cellStyle name="ป้อนค่า 5 5 17" xfId="12521" xr:uid="{D5B92A55-D6CB-4514-A655-86E03B5CC962}"/>
    <cellStyle name="ป้อนค่า 5 5 17 2" xfId="23029" xr:uid="{72B7658A-66ED-41F8-9058-4BB94331A66F}"/>
    <cellStyle name="ป้อนค่า 5 5 17 2 2" xfId="44395" xr:uid="{079D9995-5089-4409-A422-A48224B096AA}"/>
    <cellStyle name="ป้อนค่า 5 5 17 3" xfId="34290" xr:uid="{950F2131-5BFB-4D0C-9B90-E1303E16FE8F}"/>
    <cellStyle name="ป้อนค่า 5 5 18" xfId="12986" xr:uid="{C75375FC-9564-463C-BD7C-6A3220739966}"/>
    <cellStyle name="ป้อนค่า 5 5 18 2" xfId="23494" xr:uid="{06F760BB-61E7-45DB-984B-7AF99B5D62E9}"/>
    <cellStyle name="ป้อนค่า 5 5 18 2 2" xfId="44860" xr:uid="{76761F15-88A6-434D-82EC-99BF9800CF55}"/>
    <cellStyle name="ป้อนค่า 5 5 18 3" xfId="34755" xr:uid="{FAAF7F02-7DD4-4A73-B8A2-BFFCB0FE3A9D}"/>
    <cellStyle name="ป้อนค่า 5 5 19" xfId="10846" xr:uid="{2D6A8A5B-F995-4A54-8780-492D46109B72}"/>
    <cellStyle name="ป้อนค่า 5 5 19 2" xfId="21354" xr:uid="{4B137059-F726-43E0-AC0F-9BCAAFE1A6F9}"/>
    <cellStyle name="ป้อนค่า 5 5 19 2 2" xfId="42721" xr:uid="{26034DBE-A7EB-4801-A023-6C5D3F01E763}"/>
    <cellStyle name="ป้อนค่า 5 5 19 3" xfId="32616" xr:uid="{8C973CBC-3C2F-4F69-BB57-10AE937AE585}"/>
    <cellStyle name="ป้อนค่า 5 5 2" xfId="2228" xr:uid="{BA836494-A94C-4CBF-B62C-323CAD2C6C5A}"/>
    <cellStyle name="ป้อนค่า 5 5 2 2" xfId="15219" xr:uid="{AB9553D4-4D15-4CC9-B364-C6853B34C63C}"/>
    <cellStyle name="ป้อนค่า 5 5 2 2 2" xfId="36756" xr:uid="{5BF83F8E-4F74-4940-AA7E-A1ADCEFF0F28}"/>
    <cellStyle name="ป้อนค่า 5 5 2 3" xfId="26670" xr:uid="{F07D2045-CD5C-449F-AE6C-C2526A56C038}"/>
    <cellStyle name="ป้อนค่า 5 5 2 4" xfId="5086" xr:uid="{7DBD1E3E-F059-4EAB-AD78-7F2D3E5B948E}"/>
    <cellStyle name="ป้อนค่า 5 5 20" xfId="13584" xr:uid="{E090CF12-2344-4CF1-A4F4-FE826BDE9D31}"/>
    <cellStyle name="ป้อนค่า 5 5 20 2" xfId="24091" xr:uid="{7E434469-6663-411F-814B-3885C953B9B4}"/>
    <cellStyle name="ป้อนค่า 5 5 20 2 2" xfId="45455" xr:uid="{1E0FB0E0-4AE7-46FA-9613-D42A187C54B7}"/>
    <cellStyle name="ป้อนค่า 5 5 20 3" xfId="35350" xr:uid="{B9F29660-79FD-4597-94D2-E51602FE350F}"/>
    <cellStyle name="ป้อนค่า 5 5 21" xfId="14480" xr:uid="{7458382C-8628-43CB-8AE9-1BC4EB4BF475}"/>
    <cellStyle name="ป้อนค่า 5 5 21 2" xfId="36017" xr:uid="{AC94F342-EBFE-4A75-9C6C-AAF8BDB860F1}"/>
    <cellStyle name="ป้อนค่า 5 5 22" xfId="26020" xr:uid="{FB4C3356-90B3-44CD-B380-7AE199251610}"/>
    <cellStyle name="ป้อนค่า 5 5 23" xfId="4382" xr:uid="{9857F6EE-5F4B-46DB-B027-5D39AF89C094}"/>
    <cellStyle name="ป้อนค่า 5 5 24" xfId="3940" xr:uid="{B11363D7-CB67-4488-868E-22B08DF9C3DD}"/>
    <cellStyle name="ป้อนค่า 5 5 25" xfId="47763" xr:uid="{7599B7B2-AE70-4DE5-B6F9-42D4EA371DFB}"/>
    <cellStyle name="ป้อนค่า 5 5 26" xfId="47372" xr:uid="{07035210-520B-44FD-9FD2-DA07E89EF696}"/>
    <cellStyle name="ป้อนค่า 5 5 27" xfId="48914" xr:uid="{6295B105-0DD0-4B80-B15E-68E7B257B7DF}"/>
    <cellStyle name="ป้อนค่า 5 5 28" xfId="48523" xr:uid="{65DADDB5-082C-4994-9DF7-7B5AF2C6EF23}"/>
    <cellStyle name="ป้อนค่า 5 5 29" xfId="48296" xr:uid="{08FC9AC2-2FB1-4938-981C-5BBBE0E08111}"/>
    <cellStyle name="ป้อนค่า 5 5 3" xfId="2719" xr:uid="{47297894-0971-4FC1-AB4C-9461E50744AD}"/>
    <cellStyle name="ป้อนค่า 5 5 3 2" xfId="15676" xr:uid="{1D20A229-31C3-47B2-83AC-1A492B8BEC29}"/>
    <cellStyle name="ป้อนค่า 5 5 3 2 2" xfId="37213" xr:uid="{670C6148-21BB-4A6F-A8BE-860F548D1A74}"/>
    <cellStyle name="ป้อนค่า 5 5 3 3" xfId="27110" xr:uid="{7630870B-FED8-421D-BB9C-1FA5EBE5CD97}"/>
    <cellStyle name="ป้อนค่า 5 5 3 4" xfId="5485" xr:uid="{0D64886A-3F1E-468E-A5FB-809F97BE5D4A}"/>
    <cellStyle name="ป้อนค่า 5 5 30" xfId="49250" xr:uid="{00CE4D23-E673-40BF-A494-B30F80630CFB}"/>
    <cellStyle name="ป้อนค่า 5 5 31" xfId="50193" xr:uid="{08AEDB6F-6E69-4E7D-9FFB-47AB673D584A}"/>
    <cellStyle name="ป้อนค่า 5 5 32" xfId="50669" xr:uid="{5D1F2EB2-8ABA-4DA3-8BE2-7E8FBDA17FAD}"/>
    <cellStyle name="ป้อนค่า 5 5 4" xfId="3124" xr:uid="{C7095EC9-C79B-4FCE-A878-07B8763F3A2C}"/>
    <cellStyle name="ป้อนค่า 5 5 4 2" xfId="16125" xr:uid="{43FAAC1E-8169-4490-89A6-FC463CC037B4}"/>
    <cellStyle name="ป้อนค่า 5 5 4 2 2" xfId="37662" xr:uid="{D6D274E5-C889-4DD8-99A1-3EA908809A21}"/>
    <cellStyle name="ป้อนค่า 5 5 4 3" xfId="27559" xr:uid="{8E96F3D1-BD20-4C59-884F-5D435AAA69B1}"/>
    <cellStyle name="ป้อนค่า 5 5 5" xfId="6060" xr:uid="{4470A333-BB4A-41F3-8521-DA73A37E9D13}"/>
    <cellStyle name="ป้อนค่า 5 5 5 2" xfId="16568" xr:uid="{0C717844-11B0-451D-99BC-A6BE0E3879BF}"/>
    <cellStyle name="ป้อนค่า 5 5 5 2 2" xfId="38105" xr:uid="{21299374-6050-4198-8DBC-2861A24DF937}"/>
    <cellStyle name="ป้อนค่า 5 5 5 3" xfId="28002" xr:uid="{17E55C2E-9127-4C00-8132-1EB7C12D93DA}"/>
    <cellStyle name="ป้อนค่า 5 5 6" xfId="6498" xr:uid="{9D79FE10-2F2E-405D-800C-4693828F689F}"/>
    <cellStyle name="ป้อนค่า 5 5 6 2" xfId="17006" xr:uid="{7F34084D-56B7-44B5-A70B-5FBB5C2463F1}"/>
    <cellStyle name="ป้อนค่า 5 5 6 2 2" xfId="38543" xr:uid="{4DA839B0-A4F6-41EC-95D6-0EF7FDA2A145}"/>
    <cellStyle name="ป้อนค่า 5 5 6 3" xfId="28440" xr:uid="{F802A416-C105-42B3-B971-F70EF9E929CD}"/>
    <cellStyle name="ป้อนค่า 5 5 7" xfId="6928" xr:uid="{E7738A9D-2908-4430-AA63-F59F2549E7E4}"/>
    <cellStyle name="ป้อนค่า 5 5 7 2" xfId="17436" xr:uid="{41413E3D-0264-4D22-866C-0B642A25B9EB}"/>
    <cellStyle name="ป้อนค่า 5 5 7 2 2" xfId="38973" xr:uid="{E41C1D08-F7F1-47FB-80B4-69B8237982D9}"/>
    <cellStyle name="ป้อนค่า 5 5 7 3" xfId="28870" xr:uid="{05E2DEEA-4F14-42C7-A1E9-3EB05D757FDF}"/>
    <cellStyle name="ป้อนค่า 5 5 8" xfId="7342" xr:uid="{5C6ED5D9-902D-435A-BFA9-997032F8413E}"/>
    <cellStyle name="ป้อนค่า 5 5 8 2" xfId="17850" xr:uid="{003FC599-46F5-4A2F-B1C7-1A8C4FB35C34}"/>
    <cellStyle name="ป้อนค่า 5 5 8 2 2" xfId="39387" xr:uid="{51BEB441-6D8A-4D23-9B9B-B51D404A2668}"/>
    <cellStyle name="ป้อนค่า 5 5 8 3" xfId="29284" xr:uid="{85808572-0ECB-49BE-AAC2-D9165C1A7666}"/>
    <cellStyle name="ป้อนค่า 5 5 9" xfId="8693" xr:uid="{1AF9F558-A801-4C4E-B4B0-74179CACC99F}"/>
    <cellStyle name="ป้อนค่า 5 5 9 2" xfId="19202" xr:uid="{F0FA25AC-A71F-4113-9F7B-30CE89D67642}"/>
    <cellStyle name="ป้อนค่า 5 5 9 2 2" xfId="40569" xr:uid="{FA537B32-6C51-42DA-AD18-3EA24DC376CE}"/>
    <cellStyle name="ป้อนค่า 5 5 9 3" xfId="30464" xr:uid="{2B3F4429-4861-4B2B-BAC5-91DF5336AE43}"/>
    <cellStyle name="ป้อนค่า 5 6" xfId="1290" xr:uid="{7AC6EF02-D905-4EB2-89C2-A1C5FE803B4E}"/>
    <cellStyle name="ป้อนค่า 5 6 10" xfId="9251" xr:uid="{CDD8DB01-5DD1-4BD9-BB8B-0F1DBD24FFF1}"/>
    <cellStyle name="ป้อนค่า 5 6 10 2" xfId="19760" xr:uid="{E98C45AB-E033-43EA-AE1E-DDDDBD836EE4}"/>
    <cellStyle name="ป้อนค่า 5 6 10 2 2" xfId="41127" xr:uid="{E27743E5-87CA-448E-ABFB-80C2BB15829A}"/>
    <cellStyle name="ป้อนค่า 5 6 10 3" xfId="31022" xr:uid="{04BFCBAE-DC14-4854-AD52-CE5780316AA6}"/>
    <cellStyle name="ป้อนค่า 5 6 11" xfId="9747" xr:uid="{3B82CF8B-5713-48C2-BB82-CD7C673A01FE}"/>
    <cellStyle name="ป้อนค่า 5 6 11 2" xfId="20256" xr:uid="{0912E17A-630B-4041-81B1-38B940DC42AA}"/>
    <cellStyle name="ป้อนค่า 5 6 11 2 2" xfId="41623" xr:uid="{2DD26EB6-6B67-494E-AC37-38F923E129E6}"/>
    <cellStyle name="ป้อนค่า 5 6 11 3" xfId="31518" xr:uid="{C490E44F-7E39-4558-A8D3-BF2FA8428FB6}"/>
    <cellStyle name="ป้อนค่า 5 6 12" xfId="7992" xr:uid="{541F5F2D-CF2C-45C7-823D-ABC50B913A33}"/>
    <cellStyle name="ป้อนค่า 5 6 12 2" xfId="18501" xr:uid="{1D19649E-843E-4E3F-AC9E-5179BFBB69CF}"/>
    <cellStyle name="ป้อนค่า 5 6 12 2 2" xfId="39992" xr:uid="{B686CB6B-4BA6-4AA3-835C-73394825F02A}"/>
    <cellStyle name="ป้อนค่า 5 6 12 3" xfId="29888" xr:uid="{192EB02D-1811-42FE-BC7C-BC1DF4543DAB}"/>
    <cellStyle name="ป้อนค่า 5 6 13" xfId="7684" xr:uid="{62788636-E5C4-49F8-82BF-4E0FF95C0C46}"/>
    <cellStyle name="ป้อนค่า 5 6 13 2" xfId="18192" xr:uid="{78C7E1A2-2F62-426D-BC6C-04D279226FC5}"/>
    <cellStyle name="ป้อนค่า 5 6 13 2 2" xfId="39726" xr:uid="{A0261C5B-B448-4546-802C-2C4EB0FEF878}"/>
    <cellStyle name="ป้อนค่า 5 6 13 3" xfId="29622" xr:uid="{F810938F-2FB9-4E0A-B230-B034A8B08295}"/>
    <cellStyle name="ป้อนค่า 5 6 14" xfId="11015" xr:uid="{C305335E-A835-4136-BB7C-D31B11318004}"/>
    <cellStyle name="ป้อนค่า 5 6 14 2" xfId="21523" xr:uid="{18F784AD-CE85-4E71-93F6-1A85995C6D68}"/>
    <cellStyle name="ป้อนค่า 5 6 14 2 2" xfId="42890" xr:uid="{33041C76-849A-4385-A44A-CE23AE35EF6B}"/>
    <cellStyle name="ป้อนค่า 5 6 14 3" xfId="32785" xr:uid="{56B716CB-2F7C-4CB2-94C7-6BBAD7B1F7E2}"/>
    <cellStyle name="ป้อนค่า 5 6 15" xfId="11487" xr:uid="{FF6C2BBB-4253-4280-B6EB-B56B04A6BCA1}"/>
    <cellStyle name="ป้อนค่า 5 6 15 2" xfId="21995" xr:uid="{F6670382-8E8F-4266-87D8-4662DAC3972C}"/>
    <cellStyle name="ป้อนค่า 5 6 15 2 2" xfId="43362" xr:uid="{7886E99E-1952-4A41-BD76-A6B39FA3BFA2}"/>
    <cellStyle name="ป้อนค่า 5 6 15 3" xfId="33257" xr:uid="{9B126966-BDDF-4CBB-94BE-1EF248EEA1C8}"/>
    <cellStyle name="ป้อนค่า 5 6 16" xfId="11957" xr:uid="{FCDAFE62-9FB6-40AB-818B-474E778FC37D}"/>
    <cellStyle name="ป้อนค่า 5 6 16 2" xfId="22465" xr:uid="{187C8EC3-C353-46EE-9899-73DE7639D273}"/>
    <cellStyle name="ป้อนค่า 5 6 16 2 2" xfId="43831" xr:uid="{38F7B74C-C6B3-4781-A43C-48D6C4C1C15F}"/>
    <cellStyle name="ป้อนค่า 5 6 16 3" xfId="33726" xr:uid="{562491F5-387E-4753-828A-E3EEB2AD1E58}"/>
    <cellStyle name="ป้อนค่า 5 6 17" xfId="12423" xr:uid="{2F8379E8-2078-4CF7-9737-BF4E06339B69}"/>
    <cellStyle name="ป้อนค่า 5 6 17 2" xfId="22931" xr:uid="{2F5BCDDC-3924-43E6-ADA7-43641D8E624E}"/>
    <cellStyle name="ป้อนค่า 5 6 17 2 2" xfId="44297" xr:uid="{2CBBF8DF-A20E-4368-AAD9-A572C2883D7A}"/>
    <cellStyle name="ป้อนค่า 5 6 17 3" xfId="34192" xr:uid="{1F96C00C-94ED-4DDE-96D5-1A1BCE3EB072}"/>
    <cellStyle name="ป้อนค่า 5 6 18" xfId="12888" xr:uid="{307214B1-86B7-43CD-8F39-B2B5A022F685}"/>
    <cellStyle name="ป้อนค่า 5 6 18 2" xfId="23396" xr:uid="{17D4DE11-2C8D-40BF-8E9D-B46939A20DA1}"/>
    <cellStyle name="ป้อนค่า 5 6 18 2 2" xfId="44762" xr:uid="{BC1D286E-F8EE-4963-96C7-777C638722CA}"/>
    <cellStyle name="ป้อนค่า 5 6 18 3" xfId="34657" xr:uid="{19B7FD26-B742-4B3D-9D83-D6DADA2F35C5}"/>
    <cellStyle name="ป้อนค่า 5 6 19" xfId="13187" xr:uid="{818B486A-1725-467C-B53B-3394C3076051}"/>
    <cellStyle name="ป้อนค่า 5 6 19 2" xfId="23695" xr:uid="{5CBC4417-8527-421A-A648-7E3EA4A03A1F}"/>
    <cellStyle name="ป้อนค่า 5 6 19 2 2" xfId="45061" xr:uid="{621DB053-59A0-4302-A06C-B90DC828F784}"/>
    <cellStyle name="ป้อนค่า 5 6 19 3" xfId="34956" xr:uid="{E775CF60-2EC8-49F3-8B82-16881F766EAE}"/>
    <cellStyle name="ป้อนค่า 5 6 2" xfId="2232" xr:uid="{393F8F6F-7166-4285-A2C8-082D73E7B2E3}"/>
    <cellStyle name="ป้อนค่า 5 6 2 2" xfId="15121" xr:uid="{B22A4537-4CCA-4F38-939D-FCB250F781FB}"/>
    <cellStyle name="ป้อนค่า 5 6 2 2 2" xfId="36658" xr:uid="{339662F0-D7E8-4A62-86BF-D64D4A4B78BB}"/>
    <cellStyle name="ป้อนค่า 5 6 2 3" xfId="26572" xr:uid="{B5529F27-2B0D-454E-8B17-04A8A6EC8C71}"/>
    <cellStyle name="ป้อนค่า 5 6 2 4" xfId="4988" xr:uid="{59C74260-5188-44F0-AE38-EFFCF9710940}"/>
    <cellStyle name="ป้อนค่า 5 6 20" xfId="13486" xr:uid="{59D58820-58C2-4CBB-ADA3-8CE2AEB2E527}"/>
    <cellStyle name="ป้อนค่า 5 6 20 2" xfId="23993" xr:uid="{688B66BE-1FA3-4DE7-92C5-983B69DBD762}"/>
    <cellStyle name="ป้อนค่า 5 6 20 2 2" xfId="45357" xr:uid="{600E9848-C247-4768-A648-6C283FC196A2}"/>
    <cellStyle name="ป้อนค่า 5 6 20 3" xfId="35252" xr:uid="{2266941C-302C-4194-A423-4E9E453477E2}"/>
    <cellStyle name="ป้อนค่า 5 6 21" xfId="14382" xr:uid="{D1B40539-5775-45D3-8213-928765E7C088}"/>
    <cellStyle name="ป้อนค่า 5 6 21 2" xfId="35919" xr:uid="{54E28110-61E2-41F9-AC4F-7603951E794A}"/>
    <cellStyle name="ป้อนค่า 5 6 22" xfId="25922" xr:uid="{9FDDB7BD-39AD-4B59-B214-0E83D5482368}"/>
    <cellStyle name="ป้อนค่า 5 6 23" xfId="4284" xr:uid="{96EC7B06-45DC-4DED-81E8-6270CF3BB4DF}"/>
    <cellStyle name="ป้อนค่า 5 6 24" xfId="46626" xr:uid="{B62600FA-2CF0-4D4A-BAD2-EC97CF2A4C73}"/>
    <cellStyle name="ป้อนค่า 5 6 25" xfId="46486" xr:uid="{5937FC7B-3580-4E73-B93D-6059ACCA5DCB}"/>
    <cellStyle name="ป้อนค่า 5 6 26" xfId="47273" xr:uid="{137C1E72-5CB6-4A4F-90B1-4802D33A7062}"/>
    <cellStyle name="ป้อนค่า 5 6 27" xfId="49533" xr:uid="{5B8656DF-BB4A-4021-98BF-045595670128}"/>
    <cellStyle name="ป้อนค่า 5 6 28" xfId="50197" xr:uid="{D2178761-CAD3-49C4-819A-3899F389672C}"/>
    <cellStyle name="ป้อนค่า 5 6 29" xfId="50672" xr:uid="{FF1C65FA-2FDE-49AE-A2C7-13AA34D85195}"/>
    <cellStyle name="ป้อนค่า 5 6 3" xfId="2723" xr:uid="{D2DB5350-FE39-48E1-A9ED-E90D987CF69B}"/>
    <cellStyle name="ป้อนค่า 5 6 3 2" xfId="15578" xr:uid="{4374CCD2-370A-4E07-AAFE-34D2E0B5046A}"/>
    <cellStyle name="ป้อนค่า 5 6 3 2 2" xfId="37115" xr:uid="{185ADB70-29C7-4092-AC65-D34C787A746E}"/>
    <cellStyle name="ป้อนค่า 5 6 3 3" xfId="27012" xr:uid="{524D4152-BE53-4BB8-A6D2-DBDBC60DEEBB}"/>
    <cellStyle name="ป้อนค่า 5 6 4" xfId="5697" xr:uid="{8F497B4B-DA20-4301-A73D-654CE5C6B9A3}"/>
    <cellStyle name="ป้อนค่า 5 6 4 2" xfId="16027" xr:uid="{5F869909-EBFC-4DC1-BB5B-7FE7A2FA9421}"/>
    <cellStyle name="ป้อนค่า 5 6 4 2 2" xfId="37564" xr:uid="{677AC549-2772-45DB-A294-AA8C17BBE2DE}"/>
    <cellStyle name="ป้อนค่า 5 6 4 3" xfId="27461" xr:uid="{E83FB0D9-6324-40AE-950E-82C5F9EF8951}"/>
    <cellStyle name="ป้อนค่า 5 6 5" xfId="5962" xr:uid="{14C514B9-615C-4FB2-9A3B-816DB40E2A70}"/>
    <cellStyle name="ป้อนค่า 5 6 5 2" xfId="16470" xr:uid="{1C8E00E2-2958-4A13-9D8C-30A7C8E8ACE2}"/>
    <cellStyle name="ป้อนค่า 5 6 5 2 2" xfId="38007" xr:uid="{512723AA-EFD1-4724-BF45-04D07D369303}"/>
    <cellStyle name="ป้อนค่า 5 6 5 3" xfId="27904" xr:uid="{3B022DF6-F324-4797-812B-DE437DAC7C91}"/>
    <cellStyle name="ป้อนค่า 5 6 6" xfId="6400" xr:uid="{A11171BF-7776-4D8D-8093-412059B43D81}"/>
    <cellStyle name="ป้อนค่า 5 6 6 2" xfId="16908" xr:uid="{EC728736-1ED1-4FA1-BF5F-EA5229999336}"/>
    <cellStyle name="ป้อนค่า 5 6 6 2 2" xfId="38445" xr:uid="{B2D83DF7-C139-4ADF-805A-BDAEDD3931AC}"/>
    <cellStyle name="ป้อนค่า 5 6 6 3" xfId="28342" xr:uid="{FDF991A2-95D2-4E9F-BBEC-9BFA888DDDE9}"/>
    <cellStyle name="ป้อนค่า 5 6 7" xfId="6830" xr:uid="{323BBFE1-6B10-4999-8B60-AC78C02ACCE9}"/>
    <cellStyle name="ป้อนค่า 5 6 7 2" xfId="17338" xr:uid="{7E5DF7F1-B888-4AAC-905F-FC927E5B9798}"/>
    <cellStyle name="ป้อนค่า 5 6 7 2 2" xfId="38875" xr:uid="{0A1E225A-C9E4-4253-B7C8-C37DEB09D62D}"/>
    <cellStyle name="ป้อนค่า 5 6 7 3" xfId="28772" xr:uid="{1FAA913D-314E-49CB-A763-9CCE0F978151}"/>
    <cellStyle name="ป้อนค่า 5 6 8" xfId="7244" xr:uid="{694F44A8-8F98-464D-A0DD-334BB366CB4C}"/>
    <cellStyle name="ป้อนค่า 5 6 8 2" xfId="17752" xr:uid="{922C3034-032C-4686-9564-853AD827E078}"/>
    <cellStyle name="ป้อนค่า 5 6 8 2 2" xfId="39289" xr:uid="{C50E26B4-4C48-456D-B9A4-DB51DB605F8A}"/>
    <cellStyle name="ป้อนค่า 5 6 8 3" xfId="29186" xr:uid="{51C4DA21-7DF0-4ADA-A195-C6F5A5C8C2AD}"/>
    <cellStyle name="ป้อนค่า 5 6 9" xfId="8595" xr:uid="{BD38FEBE-9BA9-4874-B3A9-83E456CC0E7E}"/>
    <cellStyle name="ป้อนค่า 5 6 9 2" xfId="19104" xr:uid="{DEFCA9B0-E091-419C-B735-B6CEF7E31A46}"/>
    <cellStyle name="ป้อนค่า 5 6 9 2 2" xfId="40471" xr:uid="{EFCEC0B5-987F-4278-ACA2-29436A2E6D72}"/>
    <cellStyle name="ป้อนค่า 5 6 9 3" xfId="30366" xr:uid="{ACDBF902-6A45-4D0B-BE1B-D2EBC03A22C6}"/>
    <cellStyle name="ป้อนค่า 5 7" xfId="1464" xr:uid="{E27BB11A-3161-4980-B2F9-AADA603C437C}"/>
    <cellStyle name="ป้อนค่า 5 7 10" xfId="7624" xr:uid="{12782F4B-E1EE-4F5E-85E1-F9E10BD07F87}"/>
    <cellStyle name="ป้อนค่า 5 7 10 2" xfId="18133" xr:uid="{C40AFC9E-4909-4D7D-9879-5C13167FF4D5}"/>
    <cellStyle name="ป้อนค่า 5 7 10 2 2" xfId="39667" xr:uid="{1E9267B3-9E71-4964-A89C-D900B700C8D8}"/>
    <cellStyle name="ป้อนค่า 5 7 10 3" xfId="29563" xr:uid="{590EF6AE-D9E8-4969-9E76-C35EB1AAC1E2}"/>
    <cellStyle name="ป้อนค่า 5 7 11" xfId="9008" xr:uid="{6D21FDFB-B685-4C04-9FF6-7371EE53C787}"/>
    <cellStyle name="ป้อนค่า 5 7 11 2" xfId="19517" xr:uid="{D377B207-D811-4693-B676-66A6CA9A93F2}"/>
    <cellStyle name="ป้อนค่า 5 7 11 2 2" xfId="40884" xr:uid="{633C77E1-2A65-4EAE-87C8-6D66A5831DAB}"/>
    <cellStyle name="ป้อนค่า 5 7 11 3" xfId="30779" xr:uid="{C42D4CDE-8EA7-4A73-A9F6-49B699227451}"/>
    <cellStyle name="ป้อนค่า 5 7 12" xfId="10230" xr:uid="{52DE1FA3-6BDC-46D4-98BD-F5B1D58FEFBB}"/>
    <cellStyle name="ป้อนค่า 5 7 12 2" xfId="20739" xr:uid="{35F32B81-2558-45F3-A36C-7BCFF9E52755}"/>
    <cellStyle name="ป้อนค่า 5 7 12 2 2" xfId="42106" xr:uid="{DBE3A247-FE17-4CBB-B2E5-468CE6A41688}"/>
    <cellStyle name="ป้อนค่า 5 7 12 3" xfId="32001" xr:uid="{3E27147A-D4C1-4593-A87F-FC6279C580FF}"/>
    <cellStyle name="ป้อนค่า 5 7 13" xfId="10637" xr:uid="{F81E7300-219F-49FB-BF49-AAF28B201E80}"/>
    <cellStyle name="ป้อนค่า 5 7 13 2" xfId="21145" xr:uid="{9DF2195F-5ECE-49AB-87B0-FE1723326CD5}"/>
    <cellStyle name="ป้อนค่า 5 7 13 2 2" xfId="42512" xr:uid="{AED35A7F-8885-4989-B308-BD5C7221F4AB}"/>
    <cellStyle name="ป้อนค่า 5 7 13 3" xfId="32407" xr:uid="{67DD148D-B486-49B8-9DE0-D5A190148638}"/>
    <cellStyle name="ป้อนค่า 5 7 14" xfId="7887" xr:uid="{E3BDB6C7-8D2B-4E3F-BF5F-8A35E3158AD2}"/>
    <cellStyle name="ป้อนค่า 5 7 14 2" xfId="18395" xr:uid="{8C21A368-0519-4CD0-9914-F0A0FE68FBB4}"/>
    <cellStyle name="ป้อนค่า 5 7 14 2 2" xfId="39923" xr:uid="{FB3EC1F5-4F2F-4B19-8C67-4F3C8FB373D3}"/>
    <cellStyle name="ป้อนค่า 5 7 14 3" xfId="29819" xr:uid="{3C6A109D-38D3-447A-B7A7-F2878B3289B3}"/>
    <cellStyle name="ป้อนค่า 5 7 15" xfId="8183" xr:uid="{A78966AC-B891-441E-989A-DBB7DA620E4E}"/>
    <cellStyle name="ป้อนค่า 5 7 15 2" xfId="18692" xr:uid="{5D8E4DEC-A320-4C3A-BD95-2EA86801C564}"/>
    <cellStyle name="ป้อนค่า 5 7 15 2 2" xfId="40179" xr:uid="{F403CF53-9364-45AC-96F1-1628C1B0BA20}"/>
    <cellStyle name="ป้อนค่า 5 7 15 3" xfId="30075" xr:uid="{42CFAC34-7AAC-4F7C-89C1-79AE31B26746}"/>
    <cellStyle name="ป้อนค่า 5 7 16" xfId="8947" xr:uid="{C55B21BE-A411-4907-9B3B-B8461933302A}"/>
    <cellStyle name="ป้อนค่า 5 7 16 2" xfId="19456" xr:uid="{45CEE2B4-2ED2-4E21-8169-04724AD3A3CF}"/>
    <cellStyle name="ป้อนค่า 5 7 16 2 2" xfId="40823" xr:uid="{88033E73-73D7-4CB7-B7A7-8676007B9A02}"/>
    <cellStyle name="ป้อนค่า 5 7 16 3" xfId="30718" xr:uid="{0E16B7BE-C828-44DD-89C7-FBF4F1EF09C3}"/>
    <cellStyle name="ป้อนค่า 5 7 17" xfId="10792" xr:uid="{972A98E3-28BC-4D61-837E-81F33C20E85B}"/>
    <cellStyle name="ป้อนค่า 5 7 17 2" xfId="21300" xr:uid="{C420CA9B-3691-48CA-A5FB-3C5287944794}"/>
    <cellStyle name="ป้อนค่า 5 7 17 2 2" xfId="42667" xr:uid="{4F7D1A91-B475-4295-901F-8428213180CE}"/>
    <cellStyle name="ป้อนค่า 5 7 17 3" xfId="32562" xr:uid="{55839896-5DFD-4967-926A-D8FC89D3E7F4}"/>
    <cellStyle name="ป้อนค่า 5 7 18" xfId="10856" xr:uid="{F734221F-889E-487A-AA83-088DC4D5EC28}"/>
    <cellStyle name="ป้อนค่า 5 7 18 2" xfId="21364" xr:uid="{B0381521-71B2-4E39-A554-94ABBDD2A7C6}"/>
    <cellStyle name="ป้อนค่า 5 7 18 2 2" xfId="42731" xr:uid="{A0D9575F-A39B-44D0-8CC8-2A7F5B54081A}"/>
    <cellStyle name="ป้อนค่า 5 7 18 3" xfId="32626" xr:uid="{CFD440C1-0C14-4B0C-B147-8E8D6CA1475D}"/>
    <cellStyle name="ป้อนค่า 5 7 19" xfId="10860" xr:uid="{C5F38E5A-EE9F-41E0-9D67-0C90826703E1}"/>
    <cellStyle name="ป้อนค่า 5 7 19 2" xfId="21368" xr:uid="{CD55B3C8-CC19-477C-9EBA-190ADA6E3082}"/>
    <cellStyle name="ป้อนค่า 5 7 19 2 2" xfId="42735" xr:uid="{D65E36C7-35BB-4E81-A97B-15CB5BD3026F}"/>
    <cellStyle name="ป้อนค่า 5 7 19 3" xfId="32630" xr:uid="{810CDE2F-23BF-476C-A019-A5D1C3F34983}"/>
    <cellStyle name="ป้อนค่า 5 7 2" xfId="2403" xr:uid="{2DA21C7E-DE57-49F9-99F8-60092A2CD121}"/>
    <cellStyle name="ป้อนค่า 5 7 2 2" xfId="14785" xr:uid="{13C3B7C5-9FB9-41A2-BAB4-D905EE9CA0BC}"/>
    <cellStyle name="ป้อนค่า 5 7 2 2 2" xfId="36322" xr:uid="{63FB3009-847F-4778-89BA-51CFD6324F2D}"/>
    <cellStyle name="ป้อนค่า 5 7 2 3" xfId="26324" xr:uid="{301AD4E0-00B8-45D5-A998-CBB8BA24ADC5}"/>
    <cellStyle name="ป้อนค่า 5 7 2 4" xfId="4678" xr:uid="{8AAB155F-088B-4736-AF9D-DBC7A64D8734}"/>
    <cellStyle name="ป้อนค่า 5 7 20" xfId="13323" xr:uid="{97682476-E713-4AA9-B0D4-4E0BB9298D3C}"/>
    <cellStyle name="ป้อนค่า 5 7 20 2" xfId="23830" xr:uid="{B5597DCE-FC79-42B0-9E1D-87640476FC52}"/>
    <cellStyle name="ป้อนค่า 5 7 20 2 2" xfId="45194" xr:uid="{D0B76BAF-35FC-428D-AE96-107A30C423EA}"/>
    <cellStyle name="ป้อนค่า 5 7 20 3" xfId="35089" xr:uid="{12355101-3FFF-4F67-A31E-210162B50EAB}"/>
    <cellStyle name="ป้อนค่า 5 7 21" xfId="14094" xr:uid="{B7649557-FE34-4658-801B-38C0EE4E2772}"/>
    <cellStyle name="ป้อนค่า 5 7 21 2" xfId="35756" xr:uid="{2DA4B4FC-FA82-4D79-A298-BB7E96CFE0C3}"/>
    <cellStyle name="ป้อนค่า 5 7 22" xfId="25759" xr:uid="{3DF48FDE-A83C-431C-B423-07940B799F54}"/>
    <cellStyle name="ป้อนค่า 5 7 23" xfId="3904" xr:uid="{980CD819-8507-4BA5-AD31-913E3B66DD31}"/>
    <cellStyle name="ป้อนค่า 5 7 24" xfId="46701" xr:uid="{2C5C6D85-090C-494C-8FA1-7CB04698ABF2}"/>
    <cellStyle name="ป้อนค่า 5 7 25" xfId="46990" xr:uid="{4E945E3A-6809-4B81-8F6C-E0A23EEDD006}"/>
    <cellStyle name="ป้อนค่า 5 7 26" xfId="48061" xr:uid="{5870349D-9030-42B6-A80D-3CAAB5F04390}"/>
    <cellStyle name="ป้อนค่า 5 7 27" xfId="49702" xr:uid="{7D02BC15-2414-47DB-8897-14D75931C30D}"/>
    <cellStyle name="ป้อนค่า 5 7 28" xfId="50367" xr:uid="{1E1DCB1F-4B19-4330-9AA9-65A0CDB2B6A0}"/>
    <cellStyle name="ป้อนค่า 5 7 3" xfId="2892" xr:uid="{139A0A54-83A7-4064-9180-9C84B632E2CB}"/>
    <cellStyle name="ป้อนค่า 5 7 3 2" xfId="14931" xr:uid="{95912821-DA39-457C-A898-06089C142D20}"/>
    <cellStyle name="ป้อนค่า 5 7 3 2 2" xfId="36468" xr:uid="{B3F89560-75FD-4A0C-8CB1-305065953B76}"/>
    <cellStyle name="ป้อนค่า 5 7 3 3" xfId="26445" xr:uid="{09565C19-D013-45F8-B644-1AB559AED263}"/>
    <cellStyle name="ป้อนค่า 5 7 4" xfId="4774" xr:uid="{20D209FF-95AB-4675-AF22-F7CF14B78882}"/>
    <cellStyle name="ป้อนค่า 5 7 4 2" xfId="14895" xr:uid="{537509AE-CEA3-4C1B-9D33-1909D6DF2780}"/>
    <cellStyle name="ป้อนค่า 5 7 4 2 2" xfId="36432" xr:uid="{BF49B904-F5E7-459D-8D9A-3EC7E961277B}"/>
    <cellStyle name="ป้อนค่า 5 7 4 3" xfId="26414" xr:uid="{AD9CD70D-5C34-42FD-B76C-38DE5AB6C3B1}"/>
    <cellStyle name="ป้อนค่า 5 7 5" xfId="4616" xr:uid="{9A88C209-E753-467C-8B69-1D22C35AAF7C}"/>
    <cellStyle name="ป้อนค่า 5 7 5 2" xfId="14718" xr:uid="{B293992C-C5CD-49A2-9FBE-E2E5E3B8B81A}"/>
    <cellStyle name="ป้อนค่า 5 7 5 2 2" xfId="36255" xr:uid="{99155D8C-B065-426A-981F-0644F6F3ED2D}"/>
    <cellStyle name="ป้อนค่า 5 7 5 3" xfId="26257" xr:uid="{03F1488B-819A-4BF5-9586-83F742536D3A}"/>
    <cellStyle name="ป้อนค่า 5 7 6" xfId="4773" xr:uid="{0426AF0E-7616-4507-86A9-83241FBA6ADD}"/>
    <cellStyle name="ป้อนค่า 5 7 6 2" xfId="14893" xr:uid="{C0493447-D6CA-483B-8CEB-C21B8A6DCB2A}"/>
    <cellStyle name="ป้อนค่า 5 7 6 2 2" xfId="36430" xr:uid="{8659F174-3D47-43B3-AB82-855F5E25790C}"/>
    <cellStyle name="ป้อนค่า 5 7 6 3" xfId="26412" xr:uid="{8FFF8C16-52FD-47BD-9270-76209BD1B512}"/>
    <cellStyle name="ป้อนค่า 5 7 7" xfId="4712" xr:uid="{CF712A8C-0DB5-4202-A2B3-35E40806B73A}"/>
    <cellStyle name="ป้อนค่า 5 7 7 2" xfId="14820" xr:uid="{7E9FC39F-71CF-473B-B034-803C5707740D}"/>
    <cellStyle name="ป้อนค่า 5 7 7 2 2" xfId="36357" xr:uid="{C25FD9A1-FD52-4B7B-914C-A94C4DAB9B63}"/>
    <cellStyle name="ป้อนค่า 5 7 7 3" xfId="26354" xr:uid="{812B2FD8-6BD2-40AE-AF06-2F6DB5770683}"/>
    <cellStyle name="ป้อนค่า 5 7 8" xfId="3659" xr:uid="{BDAC33E0-7C2A-406D-ABC1-84B0618AB5F7}"/>
    <cellStyle name="ป้อนค่า 5 7 8 2" xfId="13900" xr:uid="{9E6F1727-15F8-42A5-9973-3FA3771F6C2A}"/>
    <cellStyle name="ป้อนค่า 5 7 8 2 2" xfId="35615" xr:uid="{0CFCC32F-44F9-4A48-8769-CEA9A484E252}"/>
    <cellStyle name="ป้อนค่า 5 7 8 3" xfId="25625" xr:uid="{CE254E22-B847-435E-A912-4C318D6F49B4}"/>
    <cellStyle name="ป้อนค่า 5 7 9" xfId="8070" xr:uid="{90640723-CB8F-4735-8771-17DE4DD7698E}"/>
    <cellStyle name="ป้อนค่า 5 7 9 2" xfId="18579" xr:uid="{D6917E74-D17B-42C6-AF42-B6891DFF6C2D}"/>
    <cellStyle name="ป้อนค่า 5 7 9 2 2" xfId="40070" xr:uid="{68F47B92-1773-4A60-88BD-ECFB62C285EA}"/>
    <cellStyle name="ป้อนค่า 5 7 9 3" xfId="29966" xr:uid="{F09D9BBA-E639-4254-80DC-A490BAB3EE7D}"/>
    <cellStyle name="ป้อนค่า 5 8" xfId="1115" xr:uid="{E1741AA2-65F4-4475-A340-957B8068FD71}"/>
    <cellStyle name="ป้อนค่า 5 8 2" xfId="2067" xr:uid="{B9A52884-76D8-477A-9DDC-B2BDA1BEBD50}"/>
    <cellStyle name="ป้อนค่า 5 8 2 2" xfId="36485" xr:uid="{14C97959-A1F6-4560-9C76-E4205D70EE48}"/>
    <cellStyle name="ป้อนค่า 5 8 2 3" xfId="14948" xr:uid="{7529CD45-5FF8-41FA-9D1E-8DF036821ED2}"/>
    <cellStyle name="ป้อนค่า 5 8 3" xfId="2561" xr:uid="{C0192117-C8BE-49E4-BC7B-C949021DA522}"/>
    <cellStyle name="ป้อนค่า 5 8 4" xfId="4823" xr:uid="{032BA8D8-B172-42D8-85AB-81F001DCFB77}"/>
    <cellStyle name="ป้อนค่า 5 8 5" xfId="46559" xr:uid="{9ED6A087-9360-4F74-8548-F471F4CDBEFC}"/>
    <cellStyle name="ป้อนค่า 5 8 6" xfId="46509" xr:uid="{24F68C3D-458A-4327-9995-D76A45232DF0}"/>
    <cellStyle name="ป้อนค่า 5 8 7" xfId="47588" xr:uid="{84DA10E4-031A-4130-A02D-1A60A41B50F5}"/>
    <cellStyle name="ป้อนค่า 5 8 8" xfId="48624" xr:uid="{39122EE7-E521-41C3-8002-4968C4899AAB}"/>
    <cellStyle name="ป้อนค่า 5 8 9" xfId="50034" xr:uid="{A898D8D9-05E5-4485-A1D6-98C869A849DA}"/>
    <cellStyle name="ป้อนค่า 5 9" xfId="1910" xr:uid="{7C94C847-5C67-4E81-8E89-AFD21A6B7F58}"/>
    <cellStyle name="ป้อนค่า 5 9 2" xfId="14827" xr:uid="{30F12741-2627-4500-93B0-E82C6C76F391}"/>
    <cellStyle name="ป้อนค่า 5 9 2 2" xfId="36364" xr:uid="{4BA67FE5-792A-4B30-8265-F736878B1DD8}"/>
    <cellStyle name="ป้อนค่า 5 9 3" xfId="26360" xr:uid="{9E241A45-89AB-47CA-BBA2-8AC05226EA1F}"/>
    <cellStyle name="ป้อนค่า 5 9 4" xfId="4716" xr:uid="{9B55805C-7111-4D95-9A32-456C637662DC}"/>
    <cellStyle name="ป้อนค่า 6" xfId="893" xr:uid="{71EDE722-19FF-4A7C-B2EC-E3CC1F41F8DC}"/>
    <cellStyle name="ป้อนค่า 6 10" xfId="1743" xr:uid="{0D785C45-C5EF-4064-9E4C-8EDEF7EA455F}"/>
    <cellStyle name="ป้อนค่า 6 10 2" xfId="15875" xr:uid="{CA32C4BE-8AC3-4134-9515-8504071B3C0C}"/>
    <cellStyle name="ป้อนค่า 6 10 2 2" xfId="37412" xr:uid="{347DB93F-61AB-47F1-8643-4950F9156D98}"/>
    <cellStyle name="ป้อนค่า 6 10 3" xfId="27309" xr:uid="{C9BD71AB-E242-4A61-AB1A-34566540053B}"/>
    <cellStyle name="ป้อนค่า 6 10 4" xfId="5588" xr:uid="{1EE4027F-C9DE-4C93-9391-CAF7DDD8DFB0}"/>
    <cellStyle name="ป้อนค่า 6 11" xfId="5816" xr:uid="{36FE7B8A-D818-4F47-8E52-3A9C03887E73}"/>
    <cellStyle name="ป้อนค่า 6 11 2" xfId="16324" xr:uid="{1F8A1A8B-8372-470A-B2A6-5BABD047BBD7}"/>
    <cellStyle name="ป้อนค่า 6 11 2 2" xfId="37861" xr:uid="{E38340EA-D645-49A3-BEE9-983E85C4C2F6}"/>
    <cellStyle name="ป้อนค่า 6 11 3" xfId="27758" xr:uid="{1D690102-C36E-4B97-A9BF-72427A6834B6}"/>
    <cellStyle name="ป้อนค่า 6 12" xfId="6261" xr:uid="{4C5C8329-AC60-45AC-9794-968D65EBE85F}"/>
    <cellStyle name="ป้อนค่า 6 12 2" xfId="16769" xr:uid="{2D318F4B-EE5F-4A37-BEC5-898E9D24AFEF}"/>
    <cellStyle name="ป้อนค่า 6 12 2 2" xfId="38306" xr:uid="{E290988E-5CF4-4A45-9A75-D161478257E3}"/>
    <cellStyle name="ป้อนค่า 6 12 3" xfId="28203" xr:uid="{4A91D4B1-EF3F-486C-AF68-D0CB82A857A8}"/>
    <cellStyle name="ป้อนค่า 6 13" xfId="6700" xr:uid="{92A5C758-4842-4228-958E-35AE3D5B06D5}"/>
    <cellStyle name="ป้อนค่า 6 13 2" xfId="17208" xr:uid="{10BBFBB0-B097-4E6F-8C4B-8BC8AB29D7AF}"/>
    <cellStyle name="ป้อนค่า 6 13 2 2" xfId="38745" xr:uid="{2EBC754F-358B-421D-8F53-C61078687774}"/>
    <cellStyle name="ป้อนค่า 6 13 3" xfId="28642" xr:uid="{7BCEB63B-FB59-4E50-8740-89121B7DE191}"/>
    <cellStyle name="ป้อนค่า 6 14" xfId="7128" xr:uid="{5D8ACC22-C307-443D-B1FC-CFA8016FE1EF}"/>
    <cellStyle name="ป้อนค่า 6 14 2" xfId="17636" xr:uid="{EFCBF13B-BF60-49E6-BFD2-2D8729D87237}"/>
    <cellStyle name="ป้อนค่า 6 14 2 2" xfId="39173" xr:uid="{40585938-0D86-4BA9-923E-ED1314243A42}"/>
    <cellStyle name="ป้อนค่า 6 14 3" xfId="29070" xr:uid="{74FBF27A-AF06-4CA7-AFFF-8B5427A714C6}"/>
    <cellStyle name="ป้อนค่า 6 15" xfId="8390" xr:uid="{E977BBA5-849A-40AD-A9F1-3BE5C0B982B8}"/>
    <cellStyle name="ป้อนค่า 6 15 2" xfId="18899" xr:uid="{8A2FAC29-7591-489D-A963-A00E88A2EE84}"/>
    <cellStyle name="ป้อนค่า 6 15 2 2" xfId="40336" xr:uid="{D4AA27E2-3CDB-4115-BFDA-85611CC6B3E0}"/>
    <cellStyle name="ป้อนค่า 6 15 3" xfId="30231" xr:uid="{CC901C20-6BC4-47D8-BC88-790C789E2B0B}"/>
    <cellStyle name="ป้อนค่า 6 16" xfId="9054" xr:uid="{A0F1AC3B-5AD7-4A34-9D93-9D0951DD1A2F}"/>
    <cellStyle name="ป้อนค่า 6 16 2" xfId="19563" xr:uid="{FBA39D9B-EAAD-4B00-A815-5179E938F32D}"/>
    <cellStyle name="ป้อนค่า 6 16 2 2" xfId="40930" xr:uid="{1ED1EA64-369A-420F-9205-BD5283EC1F0C}"/>
    <cellStyle name="ป้อนค่า 6 16 3" xfId="30825" xr:uid="{4ABEAE13-D5C3-4271-A9CE-651342E51F13}"/>
    <cellStyle name="ป้อนค่า 6 17" xfId="9549" xr:uid="{32128B1D-9238-420F-92ED-2DD6FE0507A9}"/>
    <cellStyle name="ป้อนค่า 6 17 2" xfId="20058" xr:uid="{93B800A5-F927-42BD-AC4A-95F630DBC1AC}"/>
    <cellStyle name="ป้อนค่า 6 17 2 2" xfId="41425" xr:uid="{F5C66ABD-372E-41DE-B789-885B0EA081AE}"/>
    <cellStyle name="ป้อนค่า 6 17 3" xfId="31320" xr:uid="{B1442694-5800-4DAC-B8BA-16ED19ACA8F4}"/>
    <cellStyle name="ป้อนค่า 6 18" xfId="8929" xr:uid="{2201A8D2-D181-4B92-8043-DC320A13A9F3}"/>
    <cellStyle name="ป้อนค่า 6 18 2" xfId="19438" xr:uid="{C8146ABE-487B-48F5-AD54-CA824DF19D0A}"/>
    <cellStyle name="ป้อนค่า 6 18 2 2" xfId="40805" xr:uid="{3DA4EFC4-F79C-4662-9E84-96B5D4D54EBD}"/>
    <cellStyle name="ป้อนค่า 6 18 3" xfId="30700" xr:uid="{3C64FD5B-516C-47F3-A607-3B09051274BC}"/>
    <cellStyle name="ป้อนค่า 6 19" xfId="7574" xr:uid="{A66B3772-00B2-4B84-95DA-77ECBE8CEB4D}"/>
    <cellStyle name="ป้อนค่า 6 19 2" xfId="18082" xr:uid="{AF29E452-41DB-45B9-970A-370EE836AE02}"/>
    <cellStyle name="ป้อนค่า 6 19 2 2" xfId="39618" xr:uid="{AC7B1AFB-AA22-45FB-8609-9C14008A2537}"/>
    <cellStyle name="ป้อนค่า 6 19 3" xfId="29514" xr:uid="{5D525537-2335-49E2-B2F1-3B0D00196053}"/>
    <cellStyle name="ป้อนค่า 6 2" xfId="1001" xr:uid="{DE226CE6-6508-4B26-A1E0-2A624D4FA7C3}"/>
    <cellStyle name="ป้อนค่า 6 2 10" xfId="5876" xr:uid="{F41738E3-895A-4ADF-ABE0-461AF4D021AC}"/>
    <cellStyle name="ป้อนค่า 6 2 10 2" xfId="16384" xr:uid="{31E7F57B-43F5-4972-ACBD-C0280A5CD02E}"/>
    <cellStyle name="ป้อนค่า 6 2 10 2 2" xfId="37921" xr:uid="{B0DF891A-D776-4E4A-B7F4-3585F8FA016F}"/>
    <cellStyle name="ป้อนค่า 6 2 10 3" xfId="27818" xr:uid="{38169C05-559C-49EF-8FCB-BCC5920E47B7}"/>
    <cellStyle name="ป้อนค่า 6 2 11" xfId="6313" xr:uid="{9F3C5421-C9A8-4FD2-B3F1-007C54941EFD}"/>
    <cellStyle name="ป้อนค่า 6 2 11 2" xfId="16821" xr:uid="{28F46BB6-57BB-464F-82B6-6554820356C7}"/>
    <cellStyle name="ป้อนค่า 6 2 11 2 2" xfId="38358" xr:uid="{E62965A4-BD49-4B59-BED1-FBAC75095DA5}"/>
    <cellStyle name="ป้อนค่า 6 2 11 3" xfId="28255" xr:uid="{CBE62801-05D8-445B-A0FB-4B463A6AF4E2}"/>
    <cellStyle name="ป้อนค่า 6 2 12" xfId="6745" xr:uid="{800DE9D1-77D2-406D-B782-BA1EBB01E894}"/>
    <cellStyle name="ป้อนค่า 6 2 12 2" xfId="17253" xr:uid="{AD479643-0DD0-4F48-B5A4-AC4E2755D307}"/>
    <cellStyle name="ป้อนค่า 6 2 12 2 2" xfId="38790" xr:uid="{1A59BED2-F1E3-4AFA-A7CF-B3A52BD05713}"/>
    <cellStyle name="ป้อนค่า 6 2 12 3" xfId="28687" xr:uid="{BB7B4CEB-4A8F-4C6B-AD5D-C8CE1E8267FF}"/>
    <cellStyle name="ป้อนค่า 6 2 13" xfId="7163" xr:uid="{42AF1FC9-DD68-47EB-8059-E8D434569C81}"/>
    <cellStyle name="ป้อนค่า 6 2 13 2" xfId="17671" xr:uid="{10FCDB40-1B74-4AEA-934C-3F6F510123C5}"/>
    <cellStyle name="ป้อนค่า 6 2 13 2 2" xfId="39208" xr:uid="{CFE32C16-6C26-46FC-8F15-9BD6C35D5D4D}"/>
    <cellStyle name="ป้อนค่า 6 2 13 3" xfId="29105" xr:uid="{868C2D13-E169-4F8A-8D86-8DE19F7787AA}"/>
    <cellStyle name="ป้อนค่า 6 2 14" xfId="8500" xr:uid="{5113F0E3-DA6D-47B0-9559-4E3E4312F4C8}"/>
    <cellStyle name="ป้อนค่า 6 2 14 2" xfId="19009" xr:uid="{A9F39005-2F9B-4772-8E34-ABFB9E08426C}"/>
    <cellStyle name="ป้อนค่า 6 2 14 2 2" xfId="40389" xr:uid="{82369BEA-A8FE-4839-B7DA-E8A59BF3782D}"/>
    <cellStyle name="ป้อนค่า 6 2 14 3" xfId="30284" xr:uid="{8B4C3BB0-C065-4301-AAEA-5E8779ECDEB7}"/>
    <cellStyle name="ป้อนค่า 6 2 15" xfId="9160" xr:uid="{EC34B021-1B9E-4600-9668-A4BCC93C5587}"/>
    <cellStyle name="ป้อนค่า 6 2 15 2" xfId="19669" xr:uid="{94D8EEF4-872B-493D-9C5D-A5161B181A56}"/>
    <cellStyle name="ป้อนค่า 6 2 15 2 2" xfId="41036" xr:uid="{1BB0F0E1-8784-4534-BEFE-2C7C5264F406}"/>
    <cellStyle name="ป้อนค่า 6 2 15 3" xfId="30931" xr:uid="{DDE346B5-B1B2-4DEB-83B2-CA066A8899F1}"/>
    <cellStyle name="ป้อนค่า 6 2 16" xfId="9652" xr:uid="{628D4795-2B5B-42B8-B9C2-2079294F64C6}"/>
    <cellStyle name="ป้อนค่า 6 2 16 2" xfId="20161" xr:uid="{CBE83F79-1EFD-43BF-840B-35933BE66FF1}"/>
    <cellStyle name="ป้อนค่า 6 2 16 2 2" xfId="41528" xr:uid="{C0E514C1-8FA5-49AB-8617-5A75E44FD430}"/>
    <cellStyle name="ป้อนค่า 6 2 16 3" xfId="31423" xr:uid="{42278CA2-1C7D-485C-9C26-8057E40EDAF2}"/>
    <cellStyle name="ป้อนค่า 6 2 17" xfId="10114" xr:uid="{BDABC443-8FDE-480A-A7DC-4715AF6FEFA4}"/>
    <cellStyle name="ป้อนค่า 6 2 17 2" xfId="20623" xr:uid="{EF6C87E1-73B9-4661-9CAB-EEA6E80389E3}"/>
    <cellStyle name="ป้อนค่า 6 2 17 2 2" xfId="41990" xr:uid="{93599EBA-4718-4B50-A9E4-6536610A3CE6}"/>
    <cellStyle name="ป้อนค่า 6 2 17 3" xfId="31885" xr:uid="{07E4C5A5-CB01-430E-8CC1-45B7CD0B8C8A}"/>
    <cellStyle name="ป้อนค่า 6 2 18" xfId="10538" xr:uid="{9F4925B6-0730-47D5-94BA-0C30BB14662E}"/>
    <cellStyle name="ป้อนค่า 6 2 18 2" xfId="21047" xr:uid="{13E2DA23-3418-4246-A37A-97853DB4F98F}"/>
    <cellStyle name="ป้อนค่า 6 2 18 2 2" xfId="42414" xr:uid="{1E71E9EF-96BC-4D7D-9E29-03F8D0991560}"/>
    <cellStyle name="ป้อนค่า 6 2 18 3" xfId="32309" xr:uid="{9377E559-B903-45D1-BB0E-AE4D930F21B7}"/>
    <cellStyle name="ป้อนค่า 6 2 19" xfId="10924" xr:uid="{06CDB2C2-49F7-4D67-A4AB-CDC562145679}"/>
    <cellStyle name="ป้อนค่า 6 2 19 2" xfId="21432" xr:uid="{AB248FA9-9DAD-43CF-AAA6-8A815B32E871}"/>
    <cellStyle name="ป้อนค่า 6 2 19 2 2" xfId="42799" xr:uid="{E5E55D59-072E-4DF2-BEEF-D77CE11E3D24}"/>
    <cellStyle name="ป้อนค่า 6 2 19 3" xfId="32694" xr:uid="{1FACAE97-1055-46B9-B936-9B7FFF9EF1C6}"/>
    <cellStyle name="ป้อนค่า 6 2 2" xfId="1305" xr:uid="{5E6D58CA-7C7B-429A-BC84-66F3F765D980}"/>
    <cellStyle name="ป้อนค่า 6 2 2 10" xfId="9330" xr:uid="{DF602069-E2E8-4109-83BB-80D4F410155E}"/>
    <cellStyle name="ป้อนค่า 6 2 2 10 2" xfId="19839" xr:uid="{34638F7F-A3B7-4B93-BD2A-33A9AA1533D4}"/>
    <cellStyle name="ป้อนค่า 6 2 2 10 2 2" xfId="41206" xr:uid="{5F9C02D0-5E26-4011-981C-3980AF53BEEA}"/>
    <cellStyle name="ป้อนค่า 6 2 2 10 3" xfId="31101" xr:uid="{215806C9-7D1F-4FD6-84BC-CAEA726CD224}"/>
    <cellStyle name="ป้อนค่า 6 2 2 11" xfId="9826" xr:uid="{9003EDA4-F7E6-4490-8B47-7D47D92124EC}"/>
    <cellStyle name="ป้อนค่า 6 2 2 11 2" xfId="20335" xr:uid="{07BE27A2-8CBB-4F4E-B5DB-E0ACC1912948}"/>
    <cellStyle name="ป้อนค่า 6 2 2 11 2 2" xfId="41702" xr:uid="{F739E533-4443-4500-B2AE-B1A6C1612FBA}"/>
    <cellStyle name="ป้อนค่า 6 2 2 11 3" xfId="31597" xr:uid="{44FDA2B8-659E-4C7A-A525-5A4386B367E6}"/>
    <cellStyle name="ป้อนค่า 6 2 2 12" xfId="9617" xr:uid="{5F12C7E2-220F-49FF-B13B-7CBD07B060AA}"/>
    <cellStyle name="ป้อนค่า 6 2 2 12 2" xfId="20126" xr:uid="{2BAB273F-72EE-45C5-A32F-6E42FDF626B8}"/>
    <cellStyle name="ป้อนค่า 6 2 2 12 2 2" xfId="41493" xr:uid="{A0B80ED2-A600-4641-B6E4-FDCE72129DEC}"/>
    <cellStyle name="ป้อนค่า 6 2 2 12 3" xfId="31388" xr:uid="{852C2554-AB10-418E-9413-EE7B346690DC}"/>
    <cellStyle name="ป้อนค่า 6 2 2 13" xfId="8121" xr:uid="{67129482-7E2B-4032-B0F3-6CF3832305BD}"/>
    <cellStyle name="ป้อนค่า 6 2 2 13 2" xfId="18630" xr:uid="{C0132F29-FBA3-469E-A695-6E2DF145F607}"/>
    <cellStyle name="ป้อนค่า 6 2 2 13 2 2" xfId="40119" xr:uid="{873E71EA-51CE-49EB-8306-626182A34F99}"/>
    <cellStyle name="ป้อนค่า 6 2 2 13 3" xfId="30015" xr:uid="{8F0E3E39-3FCC-4D0E-B93D-FE818CF1861D}"/>
    <cellStyle name="ป้อนค่า 6 2 2 14" xfId="11094" xr:uid="{9D55591B-69CD-4BFC-BDFD-E5B351C4480C}"/>
    <cellStyle name="ป้อนค่า 6 2 2 14 2" xfId="21602" xr:uid="{933D54E9-D92E-40C9-BE6F-530921AF7A59}"/>
    <cellStyle name="ป้อนค่า 6 2 2 14 2 2" xfId="42969" xr:uid="{D72AD8F1-5133-4893-B3BC-BA6B56A538F6}"/>
    <cellStyle name="ป้อนค่า 6 2 2 14 3" xfId="32864" xr:uid="{DA1BD02B-295A-4DE4-A1F5-1891815FC0EA}"/>
    <cellStyle name="ป้อนค่า 6 2 2 15" xfId="11566" xr:uid="{87CB65AD-2286-46A8-81B3-298DFCE75DF3}"/>
    <cellStyle name="ป้อนค่า 6 2 2 15 2" xfId="22074" xr:uid="{74547208-13D6-475E-A4EB-A0F71710F887}"/>
    <cellStyle name="ป้อนค่า 6 2 2 15 2 2" xfId="43441" xr:uid="{8B14D2CA-865C-4987-B634-3F744627342C}"/>
    <cellStyle name="ป้อนค่า 6 2 2 15 3" xfId="33336" xr:uid="{2AA215C3-D31D-4C2F-A9B7-D1DA02D214A7}"/>
    <cellStyle name="ป้อนค่า 6 2 2 16" xfId="12036" xr:uid="{BE4F431E-6221-40DC-9BC7-FFE6E377CBCF}"/>
    <cellStyle name="ป้อนค่า 6 2 2 16 2" xfId="22544" xr:uid="{9B3CA23A-FBC7-4B91-8FF8-0D2E04A92F88}"/>
    <cellStyle name="ป้อนค่า 6 2 2 16 2 2" xfId="43910" xr:uid="{72F4436E-E79E-4720-8268-FC5366AA8F77}"/>
    <cellStyle name="ป้อนค่า 6 2 2 16 3" xfId="33805" xr:uid="{DCA59733-1C74-46B5-9E8E-B13691A9743B}"/>
    <cellStyle name="ป้อนค่า 6 2 2 17" xfId="12502" xr:uid="{273B94E2-BAA0-4BAB-869F-26CA5ACB2F64}"/>
    <cellStyle name="ป้อนค่า 6 2 2 17 2" xfId="23010" xr:uid="{14BE8B6C-0CA2-42B8-9A16-8573A5ACD9B5}"/>
    <cellStyle name="ป้อนค่า 6 2 2 17 2 2" xfId="44376" xr:uid="{C0D49796-365B-4D5B-B254-3BCBEA3F7FD1}"/>
    <cellStyle name="ป้อนค่า 6 2 2 17 3" xfId="34271" xr:uid="{FD1CE59F-4D69-4A9C-A663-9350BCF0B577}"/>
    <cellStyle name="ป้อนค่า 6 2 2 18" xfId="12967" xr:uid="{FEA0C590-DD29-4D25-8D57-31452E9D0A17}"/>
    <cellStyle name="ป้อนค่า 6 2 2 18 2" xfId="23475" xr:uid="{D45B60BA-D9BD-4B9E-9219-5508EB1E69A6}"/>
    <cellStyle name="ป้อนค่า 6 2 2 18 2 2" xfId="44841" xr:uid="{770BBEFE-541D-4D1C-9A66-F0131B05783A}"/>
    <cellStyle name="ป้อนค่า 6 2 2 18 3" xfId="34736" xr:uid="{FB061796-CFF8-4CBA-AB33-B7910A27E31A}"/>
    <cellStyle name="ป้อนค่า 6 2 2 19" xfId="10941" xr:uid="{FDE8CD2C-7279-4C57-814D-842F7C2E4E92}"/>
    <cellStyle name="ป้อนค่า 6 2 2 19 2" xfId="21449" xr:uid="{5B7EAC55-6D82-4AB5-880E-335C5851499C}"/>
    <cellStyle name="ป้อนค่า 6 2 2 19 2 2" xfId="42816" xr:uid="{BD58238D-59B5-4B65-A496-3AC313EE382D}"/>
    <cellStyle name="ป้อนค่า 6 2 2 19 3" xfId="32711" xr:uid="{F7CC365C-3588-4AE8-AD20-DF60B3074066}"/>
    <cellStyle name="ป้อนค่า 6 2 2 2" xfId="2247" xr:uid="{786F12E1-7063-4DE6-BD05-CA997EA1BED0}"/>
    <cellStyle name="ป้อนค่า 6 2 2 2 2" xfId="15200" xr:uid="{52331FAA-C3D6-4590-A348-21314D6545C2}"/>
    <cellStyle name="ป้อนค่า 6 2 2 2 2 2" xfId="36737" xr:uid="{2D8549FE-487E-42C8-B990-F78254D6A5D2}"/>
    <cellStyle name="ป้อนค่า 6 2 2 2 3" xfId="26651" xr:uid="{690BE5CD-818D-4FD6-9698-75B56D235B0E}"/>
    <cellStyle name="ป้อนค่า 6 2 2 2 4" xfId="5067" xr:uid="{C9EFD8A8-A1D7-43BF-9676-915F0CBC3D22}"/>
    <cellStyle name="ป้อนค่า 6 2 2 20" xfId="13565" xr:uid="{17CB2727-782D-4319-A66C-9445869B6B4C}"/>
    <cellStyle name="ป้อนค่า 6 2 2 20 2" xfId="24072" xr:uid="{FD93A6A0-9DF4-439F-9E0B-49D9A309A5CE}"/>
    <cellStyle name="ป้อนค่า 6 2 2 20 2 2" xfId="45436" xr:uid="{C8F16E4F-B044-4DD6-9329-948D3AD1CF63}"/>
    <cellStyle name="ป้อนค่า 6 2 2 20 3" xfId="35331" xr:uid="{83CAD68D-2674-4D5C-B26A-9ECA954F740F}"/>
    <cellStyle name="ป้อนค่า 6 2 2 21" xfId="14461" xr:uid="{CD263C94-B483-4821-A83D-9D326ECA9CC6}"/>
    <cellStyle name="ป้อนค่า 6 2 2 21 2" xfId="35998" xr:uid="{A4A199E9-CCF0-4D78-8924-09F9951CF3CF}"/>
    <cellStyle name="ป้อนค่า 6 2 2 22" xfId="26001" xr:uid="{04871F6D-39DE-489E-8448-A4AA1B1BE8A9}"/>
    <cellStyle name="ป้อนค่า 6 2 2 23" xfId="4363" xr:uid="{CA8F35FA-1EFE-4FA2-9750-7B04F2D835A4}"/>
    <cellStyle name="ป้อนค่า 6 2 2 24" xfId="3965" xr:uid="{1714A07C-28B1-43CC-9402-9214079A5370}"/>
    <cellStyle name="ป้อนค่า 6 2 2 25" xfId="47780" xr:uid="{8A259188-24CE-4CEE-80BB-062077A8CC0D}"/>
    <cellStyle name="ป้อนค่า 6 2 2 26" xfId="47384" xr:uid="{E114AA30-C24D-4428-B5BC-1CA5C58FE068}"/>
    <cellStyle name="ป้อนค่า 6 2 2 27" xfId="48933" xr:uid="{DBFF51B3-D4C1-4AF7-B234-9D223F9B1ABF}"/>
    <cellStyle name="ป้อนค่า 6 2 2 28" xfId="48380" xr:uid="{0DE12AA9-F579-47F0-B177-CAEBC9C3B60C}"/>
    <cellStyle name="ป้อนค่า 6 2 2 29" xfId="49115" xr:uid="{04BC5370-C879-456A-9E36-40537FE59A30}"/>
    <cellStyle name="ป้อนค่า 6 2 2 3" xfId="2738" xr:uid="{A1815C18-1615-4EF4-9535-06985E06975F}"/>
    <cellStyle name="ป้อนค่า 6 2 2 3 2" xfId="15657" xr:uid="{E5F8C5E7-244C-443D-B1B9-D2CDABC8D57B}"/>
    <cellStyle name="ป้อนค่า 6 2 2 3 2 2" xfId="37194" xr:uid="{6721787C-934D-426F-A9DD-B8D4CECB15D2}"/>
    <cellStyle name="ป้อนค่า 6 2 2 3 3" xfId="27091" xr:uid="{61410661-C8E4-4724-BE25-A508C86777F2}"/>
    <cellStyle name="ป้อนค่า 6 2 2 3 4" xfId="5471" xr:uid="{9615FD05-98AD-4952-8915-A8656D9E1934}"/>
    <cellStyle name="ป้อนค่า 6 2 2 30" xfId="49548" xr:uid="{7508F637-FB1A-4405-BF19-CB5F450055EE}"/>
    <cellStyle name="ป้อนค่า 6 2 2 31" xfId="50212" xr:uid="{0B596098-CA3E-4D10-B574-81FB64D24D63}"/>
    <cellStyle name="ป้อนค่า 6 2 2 32" xfId="50687" xr:uid="{62B4F29C-00CE-4E1A-A0FD-058D46630187}"/>
    <cellStyle name="ป้อนค่า 6 2 2 4" xfId="3141" xr:uid="{A87446B6-22FE-4FCC-9D5E-D6DE1CEF3741}"/>
    <cellStyle name="ป้อนค่า 6 2 2 4 2" xfId="16106" xr:uid="{C8EBC923-E3C6-42CE-B4C2-4BA41C055763}"/>
    <cellStyle name="ป้อนค่า 6 2 2 4 2 2" xfId="37643" xr:uid="{642A0245-B9D5-40B2-AE8A-FCE64392ED95}"/>
    <cellStyle name="ป้อนค่า 6 2 2 4 3" xfId="27540" xr:uid="{EA22BF51-BA4E-4DF3-95A9-F9F567FFD56E}"/>
    <cellStyle name="ป้อนค่า 6 2 2 5" xfId="6041" xr:uid="{2DE30BC8-2FCF-4C57-84D5-085742D4176B}"/>
    <cellStyle name="ป้อนค่า 6 2 2 5 2" xfId="16549" xr:uid="{67A42CD1-C2FE-4540-B443-C643A820D222}"/>
    <cellStyle name="ป้อนค่า 6 2 2 5 2 2" xfId="38086" xr:uid="{CC3FEEEF-5105-44AC-919E-7698CC1022BD}"/>
    <cellStyle name="ป้อนค่า 6 2 2 5 3" xfId="27983" xr:uid="{E3D6CF7B-317F-4648-9268-F3756563CE9A}"/>
    <cellStyle name="ป้อนค่า 6 2 2 6" xfId="6479" xr:uid="{7B5B1A39-E6DB-4B3F-90BC-BE27B13AC99C}"/>
    <cellStyle name="ป้อนค่า 6 2 2 6 2" xfId="16987" xr:uid="{6DA1148E-CF0F-49FD-9344-4C701B05B124}"/>
    <cellStyle name="ป้อนค่า 6 2 2 6 2 2" xfId="38524" xr:uid="{CEB6592C-7DBE-443A-8467-AF54674EB004}"/>
    <cellStyle name="ป้อนค่า 6 2 2 6 3" xfId="28421" xr:uid="{AD075ADB-48EE-495D-933D-7F3D26B7D2F5}"/>
    <cellStyle name="ป้อนค่า 6 2 2 7" xfId="6909" xr:uid="{0D92F824-4908-49AF-A92A-E636E55B7567}"/>
    <cellStyle name="ป้อนค่า 6 2 2 7 2" xfId="17417" xr:uid="{396F64B1-9A96-462E-9E91-F16CA4BED052}"/>
    <cellStyle name="ป้อนค่า 6 2 2 7 2 2" xfId="38954" xr:uid="{013B6888-3893-4645-935C-514763A689CF}"/>
    <cellStyle name="ป้อนค่า 6 2 2 7 3" xfId="28851" xr:uid="{55F25E77-2FAC-4812-9D8D-ADE71A09E5D5}"/>
    <cellStyle name="ป้อนค่า 6 2 2 8" xfId="7323" xr:uid="{52A18FC8-631A-4F45-A16C-2E813FAC114F}"/>
    <cellStyle name="ป้อนค่า 6 2 2 8 2" xfId="17831" xr:uid="{59211603-CC51-4F4E-9C62-3AAC1A4B5261}"/>
    <cellStyle name="ป้อนค่า 6 2 2 8 2 2" xfId="39368" xr:uid="{E23F51C2-6723-4A0C-B4DF-9936F5A9EEE1}"/>
    <cellStyle name="ป้อนค่า 6 2 2 8 3" xfId="29265" xr:uid="{B11A7887-36D9-4869-B8B7-B0B257EA6F5A}"/>
    <cellStyle name="ป้อนค่า 6 2 2 9" xfId="8674" xr:uid="{EADE5494-B2D4-41D1-9314-8F236E1627C4}"/>
    <cellStyle name="ป้อนค่า 6 2 2 9 2" xfId="19183" xr:uid="{A822D0FB-4829-4D3D-8731-54C9F7BB2C76}"/>
    <cellStyle name="ป้อนค่า 6 2 2 9 2 2" xfId="40550" xr:uid="{A34E6CA7-7077-40F4-A440-AFED97F367DB}"/>
    <cellStyle name="ป้อนค่า 6 2 2 9 3" xfId="30445" xr:uid="{4586CFF8-D198-4589-8E7C-F0FD05F2F8BE}"/>
    <cellStyle name="ป้อนค่า 6 2 20" xfId="11394" xr:uid="{F866543B-FA17-4892-A258-1AAECABF7DFA}"/>
    <cellStyle name="ป้อนค่า 6 2 20 2" xfId="21902" xr:uid="{7386F459-03DE-4119-8DEB-5840FD2F31DF}"/>
    <cellStyle name="ป้อนค่า 6 2 20 2 2" xfId="43269" xr:uid="{800AF22C-02B0-401B-A147-FBE4404147A8}"/>
    <cellStyle name="ป้อนค่า 6 2 20 3" xfId="33164" xr:uid="{6277551B-34DD-48A0-AAAF-CDD2809A46E6}"/>
    <cellStyle name="ป้อนค่า 6 2 21" xfId="11869" xr:uid="{E1C696E8-E0D9-4C3A-8342-6510178DDE5D}"/>
    <cellStyle name="ป้อนค่า 6 2 21 2" xfId="22377" xr:uid="{2F0BB006-EC06-49A0-B4E8-1DC927DFA320}"/>
    <cellStyle name="ป้อนค่า 6 2 21 2 2" xfId="43743" xr:uid="{24DCB9E7-33AF-4B15-B285-379F7228A171}"/>
    <cellStyle name="ป้อนค่า 6 2 21 3" xfId="33638" xr:uid="{B1456477-1017-4B8F-8CE6-11D2E3A6C2AF}"/>
    <cellStyle name="ป้อนค่า 6 2 22" xfId="12336" xr:uid="{ECF36D2F-EB16-4CAF-826B-22B50F7BB9CF}"/>
    <cellStyle name="ป้อนค่า 6 2 22 2" xfId="22844" xr:uid="{DB13BCA7-38EF-47A7-B9B6-00C0B2CA9A98}"/>
    <cellStyle name="ป้อนค่า 6 2 22 2 2" xfId="44210" xr:uid="{FB167CA9-A04F-4C42-9D45-700BF0279439}"/>
    <cellStyle name="ป้อนค่า 6 2 22 3" xfId="34105" xr:uid="{DD3D8FA8-B5DB-4338-A0DE-A7E611120516}"/>
    <cellStyle name="ป้อนค่า 6 2 23" xfId="12797" xr:uid="{55B165F8-3268-4866-A557-5FDC525F99BD}"/>
    <cellStyle name="ป้อนค่า 6 2 23 2" xfId="23305" xr:uid="{8BA26EAF-7155-4FC6-829D-A46D4DADB593}"/>
    <cellStyle name="ป้อนค่า 6 2 23 2 2" xfId="44671" xr:uid="{76E87B6E-2DFF-43E0-8AB7-CBA726E646E7}"/>
    <cellStyle name="ป้อนค่า 6 2 23 3" xfId="34566" xr:uid="{ADDBEE5D-0D1F-4CDB-850C-A7A7321FAF1B}"/>
    <cellStyle name="ป้อนค่า 6 2 24" xfId="10897" xr:uid="{D55C4C09-0E23-4382-B59E-81511F91BA2F}"/>
    <cellStyle name="ป้อนค่า 6 2 24 2" xfId="21405" xr:uid="{C4F519E7-B98C-4081-A57A-DACCD1D1AE9A}"/>
    <cellStyle name="ป้อนค่า 6 2 24 2 2" xfId="42772" xr:uid="{C6D55FF5-59D7-43A9-813C-8538D346E8DB}"/>
    <cellStyle name="ป้อนค่า 6 2 24 3" xfId="32667" xr:uid="{F18C3121-6158-45B7-B582-A0B9384E49C4}"/>
    <cellStyle name="ป้อนค่า 6 2 25" xfId="13405" xr:uid="{25504342-8890-4B69-A66F-C935377E26B4}"/>
    <cellStyle name="ป้อนค่า 6 2 25 2" xfId="23912" xr:uid="{825AA86B-1E05-478F-8B80-7E2F93316C6C}"/>
    <cellStyle name="ป้อนค่า 6 2 25 2 2" xfId="45276" xr:uid="{D915EC42-F4A1-4A3E-94B7-C43A5C8A0095}"/>
    <cellStyle name="ป้อนค่า 6 2 25 3" xfId="35171" xr:uid="{03ECCD7D-DBA4-4B60-9008-2168C7541B8C}"/>
    <cellStyle name="ป้อนค่า 6 2 26" xfId="14288" xr:uid="{08E6FD60-32D3-4E0B-8479-CBDFEE8F05FD}"/>
    <cellStyle name="ป้อนค่า 6 2 26 2" xfId="35838" xr:uid="{AE6C5954-F8AC-4DCA-BD9D-9B59D29EB755}"/>
    <cellStyle name="ป้อนค่า 6 2 27" xfId="24637" xr:uid="{F707EC85-65DE-4211-9B5C-0FA77D75FCFC}"/>
    <cellStyle name="ป้อนค่า 6 2 27 2" xfId="45849" xr:uid="{FEE6ED39-134A-42DA-8A59-09B529406ED1}"/>
    <cellStyle name="ป้อนค่า 6 2 28" xfId="24746" xr:uid="{7F5FFAF7-868C-425C-9F1F-50306AE31185}"/>
    <cellStyle name="ป้อนค่า 6 2 28 2" xfId="45945" xr:uid="{9F2556F0-2A13-4F42-BA09-185A1E533CB0}"/>
    <cellStyle name="ป้อนค่า 6 2 29" xfId="24787" xr:uid="{52E2A811-B740-4193-8383-6A2686430DB5}"/>
    <cellStyle name="ป้อนค่า 6 2 29 2" xfId="45986" xr:uid="{D1872444-AAEF-46E0-89A2-E7974061C335}"/>
    <cellStyle name="ป้อนค่า 6 2 3" xfId="1359" xr:uid="{1414BC90-552B-4630-8E5E-AD7625F87BCB}"/>
    <cellStyle name="ป้อนค่า 6 2 3 10" xfId="9419" xr:uid="{F0A1C140-288D-4AB2-9804-B7459B479714}"/>
    <cellStyle name="ป้อนค่า 6 2 3 10 2" xfId="19928" xr:uid="{9DDA96A5-CE30-4043-A886-102D0C024C87}"/>
    <cellStyle name="ป้อนค่า 6 2 3 10 2 2" xfId="41295" xr:uid="{B58B1A3E-B910-4ADA-A97B-1766D3C4D8B9}"/>
    <cellStyle name="ป้อนค่า 6 2 3 10 3" xfId="31190" xr:uid="{47AD6DA0-0560-4F1D-B798-D488B4439594}"/>
    <cellStyle name="ป้อนค่า 6 2 3 11" xfId="9915" xr:uid="{7F1DC9BB-CC17-4815-9963-D0A4782CFDE0}"/>
    <cellStyle name="ป้อนค่า 6 2 3 11 2" xfId="20424" xr:uid="{45D590FD-4EDC-4A15-8B8E-E0890C2FC2C6}"/>
    <cellStyle name="ป้อนค่า 6 2 3 11 2 2" xfId="41791" xr:uid="{FB609A6D-533B-4488-88CF-699B0D176A20}"/>
    <cellStyle name="ป้อนค่า 6 2 3 11 3" xfId="31686" xr:uid="{26F3E743-988E-4E87-AFC1-B558B61DCF8C}"/>
    <cellStyle name="ป้อนค่า 6 2 3 12" xfId="8352" xr:uid="{4E09EEF7-8A8A-4E45-8597-CA0B5240B50B}"/>
    <cellStyle name="ป้อนค่า 6 2 3 12 2" xfId="18861" xr:uid="{8A9BB6D0-8914-473B-B790-CEBF48EA8296}"/>
    <cellStyle name="ป้อนค่า 6 2 3 12 2 2" xfId="40305" xr:uid="{EEF9F8F3-241B-475D-96A3-840AF348734F}"/>
    <cellStyle name="ป้อนค่า 6 2 3 12 3" xfId="30200" xr:uid="{9BBFA933-643B-46A4-993E-8DC671712D6B}"/>
    <cellStyle name="ป้อนค่า 6 2 3 13" xfId="10141" xr:uid="{3F3CF5FD-2CC1-4F2B-B5A6-A16C05C14DCD}"/>
    <cellStyle name="ป้อนค่า 6 2 3 13 2" xfId="20650" xr:uid="{49E0A535-B090-4133-AD5F-F5EE5E1A5DF8}"/>
    <cellStyle name="ป้อนค่า 6 2 3 13 2 2" xfId="42017" xr:uid="{BBD6ECD3-A719-401C-8993-783BE7231865}"/>
    <cellStyle name="ป้อนค่า 6 2 3 13 3" xfId="31912" xr:uid="{E1818880-280B-43CE-B94C-4E0A6520E4D5}"/>
    <cellStyle name="ป้อนค่า 6 2 3 14" xfId="11183" xr:uid="{00D42C8D-3335-4CC0-962B-B55398EEFE48}"/>
    <cellStyle name="ป้อนค่า 6 2 3 14 2" xfId="21691" xr:uid="{DD1180D1-D35A-4B6E-8782-5CF34613F2BE}"/>
    <cellStyle name="ป้อนค่า 6 2 3 14 2 2" xfId="43058" xr:uid="{9BB1C645-A58E-4450-B66A-D131EEA13E1C}"/>
    <cellStyle name="ป้อนค่า 6 2 3 14 3" xfId="32953" xr:uid="{EB83AC6F-4FEF-47CC-B010-407987F6258A}"/>
    <cellStyle name="ป้อนค่า 6 2 3 15" xfId="11655" xr:uid="{B0CAA77E-2C41-4A94-AF4B-A5682CD8A906}"/>
    <cellStyle name="ป้อนค่า 6 2 3 15 2" xfId="22163" xr:uid="{D85F6E79-F9EA-4089-B0B3-088457C24367}"/>
    <cellStyle name="ป้อนค่า 6 2 3 15 2 2" xfId="43530" xr:uid="{85998069-205A-4833-87EC-36BAD38231FC}"/>
    <cellStyle name="ป้อนค่า 6 2 3 15 3" xfId="33425" xr:uid="{DA715367-4CF3-4177-8B08-BFF718344AD3}"/>
    <cellStyle name="ป้อนค่า 6 2 3 16" xfId="12125" xr:uid="{B861B3D7-09F0-4259-B42D-06B1198623E4}"/>
    <cellStyle name="ป้อนค่า 6 2 3 16 2" xfId="22633" xr:uid="{1728CB2E-F7BB-493A-AC10-E5753286A053}"/>
    <cellStyle name="ป้อนค่า 6 2 3 16 2 2" xfId="43999" xr:uid="{A75A237B-BFAA-452D-9E33-13FCF9D1DE81}"/>
    <cellStyle name="ป้อนค่า 6 2 3 16 3" xfId="33894" xr:uid="{151F6339-1073-4386-BA33-406F273E8EB1}"/>
    <cellStyle name="ป้อนค่า 6 2 3 17" xfId="12591" xr:uid="{4ABE0F46-B598-44BD-ACDA-1950C6841731}"/>
    <cellStyle name="ป้อนค่า 6 2 3 17 2" xfId="23099" xr:uid="{EC7E5978-02A7-4EFB-B9C8-5CCB5A3327AA}"/>
    <cellStyle name="ป้อนค่า 6 2 3 17 2 2" xfId="44465" xr:uid="{05A001AF-2E88-4DD6-AAE0-61936E194AD4}"/>
    <cellStyle name="ป้อนค่า 6 2 3 17 3" xfId="34360" xr:uid="{82FD3D59-AED8-475E-9B04-F9E9AE8393C1}"/>
    <cellStyle name="ป้อนค่า 6 2 3 18" xfId="13056" xr:uid="{9B8F95EC-D8FD-4232-A272-77371A8F4A43}"/>
    <cellStyle name="ป้อนค่า 6 2 3 18 2" xfId="23564" xr:uid="{EFA6D073-F154-441D-887C-1A229E52AA2E}"/>
    <cellStyle name="ป้อนค่า 6 2 3 18 2 2" xfId="44930" xr:uid="{970687F1-B26A-4B46-8BCF-AF31179DA7BF}"/>
    <cellStyle name="ป้อนค่า 6 2 3 18 3" xfId="34825" xr:uid="{032A042F-ECE3-45A9-BC43-BC2A18712460}"/>
    <cellStyle name="ป้อนค่า 6 2 3 19" xfId="10701" xr:uid="{A3A00622-526D-435D-A281-4C850263103D}"/>
    <cellStyle name="ป้อนค่า 6 2 3 19 2" xfId="21209" xr:uid="{401D9403-D537-48BA-8E99-5BE7AFD2C771}"/>
    <cellStyle name="ป้อนค่า 6 2 3 19 2 2" xfId="42576" xr:uid="{4E6EC5D5-F746-4CFE-8EAA-019432E00D20}"/>
    <cellStyle name="ป้อนค่า 6 2 3 19 3" xfId="32471" xr:uid="{21CF582F-1EC1-44ED-AAC7-9005E540A1F3}"/>
    <cellStyle name="ป้อนค่า 6 2 3 2" xfId="2299" xr:uid="{AA66924F-6429-4385-A248-37C4FE2364DA}"/>
    <cellStyle name="ป้อนค่า 6 2 3 2 2" xfId="15289" xr:uid="{ABA2EBAA-0C7B-43E3-A8E2-86B7317F6783}"/>
    <cellStyle name="ป้อนค่า 6 2 3 2 2 2" xfId="36826" xr:uid="{8F859AD3-1500-4BF7-8A86-5AAD06139EC1}"/>
    <cellStyle name="ป้อนค่า 6 2 3 2 3" xfId="26740" xr:uid="{C9FC1E3A-2D5C-4102-9F71-D18EBF5BAD16}"/>
    <cellStyle name="ป้อนค่า 6 2 3 2 4" xfId="5156" xr:uid="{CEDDDA28-6455-4B2A-ABEB-8D59972C0AF7}"/>
    <cellStyle name="ป้อนค่า 6 2 3 20" xfId="13654" xr:uid="{61280EBC-3A33-4718-AEA8-9B9493EAF5C2}"/>
    <cellStyle name="ป้อนค่า 6 2 3 20 2" xfId="24161" xr:uid="{D2954088-B4CC-4119-BF97-77F8EDF5BBD1}"/>
    <cellStyle name="ป้อนค่า 6 2 3 20 2 2" xfId="45525" xr:uid="{01CF07E9-7110-4361-8177-B6E9A4E7EA3C}"/>
    <cellStyle name="ป้อนค่า 6 2 3 20 3" xfId="35420" xr:uid="{3B93D4BB-AFB2-4FB2-ABDA-0D75DE521653}"/>
    <cellStyle name="ป้อนค่า 6 2 3 21" xfId="14550" xr:uid="{DDDCBD91-8C43-4588-BA5B-8928ADB2FFEA}"/>
    <cellStyle name="ป้อนค่า 6 2 3 21 2" xfId="36087" xr:uid="{673B99C9-941C-4E4E-8033-C159CB647BB9}"/>
    <cellStyle name="ป้อนค่า 6 2 3 22" xfId="26090" xr:uid="{BBDB14E0-FDE8-4E08-B769-5C504926EE14}"/>
    <cellStyle name="ป้อนค่า 6 2 3 23" xfId="4452" xr:uid="{99D4AB7A-5522-402D-9746-0C570D9D4332}"/>
    <cellStyle name="ป้อนค่า 6 2 3 24" xfId="46888" xr:uid="{62944585-79A0-4FD4-B962-8749A8215C61}"/>
    <cellStyle name="ป้อนค่า 6 2 3 25" xfId="47820" xr:uid="{B4A4C49F-9A23-4DAA-900A-690B5317FD6C}"/>
    <cellStyle name="ป้อนค่า 6 2 3 26" xfId="47221" xr:uid="{670AC360-8B33-4209-8A30-8694D3E4F524}"/>
    <cellStyle name="ป้อนค่า 6 2 3 27" xfId="48977" xr:uid="{5C7C5C1A-BBAB-4C8D-9A32-BD7182E878E7}"/>
    <cellStyle name="ป้อนค่า 6 2 3 28" xfId="48452" xr:uid="{C42DC591-6D6C-4BD6-B024-1C5C14F4BB55}"/>
    <cellStyle name="ป้อนค่า 6 2 3 29" xfId="49394" xr:uid="{302E81BB-2F2A-4347-B3AF-341333537716}"/>
    <cellStyle name="ป้อนค่า 6 2 3 3" xfId="2790" xr:uid="{97D01D09-F6DB-4994-B6F5-F653722B7AEC}"/>
    <cellStyle name="ป้อนค่า 6 2 3 3 2" xfId="15746" xr:uid="{B07F61B6-9970-4015-A423-FE7E66265D05}"/>
    <cellStyle name="ป้อนค่า 6 2 3 3 2 2" xfId="37283" xr:uid="{0836FE10-22C9-4A36-BB0A-714D8A2F0A36}"/>
    <cellStyle name="ป้อนค่า 6 2 3 3 3" xfId="27180" xr:uid="{420309D1-1111-4918-AE54-7A5D61E8620E}"/>
    <cellStyle name="ป้อนค่า 6 2 3 3 4" xfId="5541" xr:uid="{6CD4A28C-F552-46B3-A73C-B053C08DCC56}"/>
    <cellStyle name="ป้อนค่า 6 2 3 30" xfId="49600" xr:uid="{4F99A53F-5459-4D60-A194-6FE6B1A3776F}"/>
    <cellStyle name="ป้อนค่า 6 2 3 31" xfId="50265" xr:uid="{BDA2C083-6F14-4AF6-A13E-F43005021251}"/>
    <cellStyle name="ป้อนค่า 6 2 3 32" xfId="50731" xr:uid="{92EC6FBB-DE48-4ABF-B686-FE9F27F7DEED}"/>
    <cellStyle name="ป้อนค่า 6 2 3 4" xfId="3179" xr:uid="{F8BAC64B-432A-4C06-BBC6-91A31D9B79A0}"/>
    <cellStyle name="ป้อนค่า 6 2 3 4 2" xfId="16195" xr:uid="{E8ED2A42-9361-46B2-B712-6C655A8F5F3C}"/>
    <cellStyle name="ป้อนค่า 6 2 3 4 2 2" xfId="37732" xr:uid="{E1CC697F-82D1-4DC8-8A37-71CE77E0807A}"/>
    <cellStyle name="ป้อนค่า 6 2 3 4 3" xfId="27629" xr:uid="{64576809-3F50-4A66-9A88-7D31CFDD9478}"/>
    <cellStyle name="ป้อนค่า 6 2 3 5" xfId="6130" xr:uid="{D854671B-BE0C-44EC-861D-F8BB962AD666}"/>
    <cellStyle name="ป้อนค่า 6 2 3 5 2" xfId="16638" xr:uid="{53F0A9B1-59CB-47D7-B8C0-B44DCA48F478}"/>
    <cellStyle name="ป้อนค่า 6 2 3 5 2 2" xfId="38175" xr:uid="{417D0875-DDA9-4F32-970A-8747A8ABDFC6}"/>
    <cellStyle name="ป้อนค่า 6 2 3 5 3" xfId="28072" xr:uid="{D31D695E-CC34-4D82-A4D9-07A465261911}"/>
    <cellStyle name="ป้อนค่า 6 2 3 6" xfId="6568" xr:uid="{08FC3A59-1594-46B2-A7DE-4518279DFE3C}"/>
    <cellStyle name="ป้อนค่า 6 2 3 6 2" xfId="17076" xr:uid="{E25F06A1-93A0-4A7D-959B-45752948F334}"/>
    <cellStyle name="ป้อนค่า 6 2 3 6 2 2" xfId="38613" xr:uid="{CD8E7EE7-1DD7-4BE7-96FA-9971C61A6196}"/>
    <cellStyle name="ป้อนค่า 6 2 3 6 3" xfId="28510" xr:uid="{C86510BE-3337-4421-98EC-FC0CC429A576}"/>
    <cellStyle name="ป้อนค่า 6 2 3 7" xfId="6998" xr:uid="{88EC7AD2-F43B-478A-B45A-467264CEDD48}"/>
    <cellStyle name="ป้อนค่า 6 2 3 7 2" xfId="17506" xr:uid="{D05E4DD9-BD55-4486-A72B-D220094AD6FB}"/>
    <cellStyle name="ป้อนค่า 6 2 3 7 2 2" xfId="39043" xr:uid="{49FED377-0FA5-418C-8F5A-7B45F1ACB115}"/>
    <cellStyle name="ป้อนค่า 6 2 3 7 3" xfId="28940" xr:uid="{0A60E7D2-02BC-4195-BDF8-D881FFE207D2}"/>
    <cellStyle name="ป้อนค่า 6 2 3 8" xfId="7412" xr:uid="{9814F9A9-418E-450A-B80D-734CBBE700EA}"/>
    <cellStyle name="ป้อนค่า 6 2 3 8 2" xfId="17920" xr:uid="{57DA8B6A-D2F2-4994-9402-BC5BA61F34D5}"/>
    <cellStyle name="ป้อนค่า 6 2 3 8 2 2" xfId="39457" xr:uid="{F41A000E-E18B-4D1B-A28C-99450224C81A}"/>
    <cellStyle name="ป้อนค่า 6 2 3 8 3" xfId="29354" xr:uid="{7A551D5B-07C8-4A6D-B32A-02F21C83F738}"/>
    <cellStyle name="ป้อนค่า 6 2 3 9" xfId="8763" xr:uid="{C48F80FC-B479-4AC9-9E35-59774C25EA7B}"/>
    <cellStyle name="ป้อนค่า 6 2 3 9 2" xfId="19272" xr:uid="{2AB80211-E079-4019-AD41-1298C059F0BD}"/>
    <cellStyle name="ป้อนค่า 6 2 3 9 2 2" xfId="40639" xr:uid="{CCE10010-9EB1-40D0-B73A-ACABDD1B8BC1}"/>
    <cellStyle name="ป้อนค่า 6 2 3 9 3" xfId="30534" xr:uid="{57E658DB-6B6A-45E7-8DE3-13925C67B97E}"/>
    <cellStyle name="ป้อนค่า 6 2 30" xfId="24828" xr:uid="{B2BF6F19-65CC-4C34-8410-99F0BD12E983}"/>
    <cellStyle name="ป้อนค่า 6 2 30 2" xfId="46027" xr:uid="{CE91CDF1-91D4-4D7B-A84B-609ECAB21C19}"/>
    <cellStyle name="ป้อนค่า 6 2 31" xfId="24864" xr:uid="{EAD5C514-6811-43BF-8113-AF182F557CB1}"/>
    <cellStyle name="ป้อนค่า 6 2 31 2" xfId="46063" xr:uid="{224696E1-F022-4C04-9AC2-96B035BA8FD5}"/>
    <cellStyle name="ป้อนค่า 6 2 32" xfId="25126" xr:uid="{7265350B-7127-4288-98DA-97F168F8A33C}"/>
    <cellStyle name="ป้อนค่า 6 2 32 2" xfId="46171" xr:uid="{3D3A8C27-AFEA-4320-A426-DD76FBB9A667}"/>
    <cellStyle name="ป้อนค่า 6 2 33" xfId="25199" xr:uid="{63B2B263-242E-4FC7-A074-0092F046D30C}"/>
    <cellStyle name="ป้อนค่า 6 2 33 2" xfId="46231" xr:uid="{BF54EE74-ED1B-4E57-BF7B-C6EB7E40EC3D}"/>
    <cellStyle name="ป้อนค่า 6 2 34" xfId="25450" xr:uid="{E63E929E-81B3-4436-83B4-8ED23FCC96AE}"/>
    <cellStyle name="ป้อนค่า 6 2 34 2" xfId="46334" xr:uid="{76318EB9-7E10-4507-A108-531C903C2CD0}"/>
    <cellStyle name="ป้อนค่า 6 2 35" xfId="25528" xr:uid="{B03FC7E8-D881-4A12-8978-CDD1090FCE0A}"/>
    <cellStyle name="ป้อนค่า 6 2 35 2" xfId="46399" xr:uid="{8856C59A-E4F3-4509-9A60-AFDC95F8774C}"/>
    <cellStyle name="ป้อนค่า 6 2 36" xfId="25841" xr:uid="{8157449B-1F8F-40EE-81AB-EDC6FCAAFCB7}"/>
    <cellStyle name="ป้อนค่า 6 2 37" xfId="4189" xr:uid="{47033D85-D111-4959-BD68-BF35EE9CC8C3}"/>
    <cellStyle name="ป้อนค่า 6 2 38" xfId="47918" xr:uid="{DB201C39-FE15-49D7-BB15-06EEAC86E1C0}"/>
    <cellStyle name="ป้อนค่า 6 2 39" xfId="48677" xr:uid="{EC7CBE79-B2E8-4143-9E16-20C4C7CB60D3}"/>
    <cellStyle name="ป้อนค่า 6 2 4" xfId="1400" xr:uid="{52FD7CE8-896D-4EDD-81F0-B3FE38BD09DC}"/>
    <cellStyle name="ป้อนค่า 6 2 4 10" xfId="9461" xr:uid="{7324C933-F4BD-4FB1-9CC6-79AA2813526C}"/>
    <cellStyle name="ป้อนค่า 6 2 4 10 2" xfId="19970" xr:uid="{0351086C-8FE2-4D5F-8202-30398820EE1A}"/>
    <cellStyle name="ป้อนค่า 6 2 4 10 2 2" xfId="41337" xr:uid="{0539C3F0-344B-4754-90B0-CECCA5D26FD9}"/>
    <cellStyle name="ป้อนค่า 6 2 4 10 3" xfId="31232" xr:uid="{E2292C22-BFDF-4200-BF57-52E1E4D31584}"/>
    <cellStyle name="ป้อนค่า 6 2 4 11" xfId="9957" xr:uid="{B2CBB613-7F26-45A3-9AF5-C553C6EC45C3}"/>
    <cellStyle name="ป้อนค่า 6 2 4 11 2" xfId="20466" xr:uid="{E42ECC5C-1DBF-4D67-9F00-A1DDC6DCA2E7}"/>
    <cellStyle name="ป้อนค่า 6 2 4 11 2 2" xfId="41833" xr:uid="{AA11B70F-B369-4956-8629-D5E351248CA9}"/>
    <cellStyle name="ป้อนค่า 6 2 4 11 3" xfId="31728" xr:uid="{C5D0EE68-BD35-4EC4-9276-EC8D231EB477}"/>
    <cellStyle name="ป้อนค่า 6 2 4 12" xfId="7899" xr:uid="{5622E4E0-B5E3-44D7-A99C-3323454F7D1E}"/>
    <cellStyle name="ป้อนค่า 6 2 4 12 2" xfId="18407" xr:uid="{D4A0B2AC-A71C-4A0E-A85B-40783E9C4894}"/>
    <cellStyle name="ป้อนค่า 6 2 4 12 2 2" xfId="39930" xr:uid="{21647308-2AD6-4938-95CC-AFBDAAE9C77C}"/>
    <cellStyle name="ป้อนค่า 6 2 4 12 3" xfId="29826" xr:uid="{37FE4A01-1754-4839-B644-7AB494C02D2C}"/>
    <cellStyle name="ป้อนค่า 6 2 4 13" xfId="10177" xr:uid="{FEB7EB1D-9FC0-43C2-80C7-184E6AA932FE}"/>
    <cellStyle name="ป้อนค่า 6 2 4 13 2" xfId="20686" xr:uid="{ED9DB406-F7F7-45D8-A1BE-9B5866EA0F5A}"/>
    <cellStyle name="ป้อนค่า 6 2 4 13 2 2" xfId="42053" xr:uid="{34885847-E731-4552-9B28-E40A8B7ED8B9}"/>
    <cellStyle name="ป้อนค่า 6 2 4 13 3" xfId="31948" xr:uid="{2332EF60-6E2A-461C-A4B1-A01A4DBEE880}"/>
    <cellStyle name="ป้อนค่า 6 2 4 14" xfId="11225" xr:uid="{CAB5842A-07D6-49B3-92D7-3CF35A240D1E}"/>
    <cellStyle name="ป้อนค่า 6 2 4 14 2" xfId="21733" xr:uid="{8EAB7D65-9AEF-430B-8DFB-7D68C6D2456C}"/>
    <cellStyle name="ป้อนค่า 6 2 4 14 2 2" xfId="43100" xr:uid="{B7AD9C22-D0CC-417A-9013-35B3318B09A2}"/>
    <cellStyle name="ป้อนค่า 6 2 4 14 3" xfId="32995" xr:uid="{A8157F36-D3CE-4CF6-AC6B-2DBCAAADDD41}"/>
    <cellStyle name="ป้อนค่า 6 2 4 15" xfId="11697" xr:uid="{EDE1F8EA-8E68-42F1-95C7-7CC34265C34E}"/>
    <cellStyle name="ป้อนค่า 6 2 4 15 2" xfId="22205" xr:uid="{EBDAE995-32E9-4387-88E9-07A2C4F3614A}"/>
    <cellStyle name="ป้อนค่า 6 2 4 15 2 2" xfId="43572" xr:uid="{435F9804-717A-4169-9F93-EF53E6982C24}"/>
    <cellStyle name="ป้อนค่า 6 2 4 15 3" xfId="33467" xr:uid="{E5070628-C5EB-49E8-815A-F7C89187CA24}"/>
    <cellStyle name="ป้อนค่า 6 2 4 16" xfId="12167" xr:uid="{23023FBA-F921-4A43-ADB9-2BB673617A62}"/>
    <cellStyle name="ป้อนค่า 6 2 4 16 2" xfId="22675" xr:uid="{BC7AEB5D-973C-4967-A8CA-36FA3C4F3487}"/>
    <cellStyle name="ป้อนค่า 6 2 4 16 2 2" xfId="44041" xr:uid="{2E92F89D-A1F0-4B31-B729-DE99A4BCD62A}"/>
    <cellStyle name="ป้อนค่า 6 2 4 16 3" xfId="33936" xr:uid="{8CB6F83A-38A3-4E08-830C-C56A2D0CE7D8}"/>
    <cellStyle name="ป้อนค่า 6 2 4 17" xfId="12633" xr:uid="{3A83D53E-F833-4C42-93BF-E4E2ED16AD4D}"/>
    <cellStyle name="ป้อนค่า 6 2 4 17 2" xfId="23141" xr:uid="{20C8615D-A604-4997-979C-E38D63341C8C}"/>
    <cellStyle name="ป้อนค่า 6 2 4 17 2 2" xfId="44507" xr:uid="{5650AD21-BD7C-4433-ADB0-8EEB53B4B80B}"/>
    <cellStyle name="ป้อนค่า 6 2 4 17 3" xfId="34402" xr:uid="{E305286F-5D58-4E21-870C-AA9DB27C22F0}"/>
    <cellStyle name="ป้อนค่า 6 2 4 18" xfId="13098" xr:uid="{729B69AF-35B2-4900-8FBF-15C240719BC1}"/>
    <cellStyle name="ป้อนค่า 6 2 4 18 2" xfId="23606" xr:uid="{D1DEBEBB-83AA-4B10-8277-0DEDAB7376AD}"/>
    <cellStyle name="ป้อนค่า 6 2 4 18 2 2" xfId="44972" xr:uid="{5B3ADAB8-23C3-4D6E-BC97-F33EF8DF4DAC}"/>
    <cellStyle name="ป้อนค่า 6 2 4 18 3" xfId="34867" xr:uid="{56E66EFB-50A0-47CE-8B56-C86397CAB5E4}"/>
    <cellStyle name="ป้อนค่า 6 2 4 19" xfId="11412" xr:uid="{49170D1B-5E15-4F9C-A35C-B2C7205E9128}"/>
    <cellStyle name="ป้อนค่า 6 2 4 19 2" xfId="21920" xr:uid="{D19275AE-911B-4E0D-8C3A-07BF6AFA5C7F}"/>
    <cellStyle name="ป้อนค่า 6 2 4 19 2 2" xfId="43287" xr:uid="{13E1CC38-4C5E-4B9B-B3FA-CBD1E5A31282}"/>
    <cellStyle name="ป้อนค่า 6 2 4 19 3" xfId="33182" xr:uid="{74A4EE16-7E85-482C-A80D-CFA1D8750253}"/>
    <cellStyle name="ป้อนค่า 6 2 4 2" xfId="2339" xr:uid="{21802625-4297-4727-88F5-427CEEE7B024}"/>
    <cellStyle name="ป้อนค่า 6 2 4 2 2" xfId="15331" xr:uid="{A56CCFEC-2D37-44FA-9159-B7E77CE31A79}"/>
    <cellStyle name="ป้อนค่า 6 2 4 2 2 2" xfId="36868" xr:uid="{F950AE93-E633-4CDD-8599-6DC7F80B1055}"/>
    <cellStyle name="ป้อนค่า 6 2 4 2 3" xfId="26782" xr:uid="{2A820C2D-D1E4-4946-809C-54C07251BA79}"/>
    <cellStyle name="ป้อนค่า 6 2 4 2 4" xfId="5198" xr:uid="{7F329212-FFD5-4B90-AE34-DDD1545195D9}"/>
    <cellStyle name="ป้อนค่า 6 2 4 20" xfId="13696" xr:uid="{A878AD52-A7D9-4F2D-84EB-3A0161BCA247}"/>
    <cellStyle name="ป้อนค่า 6 2 4 20 2" xfId="24203" xr:uid="{EF07E5EF-CBC3-4FEF-B29F-B612BD66752E}"/>
    <cellStyle name="ป้อนค่า 6 2 4 20 2 2" xfId="45567" xr:uid="{35B1F8D7-A50E-4E57-844F-120D33172F5E}"/>
    <cellStyle name="ป้อนค่า 6 2 4 20 3" xfId="35462" xr:uid="{F33D8E2F-4D7E-4CD3-9544-718DD95B2272}"/>
    <cellStyle name="ป้อนค่า 6 2 4 21" xfId="14592" xr:uid="{D92C4481-7F2A-48FA-9E23-BEEDD1FCE5E1}"/>
    <cellStyle name="ป้อนค่า 6 2 4 21 2" xfId="36129" xr:uid="{17E6A3B4-11F6-4A97-8CD8-0A769187B903}"/>
    <cellStyle name="ป้อนค่า 6 2 4 22" xfId="26132" xr:uid="{3885DFE7-FE1A-450B-8102-C127E123C2F2}"/>
    <cellStyle name="ป้อนค่า 6 2 4 23" xfId="4494" xr:uid="{2ABF6B60-7365-493A-BCB6-40AD582D6524}"/>
    <cellStyle name="ป้อนค่า 6 2 4 24" xfId="46928" xr:uid="{D07E8D5B-FCD0-407A-AE2D-9444FC6A3532}"/>
    <cellStyle name="ป้อนค่า 6 2 4 25" xfId="47856" xr:uid="{0F1B0DE0-8D91-4D9B-85EB-1CAC296EA712}"/>
    <cellStyle name="ป้อนค่า 6 2 4 26" xfId="47999" xr:uid="{B0CC4518-35F5-42BD-AEBF-7BD7221F1D12}"/>
    <cellStyle name="ป้อนค่า 6 2 4 27" xfId="49017" xr:uid="{9CFE1400-E6F4-4CCA-9EE3-418489EA723A}"/>
    <cellStyle name="ป้อนค่า 6 2 4 28" xfId="49210" xr:uid="{E87FA17C-99B4-4F18-AAC6-DBEA503AD42C}"/>
    <cellStyle name="ป้อนค่า 6 2 4 29" xfId="49432" xr:uid="{ED12B56C-9BF3-4CF7-811C-85A5B5D93EE6}"/>
    <cellStyle name="ป้อนค่า 6 2 4 3" xfId="2830" xr:uid="{5DD84731-695F-40CE-B808-2C428B91DAB6}"/>
    <cellStyle name="ป้อนค่า 6 2 4 3 2" xfId="15788" xr:uid="{601EA327-46DC-4158-8A17-B1FE6B63676D}"/>
    <cellStyle name="ป้อนค่า 6 2 4 3 2 2" xfId="37325" xr:uid="{BD3A054A-7B8C-4A93-997F-718064A05242}"/>
    <cellStyle name="ป้อนค่า 6 2 4 3 3" xfId="27222" xr:uid="{BD064F70-C544-4CF5-9D71-4DFF3D5DF7A0}"/>
    <cellStyle name="ป้อนค่า 6 2 4 3 4" xfId="5577" xr:uid="{FFAE5759-47C7-4F22-8FEF-97414E93A940}"/>
    <cellStyle name="ป้อนค่า 6 2 4 30" xfId="49640" xr:uid="{8796880F-5342-4D75-82A9-A0E538CEF0E2}"/>
    <cellStyle name="ป้อนค่า 6 2 4 31" xfId="50305" xr:uid="{AB2BCE66-E723-43AD-AE9D-F0C32D6A0420}"/>
    <cellStyle name="ป้อนค่า 6 2 4 32" xfId="50768" xr:uid="{AE1761ED-9D32-4C00-AAFD-AC15726D8821}"/>
    <cellStyle name="ป้อนค่า 6 2 4 4" xfId="3215" xr:uid="{12A14D61-BF8B-421A-840C-F1871751E1B1}"/>
    <cellStyle name="ป้อนค่า 6 2 4 4 2" xfId="16237" xr:uid="{00D0B4B7-DCA2-4837-AD4B-E9B796646E42}"/>
    <cellStyle name="ป้อนค่า 6 2 4 4 2 2" xfId="37774" xr:uid="{49D228FC-113B-40AC-BCF5-84255B5A7E29}"/>
    <cellStyle name="ป้อนค่า 6 2 4 4 3" xfId="27671" xr:uid="{53195139-A945-4BBC-A2FE-CC5749FBBAF6}"/>
    <cellStyle name="ป้อนค่า 6 2 4 5" xfId="6172" xr:uid="{031568E3-E860-44F2-AA3F-1D86EE724363}"/>
    <cellStyle name="ป้อนค่า 6 2 4 5 2" xfId="16680" xr:uid="{0201BB77-A587-42AA-8BD4-275FCA8C4E0B}"/>
    <cellStyle name="ป้อนค่า 6 2 4 5 2 2" xfId="38217" xr:uid="{66EBBD67-E5D2-42C3-9489-9C4A2E4FF431}"/>
    <cellStyle name="ป้อนค่า 6 2 4 5 3" xfId="28114" xr:uid="{937E51B9-9DFA-4F67-82D3-657916213687}"/>
    <cellStyle name="ป้อนค่า 6 2 4 6" xfId="6610" xr:uid="{829199F5-2E83-47D3-8D0C-EBDDCA0921C8}"/>
    <cellStyle name="ป้อนค่า 6 2 4 6 2" xfId="17118" xr:uid="{C573FCA7-A7A7-469B-A20F-7BD506797AB8}"/>
    <cellStyle name="ป้อนค่า 6 2 4 6 2 2" xfId="38655" xr:uid="{D29FC3B4-F703-482C-8664-7040B0EF81CB}"/>
    <cellStyle name="ป้อนค่า 6 2 4 6 3" xfId="28552" xr:uid="{189ACCAA-610D-41C5-ABEE-A66A9D1DABE4}"/>
    <cellStyle name="ป้อนค่า 6 2 4 7" xfId="7040" xr:uid="{517F58C9-A4A0-4A7D-AEC0-BA223C60CC69}"/>
    <cellStyle name="ป้อนค่า 6 2 4 7 2" xfId="17548" xr:uid="{3A38321F-DB54-4147-A58C-2C72A7ADBCCE}"/>
    <cellStyle name="ป้อนค่า 6 2 4 7 2 2" xfId="39085" xr:uid="{A162ABCC-2688-4242-9C55-081028E7F2C3}"/>
    <cellStyle name="ป้อนค่า 6 2 4 7 3" xfId="28982" xr:uid="{721AA716-681A-4A32-98A7-247F7E09D7BF}"/>
    <cellStyle name="ป้อนค่า 6 2 4 8" xfId="7454" xr:uid="{61EF565D-609D-47FC-8372-1D6B07B99984}"/>
    <cellStyle name="ป้อนค่า 6 2 4 8 2" xfId="17962" xr:uid="{D9A1A66C-4778-4700-9A30-AD795B2F9D08}"/>
    <cellStyle name="ป้อนค่า 6 2 4 8 2 2" xfId="39499" xr:uid="{7632172F-65BC-40C2-BC26-8E3FB52A996E}"/>
    <cellStyle name="ป้อนค่า 6 2 4 8 3" xfId="29396" xr:uid="{503EF255-8D17-4204-B598-1C706CD246CF}"/>
    <cellStyle name="ป้อนค่า 6 2 4 9" xfId="8805" xr:uid="{B01AED22-1418-491E-AFA1-3562E9FE2D15}"/>
    <cellStyle name="ป้อนค่า 6 2 4 9 2" xfId="19314" xr:uid="{887FA21D-2762-4EB9-AB75-D88224D51740}"/>
    <cellStyle name="ป้อนค่า 6 2 4 9 2 2" xfId="40681" xr:uid="{02F3C52A-359C-4CCA-BF83-7E643580D3F9}"/>
    <cellStyle name="ป้อนค่า 6 2 4 9 3" xfId="30576" xr:uid="{0A78EBE9-4C84-4E4F-89CA-830A6FBE9619}"/>
    <cellStyle name="ป้อนค่า 6 2 40" xfId="49197" xr:uid="{746142E2-8CF4-4A93-A73D-60FBCB9E5E02}"/>
    <cellStyle name="ป้อนค่า 6 2 41" xfId="49355" xr:uid="{643D358D-8234-4342-95D1-9941F6E6B88D}"/>
    <cellStyle name="ป้อนค่า 6 2 42" xfId="49496" xr:uid="{89B42ED4-3286-49E1-A7F8-3547D5CCE296}"/>
    <cellStyle name="ป้อนค่า 6 2 43" xfId="49937" xr:uid="{6959ADDA-4F9B-46A1-A569-AD652D13335D}"/>
    <cellStyle name="ป้อนค่า 6 2 5" xfId="1440" xr:uid="{5EAA9BF6-ECFD-4AD2-A552-08264C19844D}"/>
    <cellStyle name="ป้อนค่า 6 2 5 10" xfId="9501" xr:uid="{D9D09C33-7A0E-4C1F-9AFE-4E0BCDAC5704}"/>
    <cellStyle name="ป้อนค่า 6 2 5 10 2" xfId="20010" xr:uid="{5F236ACF-EDCE-4F81-855C-35FCF316AD77}"/>
    <cellStyle name="ป้อนค่า 6 2 5 10 2 2" xfId="41377" xr:uid="{8174FB59-2CB9-4FFC-8C4B-6BAFA7409D5F}"/>
    <cellStyle name="ป้อนค่า 6 2 5 10 3" xfId="31272" xr:uid="{80968C4A-4D6A-4A7C-A541-E77B1E6EFBDF}"/>
    <cellStyle name="ป้อนค่า 6 2 5 11" xfId="9997" xr:uid="{1B3A488C-2A29-4349-BD76-9D0778A38817}"/>
    <cellStyle name="ป้อนค่า 6 2 5 11 2" xfId="20506" xr:uid="{14020ACE-15B2-4C23-8BC1-5CB34B31A8F9}"/>
    <cellStyle name="ป้อนค่า 6 2 5 11 2 2" xfId="41873" xr:uid="{B3EC79B3-4776-48D3-A715-694D98EA51E9}"/>
    <cellStyle name="ป้อนค่า 6 2 5 11 3" xfId="31768" xr:uid="{A289AC90-3582-4B8C-91ED-F4C9A24C8C47}"/>
    <cellStyle name="ป้อนค่า 6 2 5 12" xfId="9155" xr:uid="{D0BDDC0E-AC60-47D6-9FE3-B0342A3B5260}"/>
    <cellStyle name="ป้อนค่า 6 2 5 12 2" xfId="19664" xr:uid="{C359CA2A-3EB4-4815-A4C3-8E3454688DDA}"/>
    <cellStyle name="ป้อนค่า 6 2 5 12 2 2" xfId="41031" xr:uid="{5AA8D680-868B-410C-B2EF-423A6662358C}"/>
    <cellStyle name="ป้อนค่า 6 2 5 12 3" xfId="30926" xr:uid="{C8F578CC-08AE-43F8-9098-85B165F59DA0}"/>
    <cellStyle name="ป้อนค่า 6 2 5 13" xfId="8167" xr:uid="{8A898BAA-67A1-4D67-B3C7-1A48BD3BB11A}"/>
    <cellStyle name="ป้อนค่า 6 2 5 13 2" xfId="18676" xr:uid="{36B699CB-710C-4174-8E2A-48BDE4BE3E07}"/>
    <cellStyle name="ป้อนค่า 6 2 5 13 2 2" xfId="40165" xr:uid="{EF5A3A25-8F72-47E0-B050-1693CE1924B2}"/>
    <cellStyle name="ป้อนค่า 6 2 5 13 3" xfId="30061" xr:uid="{0FB0F300-7548-4996-A6DC-978B75C6F102}"/>
    <cellStyle name="ป้อนค่า 6 2 5 14" xfId="11265" xr:uid="{CEEB5F43-912B-4664-B0B3-587066F665AC}"/>
    <cellStyle name="ป้อนค่า 6 2 5 14 2" xfId="21773" xr:uid="{7E5654CB-4614-495C-9129-00DA3508C583}"/>
    <cellStyle name="ป้อนค่า 6 2 5 14 2 2" xfId="43140" xr:uid="{8EF19317-A464-4ABC-80F2-8092504DA5E3}"/>
    <cellStyle name="ป้อนค่า 6 2 5 14 3" xfId="33035" xr:uid="{9D108AC6-3418-42C6-B17C-672F2F1ADB63}"/>
    <cellStyle name="ป้อนค่า 6 2 5 15" xfId="11737" xr:uid="{948710FE-960D-48C3-8F16-27946C752C01}"/>
    <cellStyle name="ป้อนค่า 6 2 5 15 2" xfId="22245" xr:uid="{57FA0EF0-E20B-478E-9F6E-B9A1611915DC}"/>
    <cellStyle name="ป้อนค่า 6 2 5 15 2 2" xfId="43612" xr:uid="{7EED5A0B-56AD-4C15-90C2-851B9D98B722}"/>
    <cellStyle name="ป้อนค่า 6 2 5 15 3" xfId="33507" xr:uid="{DE9B2E20-D09E-4AB7-9AC1-05B61D112702}"/>
    <cellStyle name="ป้อนค่า 6 2 5 16" xfId="12207" xr:uid="{B026C008-45B8-45EE-AF1E-0E6B626AEC67}"/>
    <cellStyle name="ป้อนค่า 6 2 5 16 2" xfId="22715" xr:uid="{3163FE98-B42B-467D-BEFE-6947CA936A15}"/>
    <cellStyle name="ป้อนค่า 6 2 5 16 2 2" xfId="44081" xr:uid="{A06873B5-C815-47BE-8106-028ADFC48364}"/>
    <cellStyle name="ป้อนค่า 6 2 5 16 3" xfId="33976" xr:uid="{1E0ABD44-94E0-4B70-BD4A-C1BF39CAF1C1}"/>
    <cellStyle name="ป้อนค่า 6 2 5 17" xfId="12673" xr:uid="{F4874136-2A34-4D35-95DD-54BA608D1403}"/>
    <cellStyle name="ป้อนค่า 6 2 5 17 2" xfId="23181" xr:uid="{D77809B0-F2D0-4257-991F-B738F4458593}"/>
    <cellStyle name="ป้อนค่า 6 2 5 17 2 2" xfId="44547" xr:uid="{3273BA09-D4DF-44A2-A1AD-3EE40AEBD4A7}"/>
    <cellStyle name="ป้อนค่า 6 2 5 17 3" xfId="34442" xr:uid="{C4D68235-BEA4-4CE9-A706-4714394CE9D8}"/>
    <cellStyle name="ป้อนค่า 6 2 5 18" xfId="13138" xr:uid="{A38859A1-A06E-4C47-9C41-C31FA2B06ECA}"/>
    <cellStyle name="ป้อนค่า 6 2 5 18 2" xfId="23646" xr:uid="{90BBDBBF-468E-41C0-AA77-4F5D5796944F}"/>
    <cellStyle name="ป้อนค่า 6 2 5 18 2 2" xfId="45012" xr:uid="{1240D708-809A-4D12-B339-37C3A9B883FD}"/>
    <cellStyle name="ป้อนค่า 6 2 5 18 3" xfId="34907" xr:uid="{0473BAD3-0E00-4D04-94D4-2C0727BCBEC7}"/>
    <cellStyle name="ป้อนค่า 6 2 5 19" xfId="10526" xr:uid="{38C96B80-8BF0-46B7-8D1E-C1CE02159077}"/>
    <cellStyle name="ป้อนค่า 6 2 5 19 2" xfId="21035" xr:uid="{B162F9CE-0E37-4DAB-8847-4BEE01472B7D}"/>
    <cellStyle name="ป้อนค่า 6 2 5 19 2 2" xfId="42402" xr:uid="{FA855503-CB63-4190-992B-59406C5DA82A}"/>
    <cellStyle name="ป้อนค่า 6 2 5 19 3" xfId="32297" xr:uid="{078A48FA-BB39-47F7-A58A-C36ABE69680B}"/>
    <cellStyle name="ป้อนค่า 6 2 5 2" xfId="2379" xr:uid="{A0F9753E-2C77-48D9-829F-6EC6AD340FDC}"/>
    <cellStyle name="ป้อนค่า 6 2 5 2 2" xfId="15371" xr:uid="{BCDCC268-5F6A-400D-85BF-FCE8A88A059E}"/>
    <cellStyle name="ป้อนค่า 6 2 5 2 2 2" xfId="36908" xr:uid="{38DE4E20-B4A3-4921-9A29-32AC1C6A983E}"/>
    <cellStyle name="ป้อนค่า 6 2 5 2 3" xfId="26822" xr:uid="{88AE5B10-90C8-4D8A-8A3B-CFB7C2E8560E}"/>
    <cellStyle name="ป้อนค่า 6 2 5 2 4" xfId="5238" xr:uid="{095815E3-36D0-4681-AD7E-7157852C1F62}"/>
    <cellStyle name="ป้อนค่า 6 2 5 20" xfId="13736" xr:uid="{8E4AFC1D-6A71-4865-87EE-68A257CC8EC7}"/>
    <cellStyle name="ป้อนค่า 6 2 5 20 2" xfId="24243" xr:uid="{94A192BD-57EB-4080-B3BB-E41F5293E3D3}"/>
    <cellStyle name="ป้อนค่า 6 2 5 20 2 2" xfId="45607" xr:uid="{E8D00F43-78B0-4F78-99B2-6725995A80D6}"/>
    <cellStyle name="ป้อนค่า 6 2 5 20 3" xfId="35502" xr:uid="{1AF4211A-3596-4384-B570-851D5E51DC98}"/>
    <cellStyle name="ป้อนค่า 6 2 5 21" xfId="14632" xr:uid="{C06AE4A8-30E8-4BE7-A834-8CA83E0CCCC3}"/>
    <cellStyle name="ป้อนค่า 6 2 5 21 2" xfId="36169" xr:uid="{4A308667-1275-4202-857A-EC5329352536}"/>
    <cellStyle name="ป้อนค่า 6 2 5 22" xfId="26172" xr:uid="{8AFD047B-F2FC-484E-9F4E-4C6FCA67089B}"/>
    <cellStyle name="ป้อนค่า 6 2 5 23" xfId="4534" xr:uid="{10DABB37-6C34-439E-9A07-72F3CA33D9E9}"/>
    <cellStyle name="ป้อนค่า 6 2 5 24" xfId="46677" xr:uid="{FC2431F2-828B-446C-92E1-71088B41239F}"/>
    <cellStyle name="ป้อนค่า 6 2 5 25" xfId="46967" xr:uid="{9991FA54-DBE3-479F-8C21-1899AA79A0F2}"/>
    <cellStyle name="ป้อนค่า 6 2 5 26" xfId="48038" xr:uid="{C7D5012D-04FE-4C52-8715-6F4ACDB8F6CA}"/>
    <cellStyle name="ป้อนค่า 6 2 5 27" xfId="49679" xr:uid="{7F2D60D5-8B8F-4B2D-A22B-2FE9E8305478}"/>
    <cellStyle name="ป้อนค่า 6 2 5 28" xfId="50344" xr:uid="{B549A269-B2F0-4633-B76F-C67E328CB4C0}"/>
    <cellStyle name="ป้อนค่า 6 2 5 29" xfId="50804" xr:uid="{D7625732-ACAD-4994-86EC-163105D85BBB}"/>
    <cellStyle name="ป้อนค่า 6 2 5 3" xfId="2869" xr:uid="{A459345E-0E1A-4F10-B109-73506DE72A26}"/>
    <cellStyle name="ป้อนค่า 6 2 5 3 2" xfId="15828" xr:uid="{161682E9-376C-49C6-9C46-8EE754850258}"/>
    <cellStyle name="ป้อนค่า 6 2 5 3 2 2" xfId="37365" xr:uid="{6EADDD0F-CB0F-49D3-A119-5FDB9F7EC2DC}"/>
    <cellStyle name="ป้อนค่า 6 2 5 3 3" xfId="27262" xr:uid="{6B873880-5B04-420A-AD46-62F857607324}"/>
    <cellStyle name="ป้อนค่า 6 2 5 4" xfId="5769" xr:uid="{61A38626-65DD-44E4-BA1B-885E1919DB67}"/>
    <cellStyle name="ป้อนค่า 6 2 5 4 2" xfId="16277" xr:uid="{44FB93B9-C10B-4F73-B257-9A5018070E84}"/>
    <cellStyle name="ป้อนค่า 6 2 5 4 2 2" xfId="37814" xr:uid="{59D258C9-1FDA-4B48-8686-110054E65368}"/>
    <cellStyle name="ป้อนค่า 6 2 5 4 3" xfId="27711" xr:uid="{2C98D854-8877-4D46-AD3A-094A9C6EDE3B}"/>
    <cellStyle name="ป้อนค่า 6 2 5 5" xfId="6212" xr:uid="{0C1A46F7-D78B-48B6-B6F3-714D520BB90F}"/>
    <cellStyle name="ป้อนค่า 6 2 5 5 2" xfId="16720" xr:uid="{6EDAF7E6-8E6D-492C-8574-3169D7E778D5}"/>
    <cellStyle name="ป้อนค่า 6 2 5 5 2 2" xfId="38257" xr:uid="{3D3D9742-8AE2-438D-BAC5-D6E803959E2C}"/>
    <cellStyle name="ป้อนค่า 6 2 5 5 3" xfId="28154" xr:uid="{901EA345-C698-4895-8A31-9AEBD33AEE3D}"/>
    <cellStyle name="ป้อนค่า 6 2 5 6" xfId="6650" xr:uid="{B5E1A4A6-C98C-4409-A0FE-2598F5E8B930}"/>
    <cellStyle name="ป้อนค่า 6 2 5 6 2" xfId="17158" xr:uid="{919A8309-1CC4-4803-B61D-D9097215052D}"/>
    <cellStyle name="ป้อนค่า 6 2 5 6 2 2" xfId="38695" xr:uid="{F77E57B6-0C31-4335-AF92-7B1B83F7D027}"/>
    <cellStyle name="ป้อนค่า 6 2 5 6 3" xfId="28592" xr:uid="{AFCBABE2-5B9A-4FC2-B7D5-CADB0DD1623D}"/>
    <cellStyle name="ป้อนค่า 6 2 5 7" xfId="7080" xr:uid="{0C9CC1E3-196C-48C8-BF66-AA3732338B91}"/>
    <cellStyle name="ป้อนค่า 6 2 5 7 2" xfId="17588" xr:uid="{91B7EB0A-65CD-45D6-9F41-58508B092EAB}"/>
    <cellStyle name="ป้อนค่า 6 2 5 7 2 2" xfId="39125" xr:uid="{AF964144-3AF2-4072-B048-D0CBF22DD4DA}"/>
    <cellStyle name="ป้อนค่า 6 2 5 7 3" xfId="29022" xr:uid="{694ADC43-F3C7-4F1F-A23C-580E0933DB13}"/>
    <cellStyle name="ป้อนค่า 6 2 5 8" xfId="7494" xr:uid="{7A5E0E6D-6951-4E3C-81FC-45CB74422FF0}"/>
    <cellStyle name="ป้อนค่า 6 2 5 8 2" xfId="18002" xr:uid="{6568EDAB-9F23-48AB-BFB8-7F9BBDAD282E}"/>
    <cellStyle name="ป้อนค่า 6 2 5 8 2 2" xfId="39539" xr:uid="{B7983450-8D7F-44E8-99FB-7ADCDDF45559}"/>
    <cellStyle name="ป้อนค่า 6 2 5 8 3" xfId="29436" xr:uid="{CA9D44A5-132B-438E-9687-37AE896A0EBD}"/>
    <cellStyle name="ป้อนค่า 6 2 5 9" xfId="8845" xr:uid="{E18A22FF-2BF2-4D84-B6A1-E4555963A43F}"/>
    <cellStyle name="ป้อนค่า 6 2 5 9 2" xfId="19354" xr:uid="{079B3881-291F-4875-AA83-DCF57652E5B1}"/>
    <cellStyle name="ป้อนค่า 6 2 5 9 2 2" xfId="40721" xr:uid="{43875487-D0CF-4D81-A48E-12BEA8412802}"/>
    <cellStyle name="ป้อนค่า 6 2 5 9 3" xfId="30616" xr:uid="{4C1A36D1-7C2F-48F0-A6CE-ADEC9F75503B}"/>
    <cellStyle name="ป้อนค่า 6 2 6" xfId="1517" xr:uid="{F7191581-61A3-47C9-87B9-A6638F46C6D3}"/>
    <cellStyle name="ป้อนค่า 6 2 6 10" xfId="9537" xr:uid="{4578E7B5-3B00-4917-91A1-2B680187FC25}"/>
    <cellStyle name="ป้อนค่า 6 2 6 10 2" xfId="20046" xr:uid="{D69110AB-3FC8-4BFE-860F-9B716A18E117}"/>
    <cellStyle name="ป้อนค่า 6 2 6 10 2 2" xfId="41413" xr:uid="{860C1F04-6E83-4256-9EE6-28884D8ED30E}"/>
    <cellStyle name="ป้อนค่า 6 2 6 10 3" xfId="31308" xr:uid="{B048F4DD-285D-4BE6-8566-FC808F100785}"/>
    <cellStyle name="ป้อนค่า 6 2 6 11" xfId="10033" xr:uid="{EAF5FCF6-4835-4A50-9937-779B69A44418}"/>
    <cellStyle name="ป้อนค่า 6 2 6 11 2" xfId="20542" xr:uid="{D20209BF-BC39-433F-A5C5-A49A3DDD8EA7}"/>
    <cellStyle name="ป้อนค่า 6 2 6 11 2 2" xfId="41909" xr:uid="{5FAEE413-ACAB-47F7-9CF5-F8F9CDCB198A}"/>
    <cellStyle name="ป้อนค่า 6 2 6 11 3" xfId="31804" xr:uid="{0EEA7E7B-76C3-4E9F-9FF2-0DC2006E1227}"/>
    <cellStyle name="ป้อนค่า 6 2 6 12" xfId="7592" xr:uid="{B0999C3F-5184-414E-94BF-A1DFEBE26B2B}"/>
    <cellStyle name="ป้อนค่า 6 2 6 12 2" xfId="18101" xr:uid="{D9ED3C9D-9FFA-454D-AFEE-E5DECF93DF93}"/>
    <cellStyle name="ป้อนค่า 6 2 6 12 2 2" xfId="39635" xr:uid="{9711C934-5F74-4A49-8AB4-1D8845436A1E}"/>
    <cellStyle name="ป้อนค่า 6 2 6 12 3" xfId="29531" xr:uid="{CBCDDC11-90B6-47E5-844D-FDF87CF95406}"/>
    <cellStyle name="ป้อนค่า 6 2 6 13" xfId="7929" xr:uid="{01A351E8-9143-4B3F-92E5-FB7E6CF9F9C9}"/>
    <cellStyle name="ป้อนค่า 6 2 6 13 2" xfId="18438" xr:uid="{B05A9CE9-CC32-4964-8991-E2DC2A99E168}"/>
    <cellStyle name="ป้อนค่า 6 2 6 13 2 2" xfId="39944" xr:uid="{566E74BA-0F80-449B-BBC5-E965D80699B0}"/>
    <cellStyle name="ป้อนค่า 6 2 6 13 3" xfId="29840" xr:uid="{8A48C2B1-8C1B-4C32-9305-4CE3B6090C50}"/>
    <cellStyle name="ป้อนค่า 6 2 6 14" xfId="11301" xr:uid="{A67E187F-A0A4-4C05-91BB-FB95103049C5}"/>
    <cellStyle name="ป้อนค่า 6 2 6 14 2" xfId="21809" xr:uid="{EC7427AD-0219-402F-8500-4770561FF614}"/>
    <cellStyle name="ป้อนค่า 6 2 6 14 2 2" xfId="43176" xr:uid="{62DC45C5-B602-48B0-A8BA-1596EA197C4E}"/>
    <cellStyle name="ป้อนค่า 6 2 6 14 3" xfId="33071" xr:uid="{F0D6BD52-85ED-4C9F-BF70-F82910927487}"/>
    <cellStyle name="ป้อนค่า 6 2 6 15" xfId="11773" xr:uid="{49ECE354-61CA-4212-B6A1-624E343A84C5}"/>
    <cellStyle name="ป้อนค่า 6 2 6 15 2" xfId="22281" xr:uid="{5F21E931-D531-422D-93A8-E3FD6BC158BE}"/>
    <cellStyle name="ป้อนค่า 6 2 6 15 2 2" xfId="43648" xr:uid="{205FDCE7-670C-491D-B227-6F4D2B7F336F}"/>
    <cellStyle name="ป้อนค่า 6 2 6 15 3" xfId="33543" xr:uid="{E29FCF66-30F2-4A18-A739-DF2B71F1B5F6}"/>
    <cellStyle name="ป้อนค่า 6 2 6 16" xfId="12243" xr:uid="{8CDF4928-4EA5-4FD1-8A55-63DC62439EE3}"/>
    <cellStyle name="ป้อนค่า 6 2 6 16 2" xfId="22751" xr:uid="{AC885EBF-62B2-4E23-A802-0D019CDA7CDB}"/>
    <cellStyle name="ป้อนค่า 6 2 6 16 2 2" xfId="44117" xr:uid="{08255D77-5C6A-4DB5-A255-18A83BFD3734}"/>
    <cellStyle name="ป้อนค่า 6 2 6 16 3" xfId="34012" xr:uid="{07651DB8-DBF8-4230-A92F-5B58D257E1A8}"/>
    <cellStyle name="ป้อนค่า 6 2 6 17" xfId="12709" xr:uid="{417E02F5-AA74-477F-9D65-1F4AD05FD9C5}"/>
    <cellStyle name="ป้อนค่า 6 2 6 17 2" xfId="23217" xr:uid="{EF5419EC-A86C-49A8-AFEF-6787CEA7B99B}"/>
    <cellStyle name="ป้อนค่า 6 2 6 17 2 2" xfId="44583" xr:uid="{E1822913-16F3-499C-A84C-5284A0BA81DD}"/>
    <cellStyle name="ป้อนค่า 6 2 6 17 3" xfId="34478" xr:uid="{D78EA552-8C19-4DF0-A9C2-956ED195E250}"/>
    <cellStyle name="ป้อนค่า 6 2 6 18" xfId="13174" xr:uid="{1B7736F2-441C-4130-B92A-92A5B3D0591D}"/>
    <cellStyle name="ป้อนค่า 6 2 6 18 2" xfId="23682" xr:uid="{62B2F5F5-7CBB-4472-92BD-BD0223C25A11}"/>
    <cellStyle name="ป้อนค่า 6 2 6 18 2 2" xfId="45048" xr:uid="{2E05C223-0548-4AB7-A22D-D1C4D9D89B17}"/>
    <cellStyle name="ป้อนค่า 6 2 6 18 3" xfId="34943" xr:uid="{597DA496-BF41-4D2A-BF00-0B399E3A7CF3}"/>
    <cellStyle name="ป้อนค่า 6 2 6 19" xfId="10655" xr:uid="{EED46360-4299-43AF-8B61-3942FA9BF6ED}"/>
    <cellStyle name="ป้อนค่า 6 2 6 19 2" xfId="21163" xr:uid="{58A1C10B-BA18-4A99-A27D-D2EB2D876FD5}"/>
    <cellStyle name="ป้อนค่า 6 2 6 19 2 2" xfId="42530" xr:uid="{37E1B287-5405-42FD-82A8-8E54E0B4168D}"/>
    <cellStyle name="ป้อนค่า 6 2 6 19 3" xfId="32425" xr:uid="{4B9007C9-2D16-4369-9083-433D20ACA29A}"/>
    <cellStyle name="ป้อนค่า 6 2 6 2" xfId="2454" xr:uid="{97D97B39-8218-4906-8850-224184ECEE31}"/>
    <cellStyle name="ป้อนค่า 6 2 6 2 2" xfId="15407" xr:uid="{6C0DF4A7-9C9E-4C35-A140-5E611A6FE599}"/>
    <cellStyle name="ป้อนค่า 6 2 6 2 2 2" xfId="36944" xr:uid="{2932E5A6-B5ED-4D80-913D-F72E7243FD15}"/>
    <cellStyle name="ป้อนค่า 6 2 6 2 3" xfId="26858" xr:uid="{C8F470C5-712A-4A6C-BFF8-36875FEE115F}"/>
    <cellStyle name="ป้อนค่า 6 2 6 2 4" xfId="5274" xr:uid="{9C1C7D4D-94A2-4F3B-A9A4-BDD8735CDDB2}"/>
    <cellStyle name="ป้อนค่า 6 2 6 20" xfId="13772" xr:uid="{43FE9905-6EF1-4973-A1D9-B8080C549380}"/>
    <cellStyle name="ป้อนค่า 6 2 6 20 2" xfId="24279" xr:uid="{9E9AA871-2997-4A44-85D3-B4D35D61F2D3}"/>
    <cellStyle name="ป้อนค่า 6 2 6 20 2 2" xfId="45643" xr:uid="{2D47ED3B-FF59-4725-8CBF-AC68DA56AAF7}"/>
    <cellStyle name="ป้อนค่า 6 2 6 20 3" xfId="35538" xr:uid="{E3918586-F443-48CE-AB63-D40EBB7E0CF3}"/>
    <cellStyle name="ป้อนค่า 6 2 6 21" xfId="14668" xr:uid="{0D8F3DEE-7881-4187-99FA-277C5D21B61B}"/>
    <cellStyle name="ป้อนค่า 6 2 6 21 2" xfId="36205" xr:uid="{1F31EA14-234C-41E9-A092-AB3CC5923D22}"/>
    <cellStyle name="ป้อนค่า 6 2 6 22" xfId="26208" xr:uid="{7D1271A2-0EB1-461F-9EE9-434EBE267C43}"/>
    <cellStyle name="ป้อนค่า 6 2 6 23" xfId="4570" xr:uid="{E16B7E8C-52BE-43D0-B27A-D6D2B95E838C}"/>
    <cellStyle name="ป้อนค่า 6 2 6 24" xfId="46752" xr:uid="{8880A817-47E6-4735-99C8-59E22FD6A11B}"/>
    <cellStyle name="ป้อนค่า 6 2 6 25" xfId="47041" xr:uid="{15F5FFD5-22F6-4F0F-89C7-B0D43D501F8F}"/>
    <cellStyle name="ป้อนค่า 6 2 6 26" xfId="48112" xr:uid="{348C82CF-FE81-40DC-86A3-D9042573F24C}"/>
    <cellStyle name="ป้อนค่า 6 2 6 27" xfId="49753" xr:uid="{1688552E-758A-41B7-8BA0-FC4454E2604B}"/>
    <cellStyle name="ป้อนค่า 6 2 6 28" xfId="50419" xr:uid="{D2D2EDA6-CAEA-469F-BD62-6ACE1B20196A}"/>
    <cellStyle name="ป้อนค่า 6 2 6 3" xfId="2944" xr:uid="{3D897206-DCBF-40B5-B907-5BE11585919E}"/>
    <cellStyle name="ป้อนค่า 6 2 6 3 2" xfId="15864" xr:uid="{276B9C96-5AE6-4C03-96B3-A318F841B20A}"/>
    <cellStyle name="ป้อนค่า 6 2 6 3 2 2" xfId="37401" xr:uid="{2200A32F-1BBD-4DC9-82F2-BE4DF20C1921}"/>
    <cellStyle name="ป้อนค่า 6 2 6 3 3" xfId="27298" xr:uid="{FCDEEB63-D495-4EB0-960B-778B33DF931E}"/>
    <cellStyle name="ป้อนค่า 6 2 6 4" xfId="5805" xr:uid="{A040B241-288C-47DD-A312-D2C73E95FCCB}"/>
    <cellStyle name="ป้อนค่า 6 2 6 4 2" xfId="16313" xr:uid="{3AFDFBFE-BF6C-4D44-A793-85BB3B94AB9B}"/>
    <cellStyle name="ป้อนค่า 6 2 6 4 2 2" xfId="37850" xr:uid="{1728BBD5-1368-4F53-9CAA-FB3C42C65000}"/>
    <cellStyle name="ป้อนค่า 6 2 6 4 3" xfId="27747" xr:uid="{F3497D50-CDCA-4B3B-83CE-84EE0C217405}"/>
    <cellStyle name="ป้อนค่า 6 2 6 5" xfId="6248" xr:uid="{214B3AAD-A6FE-4C46-9E63-1B4E68AE7311}"/>
    <cellStyle name="ป้อนค่า 6 2 6 5 2" xfId="16756" xr:uid="{3DE2334B-9CCB-4DEF-B2F6-BCAD60D6E998}"/>
    <cellStyle name="ป้อนค่า 6 2 6 5 2 2" xfId="38293" xr:uid="{9F7141BC-8B26-4990-8DFD-2C71E0DD8A2B}"/>
    <cellStyle name="ป้อนค่า 6 2 6 5 3" xfId="28190" xr:uid="{D5BD1284-BF48-4126-9722-EE616073D727}"/>
    <cellStyle name="ป้อนค่า 6 2 6 6" xfId="6686" xr:uid="{0A3C7C42-3409-4E2A-BFBA-EF598FEE740C}"/>
    <cellStyle name="ป้อนค่า 6 2 6 6 2" xfId="17194" xr:uid="{1F93A4BC-4629-4911-AB9D-AF793850937A}"/>
    <cellStyle name="ป้อนค่า 6 2 6 6 2 2" xfId="38731" xr:uid="{4372D0B7-9712-4948-83D7-D89BEE6B8190}"/>
    <cellStyle name="ป้อนค่า 6 2 6 6 3" xfId="28628" xr:uid="{422151B2-C673-42AC-866B-4D2A40C91DD3}"/>
    <cellStyle name="ป้อนค่า 6 2 6 7" xfId="7116" xr:uid="{B27B6F0D-C1BA-462A-9565-A3E19AC3D89D}"/>
    <cellStyle name="ป้อนค่า 6 2 6 7 2" xfId="17624" xr:uid="{FB879A44-3257-4E18-91D6-9F5529C81C84}"/>
    <cellStyle name="ป้อนค่า 6 2 6 7 2 2" xfId="39161" xr:uid="{3334AD8E-657A-4F70-83CE-A7D9DDFD4B4D}"/>
    <cellStyle name="ป้อนค่า 6 2 6 7 3" xfId="29058" xr:uid="{7F7A1DE7-2339-4D0E-BF20-3D7CA3D6C311}"/>
    <cellStyle name="ป้อนค่า 6 2 6 8" xfId="7530" xr:uid="{AE06A880-BC71-4BAA-9027-B5864F2ACD8D}"/>
    <cellStyle name="ป้อนค่า 6 2 6 8 2" xfId="18038" xr:uid="{1FC50133-508E-428F-9BA0-3E5FAE356014}"/>
    <cellStyle name="ป้อนค่า 6 2 6 8 2 2" xfId="39575" xr:uid="{F3ED24D2-02BA-456D-B4E8-4040173D455B}"/>
    <cellStyle name="ป้อนค่า 6 2 6 8 3" xfId="29472" xr:uid="{C3B6703F-03B7-48C8-8804-C5DD3B99A006}"/>
    <cellStyle name="ป้อนค่า 6 2 6 9" xfId="8881" xr:uid="{7CEB59B3-65FA-446A-BDD5-A1400BF4D969}"/>
    <cellStyle name="ป้อนค่า 6 2 6 9 2" xfId="19390" xr:uid="{F64F4AEA-8CCF-4D6E-9300-05D7E49E7E30}"/>
    <cellStyle name="ป้อนค่า 6 2 6 9 2 2" xfId="40757" xr:uid="{D0DBA9BF-4CC5-4D8B-991F-3EB152DD606C}"/>
    <cellStyle name="ป้อนค่า 6 2 6 9 3" xfId="30652" xr:uid="{8F5208A4-D8F6-4BE7-A7DD-201EB458EB7B}"/>
    <cellStyle name="ป้อนค่า 6 2 7" xfId="1553" xr:uid="{49173533-AD2E-43EC-8EF0-BC2EAC256D93}"/>
    <cellStyle name="ป้อนค่า 6 2 7 2" xfId="2490" xr:uid="{EAEDA843-B0D4-41CD-ADE1-2F17D16770BF}"/>
    <cellStyle name="ป้อนค่า 6 2 7 2 2" xfId="36571" xr:uid="{644B5159-7EE5-4932-9F28-42BC9A21E80E}"/>
    <cellStyle name="ป้อนค่า 6 2 7 2 3" xfId="15034" xr:uid="{12DB0FB1-8398-46DE-80BF-6DFC465451D1}"/>
    <cellStyle name="ป้อนค่า 6 2 7 3" xfId="2980" xr:uid="{3F3EFC25-BDBA-46D0-892D-205C5B929F86}"/>
    <cellStyle name="ป้อนค่า 6 2 7 4" xfId="4902" xr:uid="{110A9914-880F-4E42-9543-28A2DACE60B2}"/>
    <cellStyle name="ป้อนค่า 6 2 7 5" xfId="46788" xr:uid="{7C1F0494-E6A5-4ECB-8793-0F66DFD7B672}"/>
    <cellStyle name="ป้อนค่า 6 2 7 6" xfId="47077" xr:uid="{EED69A1A-497B-4099-AFAB-0702189A26C3}"/>
    <cellStyle name="ป้อนค่า 6 2 7 7" xfId="48148" xr:uid="{CD63839D-4BD9-481C-B39C-9E013F35C175}"/>
    <cellStyle name="ป้อนค่า 6 2 7 8" xfId="49789" xr:uid="{53216A6A-4A8E-4A5A-A474-686E8D3A3816}"/>
    <cellStyle name="ป้อนค่า 6 2 7 9" xfId="50455" xr:uid="{9261AC83-0948-41F3-98F0-0D13409A035D}"/>
    <cellStyle name="ป้อนค่า 6 2 8" xfId="1965" xr:uid="{7A6E3136-E344-4BA7-A832-1C8EAD952DF7}"/>
    <cellStyle name="ป้อนค่า 6 2 8 2" xfId="15490" xr:uid="{CFCAB92D-C82C-4497-A079-AC1B484792A5}"/>
    <cellStyle name="ป้อนค่า 6 2 8 2 2" xfId="37027" xr:uid="{79C7B945-0CAF-4351-AACE-B9C66F8FBF5E}"/>
    <cellStyle name="ป้อนค่า 6 2 8 3" xfId="26926" xr:uid="{A75B6D66-C2A4-42E0-AFF8-213BE710D2AB}"/>
    <cellStyle name="ป้อนค่า 6 2 8 4" xfId="5351" xr:uid="{8CBDAED0-03E2-4369-BBDE-2A827326268E}"/>
    <cellStyle name="ป้อนค่า 6 2 9" xfId="1882" xr:uid="{DE5BFB75-75DE-445C-8D7A-2B643899C2C4}"/>
    <cellStyle name="ป้อนค่า 6 2 9 2" xfId="15940" xr:uid="{FBDAC9BE-5B84-4DE5-AD9F-873D0B201839}"/>
    <cellStyle name="ป้อนค่า 6 2 9 2 2" xfId="37477" xr:uid="{61ED4EE5-DDB3-4D21-A3BF-FD0713EEBD27}"/>
    <cellStyle name="ป้อนค่า 6 2 9 3" xfId="27374" xr:uid="{C83E797E-4D01-4DC3-9EA0-1E870025BBE9}"/>
    <cellStyle name="ป้อนค่า 6 2 9 4" xfId="5653" xr:uid="{C9E784F6-BF25-42B4-BE8F-CA0CF81E2162}"/>
    <cellStyle name="ป้อนค่า 6 20" xfId="10839" xr:uid="{C01B4B9F-1EC8-4C76-8B23-60C7189BC310}"/>
    <cellStyle name="ป้อนค่า 6 20 2" xfId="21347" xr:uid="{D84B0C81-06B1-47DC-9BF0-15877E20BEF2}"/>
    <cellStyle name="ป้อนค่า 6 20 2 2" xfId="42714" xr:uid="{40637AF0-F129-40F8-BE9A-013180B99644}"/>
    <cellStyle name="ป้อนค่า 6 20 3" xfId="32609" xr:uid="{104B1B7E-3922-4EFA-8832-49918CAF68E2}"/>
    <cellStyle name="ป้อนค่า 6 21" xfId="11313" xr:uid="{45D26338-D618-415A-A0AA-CDC6A606C3AF}"/>
    <cellStyle name="ป้อนค่า 6 21 2" xfId="21821" xr:uid="{DFE96569-180B-4852-89C5-F0ED4EDCF8F4}"/>
    <cellStyle name="ป้อนค่า 6 21 2 2" xfId="43188" xr:uid="{46767EA3-0AFA-4392-87B3-AB50D431264D}"/>
    <cellStyle name="ป้อนค่า 6 21 3" xfId="33083" xr:uid="{645DF53C-1890-48A0-8659-EB0F31D78823}"/>
    <cellStyle name="ป้อนค่า 6 22" xfId="11785" xr:uid="{DDC93640-D3B6-407C-B440-28C876F932D7}"/>
    <cellStyle name="ป้อนค่า 6 22 2" xfId="22293" xr:uid="{6FE157BA-BF03-44AD-85D6-24134A2E53E1}"/>
    <cellStyle name="ป้อนค่า 6 22 2 2" xfId="43660" xr:uid="{703E190E-8876-48F5-85B2-51D7BEE9E9BE}"/>
    <cellStyle name="ป้อนค่า 6 22 3" xfId="33555" xr:uid="{59955D97-A549-43EB-B196-80EF9F0C0A08}"/>
    <cellStyle name="ป้อนค่า 6 23" xfId="12259" xr:uid="{4A1954E9-4276-4EBD-AEEA-56E6D910CCFE}"/>
    <cellStyle name="ป้อนค่า 6 23 2" xfId="22767" xr:uid="{7ED678EA-75D3-4B61-8835-19EE447F10B1}"/>
    <cellStyle name="ป้อนค่า 6 23 2 2" xfId="44133" xr:uid="{D5DCAA35-3EA7-43CB-95B1-1A83F9EB94B4}"/>
    <cellStyle name="ป้อนค่า 6 23 3" xfId="34028" xr:uid="{B510632B-DEE5-4C6D-A1ED-F9B98D4859AC}"/>
    <cellStyle name="ป้อนค่า 6 24" xfId="12725" xr:uid="{D97BACC8-3F0D-46A5-8F82-052FC1DFEFCF}"/>
    <cellStyle name="ป้อนค่า 6 24 2" xfId="23233" xr:uid="{4A436C4A-F9BF-4919-9E85-C2B64DB636D9}"/>
    <cellStyle name="ป้อนค่า 6 24 2 2" xfId="44599" xr:uid="{EDD7865C-E8CF-41B9-B6A9-E6B4BA35B240}"/>
    <cellStyle name="ป้อนค่า 6 24 3" xfId="34494" xr:uid="{D0F88383-E034-4E3A-8E8C-36771BF90059}"/>
    <cellStyle name="ป้อนค่า 6 25" xfId="12307" xr:uid="{F9A4FADE-E811-47A5-802D-241B0B9BDB12}"/>
    <cellStyle name="ป้อนค่า 6 25 2" xfId="22815" xr:uid="{2EC3C6FD-07E2-4E98-8B58-0751FF34725D}"/>
    <cellStyle name="ป้อนค่า 6 25 2 2" xfId="44181" xr:uid="{E8F64832-E436-4DFB-8549-AAAD62C425AB}"/>
    <cellStyle name="ป้อนค่า 6 25 3" xfId="34076" xr:uid="{4BC74AC7-C3A3-4D5D-8379-625A54804865}"/>
    <cellStyle name="ป้อนค่า 6 26" xfId="13370" xr:uid="{AF878199-86F6-44B7-83BC-5A35F83C2140}"/>
    <cellStyle name="ป้อนค่า 6 26 2" xfId="23877" xr:uid="{6617B829-0F7D-4418-9EC3-BFD92E631AE7}"/>
    <cellStyle name="ป้อนค่า 6 26 2 2" xfId="45241" xr:uid="{30B2837E-3F26-4E82-97EF-3E6551C323D0}"/>
    <cellStyle name="ป้อนค่า 6 26 3" xfId="35136" xr:uid="{3B1969FA-4501-440B-8D53-B8CC3FED9282}"/>
    <cellStyle name="ป้อนค่า 6 27" xfId="14196" xr:uid="{039F2A60-1019-4E17-8FA6-BB7A87E63751}"/>
    <cellStyle name="ป้อนค่า 6 27 2" xfId="35803" xr:uid="{F3D5F855-B5A9-4046-A42B-8885EA068F5C}"/>
    <cellStyle name="ป้อนค่า 6 28" xfId="24539" xr:uid="{39E38982-5744-4132-9882-2A7D942D9408}"/>
    <cellStyle name="ป้อนค่า 6 28 2" xfId="45808" xr:uid="{251710CC-793A-4186-B1FB-2327EC705FDD}"/>
    <cellStyle name="ป้อนค่า 6 29" xfId="24696" xr:uid="{C22ACCC8-8ACF-48BC-AB15-7F2C6D7AEB85}"/>
    <cellStyle name="ป้อนค่า 6 29 2" xfId="45895" xr:uid="{EB1D3788-072D-41E2-9CA2-47E048F9698A}"/>
    <cellStyle name="ป้อนค่า 6 3" xfId="1252" xr:uid="{88CA93F2-E8B2-41A1-9993-6C3B78212EB0}"/>
    <cellStyle name="ป้อนค่า 6 3 10" xfId="9286" xr:uid="{26708F99-E95B-4A98-9921-327405F49C3D}"/>
    <cellStyle name="ป้อนค่า 6 3 10 2" xfId="19795" xr:uid="{370016F1-08C5-4586-AED7-2F05FCDD43A4}"/>
    <cellStyle name="ป้อนค่า 6 3 10 2 2" xfId="41162" xr:uid="{F8DC285C-20CC-4D50-974A-8FFF33962E0B}"/>
    <cellStyle name="ป้อนค่า 6 3 10 3" xfId="31057" xr:uid="{22409A7D-2459-4AFC-9EC7-158B288BFE30}"/>
    <cellStyle name="ป้อนค่า 6 3 11" xfId="9782" xr:uid="{B2D329A4-31CD-4071-9BD3-929F0FE5D445}"/>
    <cellStyle name="ป้อนค่า 6 3 11 2" xfId="20291" xr:uid="{E7F193A5-3B0F-4101-9249-FA02C1AF52BF}"/>
    <cellStyle name="ป้อนค่า 6 3 11 2 2" xfId="41658" xr:uid="{AA3C3A21-F2A5-4A08-8CE5-24F537306F16}"/>
    <cellStyle name="ป้อนค่า 6 3 11 3" xfId="31553" xr:uid="{F431DA5A-3A2F-4F9D-A4D0-01EC04491540}"/>
    <cellStyle name="ป้อนค่า 6 3 12" xfId="7718" xr:uid="{E98FD011-5D57-4110-9CE4-7AFCC813F5D1}"/>
    <cellStyle name="ป้อนค่า 6 3 12 2" xfId="18226" xr:uid="{3A7BA03E-CFA7-4039-AC4D-F97AB928487D}"/>
    <cellStyle name="ป้อนค่า 6 3 12 2 2" xfId="39760" xr:uid="{B7B8B077-A7E7-4A74-99EA-C24BC0F0790F}"/>
    <cellStyle name="ป้อนค่า 6 3 12 3" xfId="29656" xr:uid="{286118A3-8DCC-40B6-BBDF-2CD6AD177449}"/>
    <cellStyle name="ป้อนค่า 6 3 13" xfId="8363" xr:uid="{38985996-E6B5-4D96-A41C-C684C9357A1D}"/>
    <cellStyle name="ป้อนค่า 6 3 13 2" xfId="18872" xr:uid="{BF129E19-2B07-4077-B028-C198A42459D8}"/>
    <cellStyle name="ป้อนค่า 6 3 13 2 2" xfId="40313" xr:uid="{652744DD-7E5B-4A9F-A75C-2FACCFE20BB6}"/>
    <cellStyle name="ป้อนค่า 6 3 13 3" xfId="30208" xr:uid="{83BB6A48-B8A8-4246-8729-98B94F7D8A33}"/>
    <cellStyle name="ป้อนค่า 6 3 14" xfId="11050" xr:uid="{BAE0EFD2-CDD9-4BA3-9F99-EE33203F8543}"/>
    <cellStyle name="ป้อนค่า 6 3 14 2" xfId="21558" xr:uid="{11DB2A6E-496C-4A93-BF2D-7FDDEB0F1EE3}"/>
    <cellStyle name="ป้อนค่า 6 3 14 2 2" xfId="42925" xr:uid="{6BFB3472-AB80-460B-BA06-8A2026D702CF}"/>
    <cellStyle name="ป้อนค่า 6 3 14 3" xfId="32820" xr:uid="{2D48AB21-7BCF-4A04-8F30-81777997A81D}"/>
    <cellStyle name="ป้อนค่า 6 3 15" xfId="11522" xr:uid="{3E3DB03F-F5CE-470A-AAEA-0BF0DDB49B57}"/>
    <cellStyle name="ป้อนค่า 6 3 15 2" xfId="22030" xr:uid="{02DDC010-75E2-493D-B559-8D301E225DF2}"/>
    <cellStyle name="ป้อนค่า 6 3 15 2 2" xfId="43397" xr:uid="{D11106CF-6891-4B69-A8AD-C233D19026B9}"/>
    <cellStyle name="ป้อนค่า 6 3 15 3" xfId="33292" xr:uid="{D8A78392-A790-44BE-A0FE-EF5EAADD07F2}"/>
    <cellStyle name="ป้อนค่า 6 3 16" xfId="11992" xr:uid="{07A54E78-50D0-4D2F-BB29-8F9C5C747CD2}"/>
    <cellStyle name="ป้อนค่า 6 3 16 2" xfId="22500" xr:uid="{2A9484E7-271B-46CB-B5BE-BBA95323D07A}"/>
    <cellStyle name="ป้อนค่า 6 3 16 2 2" xfId="43866" xr:uid="{F95CDD7E-C411-406B-8561-FA38DA0969CD}"/>
    <cellStyle name="ป้อนค่า 6 3 16 3" xfId="33761" xr:uid="{CBE217F5-1579-4544-B55D-60A902B99B98}"/>
    <cellStyle name="ป้อนค่า 6 3 17" xfId="12458" xr:uid="{43C1065F-F74C-4AA5-8183-1FA5F28A26B1}"/>
    <cellStyle name="ป้อนค่า 6 3 17 2" xfId="22966" xr:uid="{6DA5DCCE-6F5C-40D6-B8AF-142CB8F786B6}"/>
    <cellStyle name="ป้อนค่า 6 3 17 2 2" xfId="44332" xr:uid="{99D3A85E-B8D7-465E-BC0C-36BDA77A6D16}"/>
    <cellStyle name="ป้อนค่า 6 3 17 3" xfId="34227" xr:uid="{A394BF9C-B0E7-40F2-8CEE-9C71F2F85658}"/>
    <cellStyle name="ป้อนค่า 6 3 18" xfId="12923" xr:uid="{58F7B53D-0A0A-43ED-A5E7-1863D141303E}"/>
    <cellStyle name="ป้อนค่า 6 3 18 2" xfId="23431" xr:uid="{CF279FE4-8BB1-4A59-8F01-DBF878AFCF0B}"/>
    <cellStyle name="ป้อนค่า 6 3 18 2 2" xfId="44797" xr:uid="{0C9D8704-053C-4C64-B994-39DA42D52693}"/>
    <cellStyle name="ป้อนค่า 6 3 18 3" xfId="34692" xr:uid="{7F93D8A3-F8DF-41B6-BF46-3C4B1DAF797C}"/>
    <cellStyle name="ป้อนค่า 6 3 19" xfId="10477" xr:uid="{9210E298-669F-468C-BD96-98E070060DB4}"/>
    <cellStyle name="ป้อนค่า 6 3 19 2" xfId="20986" xr:uid="{7EC514CF-8DCD-4BC7-8237-F972EE2D89DC}"/>
    <cellStyle name="ป้อนค่า 6 3 19 2 2" xfId="42353" xr:uid="{1F171D41-F9BE-4605-ABD9-E353D203F346}"/>
    <cellStyle name="ป้อนค่า 6 3 19 3" xfId="32248" xr:uid="{74221316-E260-4D22-B2DE-20A98D352287}"/>
    <cellStyle name="ป้อนค่า 6 3 2" xfId="2195" xr:uid="{6FB5E976-A5DD-4C1B-96E1-4FF4A202CE9D}"/>
    <cellStyle name="ป้อนค่า 6 3 2 2" xfId="15156" xr:uid="{6C8AC00A-F3A2-447C-ABC2-183756A06114}"/>
    <cellStyle name="ป้อนค่า 6 3 2 2 2" xfId="36693" xr:uid="{C6DE120B-E889-4F1B-AB41-FF57A6ACB58E}"/>
    <cellStyle name="ป้อนค่า 6 3 2 3" xfId="26607" xr:uid="{705AAE19-C6B3-4EE2-AB30-4BD2833C5039}"/>
    <cellStyle name="ป้อนค่า 6 3 2 4" xfId="5023" xr:uid="{494A7546-C3C0-4E12-988D-6AB1629951F1}"/>
    <cellStyle name="ป้อนค่า 6 3 20" xfId="13521" xr:uid="{01BD1181-650A-4E52-95F9-6E3D567AB1C4}"/>
    <cellStyle name="ป้อนค่า 6 3 20 2" xfId="24028" xr:uid="{24EF3F40-D6B3-4E6A-998B-28DB62674D94}"/>
    <cellStyle name="ป้อนค่า 6 3 20 2 2" xfId="45392" xr:uid="{8ED79BA3-1D43-432E-886E-A7736041CDCA}"/>
    <cellStyle name="ป้อนค่า 6 3 20 3" xfId="35287" xr:uid="{E8247E4C-25F4-4C66-9E82-1D82142C1E72}"/>
    <cellStyle name="ป้อนค่า 6 3 21" xfId="14417" xr:uid="{D4792AF4-F5D1-4B10-923A-B17591BBBDB6}"/>
    <cellStyle name="ป้อนค่า 6 3 21 2" xfId="35954" xr:uid="{83EE0B50-78C6-4F3C-8168-8FA9D573592A}"/>
    <cellStyle name="ป้อนค่า 6 3 22" xfId="25957" xr:uid="{964B5B6F-7380-4627-AA31-8E358DA88D3F}"/>
    <cellStyle name="ป้อนค่า 6 3 23" xfId="4319" xr:uid="{719EE5B3-C870-4C2B-8BD1-505768C101C4}"/>
    <cellStyle name="ป้อนค่า 6 3 24" xfId="3391" xr:uid="{C78A3ADE-2571-4161-B4D1-381ACB2FB2FA}"/>
    <cellStyle name="ป้อนค่า 6 3 25" xfId="47736" xr:uid="{0281703E-E078-419C-BD9C-E39EAB86E45D}"/>
    <cellStyle name="ป้อนค่า 6 3 26" xfId="47284" xr:uid="{19D65D63-B973-4831-A4F9-E45118770672}"/>
    <cellStyle name="ป้อนค่า 6 3 27" xfId="48886" xr:uid="{5E3A0E34-ED85-4510-88BB-B891D5AB6CDF}"/>
    <cellStyle name="ป้อนค่า 6 3 28" xfId="48237" xr:uid="{4DE10CF2-B04B-4C4C-A5D5-F117B0449ED2}"/>
    <cellStyle name="ป้อนค่า 6 3 29" xfId="48431" xr:uid="{E5F394A5-1D04-4B6E-BBDB-18531AF291B6}"/>
    <cellStyle name="ป้อนค่า 6 3 3" xfId="2686" xr:uid="{B5E2C47B-9892-4218-AE8B-F74AF74CCDDA}"/>
    <cellStyle name="ป้อนค่า 6 3 3 2" xfId="15613" xr:uid="{FFB62698-20DA-4BD3-80F3-C5E3F7A1BDD6}"/>
    <cellStyle name="ป้อนค่า 6 3 3 2 2" xfId="37150" xr:uid="{7759BD9E-78B6-411D-9869-B8BCCDAB9E58}"/>
    <cellStyle name="ป้อนค่า 6 3 3 3" xfId="27047" xr:uid="{BFDDC665-7C7A-4EF8-8C8B-9F9A346F7431}"/>
    <cellStyle name="ป้อนค่า 6 3 3 4" xfId="5433" xr:uid="{3A4FF56E-21F2-4769-9BDB-CEE6C4D34E4D}"/>
    <cellStyle name="ป้อนค่า 6 3 30" xfId="47208" xr:uid="{B800FC42-79E8-499F-AE1A-AE9559D20AFD}"/>
    <cellStyle name="ป้อนค่า 6 3 31" xfId="50160" xr:uid="{9003546C-6112-4AA2-BE4F-A58BA8A02A52}"/>
    <cellStyle name="ป้อนค่า 6 3 32" xfId="50642" xr:uid="{D3B8BE6C-5E03-4A21-9549-22B787D650E2}"/>
    <cellStyle name="ป้อนค่า 6 3 4" xfId="3100" xr:uid="{B22EBF55-142C-4202-934E-270BABFF28DB}"/>
    <cellStyle name="ป้อนค่า 6 3 4 2" xfId="16062" xr:uid="{716B6076-06A1-47C8-8F09-8F675A66A8FF}"/>
    <cellStyle name="ป้อนค่า 6 3 4 2 2" xfId="37599" xr:uid="{262DE932-7058-46BB-9604-06F1F637EE6C}"/>
    <cellStyle name="ป้อนค่า 6 3 4 3" xfId="27496" xr:uid="{A4C24C3A-23B7-4334-8606-C3A9ECAEF63D}"/>
    <cellStyle name="ป้อนค่า 6 3 5" xfId="5997" xr:uid="{3A2285F3-102C-4593-AD68-266BD440DBD3}"/>
    <cellStyle name="ป้อนค่า 6 3 5 2" xfId="16505" xr:uid="{2CD94FBE-9EA5-4336-A378-398613DACB06}"/>
    <cellStyle name="ป้อนค่า 6 3 5 2 2" xfId="38042" xr:uid="{13517C29-3A9A-4F63-8A08-8A9187E57B93}"/>
    <cellStyle name="ป้อนค่า 6 3 5 3" xfId="27939" xr:uid="{525E70A6-37F6-4FB3-8E62-4FD5B8A7AC69}"/>
    <cellStyle name="ป้อนค่า 6 3 6" xfId="6435" xr:uid="{8BF8B9C7-FD96-488A-945D-2511106266E6}"/>
    <cellStyle name="ป้อนค่า 6 3 6 2" xfId="16943" xr:uid="{AEA09DC3-9EBB-4152-A513-4D3C90C3BCE2}"/>
    <cellStyle name="ป้อนค่า 6 3 6 2 2" xfId="38480" xr:uid="{AB5A3B51-8B96-4C12-8209-8011ED12918E}"/>
    <cellStyle name="ป้อนค่า 6 3 6 3" xfId="28377" xr:uid="{D3E3EBCD-CE9C-481B-88AA-F8C55EA06BBA}"/>
    <cellStyle name="ป้อนค่า 6 3 7" xfId="6865" xr:uid="{2DDB35AF-560E-4A27-8702-D2E52B7FC00C}"/>
    <cellStyle name="ป้อนค่า 6 3 7 2" xfId="17373" xr:uid="{9F9E2F47-AA02-48BC-B63B-6C13ECD58DE2}"/>
    <cellStyle name="ป้อนค่า 6 3 7 2 2" xfId="38910" xr:uid="{F4AF02C3-0490-43AE-BB3C-39ADDD0F2229}"/>
    <cellStyle name="ป้อนค่า 6 3 7 3" xfId="28807" xr:uid="{CF871A88-501E-4414-871C-31A652B969B0}"/>
    <cellStyle name="ป้อนค่า 6 3 8" xfId="7279" xr:uid="{57A4E482-953D-4C13-955F-582630167F32}"/>
    <cellStyle name="ป้อนค่า 6 3 8 2" xfId="17787" xr:uid="{0EC4A1ED-01D1-40DF-91EB-A3B22EA7732C}"/>
    <cellStyle name="ป้อนค่า 6 3 8 2 2" xfId="39324" xr:uid="{F487FF8F-0FBA-4553-AA4F-1BC640318743}"/>
    <cellStyle name="ป้อนค่า 6 3 8 3" xfId="29221" xr:uid="{EC85F742-47BC-4169-8E0B-F5A4809DB587}"/>
    <cellStyle name="ป้อนค่า 6 3 9" xfId="8630" xr:uid="{31D1E6E1-754B-400A-A2F6-A2DEA33AA93D}"/>
    <cellStyle name="ป้อนค่า 6 3 9 2" xfId="19139" xr:uid="{AD4882F3-FCBE-4964-8620-2AA673C8F030}"/>
    <cellStyle name="ป้อนค่า 6 3 9 2 2" xfId="40506" xr:uid="{29A36F61-940A-4BEF-A68F-ABD839ED20C8}"/>
    <cellStyle name="ป้อนค่า 6 3 9 3" xfId="30401" xr:uid="{ABACC8DA-0FD6-464B-BECE-C8A72D6A0291}"/>
    <cellStyle name="ป้อนค่า 6 30" xfId="24563" xr:uid="{9E489664-99A9-4970-920C-9910EA5372BD}"/>
    <cellStyle name="ป้อนค่า 6 30 2" xfId="45819" xr:uid="{2EAC7342-2963-42D8-AD0C-A62AB8B0C70F}"/>
    <cellStyle name="ป้อนค่า 6 31" xfId="24362" xr:uid="{0AF5D5F3-F1CD-48FE-B44D-20D58EF9DDEE}"/>
    <cellStyle name="ป้อนค่า 6 31 2" xfId="45686" xr:uid="{946DC833-48D7-4254-BAB8-A08E2916232A}"/>
    <cellStyle name="ป้อนค่า 6 32" xfId="24716" xr:uid="{A0EF0743-38DC-41A9-8DAA-AB6ADF33334E}"/>
    <cellStyle name="ป้อนค่า 6 32 2" xfId="45915" xr:uid="{E71E0260-1D95-4BDF-B90F-EBCB6C55D0F2}"/>
    <cellStyle name="ป้อนค่า 6 33" xfId="25034" xr:uid="{75F8B73C-AB02-4D31-B65A-6F4924FB309E}"/>
    <cellStyle name="ป้อนค่า 6 33 2" xfId="46136" xr:uid="{C32412F6-F537-4CA7-891B-EDD6DA81E64E}"/>
    <cellStyle name="ป้อนค่า 6 34" xfId="25164" xr:uid="{5287E4E3-4E96-46A7-BF32-E0D1B50288C4}"/>
    <cellStyle name="ป้อนค่า 6 34 2" xfId="46196" xr:uid="{E39252CD-DA48-4E5F-868B-14CAD40A7BFC}"/>
    <cellStyle name="ป้อนค่า 6 35" xfId="25358" xr:uid="{CB82A554-85B5-49F3-A630-A3FA67AEC110}"/>
    <cellStyle name="ป้อนค่า 6 35 2" xfId="46299" xr:uid="{764E20D5-68AA-4771-A6CE-8BC711E82F26}"/>
    <cellStyle name="ป้อนค่า 6 36" xfId="25493" xr:uid="{CB2DFD60-20AF-4EE4-B216-A214B81ED0B6}"/>
    <cellStyle name="ป้อนค่า 6 36 2" xfId="46364" xr:uid="{04CF3E63-1DE3-47E5-8691-67E46E2217BA}"/>
    <cellStyle name="ป้อนค่า 6 37" xfId="25806" xr:uid="{ABAFBBB0-393A-4DAA-A7D9-C15B822980BF}"/>
    <cellStyle name="ป้อนค่า 6 38" xfId="4091" xr:uid="{2AF7223C-10C2-484D-99A7-26AA2522214B}"/>
    <cellStyle name="ป้อนค่า 6 39" xfId="47245" xr:uid="{5C1CBB47-8087-44AB-A4CA-6C1589F5FBFA}"/>
    <cellStyle name="ป้อนค่า 6 4" xfId="1234" xr:uid="{C11BCC7E-C8DB-455C-9F0F-9738F3DC0E36}"/>
    <cellStyle name="ป้อนค่า 6 4 10" xfId="9368" xr:uid="{7013B4C1-74CD-48FA-B99B-7A62ABE0B690}"/>
    <cellStyle name="ป้อนค่า 6 4 10 2" xfId="19877" xr:uid="{E36A67AC-A67E-40D3-B43A-86D287790749}"/>
    <cellStyle name="ป้อนค่า 6 4 10 2 2" xfId="41244" xr:uid="{C08249C8-CAD9-4E7E-93D9-0FE01C354494}"/>
    <cellStyle name="ป้อนค่า 6 4 10 3" xfId="31139" xr:uid="{B20432B7-06A9-4BA7-A7FD-2C61D4618A01}"/>
    <cellStyle name="ป้อนค่า 6 4 11" xfId="9864" xr:uid="{19D6487F-A1FA-4D9A-98BF-A9B74DF4676A}"/>
    <cellStyle name="ป้อนค่า 6 4 11 2" xfId="20373" xr:uid="{E65408C8-1EB6-42B3-A074-5DB3E0622AE6}"/>
    <cellStyle name="ป้อนค่า 6 4 11 2 2" xfId="41740" xr:uid="{1F4899AB-3E52-401C-A644-2F050DC8B733}"/>
    <cellStyle name="ป้อนค่า 6 4 11 3" xfId="31635" xr:uid="{FB0EC390-41F9-48E7-9B28-356F60CD9175}"/>
    <cellStyle name="ป้อนค่า 6 4 12" xfId="8202" xr:uid="{39CE535E-7DBC-4F2E-B96E-01EAD05D84CB}"/>
    <cellStyle name="ป้อนค่า 6 4 12 2" xfId="18711" xr:uid="{1106C1D6-E85F-4D6A-8141-A54FB704374B}"/>
    <cellStyle name="ป้อนค่า 6 4 12 2 2" xfId="40191" xr:uid="{3AD42C7E-7A62-4507-B2AB-8C1E129B813C}"/>
    <cellStyle name="ป้อนค่า 6 4 12 3" xfId="30087" xr:uid="{26295540-51D4-49E6-91CC-AD5CAD030F4D}"/>
    <cellStyle name="ป้อนค่า 6 4 13" xfId="9586" xr:uid="{693B92E9-2813-4D28-9C6C-4693556CB157}"/>
    <cellStyle name="ป้อนค่า 6 4 13 2" xfId="20095" xr:uid="{3C1CAAF0-AF16-43FF-B637-EA3F31999495}"/>
    <cellStyle name="ป้อนค่า 6 4 13 2 2" xfId="41462" xr:uid="{A92F580C-7DB2-49C7-A861-A15988DDC2C0}"/>
    <cellStyle name="ป้อนค่า 6 4 13 3" xfId="31357" xr:uid="{6D2333EC-F764-40ED-AD68-632E976A7D23}"/>
    <cellStyle name="ป้อนค่า 6 4 14" xfId="11132" xr:uid="{DAF07037-76CD-4A6B-9CDD-CD50DB4AF186}"/>
    <cellStyle name="ป้อนค่า 6 4 14 2" xfId="21640" xr:uid="{392C8EB6-7B91-4542-8D8F-AC6FF49309B7}"/>
    <cellStyle name="ป้อนค่า 6 4 14 2 2" xfId="43007" xr:uid="{97FEF6D7-7572-40E1-BB5B-B8D800E29597}"/>
    <cellStyle name="ป้อนค่า 6 4 14 3" xfId="32902" xr:uid="{1699DC0F-D477-4127-932E-E70DDDF76882}"/>
    <cellStyle name="ป้อนค่า 6 4 15" xfId="11604" xr:uid="{92EA2020-317F-4CDB-B79D-AFB0C4CBFB2F}"/>
    <cellStyle name="ป้อนค่า 6 4 15 2" xfId="22112" xr:uid="{C776DB01-D099-4F2D-9A4D-BB43722CD5AD}"/>
    <cellStyle name="ป้อนค่า 6 4 15 2 2" xfId="43479" xr:uid="{A61DE661-697E-4CD1-AABD-CA760D79E757}"/>
    <cellStyle name="ป้อนค่า 6 4 15 3" xfId="33374" xr:uid="{B8D21787-7814-49AE-83E4-E003905ABF8C}"/>
    <cellStyle name="ป้อนค่า 6 4 16" xfId="12074" xr:uid="{5F987395-DADA-4B7B-B571-1EAD37DF9BBE}"/>
    <cellStyle name="ป้อนค่า 6 4 16 2" xfId="22582" xr:uid="{B33E185B-FCFC-47CA-A837-DD9AFD0EF2F5}"/>
    <cellStyle name="ป้อนค่า 6 4 16 2 2" xfId="43948" xr:uid="{DDB7F9FC-330E-41E8-8311-4F892F130366}"/>
    <cellStyle name="ป้อนค่า 6 4 16 3" xfId="33843" xr:uid="{464E4B5D-3B4F-4806-A916-539AD31B72DB}"/>
    <cellStyle name="ป้อนค่า 6 4 17" xfId="12540" xr:uid="{16A3A1F9-7056-4AEA-83F5-40AA931D2C7C}"/>
    <cellStyle name="ป้อนค่า 6 4 17 2" xfId="23048" xr:uid="{E5C4B39D-3E23-40CD-B4AB-75E1EEA857AD}"/>
    <cellStyle name="ป้อนค่า 6 4 17 2 2" xfId="44414" xr:uid="{CAC1B827-00FE-47EC-ACE8-CFEBAF380FF7}"/>
    <cellStyle name="ป้อนค่า 6 4 17 3" xfId="34309" xr:uid="{A36752B6-FAF4-452E-B127-3866703F0479}"/>
    <cellStyle name="ป้อนค่า 6 4 18" xfId="13005" xr:uid="{3FB07F9B-2A99-419C-B102-BB68C2CF353B}"/>
    <cellStyle name="ป้อนค่า 6 4 18 2" xfId="23513" xr:uid="{A1637C3B-8984-49F9-8686-A5217590CA1F}"/>
    <cellStyle name="ป้อนค่า 6 4 18 2 2" xfId="44879" xr:uid="{9F5FA17B-1E78-4143-9870-5B1BB8937997}"/>
    <cellStyle name="ป้อนค่า 6 4 18 3" xfId="34774" xr:uid="{1FD47A1F-7B1F-40CD-9DED-CF5FF990C83D}"/>
    <cellStyle name="ป้อนค่า 6 4 19" xfId="10315" xr:uid="{3B2C2E23-C411-4750-8A32-380D0D1C0D1F}"/>
    <cellStyle name="ป้อนค่า 6 4 19 2" xfId="20824" xr:uid="{266154E4-5B5A-422D-8B3A-E992208DC128}"/>
    <cellStyle name="ป้อนค่า 6 4 19 2 2" xfId="42191" xr:uid="{9B419880-F5E4-4F58-AE1A-83447BB03EA1}"/>
    <cellStyle name="ป้อนค่า 6 4 19 3" xfId="32086" xr:uid="{FCCEF1D3-99A1-423D-9F9E-88CF12AF54DB}"/>
    <cellStyle name="ป้อนค่า 6 4 2" xfId="2177" xr:uid="{B68A6CFD-7C57-464E-A2AB-D9110431C133}"/>
    <cellStyle name="ป้อนค่า 6 4 2 2" xfId="15238" xr:uid="{6178CFA3-644A-4607-8D3C-7E78AE63E41B}"/>
    <cellStyle name="ป้อนค่า 6 4 2 2 2" xfId="36775" xr:uid="{BB390AA8-655C-4102-A128-E785BF2868FE}"/>
    <cellStyle name="ป้อนค่า 6 4 2 3" xfId="26689" xr:uid="{5476C111-141F-4862-82CB-44C085C43D44}"/>
    <cellStyle name="ป้อนค่า 6 4 2 4" xfId="5105" xr:uid="{BD75BA49-C8C3-4882-A3DC-A00831D21997}"/>
    <cellStyle name="ป้อนค่า 6 4 20" xfId="13603" xr:uid="{786AF54B-0BED-4081-9E22-A3AA90759215}"/>
    <cellStyle name="ป้อนค่า 6 4 20 2" xfId="24110" xr:uid="{2FEC6279-327B-48BD-8D6A-F0BEE924DED7}"/>
    <cellStyle name="ป้อนค่า 6 4 20 2 2" xfId="45474" xr:uid="{F75BF557-4372-473D-8FB8-38E49F73296B}"/>
    <cellStyle name="ป้อนค่า 6 4 20 3" xfId="35369" xr:uid="{EB847727-0915-4FCE-A25B-9FF8D04BB668}"/>
    <cellStyle name="ป้อนค่า 6 4 21" xfId="14499" xr:uid="{D340D6FC-7D04-4751-889D-187F87F7A914}"/>
    <cellStyle name="ป้อนค่า 6 4 21 2" xfId="36036" xr:uid="{9603D77B-3C7F-4142-A474-FAB8F7ADE185}"/>
    <cellStyle name="ป้อนค่า 6 4 22" xfId="26039" xr:uid="{FB01DE02-E085-42F5-9068-D80C346D742B}"/>
    <cellStyle name="ป้อนค่า 6 4 23" xfId="4401" xr:uid="{4A44B260-C358-4E79-BD34-B2C02D17123E}"/>
    <cellStyle name="ป้อนค่า 6 4 24" xfId="3943" xr:uid="{BF195CC4-572B-4995-B4B4-6F0774AA2C90}"/>
    <cellStyle name="ป้อนค่า 6 4 25" xfId="47720" xr:uid="{B31282E0-444B-459C-B6EC-528468BDC811}"/>
    <cellStyle name="ป้อนค่า 6 4 26" xfId="47293" xr:uid="{4B87F144-72D6-4613-9857-3229EDB1C779}"/>
    <cellStyle name="ป้อนค่า 6 4 27" xfId="48869" xr:uid="{512143DD-6737-4728-9166-D8B438651921}"/>
    <cellStyle name="ป้อนค่า 6 4 28" xfId="48402" xr:uid="{CDE485B7-CAE2-4B1B-89B0-E835E9C9554D}"/>
    <cellStyle name="ป้อนค่า 6 4 29" xfId="48492" xr:uid="{D22C9B3A-917F-479E-AA44-2A8FE94851EB}"/>
    <cellStyle name="ป้อนค่า 6 4 3" xfId="2668" xr:uid="{2180F10A-C2C6-492B-844E-FD4FB2808222}"/>
    <cellStyle name="ป้อนค่า 6 4 3 2" xfId="15695" xr:uid="{C249E1F1-0487-4CA5-967D-3C54360682E6}"/>
    <cellStyle name="ป้อนค่า 6 4 3 2 2" xfId="37232" xr:uid="{FDE1ECD5-1716-44AA-9F9D-B91883069758}"/>
    <cellStyle name="ป้อนค่า 6 4 3 3" xfId="27129" xr:uid="{316CEFE3-17CE-4005-9689-7E8323F19F8E}"/>
    <cellStyle name="ป้อนค่า 6 4 3 4" xfId="5500" xr:uid="{CA6DE4CB-B214-4407-9811-D06FA7B264EB}"/>
    <cellStyle name="ป้อนค่า 6 4 30" xfId="48643" xr:uid="{4B08B0A5-11A0-4D8D-95EE-CCE2599195AF}"/>
    <cellStyle name="ป้อนค่า 6 4 31" xfId="50142" xr:uid="{7AC9F30D-CD25-4FA1-8BA8-42CC73A188B0}"/>
    <cellStyle name="ป้อนค่า 6 4 32" xfId="50624" xr:uid="{FCD799F4-51AA-46A3-8BB0-2E12D6314F98}"/>
    <cellStyle name="ป้อนค่า 6 4 4" xfId="3084" xr:uid="{DC1C6772-DE0D-4B3A-9276-6BA9AF325654}"/>
    <cellStyle name="ป้อนค่า 6 4 4 2" xfId="16144" xr:uid="{AAF3FF32-BF22-418B-BEC9-184BBB749ABB}"/>
    <cellStyle name="ป้อนค่า 6 4 4 2 2" xfId="37681" xr:uid="{B73B0BE4-0871-492B-825D-2BDFFBA8428B}"/>
    <cellStyle name="ป้อนค่า 6 4 4 3" xfId="27578" xr:uid="{89D2449A-E437-4E9B-A432-782E3461C395}"/>
    <cellStyle name="ป้อนค่า 6 4 5" xfId="6079" xr:uid="{AAA32E7B-67B5-41A2-BAE8-46B6677D4608}"/>
    <cellStyle name="ป้อนค่า 6 4 5 2" xfId="16587" xr:uid="{13193979-A129-4861-931B-8FA366681278}"/>
    <cellStyle name="ป้อนค่า 6 4 5 2 2" xfId="38124" xr:uid="{B2F6D7A3-C7AC-471B-8451-75B56CAB56D9}"/>
    <cellStyle name="ป้อนค่า 6 4 5 3" xfId="28021" xr:uid="{AE49A868-1E2F-49BE-BC6E-3CD11F9600E2}"/>
    <cellStyle name="ป้อนค่า 6 4 6" xfId="6517" xr:uid="{8FE46D36-BE73-400F-B8B9-837B8B0C62A1}"/>
    <cellStyle name="ป้อนค่า 6 4 6 2" xfId="17025" xr:uid="{E9D0A272-122A-44E0-97C7-9B3917087C45}"/>
    <cellStyle name="ป้อนค่า 6 4 6 2 2" xfId="38562" xr:uid="{6DFC3EE1-1946-4A0D-BA6A-C5AE36C85227}"/>
    <cellStyle name="ป้อนค่า 6 4 6 3" xfId="28459" xr:uid="{EF3A764F-CBF2-471C-903B-2EEF2C6E3EF2}"/>
    <cellStyle name="ป้อนค่า 6 4 7" xfId="6947" xr:uid="{3120543F-204C-437D-A5A2-2F7561494154}"/>
    <cellStyle name="ป้อนค่า 6 4 7 2" xfId="17455" xr:uid="{A81E7BFB-AAD8-4F12-A13F-861AF6F11795}"/>
    <cellStyle name="ป้อนค่า 6 4 7 2 2" xfId="38992" xr:uid="{51C3ED3B-56AF-472B-9FA6-2E8E89C22AC2}"/>
    <cellStyle name="ป้อนค่า 6 4 7 3" xfId="28889" xr:uid="{D0F78108-20A2-48AE-8E0E-5D93D6608202}"/>
    <cellStyle name="ป้อนค่า 6 4 8" xfId="7361" xr:uid="{C366B599-452C-47BB-AAF2-D0C91B612EC9}"/>
    <cellStyle name="ป้อนค่า 6 4 8 2" xfId="17869" xr:uid="{EAB19E01-13FC-44D6-B01C-0FB8D7204AEF}"/>
    <cellStyle name="ป้อนค่า 6 4 8 2 2" xfId="39406" xr:uid="{69EF7E74-B720-4801-860B-67454141D07E}"/>
    <cellStyle name="ป้อนค่า 6 4 8 3" xfId="29303" xr:uid="{5AED350F-6EF5-4577-8CEA-B3ACA534BA76}"/>
    <cellStyle name="ป้อนค่า 6 4 9" xfId="8712" xr:uid="{283E5225-F811-4D6C-B439-731BE154BE5A}"/>
    <cellStyle name="ป้อนค่า 6 4 9 2" xfId="19221" xr:uid="{E8E1D6F1-9FDE-4AD1-8E1A-3A45D0E18B49}"/>
    <cellStyle name="ป้อนค่า 6 4 9 2 2" xfId="40588" xr:uid="{A09A4B06-4BAD-459F-8889-E773CC92F025}"/>
    <cellStyle name="ป้อนค่า 6 4 9 3" xfId="30483" xr:uid="{8FE7C9F2-CA42-4199-A374-7AA539032AFD}"/>
    <cellStyle name="ป้อนค่า 6 40" xfId="48598" xr:uid="{FA9B49CF-1F77-4FC1-95C9-D3AB2DE7F0CA}"/>
    <cellStyle name="ป้อนค่า 6 41" xfId="48644" xr:uid="{9D6280CE-2F42-4E3F-94A2-07970FAB336D}"/>
    <cellStyle name="ป้อนค่า 6 42" xfId="48742" xr:uid="{416B7AB8-1B29-4769-8F94-26193A44266A}"/>
    <cellStyle name="ป้อนค่า 6 43" xfId="49102" xr:uid="{394A79AA-5BC8-4DBE-887E-10CF001A71A2}"/>
    <cellStyle name="ป้อนค่า 6 44" xfId="49902" xr:uid="{2C53B64C-8852-4F83-BBE3-59A76EB25EAD}"/>
    <cellStyle name="ป้อนค่า 6 5" xfId="1235" xr:uid="{50148199-F304-4DEA-9CAB-D02BBE7DC3B8}"/>
    <cellStyle name="ป้อนค่า 6 5 10" xfId="7876" xr:uid="{AEBA36A5-1342-4F91-A6AC-2A461938A892}"/>
    <cellStyle name="ป้อนค่า 6 5 10 2" xfId="18384" xr:uid="{E0633428-EEB2-4887-A7F1-5610A5A97423}"/>
    <cellStyle name="ป้อนค่า 6 5 10 2 2" xfId="39912" xr:uid="{36200A3C-69F1-4BD0-9911-5828E1A64AAE}"/>
    <cellStyle name="ป้อนค่า 6 5 10 3" xfId="29808" xr:uid="{588761E1-2274-48B6-829A-85D12FA81952}"/>
    <cellStyle name="ป้อนค่า 6 5 11" xfId="9057" xr:uid="{1818A192-CB3F-4CAC-978E-6B0E08A213EB}"/>
    <cellStyle name="ป้อนค่า 6 5 11 2" xfId="19566" xr:uid="{474158E0-3F3C-41E0-A89A-4082D24A4AFF}"/>
    <cellStyle name="ป้อนค่า 6 5 11 2 2" xfId="40933" xr:uid="{BA2D5738-5B0B-4853-B311-17078FE92D87}"/>
    <cellStyle name="ป้อนค่า 6 5 11 3" xfId="30828" xr:uid="{34F311BA-B562-4BB0-9406-4F1327CB9567}"/>
    <cellStyle name="ป้อนค่า 6 5 12" xfId="7593" xr:uid="{6C96AD13-B908-4CEA-A05A-A192F1E49117}"/>
    <cellStyle name="ป้อนค่า 6 5 12 2" xfId="18102" xr:uid="{4458FDA4-3C98-40CD-9509-2E8C08C1C425}"/>
    <cellStyle name="ป้อนค่า 6 5 12 2 2" xfId="39636" xr:uid="{8B745A23-CD50-49DF-8A99-84D51CAAE537}"/>
    <cellStyle name="ป้อนค่า 6 5 12 3" xfId="29532" xr:uid="{19E25969-036B-4F77-B8CD-2B34D2FA7483}"/>
    <cellStyle name="ป้อนค่า 6 5 13" xfId="10208" xr:uid="{2F3AD8FA-6FFA-442A-A22A-B855559183EA}"/>
    <cellStyle name="ป้อนค่า 6 5 13 2" xfId="20717" xr:uid="{2ED81A4B-136E-4764-8FAE-56A3C015A83E}"/>
    <cellStyle name="ป้อนค่า 6 5 13 2 2" xfId="42084" xr:uid="{67EA675E-16EC-488D-ACB3-2273F0F7C4A8}"/>
    <cellStyle name="ป้อนค่า 6 5 13 3" xfId="31979" xr:uid="{20341FBD-4407-4C74-B46C-79D1D6776D5F}"/>
    <cellStyle name="ป้อนค่า 6 5 14" xfId="9007" xr:uid="{56333AF7-BE47-4D95-84C6-AE8CD5710F35}"/>
    <cellStyle name="ป้อนค่า 6 5 14 2" xfId="19516" xr:uid="{B8E6EA77-B280-46F6-A951-08B565FD7DEE}"/>
    <cellStyle name="ป้อนค่า 6 5 14 2 2" xfId="40883" xr:uid="{C9CF776B-80C6-4CD2-AB2C-B27B26106284}"/>
    <cellStyle name="ป้อนค่า 6 5 14 3" xfId="30778" xr:uid="{E4BE139F-B046-4A6D-818E-C15968219E8E}"/>
    <cellStyle name="ป้อนค่า 6 5 15" xfId="10842" xr:uid="{67AAD612-5FE0-4D0B-B168-C7F31BA88661}"/>
    <cellStyle name="ป้อนค่า 6 5 15 2" xfId="21350" xr:uid="{AA4279D3-15AE-4AB9-AB23-548172360E9A}"/>
    <cellStyle name="ป้อนค่า 6 5 15 2 2" xfId="42717" xr:uid="{381073D4-4A19-4366-89A9-A5651F6BA0BB}"/>
    <cellStyle name="ป้อนค่า 6 5 15 3" xfId="32612" xr:uid="{7DD040CE-B0CD-41F4-BF2D-D7028F13F4F2}"/>
    <cellStyle name="ป้อนค่า 6 5 16" xfId="11316" xr:uid="{3AF21874-4D1E-4BFD-BE11-9A1C4DBAB911}"/>
    <cellStyle name="ป้อนค่า 6 5 16 2" xfId="21824" xr:uid="{34281BB8-E34D-4BBE-99DE-067FDEE0C5BA}"/>
    <cellStyle name="ป้อนค่า 6 5 16 2 2" xfId="43191" xr:uid="{6C50AC35-4EEA-4D2D-8438-02627171B097}"/>
    <cellStyle name="ป้อนค่า 6 5 16 3" xfId="33086" xr:uid="{4FE7B4C9-E50F-4B89-8881-A449396D0F8C}"/>
    <cellStyle name="ป้อนค่า 6 5 17" xfId="10683" xr:uid="{A94B1986-AC5C-4DA3-86FA-683D8AE42FD5}"/>
    <cellStyle name="ป้อนค่า 6 5 17 2" xfId="21191" xr:uid="{E969B1B2-BA49-47BC-BEF5-B8937176B06A}"/>
    <cellStyle name="ป้อนค่า 6 5 17 2 2" xfId="42558" xr:uid="{4D4A813D-BED8-450F-AE40-351C6D90A3F0}"/>
    <cellStyle name="ป้อนค่า 6 5 17 3" xfId="32453" xr:uid="{A0F4D5EE-62C0-4E92-A675-D06A5CD70851}"/>
    <cellStyle name="ป้อนค่า 6 5 18" xfId="12318" xr:uid="{5A9C6C44-558A-468B-ABC9-D8A34E15420A}"/>
    <cellStyle name="ป้อนค่า 6 5 18 2" xfId="22826" xr:uid="{92C2ED7B-0ACD-4A80-A77C-CA5F412F643C}"/>
    <cellStyle name="ป้อนค่า 6 5 18 2 2" xfId="44192" xr:uid="{9DECFAD4-68A4-4518-9E38-607C75FB561E}"/>
    <cellStyle name="ป้อนค่า 6 5 18 3" xfId="34087" xr:uid="{35AAAF63-BB0F-497D-B60C-ECB38C4BB016}"/>
    <cellStyle name="ป้อนค่า 6 5 19" xfId="10348" xr:uid="{CA601900-AE17-430C-8881-318ED45D2485}"/>
    <cellStyle name="ป้อนค่า 6 5 19 2" xfId="20857" xr:uid="{79FDFB40-3BF9-4F3C-8521-B83B297A8094}"/>
    <cellStyle name="ป้อนค่า 6 5 19 2 2" xfId="42224" xr:uid="{043650FE-0421-4ABD-B114-35E2C1D67D97}"/>
    <cellStyle name="ป้อนค่า 6 5 19 3" xfId="32119" xr:uid="{A0C1FA41-0B95-409A-86D0-63B4D10C3837}"/>
    <cellStyle name="ป้อนค่า 6 5 2" xfId="2178" xr:uid="{B0588AAB-C7D6-4E4B-9444-D8088305E08A}"/>
    <cellStyle name="ป้อนค่า 6 5 2 2" xfId="14741" xr:uid="{8B9263E3-91C2-45AC-892C-25158976B33D}"/>
    <cellStyle name="ป้อนค่า 6 5 2 2 2" xfId="36278" xr:uid="{F9C220E6-671D-40FB-B6D1-B2740EDDB297}"/>
    <cellStyle name="ป้อนค่า 6 5 2 3" xfId="26280" xr:uid="{1A9289AE-3855-4035-8730-ABD289A3B2E9}"/>
    <cellStyle name="ป้อนค่า 6 5 2 4" xfId="4636" xr:uid="{FC136473-769D-448B-97A3-8F0DD74B4578}"/>
    <cellStyle name="ป้อนค่า 6 5 20" xfId="13292" xr:uid="{50BD3CF6-9A5E-4BF4-A838-5E2A67824FA9}"/>
    <cellStyle name="ป้อนค่า 6 5 20 2" xfId="23799" xr:uid="{FC840442-3749-470D-9BF9-AAB4F2A4BF51}"/>
    <cellStyle name="ป้อนค่า 6 5 20 2 2" xfId="45163" xr:uid="{80813C78-74E9-4EFD-B8AB-722725B6FCD8}"/>
    <cellStyle name="ป้อนค่า 6 5 20 3" xfId="35058" xr:uid="{E1235326-B977-4F8D-B3F7-145807E47361}"/>
    <cellStyle name="ป้อนค่า 6 5 21" xfId="14063" xr:uid="{8004BFBD-3507-4CBE-B83C-4695578BBABE}"/>
    <cellStyle name="ป้อนค่า 6 5 21 2" xfId="35725" xr:uid="{5933B6AC-0704-4357-8479-06ACE8E05F97}"/>
    <cellStyle name="ป้อนค่า 6 5 22" xfId="25728" xr:uid="{90695C72-80E9-4824-B1C4-68D6FCC96E72}"/>
    <cellStyle name="ป้อนค่า 6 5 23" xfId="3859" xr:uid="{024C63F0-884B-4D76-A964-75ABAAE8360D}"/>
    <cellStyle name="ป้อนค่า 6 5 24" xfId="3422" xr:uid="{1BE37FB9-1F5C-4682-99E7-572AF06CF5C9}"/>
    <cellStyle name="ป้อนค่า 6 5 25" xfId="47721" xr:uid="{CDF0F466-595B-4F29-9620-AC0E37B4B2EF}"/>
    <cellStyle name="ป้อนค่า 6 5 26" xfId="47231" xr:uid="{E0FDDA82-1300-4158-B726-9BD0F3974875}"/>
    <cellStyle name="ป้อนค่า 6 5 27" xfId="48870" xr:uid="{38B6D5F0-220A-4F7A-AD6B-2C6D609F8899}"/>
    <cellStyle name="ป้อนค่า 6 5 28" xfId="48244" xr:uid="{83BD5C6E-F6F6-4BA2-8821-7B4B5905D1A6}"/>
    <cellStyle name="ป้อนค่า 6 5 29" xfId="48698" xr:uid="{691FD706-1BCE-4FCF-92E0-324350F0B083}"/>
    <cellStyle name="ป้อนค่า 6 5 3" xfId="2669" xr:uid="{3DB3693C-1EEE-41F0-81B6-E685247C2635}"/>
    <cellStyle name="ป้อนค่า 6 5 3 2" xfId="14963" xr:uid="{B177B10A-3E81-42D7-A58C-1D378FAFB6D7}"/>
    <cellStyle name="ป้อนค่า 6 5 3 2 2" xfId="36500" xr:uid="{6A822614-0BED-4117-B397-FA40F4A97E7D}"/>
    <cellStyle name="ป้อนค่า 6 5 3 3" xfId="26458" xr:uid="{663770D9-0934-497E-B857-75932DBBE756}"/>
    <cellStyle name="ป้อนค่า 6 5 3 4" xfId="4837" xr:uid="{ADF93448-D70D-4466-B961-3609A2F240F7}"/>
    <cellStyle name="ป้อนค่า 6 5 30" xfId="47443" xr:uid="{761ED7CE-4C56-49C5-86E3-2CE660592E26}"/>
    <cellStyle name="ป้อนค่า 6 5 31" xfId="50143" xr:uid="{AB7F33CF-AC47-4C58-BA3F-3E4C36695E49}"/>
    <cellStyle name="ป้อนค่า 6 5 32" xfId="50625" xr:uid="{BB03631C-A033-4E0D-97C6-9ECD921D2019}"/>
    <cellStyle name="ป้อนค่า 6 5 4" xfId="3085" xr:uid="{D46B999D-F76D-4957-A544-3B53B2034FDD}"/>
    <cellStyle name="ป้อนค่า 6 5 4 2" xfId="15421" xr:uid="{4D953463-D588-47BC-B9A3-1784EC38453A}"/>
    <cellStyle name="ป้อนค่า 6 5 4 2 2" xfId="36958" xr:uid="{0895B98E-C0A9-46AA-8F31-189C9785514F}"/>
    <cellStyle name="ป้อนค่า 6 5 4 3" xfId="26872" xr:uid="{C819BF36-A9E5-450B-B191-FBD486C0139D}"/>
    <cellStyle name="ป้อนค่า 6 5 5" xfId="5591" xr:uid="{85A3F843-08C8-4731-89ED-9498BF1B523A}"/>
    <cellStyle name="ป้อนค่า 6 5 5 2" xfId="15878" xr:uid="{A65F67E6-8729-40F9-B964-2EFF28E81842}"/>
    <cellStyle name="ป้อนค่า 6 5 5 2 2" xfId="37415" xr:uid="{E748FFB6-933E-4DDC-87FB-AB7043FB7349}"/>
    <cellStyle name="ป้อนค่า 6 5 5 3" xfId="27312" xr:uid="{BA887724-6855-4903-A75F-F5F15638627E}"/>
    <cellStyle name="ป้อนค่า 6 5 6" xfId="4782" xr:uid="{9110F900-9AA2-45AA-9A12-5FCA26ABDEDE}"/>
    <cellStyle name="ป้อนค่า 6 5 6 2" xfId="14903" xr:uid="{B527AB30-B601-4D48-BAC1-420800242E68}"/>
    <cellStyle name="ป้อนค่า 6 5 6 2 2" xfId="36440" xr:uid="{7A14739D-D587-48DE-8525-A9702049398E}"/>
    <cellStyle name="ป้อนค่า 6 5 6 3" xfId="26422" xr:uid="{AEBE7DA0-FE8A-4C6A-8DE0-3FF4D04028C1}"/>
    <cellStyle name="ป้อนค่า 6 5 7" xfId="6286" xr:uid="{A0D7ABA1-643E-41FC-BAC9-D6EB410F760A}"/>
    <cellStyle name="ป้อนค่า 6 5 7 2" xfId="16794" xr:uid="{9DFD66DA-C58D-45B8-B425-F9AE03906A84}"/>
    <cellStyle name="ป้อนค่า 6 5 7 2 2" xfId="38331" xr:uid="{B5D72648-504B-420D-A9C2-16223E9495A1}"/>
    <cellStyle name="ป้อนค่า 6 5 7 3" xfId="28228" xr:uid="{9F9E9126-7B4F-4C1D-9EA4-B3BD99980837}"/>
    <cellStyle name="ป้อนค่า 6 5 8" xfId="6720" xr:uid="{39FD834F-CECA-49DC-A640-0BE672C81D65}"/>
    <cellStyle name="ป้อนค่า 6 5 8 2" xfId="17228" xr:uid="{E9F82B7A-FF69-4958-9B99-85CFE668D96F}"/>
    <cellStyle name="ป้อนค่า 6 5 8 2 2" xfId="38765" xr:uid="{4E7C7B71-B062-4B7D-BCAA-33671F50EAA2}"/>
    <cellStyle name="ป้อนค่า 6 5 8 3" xfId="28662" xr:uid="{5D082D06-143F-4D2C-AEC5-B4A956E3E8A2}"/>
    <cellStyle name="ป้อนค่า 6 5 9" xfId="8001" xr:uid="{79B58577-280D-4E27-9B14-4CD8AEB54F16}"/>
    <cellStyle name="ป้อนค่า 6 5 9 2" xfId="18510" xr:uid="{A33AF451-F884-4F32-9612-33450D306E82}"/>
    <cellStyle name="ป้อนค่า 6 5 9 2 2" xfId="40001" xr:uid="{0065B370-3668-49D4-A949-3AED7DD9A6DF}"/>
    <cellStyle name="ป้อนค่า 6 5 9 3" xfId="29897" xr:uid="{955BF377-ECBE-48AA-8215-12195FC13A28}"/>
    <cellStyle name="ป้อนค่า 6 6" xfId="129" xr:uid="{E0CF150E-93A4-4B01-9045-5DD7ADA821AA}"/>
    <cellStyle name="ป้อนค่า 6 6 10" xfId="7971" xr:uid="{A973A879-24CD-4B45-90F3-E3CFE3B8896D}"/>
    <cellStyle name="ป้อนค่า 6 6 10 2" xfId="18480" xr:uid="{E830B0EF-6C27-48D8-A3EB-0C13C0ADC779}"/>
    <cellStyle name="ป้อนค่า 6 6 10 2 2" xfId="39979" xr:uid="{21F5CAA8-1A66-4627-B1FE-DA0BDE056A61}"/>
    <cellStyle name="ป้อนค่า 6 6 10 3" xfId="29875" xr:uid="{2D007557-8D38-4B34-B89C-2FCF07A503B8}"/>
    <cellStyle name="ป้อนค่า 6 6 11" xfId="9133" xr:uid="{E1DF5729-9FE6-418A-AFB7-0023FC26838F}"/>
    <cellStyle name="ป้อนค่า 6 6 11 2" xfId="19642" xr:uid="{F645272F-7728-4770-B148-143A6BA2D591}"/>
    <cellStyle name="ป้อนค่า 6 6 11 2 2" xfId="41009" xr:uid="{A12CCFD0-6CE3-4FB0-9013-8163ED1E1605}"/>
    <cellStyle name="ป้อนค่า 6 6 11 3" xfId="30904" xr:uid="{C9718079-68C1-4CB2-B08F-AE25E539EEEA}"/>
    <cellStyle name="ป้อนค่า 6 6 12" xfId="8973" xr:uid="{317213A6-60D1-43BE-BBB3-D8C9F94CC053}"/>
    <cellStyle name="ป้อนค่า 6 6 12 2" xfId="19482" xr:uid="{3276BE37-9102-47D7-B5D1-4E1F013384BF}"/>
    <cellStyle name="ป้อนค่า 6 6 12 2 2" xfId="40849" xr:uid="{8474AA8B-06A7-4258-98D4-BAAE0913250C}"/>
    <cellStyle name="ป้อนค่า 6 6 12 3" xfId="30744" xr:uid="{FBA8CDD9-9B50-44E6-8110-6A9B1F1F375A}"/>
    <cellStyle name="ป้อนค่า 6 6 13" xfId="7685" xr:uid="{7359526D-C194-46B1-AD7E-9A4CC2C89DDF}"/>
    <cellStyle name="ป้อนค่า 6 6 13 2" xfId="18193" xr:uid="{9E73B143-A430-4309-ADA1-5EF873962D1C}"/>
    <cellStyle name="ป้อนค่า 6 6 13 2 2" xfId="39727" xr:uid="{B3AF3D50-9C58-400A-AA24-7A11F75F5FB4}"/>
    <cellStyle name="ป้อนค่า 6 6 13 3" xfId="29623" xr:uid="{50C61CAF-343E-472B-993B-ECA9F558AC3C}"/>
    <cellStyle name="ป้อนค่า 6 6 14" xfId="7904" xr:uid="{14EEB052-B344-4C31-974C-97EEA7506D38}"/>
    <cellStyle name="ป้อนค่า 6 6 14 2" xfId="18412" xr:uid="{9815644D-70AD-41F0-8EF6-80E29A162F8B}"/>
    <cellStyle name="ป้อนค่า 6 6 14 2 2" xfId="39933" xr:uid="{0F475EE8-5FA7-4127-821C-64589E9AE4D5}"/>
    <cellStyle name="ป้อนค่า 6 6 14 3" xfId="29829" xr:uid="{189B1380-5D54-4485-8FF3-586ADA01B44E}"/>
    <cellStyle name="ป้อนค่า 6 6 15" xfId="10899" xr:uid="{77C9E569-120C-485F-A446-00E13C8BB7A7}"/>
    <cellStyle name="ป้อนค่า 6 6 15 2" xfId="21407" xr:uid="{553D8A54-58F5-4E02-9547-0560D28D8F7C}"/>
    <cellStyle name="ป้อนค่า 6 6 15 2 2" xfId="42774" xr:uid="{0BBE08A4-7073-44B0-BE23-C5EB9DB8A2A0}"/>
    <cellStyle name="ป้อนค่า 6 6 15 3" xfId="32669" xr:uid="{77C6E542-CF16-48FD-8DA0-0663C8AACB37}"/>
    <cellStyle name="ป้อนค่า 6 6 16" xfId="11370" xr:uid="{21E7EE91-BFC8-4040-B7A8-121438196744}"/>
    <cellStyle name="ป้อนค่า 6 6 16 2" xfId="21878" xr:uid="{44AA4AE3-6024-4E88-ABE1-50C74A494AAC}"/>
    <cellStyle name="ป้อนค่า 6 6 16 2 2" xfId="43245" xr:uid="{22FBE910-9E44-4D21-AA34-01D19BFA1442}"/>
    <cellStyle name="ป้อนค่า 6 6 16 3" xfId="33140" xr:uid="{2816DC98-62D8-4AD6-BE3B-80C5362BB95B}"/>
    <cellStyle name="ป้อนค่า 6 6 17" xfId="11865" xr:uid="{601D0596-62C2-4EE2-ABD8-EDCB86FB98EA}"/>
    <cellStyle name="ป้อนค่า 6 6 17 2" xfId="22373" xr:uid="{9FAECC77-68BC-418C-8400-5D472F9BF67E}"/>
    <cellStyle name="ป้อนค่า 6 6 17 2 2" xfId="43739" xr:uid="{6621553F-39D8-4B46-8228-CF9EE2F4FA6C}"/>
    <cellStyle name="ป้อนค่า 6 6 17 3" xfId="33634" xr:uid="{B2FDB104-90A8-44D6-B5BF-A391C99A79B2}"/>
    <cellStyle name="ป้อนค่า 6 6 18" xfId="12255" xr:uid="{680222C5-9AEA-4AFA-8157-BD0A3D800530}"/>
    <cellStyle name="ป้อนค่า 6 6 18 2" xfId="22763" xr:uid="{253CF2AF-78BD-463D-979B-0C0D90B5FDC7}"/>
    <cellStyle name="ป้อนค่า 6 6 18 2 2" xfId="44129" xr:uid="{7D0704F7-8908-4BE8-B937-2B678E465D49}"/>
    <cellStyle name="ป้อนค่า 6 6 18 3" xfId="34024" xr:uid="{FDF1049A-3619-43CA-9044-C90C108168C0}"/>
    <cellStyle name="ป้อนค่า 6 6 19" xfId="10279" xr:uid="{300D592C-274F-45F7-8A7F-41AC25E6C902}"/>
    <cellStyle name="ป้อนค่า 6 6 19 2" xfId="20788" xr:uid="{26F69FBE-66A3-49CE-AD0B-01F7D6D6A626}"/>
    <cellStyle name="ป้อนค่า 6 6 19 2 2" xfId="42155" xr:uid="{2F9986F7-E5D0-4E4C-8726-E2C487A7C676}"/>
    <cellStyle name="ป้อนค่า 6 6 19 3" xfId="32050" xr:uid="{68887219-29A3-460E-AA35-F66123A071DF}"/>
    <cellStyle name="ป้อนค่า 6 6 2" xfId="1731" xr:uid="{84C45204-00D6-46EF-BD19-F833A3D144EC}"/>
    <cellStyle name="ป้อนค่า 6 6 2 2" xfId="14757" xr:uid="{2E74D9F9-96DA-43A1-89CB-0E162AA25F54}"/>
    <cellStyle name="ป้อนค่า 6 6 2 2 2" xfId="36294" xr:uid="{9A614EF1-39F3-42A3-AE2C-9008DAFFE5E7}"/>
    <cellStyle name="ป้อนค่า 6 6 2 3" xfId="26296" xr:uid="{B463F919-C5B6-4351-9C98-A7C5478ED930}"/>
    <cellStyle name="ป้อนค่า 6 6 2 4" xfId="4652" xr:uid="{1E99C0D6-C216-4218-8146-D27CF5CDFB2F}"/>
    <cellStyle name="ป้อนค่า 6 6 20" xfId="13303" xr:uid="{C99748DF-EB6C-49FC-8ACF-701B2D758A3F}"/>
    <cellStyle name="ป้อนค่า 6 6 20 2" xfId="23810" xr:uid="{E67E67B1-A14C-43CC-B403-AD30E7F9B376}"/>
    <cellStyle name="ป้อนค่า 6 6 20 2 2" xfId="45174" xr:uid="{CBFD9BC9-FA6F-4EFE-B81F-378683E0065A}"/>
    <cellStyle name="ป้อนค่า 6 6 20 3" xfId="35069" xr:uid="{CDED39A4-99CD-4E21-839C-4BC9E6A6AEF7}"/>
    <cellStyle name="ป้อนค่า 6 6 21" xfId="14074" xr:uid="{F287C2A9-CEFA-48A7-A524-1C1A1BEDAF7A}"/>
    <cellStyle name="ป้อนค่า 6 6 21 2" xfId="35736" xr:uid="{50F056CF-BD5E-4B9B-91CD-9466A858B877}"/>
    <cellStyle name="ป้อนค่า 6 6 22" xfId="25739" xr:uid="{CA73F1AF-8AAA-415D-B459-46C248B0E455}"/>
    <cellStyle name="ป้อนค่า 6 6 23" xfId="3879" xr:uid="{316E53E4-D852-409D-9CA0-4DC064F1DF59}"/>
    <cellStyle name="ป้อนค่า 6 6 24" xfId="4002" xr:uid="{F701CC33-D902-4912-8305-028EDB8DCF1E}"/>
    <cellStyle name="ป้อนค่า 6 6 25" xfId="46530" xr:uid="{A8E64292-606C-4DB8-BDE6-5A26826649ED}"/>
    <cellStyle name="ป้อนค่า 6 6 26" xfId="47887" xr:uid="{EC966A1E-4499-40C5-9F0F-FA6807207D8E}"/>
    <cellStyle name="ป้อนค่า 6 6 27" xfId="48311" xr:uid="{1411235A-E3A1-4922-9D12-DAF6AE14AD31}"/>
    <cellStyle name="ป้อนค่า 6 6 28" xfId="49847" xr:uid="{7DD2C6F6-0A0F-4CDC-B8C7-9DF984E8C48C}"/>
    <cellStyle name="ป้อนค่า 6 6 29" xfId="50480" xr:uid="{DE2307DD-2999-4214-B5CD-8B55F86F1AEB}"/>
    <cellStyle name="ป้อนค่า 6 6 3" xfId="1728" xr:uid="{8116DE9B-509B-4395-BFF3-6B8C92E9F0E4}"/>
    <cellStyle name="ป้อนค่า 6 6 3 2" xfId="15010" xr:uid="{089DADE8-EC4E-41EA-AAA9-10AFB3DAAF62}"/>
    <cellStyle name="ป้อนค่า 6 6 3 2 2" xfId="36547" xr:uid="{27E2317F-51B2-4C6E-8657-6B5A1BEDF4DD}"/>
    <cellStyle name="ป้อนค่า 6 6 3 3" xfId="26486" xr:uid="{756264BA-A631-4F64-B4AC-58AFE8F8B008}"/>
    <cellStyle name="ป้อนค่า 6 6 4" xfId="5331" xr:uid="{434F04D3-9572-48FD-8813-792AD78B2005}"/>
    <cellStyle name="ป้อนค่า 6 6 4 2" xfId="15468" xr:uid="{9E158078-3D08-4C66-9320-64F657DB9B29}"/>
    <cellStyle name="ป้อนค่า 6 6 4 2 2" xfId="37005" xr:uid="{8C5AB4F4-B162-41CA-B7DD-3AC41DB1ACA0}"/>
    <cellStyle name="ป้อนค่า 6 6 4 3" xfId="26912" xr:uid="{1EECB4A5-DF69-4694-8AFB-EAD56353F1D0}"/>
    <cellStyle name="ป้อนค่า 6 6 5" xfId="5631" xr:uid="{4FB9E83E-62FE-495D-B488-7D8285122151}"/>
    <cellStyle name="ป้อนค่า 6 6 5 2" xfId="15918" xr:uid="{DA671DCD-C4E5-4BB0-B55E-01FD1F34D0E8}"/>
    <cellStyle name="ป้อนค่า 6 6 5 2 2" xfId="37455" xr:uid="{0F0F752B-B1BB-44E7-8394-A2072E79FA1C}"/>
    <cellStyle name="ป้อนค่า 6 6 5 3" xfId="27352" xr:uid="{C4F9D000-FE83-4371-82E8-C980161A932C}"/>
    <cellStyle name="ป้อนค่า 6 6 6" xfId="3611" xr:uid="{2791B6DD-9FAD-4B87-A513-D59E489D9C42}"/>
    <cellStyle name="ป้อนค่า 6 6 6 2" xfId="13848" xr:uid="{437AA08C-F742-4E66-8952-61AFE718315E}"/>
    <cellStyle name="ป้อนค่า 6 6 6 2 2" xfId="35565" xr:uid="{A2214DB9-E873-4CD2-A325-17617FF1CC07}"/>
    <cellStyle name="ป้อนค่า 6 6 6 3" xfId="25575" xr:uid="{8CFB402A-CEE1-485A-B4C6-EC60C5FDDA8E}"/>
    <cellStyle name="ป้อนค่า 6 6 7" xfId="4637" xr:uid="{4E3A4A36-DCD7-4E79-A4A7-7DBA2049EB0E}"/>
    <cellStyle name="ป้อนค่า 6 6 7 2" xfId="14742" xr:uid="{FA1E8C0D-BAFB-4834-AEB7-6CFE648F71DA}"/>
    <cellStyle name="ป้อนค่า 6 6 7 2 2" xfId="36279" xr:uid="{C37EB7FE-478E-4BA5-8532-23FE6F1FD101}"/>
    <cellStyle name="ป้อนค่า 6 6 7 3" xfId="26281" xr:uid="{02002FCC-9011-4559-9DFB-091BCE4277AB}"/>
    <cellStyle name="ป้อนค่า 6 6 8" xfId="5311" xr:uid="{A0DFEBB8-FFBD-4CE6-94D6-88D550BFB896}"/>
    <cellStyle name="ป้อนค่า 6 6 8 2" xfId="15445" xr:uid="{F76A4BC0-5173-4F2F-B7C4-3AECAAD3C40F}"/>
    <cellStyle name="ป้อนค่า 6 6 8 2 2" xfId="36982" xr:uid="{E9B9F739-56C1-49A2-BBF3-884AE375C5AE}"/>
    <cellStyle name="ป้อนค่า 6 6 8 3" xfId="26894" xr:uid="{6D1F3384-5343-4A79-84EC-C49FCACD7D84}"/>
    <cellStyle name="ป้อนค่า 6 6 9" xfId="8027" xr:uid="{C27A3EAE-4D3C-462B-B80D-307783534814}"/>
    <cellStyle name="ป้อนค่า 6 6 9 2" xfId="18536" xr:uid="{7E49C7ED-43B0-46E7-967C-A3AC3A4040AB}"/>
    <cellStyle name="ป้อนค่า 6 6 9 2 2" xfId="40027" xr:uid="{59BE636B-3444-4B76-BE0D-3985AAF767A6}"/>
    <cellStyle name="ป้อนค่า 6 6 9 3" xfId="29923" xr:uid="{917A8222-0AB0-41EA-BE80-E4986D5315E8}"/>
    <cellStyle name="ป้อนค่า 6 7" xfId="1475" xr:uid="{702B4B2A-7D73-4747-B60D-1490A2503940}"/>
    <cellStyle name="ป้อนค่า 6 7 10" xfId="9180" xr:uid="{87328CC9-AEFD-422A-AAAE-0100B6696128}"/>
    <cellStyle name="ป้อนค่า 6 7 10 2" xfId="19689" xr:uid="{6CE85998-25D4-4B82-9606-EDFB090B1506}"/>
    <cellStyle name="ป้อนค่า 6 7 10 2 2" xfId="41056" xr:uid="{D8D0237A-142B-47EF-91EF-342FB5E93480}"/>
    <cellStyle name="ป้อนค่า 6 7 10 3" xfId="30951" xr:uid="{DE75829F-970C-4276-95E7-3D2EEBDD5A7D}"/>
    <cellStyle name="ป้อนค่า 6 7 11" xfId="9675" xr:uid="{031D3281-0683-4852-95D4-3731F7B28F66}"/>
    <cellStyle name="ป้อนค่า 6 7 11 2" xfId="20184" xr:uid="{7FD80D5E-AF02-4FAE-BD18-A821A0DC36FB}"/>
    <cellStyle name="ป้อนค่า 6 7 11 2 2" xfId="41551" xr:uid="{723E836E-C173-4DE7-93BB-AD231727358C}"/>
    <cellStyle name="ป้อนค่า 6 7 11 3" xfId="31446" xr:uid="{614B948D-F040-4D05-BC7F-DC4BFEC4DBD4}"/>
    <cellStyle name="ป้อนค่า 6 7 12" xfId="10168" xr:uid="{0881003A-B55A-4C63-8EED-C114BD0862E2}"/>
    <cellStyle name="ป้อนค่า 6 7 12 2" xfId="20677" xr:uid="{9B8C4350-A3F8-4741-9580-BE8E15434D57}"/>
    <cellStyle name="ป้อนค่า 6 7 12 2 2" xfId="42044" xr:uid="{91DE493E-30A9-4599-9F67-B196D96D9450}"/>
    <cellStyle name="ป้อนค่า 6 7 12 3" xfId="31939" xr:uid="{281C2778-8DD8-4BDB-9FED-D71AFADD9971}"/>
    <cellStyle name="ป้อนค่า 6 7 13" xfId="10585" xr:uid="{62F80EB8-D61E-4F9C-8264-2C12256023A6}"/>
    <cellStyle name="ป้อนค่า 6 7 13 2" xfId="21094" xr:uid="{825950BB-A548-45C4-A9CE-E88D82988057}"/>
    <cellStyle name="ป้อนค่า 6 7 13 2 2" xfId="42461" xr:uid="{A9DF76AE-E5DC-4E4A-9C09-704F9A3C3CA9}"/>
    <cellStyle name="ป้อนค่า 6 7 13 3" xfId="32356" xr:uid="{C242B6E5-4D66-46B4-8E74-D64C219765D6}"/>
    <cellStyle name="ป้อนค่า 6 7 14" xfId="10944" xr:uid="{D67EB1B9-F371-444D-BDBF-0C1A559282E2}"/>
    <cellStyle name="ป้อนค่า 6 7 14 2" xfId="21452" xr:uid="{1F1D1B04-01B6-4339-A8D2-EA5EA33972F2}"/>
    <cellStyle name="ป้อนค่า 6 7 14 2 2" xfId="42819" xr:uid="{0F29CFBE-42CB-4BC5-8004-5F3B5284CF8E}"/>
    <cellStyle name="ป้อนค่า 6 7 14 3" xfId="32714" xr:uid="{6D6317AB-4FC3-40D5-A8C4-9F7A565A84FC}"/>
    <cellStyle name="ป้อนค่า 6 7 15" xfId="11415" xr:uid="{48FB2BE0-963A-4C41-B8E0-CAE9195FCF86}"/>
    <cellStyle name="ป้อนค่า 6 7 15 2" xfId="21923" xr:uid="{AE71137F-C28E-4E68-8D86-6E300D453799}"/>
    <cellStyle name="ป้อนค่า 6 7 15 2 2" xfId="43290" xr:uid="{62E8889F-4689-492E-910F-C7908081C63D}"/>
    <cellStyle name="ป้อนค่า 6 7 15 3" xfId="33185" xr:uid="{5622286E-E1F9-4ADC-88A8-DA54F099B66D}"/>
    <cellStyle name="ป้อนค่า 6 7 16" xfId="11886" xr:uid="{D1D43304-46DB-4C62-910B-E3ADD95EF9A9}"/>
    <cellStyle name="ป้อนค่า 6 7 16 2" xfId="22394" xr:uid="{0531148F-9812-4605-9D8A-A04461291867}"/>
    <cellStyle name="ป้อนค่า 6 7 16 2 2" xfId="43760" xr:uid="{5E01445C-440A-49B5-876D-FECF48DACB6C}"/>
    <cellStyle name="ป้อนค่า 6 7 16 3" xfId="33655" xr:uid="{E43B3EBE-711B-43D3-854E-99B976868624}"/>
    <cellStyle name="ป้อนค่า 6 7 17" xfId="12352" xr:uid="{1DB57D1C-59FC-4A6D-8B08-6970BBAB3A13}"/>
    <cellStyle name="ป้อนค่า 6 7 17 2" xfId="22860" xr:uid="{9D8E3AF3-D8C7-489E-A65C-FFE7E1F07455}"/>
    <cellStyle name="ป้อนค่า 6 7 17 2 2" xfId="44226" xr:uid="{98AF136D-D34B-4AF5-B810-DA2496E21B37}"/>
    <cellStyle name="ป้อนค่า 6 7 17 3" xfId="34121" xr:uid="{2D4E4ED8-C7AE-4472-A0F0-8DA96BBE570A}"/>
    <cellStyle name="ป้อนค่า 6 7 18" xfId="12816" xr:uid="{A6C93A41-0910-4759-9F3F-0AB105EE46BC}"/>
    <cellStyle name="ป้อนค่า 6 7 18 2" xfId="23324" xr:uid="{B5012C33-F65F-4531-B1A3-93F8A066B559}"/>
    <cellStyle name="ป้อนค่า 6 7 18 2 2" xfId="44690" xr:uid="{709A9EF2-D92D-456B-BD3E-D358B797120E}"/>
    <cellStyle name="ป้อนค่า 6 7 18 3" xfId="34585" xr:uid="{07582149-28D9-4595-A0FD-AC8A49983363}"/>
    <cellStyle name="ป้อนค่า 6 7 19" xfId="12309" xr:uid="{A8DBD2D4-61A2-43DD-A99A-46BAC811F0AA}"/>
    <cellStyle name="ป้อนค่า 6 7 19 2" xfId="22817" xr:uid="{105E45DC-F193-429B-92F1-88F7F3E26E4F}"/>
    <cellStyle name="ป้อนค่า 6 7 19 2 2" xfId="44183" xr:uid="{BCB63006-72F5-444A-91A2-D49B8DA9F965}"/>
    <cellStyle name="ป้อนค่า 6 7 19 3" xfId="34078" xr:uid="{EFA8BBF4-2E97-48D4-8270-29B8CF154572}"/>
    <cellStyle name="ป้อนค่า 6 7 2" xfId="2413" xr:uid="{C9752ECE-3E11-4172-B017-EA828DC04E03}"/>
    <cellStyle name="ป้อนค่า 6 7 2 2" xfId="15050" xr:uid="{FDF620FB-20F9-45B5-9F95-2FF5FFE5249E}"/>
    <cellStyle name="ป้อนค่า 6 7 2 2 2" xfId="36587" xr:uid="{19E89994-FD6B-4D83-86A1-AE607C3F33B2}"/>
    <cellStyle name="ป้อนค่า 6 7 2 3" xfId="26501" xr:uid="{5E0E73A3-D610-4E00-9819-456E4498F7E1}"/>
    <cellStyle name="ป้อนค่า 6 7 2 4" xfId="4917" xr:uid="{93C53EA7-EA34-425C-8E8F-3F40C0CDAE3F}"/>
    <cellStyle name="ป้อนค่า 6 7 20" xfId="13415" xr:uid="{41942C60-D974-434B-849D-F17A990143CD}"/>
    <cellStyle name="ป้อนค่า 6 7 20 2" xfId="23922" xr:uid="{A6083A2A-B555-4621-A4DA-86F9F0B3C21F}"/>
    <cellStyle name="ป้อนค่า 6 7 20 2 2" xfId="45286" xr:uid="{954B41CD-A764-4BFA-BE38-7861D2F4F9FB}"/>
    <cellStyle name="ป้อนค่า 6 7 20 3" xfId="35181" xr:uid="{3C16A737-C52A-4EC1-A663-A327C5DE9A62}"/>
    <cellStyle name="ป้อนค่า 6 7 21" xfId="14311" xr:uid="{8F483A9F-9756-49ED-84F8-05B5DF3E1E2C}"/>
    <cellStyle name="ป้อนค่า 6 7 21 2" xfId="35848" xr:uid="{66AECB91-761D-4515-84E5-DF2FE2500818}"/>
    <cellStyle name="ป้อนค่า 6 7 22" xfId="25851" xr:uid="{6CDE33CE-AA3D-4980-A2D1-9EA47D784356}"/>
    <cellStyle name="ป้อนค่า 6 7 23" xfId="4212" xr:uid="{35E3F37C-4226-4F13-A5DF-B74417D21512}"/>
    <cellStyle name="ป้อนค่า 6 7 24" xfId="46711" xr:uid="{B3055781-F444-4CE8-A495-E828539361FD}"/>
    <cellStyle name="ป้อนค่า 6 7 25" xfId="47000" xr:uid="{77487C48-1BD8-4646-9AB6-06F30E8F2A5B}"/>
    <cellStyle name="ป้อนค่า 6 7 26" xfId="48071" xr:uid="{0156D8F0-46E1-4CE5-A72B-736CF3CC4584}"/>
    <cellStyle name="ป้อนค่า 6 7 27" xfId="49712" xr:uid="{52102860-8C7C-46E8-B54B-AB98025C3079}"/>
    <cellStyle name="ป้อนค่า 6 7 28" xfId="50378" xr:uid="{4FEA9B38-311C-4875-9A0D-0526BEF58FD7}"/>
    <cellStyle name="ป้อนค่า 6 7 3" xfId="2903" xr:uid="{54F7E738-3F42-4BE7-8011-1FE80F191E2F}"/>
    <cellStyle name="ป้อนค่า 6 7 3 2" xfId="15507" xr:uid="{8B6ED167-F8A2-4F30-A3AB-BD387A4D0DAE}"/>
    <cellStyle name="ป้อนค่า 6 7 3 2 2" xfId="37044" xr:uid="{734844BB-CE71-44DA-AD64-3448133F3086}"/>
    <cellStyle name="ป้อนค่า 6 7 3 3" xfId="26941" xr:uid="{6F5AE898-6056-4E9B-9A2E-90E3E0774030}"/>
    <cellStyle name="ป้อนค่า 6 7 4" xfId="5669" xr:uid="{F0CCD93D-E434-4977-8AD1-3B3A860202F1}"/>
    <cellStyle name="ป้อนค่า 6 7 4 2" xfId="15956" xr:uid="{5FB6E96C-E5C2-4A58-ACA6-7BBC83D83763}"/>
    <cellStyle name="ป้อนค่า 6 7 4 2 2" xfId="37493" xr:uid="{623CE189-6F59-4A67-BDA9-F69B8DF74CDB}"/>
    <cellStyle name="ป้อนค่า 6 7 4 3" xfId="27390" xr:uid="{163F1AF3-ECA6-4DBB-8CA2-F7BD49679449}"/>
    <cellStyle name="ป้อนค่า 6 7 5" xfId="5891" xr:uid="{5E77EAB7-7C0A-438F-8AFA-3C354AA1DAE2}"/>
    <cellStyle name="ป้อนค่า 6 7 5 2" xfId="16399" xr:uid="{4664BF81-908A-4C2D-AA8B-08E12365A9AE}"/>
    <cellStyle name="ป้อนค่า 6 7 5 2 2" xfId="37936" xr:uid="{F1DD4997-4398-4138-9A27-D52E6FFD06BC}"/>
    <cellStyle name="ป้อนค่า 6 7 5 3" xfId="27833" xr:uid="{508C9FAA-993A-4656-BED8-FCEB5DF66E00}"/>
    <cellStyle name="ป้อนค่า 6 7 6" xfId="6329" xr:uid="{92812374-394C-44CC-A96E-C4E608B999B3}"/>
    <cellStyle name="ป้อนค่า 6 7 6 2" xfId="16837" xr:uid="{02653CD8-7008-4C18-BF18-2793CD430CBC}"/>
    <cellStyle name="ป้อนค่า 6 7 6 2 2" xfId="38374" xr:uid="{96CFF80E-EC6D-485D-B683-86949448C59C}"/>
    <cellStyle name="ป้อนค่า 6 7 6 3" xfId="28271" xr:uid="{6543707E-A88C-4DD6-AECA-87C21AA44BFE}"/>
    <cellStyle name="ป้อนค่า 6 7 7" xfId="6759" xr:uid="{DD34827D-43E1-46F2-9188-5037860DAB05}"/>
    <cellStyle name="ป้อนค่า 6 7 7 2" xfId="17267" xr:uid="{73490292-8663-4867-9AC6-F0A92A233A31}"/>
    <cellStyle name="ป้อนค่า 6 7 7 2 2" xfId="38804" xr:uid="{1ED12326-6DE3-43EC-8237-B53E06648BF5}"/>
    <cellStyle name="ป้อนค่า 6 7 7 3" xfId="28701" xr:uid="{FE1648F5-C873-4D2B-BA9B-7FB9748BEE6B}"/>
    <cellStyle name="ป้อนค่า 6 7 8" xfId="7173" xr:uid="{DDC1C641-D631-48D3-8B22-6827C7126433}"/>
    <cellStyle name="ป้อนค่า 6 7 8 2" xfId="17681" xr:uid="{794A8D80-4600-4103-92E7-99129396263B}"/>
    <cellStyle name="ป้อนค่า 6 7 8 2 2" xfId="39218" xr:uid="{C2883F29-91E1-4064-9D01-A7CBFC8A18E8}"/>
    <cellStyle name="ป้อนค่า 6 7 8 3" xfId="29115" xr:uid="{91044504-6F08-4297-B2FF-683749F9123A}"/>
    <cellStyle name="ป้อนค่า 6 7 9" xfId="8523" xr:uid="{A05B17F0-F196-4EEF-8E7F-B6A284EFB3F7}"/>
    <cellStyle name="ป้อนค่า 6 7 9 2" xfId="19032" xr:uid="{4ECE840D-34AF-4112-B895-90A9C885F3FA}"/>
    <cellStyle name="ป้อนค่า 6 7 9 2 2" xfId="40399" xr:uid="{DF978A1C-13A4-4DF4-8DB8-0A7F235465E6}"/>
    <cellStyle name="ป้อนค่า 6 7 9 3" xfId="30294" xr:uid="{2FC3E4CA-D9FE-4C43-8015-E9FE5D103BA0}"/>
    <cellStyle name="ป้อนค่า 6 8" xfId="1458" xr:uid="{573E4A61-A2E8-4A76-A4BD-FF8BD13482A6}"/>
    <cellStyle name="ป้อนค่า 6 8 2" xfId="2397" xr:uid="{3A8C1AA8-D17A-4326-A530-2E03146919D4}"/>
    <cellStyle name="ป้อนค่า 6 8 2 2" xfId="36497" xr:uid="{5C105E05-C689-407E-A671-AE667C3E1998}"/>
    <cellStyle name="ป้อนค่า 6 8 2 3" xfId="14960" xr:uid="{C1FA4A23-6102-41D8-A3BC-9208AD3B36F7}"/>
    <cellStyle name="ป้อนค่า 6 8 3" xfId="2886" xr:uid="{520AB19F-F5AD-4F0F-B365-3004988DB40F}"/>
    <cellStyle name="ป้อนค่า 6 8 4" xfId="4835" xr:uid="{1998755F-DE4D-47D5-8F9C-F76732B21BEC}"/>
    <cellStyle name="ป้อนค่า 6 8 5" xfId="46695" xr:uid="{1FC5C8F6-64B9-423D-B83D-6AA671EBC3EB}"/>
    <cellStyle name="ป้อนค่า 6 8 6" xfId="46984" xr:uid="{C06A4A38-97B2-4024-9645-F48694F51F73}"/>
    <cellStyle name="ป้อนค่า 6 8 7" xfId="48055" xr:uid="{28BE1DCF-66BE-4E95-8DD6-62ADEA76976B}"/>
    <cellStyle name="ป้อนค่า 6 8 8" xfId="49696" xr:uid="{BB80D477-9AE6-4752-99A7-2FEE50A9A78F}"/>
    <cellStyle name="ป้อนค่า 6 8 9" xfId="50361" xr:uid="{81677F43-18A3-490F-BEEF-483F8C60523D}"/>
    <cellStyle name="ป้อนค่า 6 9" xfId="1920" xr:uid="{D631E375-3EC0-4CD6-8F08-FC2B8ACC1FF9}"/>
    <cellStyle name="ป้อนค่า 6 9 2" xfId="15418" xr:uid="{DF50CEE4-8D04-40CB-86CA-6363167B9E02}"/>
    <cellStyle name="ป้อนค่า 6 9 2 2" xfId="36955" xr:uid="{AE3532F4-BC09-4393-92FC-1F51C4A10BCA}"/>
    <cellStyle name="ป้อนค่า 6 9 3" xfId="26869" xr:uid="{14144DAF-6F18-4DB4-81D9-BA720A14C5E7}"/>
    <cellStyle name="ป้อนค่า 6 9 4" xfId="5285" xr:uid="{1507B020-C34B-444A-9727-AEF2A888CFAF}"/>
    <cellStyle name="ป้อนค่า 7" xfId="784" xr:uid="{1C5B43CA-170C-4DB3-B8C3-0D02D01D21C6}"/>
    <cellStyle name="ป้อนค่า 7 10" xfId="2537" xr:uid="{A39AAA6A-3E69-4375-BCC2-B553FF7FC4F5}"/>
    <cellStyle name="ป้อนค่า 7 10 2" xfId="13868" xr:uid="{2FBBCC47-311D-443C-B5A4-4BD6CEEA5700}"/>
    <cellStyle name="ป้อนค่า 7 10 2 2" xfId="35583" xr:uid="{A206381F-76F1-4AEC-9217-262729AB61FA}"/>
    <cellStyle name="ป้อนค่า 7 10 3" xfId="25593" xr:uid="{63EE8F7F-9DE4-47F7-A5EF-5B8DAA6C42CA}"/>
    <cellStyle name="ป้อนค่า 7 10 4" xfId="3628" xr:uid="{6A905280-0B09-4943-9A10-A1923853D861}"/>
    <cellStyle name="ป้อนค่า 7 11" xfId="3699" xr:uid="{C1346239-DE02-4707-90DE-702323ABA29F}"/>
    <cellStyle name="ป้อนค่า 7 11 2" xfId="13948" xr:uid="{AEA51497-F4BF-42AE-8FDF-285A0EB3CC0E}"/>
    <cellStyle name="ป้อนค่า 7 11 2 2" xfId="35663" xr:uid="{60ACC8A3-6C86-40AF-8563-802E41A6F61C}"/>
    <cellStyle name="ป้อนค่า 7 11 3" xfId="25672" xr:uid="{2C7D5A43-1AAC-432D-AE07-878E6C8ED777}"/>
    <cellStyle name="ป้อนค่า 7 12" xfId="4594" xr:uid="{02CD24C4-DC3E-4177-9C74-A077C0D037A7}"/>
    <cellStyle name="ป้อนค่า 7 12 2" xfId="14695" xr:uid="{CC6ACBF1-D127-4A34-A368-B8E82267E94D}"/>
    <cellStyle name="ป้อนค่า 7 12 2 2" xfId="36232" xr:uid="{C97A0E6A-12B4-4184-938D-C99389E41013}"/>
    <cellStyle name="ป้อนค่า 7 12 3" xfId="26235" xr:uid="{A71207AF-CBB6-4959-88E6-2521F894D10D}"/>
    <cellStyle name="ป้อนค่า 7 13" xfId="4676" xr:uid="{0F966BC6-F6ED-4F8F-A968-6725E41C006B}"/>
    <cellStyle name="ป้อนค่า 7 13 2" xfId="14783" xr:uid="{D25D63DB-687F-445A-8D50-2D1E055508C4}"/>
    <cellStyle name="ป้อนค่า 7 13 2 2" xfId="36320" xr:uid="{E1DBBAA8-B373-4398-988A-5807AC81A6ED}"/>
    <cellStyle name="ป้อนค่า 7 13 3" xfId="26322" xr:uid="{7CD8D042-8B35-4849-93AC-E67DD684AB7A}"/>
    <cellStyle name="ป้อนค่า 7 14" xfId="3747" xr:uid="{ADBEA40C-C75E-4307-BFF3-7DA87F08EA47}"/>
    <cellStyle name="ป้อนค่า 7 14 2" xfId="13997" xr:uid="{46D8758C-824E-4E94-926B-F1C59D89B54F}"/>
    <cellStyle name="ป้อนค่า 7 14 2 2" xfId="35703" xr:uid="{E21A8069-D8D2-426A-B32E-2BD2D592539F}"/>
    <cellStyle name="ป้อนค่า 7 14 3" xfId="25706" xr:uid="{0D8B929E-2BBB-4498-BA0D-C7E3BE4E5A1F}"/>
    <cellStyle name="ป้อนค่า 7 15" xfId="8314" xr:uid="{C8811BCD-D025-423C-8F7F-EE37449E5FFF}"/>
    <cellStyle name="ป้อนค่า 7 15 2" xfId="18823" xr:uid="{C60B3E10-3734-41B0-AE46-78C905819225}"/>
    <cellStyle name="ป้อนค่า 7 15 2 2" xfId="40286" xr:uid="{75773CF2-6427-430F-A39A-8F7AF70656F1}"/>
    <cellStyle name="ป้อนค่า 7 15 3" xfId="30181" xr:uid="{F989AB1E-A8AF-4E22-82F9-D5986659AD0C}"/>
    <cellStyle name="ป้อนค่า 7 16" xfId="8976" xr:uid="{D6E55F72-C250-4239-A4E3-E4B64265FA54}"/>
    <cellStyle name="ป้อนค่า 7 16 2" xfId="19485" xr:uid="{3A910BCA-371D-4033-ABCA-44A5CEA35351}"/>
    <cellStyle name="ป้อนค่า 7 16 2 2" xfId="40852" xr:uid="{857D1911-DB81-4E5B-9F0C-0CB08F2068A8}"/>
    <cellStyle name="ป้อนค่า 7 16 3" xfId="30747" xr:uid="{F45FD44B-E3E5-4B97-A3B8-F56598CEA510}"/>
    <cellStyle name="ป้อนค่า 7 17" xfId="7847" xr:uid="{6C740142-5D74-4B88-B057-4E76D16F7216}"/>
    <cellStyle name="ป้อนค่า 7 17 2" xfId="18355" xr:uid="{22CAF098-774F-4A16-88E0-F97483561A88}"/>
    <cellStyle name="ป้อนค่า 7 17 2 2" xfId="39885" xr:uid="{A97BCE69-A324-4F01-9627-A847C64C8EDC}"/>
    <cellStyle name="ป้อนค่า 7 17 3" xfId="29781" xr:uid="{0C4B4203-C9C6-48C3-BF6D-8DA6293EAD12}"/>
    <cellStyle name="ป้อนค่า 7 18" xfId="7556" xr:uid="{FF86470A-92BE-44FD-BDB8-A11E5C8D57C3}"/>
    <cellStyle name="ป้อนค่า 7 18 2" xfId="18064" xr:uid="{657B43EE-4842-4D97-ADA3-BDEDC03FE693}"/>
    <cellStyle name="ป้อนค่า 7 18 2 2" xfId="39601" xr:uid="{10ADC56B-08D4-4EFC-84A5-0280FA4F5A54}"/>
    <cellStyle name="ป้อนค่า 7 18 3" xfId="29498" xr:uid="{712FDE4C-C77F-4CB0-9959-9DAD354FA656}"/>
    <cellStyle name="ป้อนค่า 7 19" xfId="7883" xr:uid="{170894D8-C167-42A4-A19D-752DB3715F2A}"/>
    <cellStyle name="ป้อนค่า 7 19 2" xfId="18391" xr:uid="{60D71574-F502-4E46-9D9F-3FDDE9B6CB5D}"/>
    <cellStyle name="ป้อนค่า 7 19 2 2" xfId="39919" xr:uid="{A213A99C-5B7B-495B-B6CE-80E00B34D28E}"/>
    <cellStyle name="ป้อนค่า 7 19 3" xfId="29815" xr:uid="{4BE2AEC0-76A6-4DBB-94AA-0748F4AB2F5B}"/>
    <cellStyle name="ป้อนค่า 7 2" xfId="956" xr:uid="{064DD7DF-F7ED-4B57-A804-FB81889E4DE4}"/>
    <cellStyle name="ป้อนค่า 7 2 10" xfId="5849" xr:uid="{A035268D-E3B7-4282-823C-01D03396C86B}"/>
    <cellStyle name="ป้อนค่า 7 2 10 2" xfId="16357" xr:uid="{79951DF7-055E-480C-9FA0-0D8306866D6B}"/>
    <cellStyle name="ป้อนค่า 7 2 10 2 2" xfId="37894" xr:uid="{8DDEA699-05CA-49DB-91C8-AAF0993FE975}"/>
    <cellStyle name="ป้อนค่า 7 2 10 3" xfId="27791" xr:uid="{1B9C64D1-9D06-4E63-A08F-1F13CCB38A6B}"/>
    <cellStyle name="ป้อนค่า 7 2 11" xfId="6289" xr:uid="{04BFE147-99C8-43C4-8494-8477104FC8F4}"/>
    <cellStyle name="ป้อนค่า 7 2 11 2" xfId="16797" xr:uid="{898815DB-EDE0-48B2-A479-4D2831F92291}"/>
    <cellStyle name="ป้อนค่า 7 2 11 2 2" xfId="38334" xr:uid="{2F965427-8780-469F-BA67-E127592A9B06}"/>
    <cellStyle name="ป้อนค่า 7 2 11 3" xfId="28231" xr:uid="{036CEA93-A56A-4CDF-B257-884642847937}"/>
    <cellStyle name="ป้อนค่า 7 2 12" xfId="6723" xr:uid="{5A716523-A1D9-4687-AD0A-ED7FED216A3E}"/>
    <cellStyle name="ป้อนค่า 7 2 12 2" xfId="17231" xr:uid="{F6ABDA02-0DF6-4392-9581-404820983801}"/>
    <cellStyle name="ป้อนค่า 7 2 12 2 2" xfId="38768" xr:uid="{EDF7C056-CCEE-4344-B7C5-59DD9EDE9760}"/>
    <cellStyle name="ป้อนค่า 7 2 12 3" xfId="28665" xr:uid="{9279F2BE-9CB3-48E6-A8A6-5A29774D1C65}"/>
    <cellStyle name="ป้อนค่า 7 2 13" xfId="7144" xr:uid="{EB2916CE-4A28-4E8D-85CC-016F423F7AB8}"/>
    <cellStyle name="ป้อนค่า 7 2 13 2" xfId="17652" xr:uid="{BB6174DF-2610-461D-ADA9-4A9742C2C55E}"/>
    <cellStyle name="ป้อนค่า 7 2 13 2 2" xfId="39189" xr:uid="{FFF8DBBD-7E68-4B38-926E-568CD6E5BE1A}"/>
    <cellStyle name="ป้อนค่า 7 2 13 3" xfId="29086" xr:uid="{D62B47C1-E929-45A7-976E-16551822779C}"/>
    <cellStyle name="ป้อนค่า 7 2 14" xfId="8455" xr:uid="{5B73A79D-8A37-48DA-B6BA-DDD41A0ADFFE}"/>
    <cellStyle name="ป้อนค่า 7 2 14 2" xfId="18964" xr:uid="{302D32C4-083E-483C-8085-50BB7F6A6BC9}"/>
    <cellStyle name="ป้อนค่า 7 2 14 2 2" xfId="40370" xr:uid="{97381049-A6C3-4208-8902-A50170A08D15}"/>
    <cellStyle name="ป้อนค่า 7 2 14 3" xfId="30265" xr:uid="{4B05BAD1-F60D-42F2-9D14-ED43E78E2186}"/>
    <cellStyle name="ป้อนค่า 7 2 15" xfId="9115" xr:uid="{A395FDD1-C687-4D28-80EE-DEDF6060CD84}"/>
    <cellStyle name="ป้อนค่า 7 2 15 2" xfId="19624" xr:uid="{23D1CD80-E1E7-4D2C-87FE-66D6EE993CAB}"/>
    <cellStyle name="ป้อนค่า 7 2 15 2 2" xfId="40991" xr:uid="{9B4DCD2A-8F38-4B0D-AFCC-1D35ABA93F9D}"/>
    <cellStyle name="ป้อนค่า 7 2 15 3" xfId="30886" xr:uid="{652D70EC-AE4D-4ED6-86B2-DB4C8CF7D908}"/>
    <cellStyle name="ป้อนค่า 7 2 16" xfId="9611" xr:uid="{59585D21-2236-4052-A18E-DD811D570B3A}"/>
    <cellStyle name="ป้อนค่า 7 2 16 2" xfId="20120" xr:uid="{0F48B581-E5F3-4DF8-BA38-B64A8C1CF8F7}"/>
    <cellStyle name="ป้อนค่า 7 2 16 2 2" xfId="41487" xr:uid="{16B5B2CE-770A-4808-890C-FF53330BA81B}"/>
    <cellStyle name="ป้อนค่า 7 2 16 3" xfId="31382" xr:uid="{0903AC6A-A608-450D-A7E0-22C75DFF1629}"/>
    <cellStyle name="ป้อนค่า 7 2 17" xfId="10125" xr:uid="{4051E5A5-489C-4E45-8A0A-3978B5613ADD}"/>
    <cellStyle name="ป้อนค่า 7 2 17 2" xfId="20634" xr:uid="{4DE45019-2187-4632-BED8-5865B6AA71DB}"/>
    <cellStyle name="ป้อนค่า 7 2 17 2 2" xfId="42001" xr:uid="{04F355B6-73DA-4F73-A0CE-BB4D9A04F7C8}"/>
    <cellStyle name="ป้อนค่า 7 2 17 3" xfId="31896" xr:uid="{E2F759F2-8F9F-4599-9E6F-14C93280B1F0}"/>
    <cellStyle name="ป้อนค่า 7 2 18" xfId="10547" xr:uid="{E425C547-CF4D-45F8-9076-AA66FC43E91B}"/>
    <cellStyle name="ป้อนค่า 7 2 18 2" xfId="21056" xr:uid="{7A149AF2-B6FF-4E20-BC87-871FFB56B5DC}"/>
    <cellStyle name="ป้อนค่า 7 2 18 2 2" xfId="42423" xr:uid="{E0BAA170-DBE9-4646-8248-F48DDE8E2CE2}"/>
    <cellStyle name="ป้อนค่า 7 2 18 3" xfId="32318" xr:uid="{58609C72-DFB8-4137-A4B8-C461A13CC80B}"/>
    <cellStyle name="ป้อนค่า 7 2 19" xfId="10885" xr:uid="{65CFBBAE-81A4-4F7D-A8AC-D9FE9A330C57}"/>
    <cellStyle name="ป้อนค่า 7 2 19 2" xfId="21393" xr:uid="{6339321A-9C79-4CC4-96EA-E1597A0DEFE1}"/>
    <cellStyle name="ป้อนค่า 7 2 19 2 2" xfId="42760" xr:uid="{006099DD-B104-4210-A14F-196E3C4E6E15}"/>
    <cellStyle name="ป้อนค่า 7 2 19 3" xfId="32655" xr:uid="{7514CD9D-B817-4C3B-8518-7C7483020442}"/>
    <cellStyle name="ป้อนค่า 7 2 2" xfId="1282" xr:uid="{CF6AED6C-CE37-48C8-9A56-930E182DD2B8}"/>
    <cellStyle name="ป้อนค่า 7 2 2 10" xfId="9306" xr:uid="{A730C431-5847-44F0-A89A-8E14EA2916A5}"/>
    <cellStyle name="ป้อนค่า 7 2 2 10 2" xfId="19815" xr:uid="{712CC06F-6D47-4197-8B73-246DCCAB29D3}"/>
    <cellStyle name="ป้อนค่า 7 2 2 10 2 2" xfId="41182" xr:uid="{C34E8AAD-53E1-4404-928A-0D1A55EAD7CA}"/>
    <cellStyle name="ป้อนค่า 7 2 2 10 3" xfId="31077" xr:uid="{AC5890D5-8C8A-4D85-B466-F461D7E40A2E}"/>
    <cellStyle name="ป้อนค่า 7 2 2 11" xfId="9802" xr:uid="{F9CD8E85-D2E2-47C4-9E9D-77894E83BD06}"/>
    <cellStyle name="ป้อนค่า 7 2 2 11 2" xfId="20311" xr:uid="{B2A92319-ADB1-4666-BC3B-4B0E213E7B6A}"/>
    <cellStyle name="ป้อนค่า 7 2 2 11 2 2" xfId="41678" xr:uid="{B19974BB-96E8-409B-A4A9-E1885511DC14}"/>
    <cellStyle name="ป้อนค่า 7 2 2 11 3" xfId="31573" xr:uid="{3E828AB8-2353-411B-A7BC-498B9885262D}"/>
    <cellStyle name="ป้อนค่า 7 2 2 12" xfId="7840" xr:uid="{38BA42F7-8598-475B-907E-4F5E937FD3B9}"/>
    <cellStyle name="ป้อนค่า 7 2 2 12 2" xfId="18348" xr:uid="{B83C075D-8E59-4C40-BA36-2FE8A1A23045}"/>
    <cellStyle name="ป้อนค่า 7 2 2 12 2 2" xfId="39878" xr:uid="{C4356D8F-F223-452F-B1CD-CCE5C889CDC7}"/>
    <cellStyle name="ป้อนค่า 7 2 2 12 3" xfId="29774" xr:uid="{182E9747-EB08-4D64-BCD6-DBEE1EC906A2}"/>
    <cellStyle name="ป้อนค่า 7 2 2 13" xfId="8248" xr:uid="{1D10ABA7-2E33-4F2B-92B9-3146657AECAA}"/>
    <cellStyle name="ป้อนค่า 7 2 2 13 2" xfId="18757" xr:uid="{A1B3D5CD-8644-4505-B648-F06DCC05AB69}"/>
    <cellStyle name="ป้อนค่า 7 2 2 13 2 2" xfId="40237" xr:uid="{DBAE30B9-1173-48CA-859D-5D734F4594BF}"/>
    <cellStyle name="ป้อนค่า 7 2 2 13 3" xfId="30132" xr:uid="{A09775A5-AEA9-47E9-A2BA-40122EC5239A}"/>
    <cellStyle name="ป้อนค่า 7 2 2 14" xfId="11070" xr:uid="{83519060-C9A4-499D-85F5-DF4D3AA1B562}"/>
    <cellStyle name="ป้อนค่า 7 2 2 14 2" xfId="21578" xr:uid="{E3730E8A-5760-4AED-BDFB-A562455AE12A}"/>
    <cellStyle name="ป้อนค่า 7 2 2 14 2 2" xfId="42945" xr:uid="{ACC8E124-65CA-4314-ADCF-0ED5B813985E}"/>
    <cellStyle name="ป้อนค่า 7 2 2 14 3" xfId="32840" xr:uid="{C724B06E-7994-4A30-8EAD-CA5B79C3B3D2}"/>
    <cellStyle name="ป้อนค่า 7 2 2 15" xfId="11542" xr:uid="{167716C9-081C-4F77-BA10-4CC209D64E30}"/>
    <cellStyle name="ป้อนค่า 7 2 2 15 2" xfId="22050" xr:uid="{CB3D0F0D-BD48-4196-B0C2-B9D543E8630E}"/>
    <cellStyle name="ป้อนค่า 7 2 2 15 2 2" xfId="43417" xr:uid="{9D04B0E2-849C-4D66-B5FE-34A85F2972CD}"/>
    <cellStyle name="ป้อนค่า 7 2 2 15 3" xfId="33312" xr:uid="{0B9E8303-A561-4387-9FE2-1D3C9853ADEC}"/>
    <cellStyle name="ป้อนค่า 7 2 2 16" xfId="12012" xr:uid="{FB7811DE-BBC0-45D1-B93A-CEA4F4817DAB}"/>
    <cellStyle name="ป้อนค่า 7 2 2 16 2" xfId="22520" xr:uid="{4F86A73C-69B6-4391-84A3-64889253E1EB}"/>
    <cellStyle name="ป้อนค่า 7 2 2 16 2 2" xfId="43886" xr:uid="{F87DA717-164F-4082-8D11-862922EF6B08}"/>
    <cellStyle name="ป้อนค่า 7 2 2 16 3" xfId="33781" xr:uid="{E530EF70-46F5-4518-97D4-956D7A1CFAE7}"/>
    <cellStyle name="ป้อนค่า 7 2 2 17" xfId="12478" xr:uid="{DDD0D8AB-EA06-4C08-B291-153D24961EA4}"/>
    <cellStyle name="ป้อนค่า 7 2 2 17 2" xfId="22986" xr:uid="{232A11A5-1197-4BE0-8A4E-FE0E056BD45D}"/>
    <cellStyle name="ป้อนค่า 7 2 2 17 2 2" xfId="44352" xr:uid="{7FF3E31E-A784-466A-B8EB-0F083BD6660F}"/>
    <cellStyle name="ป้อนค่า 7 2 2 17 3" xfId="34247" xr:uid="{F6FA66A0-D428-4147-9BA0-6A3821729F5B}"/>
    <cellStyle name="ป้อนค่า 7 2 2 18" xfId="12943" xr:uid="{C2742388-DC82-49BE-8789-BB8345DCDA27}"/>
    <cellStyle name="ป้อนค่า 7 2 2 18 2" xfId="23451" xr:uid="{E4926D69-D284-4B6E-9233-C0904539FCBE}"/>
    <cellStyle name="ป้อนค่า 7 2 2 18 2 2" xfId="44817" xr:uid="{2B707E8C-FC18-4D62-A32E-DDECFD748BAC}"/>
    <cellStyle name="ป้อนค่า 7 2 2 18 3" xfId="34712" xr:uid="{AB072BB2-28A3-4D37-A6E7-A9598E1575D9}"/>
    <cellStyle name="ป้อนค่า 7 2 2 19" xfId="12273" xr:uid="{9309CD49-5CA6-4A17-B57D-264E51A4A05D}"/>
    <cellStyle name="ป้อนค่า 7 2 2 19 2" xfId="22781" xr:uid="{5E311BFF-25AB-446E-8879-D43F64C98CA2}"/>
    <cellStyle name="ป้อนค่า 7 2 2 19 2 2" xfId="44147" xr:uid="{B7B8E628-9319-4458-ADE4-732F8073C70D}"/>
    <cellStyle name="ป้อนค่า 7 2 2 19 3" xfId="34042" xr:uid="{32F59D36-C2C9-4E2B-BF20-4B00D4EC9A89}"/>
    <cellStyle name="ป้อนค่า 7 2 2 2" xfId="2224" xr:uid="{DE13B210-3C20-4D9F-81DD-DD035CA9F210}"/>
    <cellStyle name="ป้อนค่า 7 2 2 2 2" xfId="15176" xr:uid="{2CC135B7-7D0D-4789-88AC-B4DA4B5A56D2}"/>
    <cellStyle name="ป้อนค่า 7 2 2 2 2 2" xfId="36713" xr:uid="{972CDF98-2974-4807-A736-72C3E89595AC}"/>
    <cellStyle name="ป้อนค่า 7 2 2 2 3" xfId="26627" xr:uid="{FE5B74D0-F235-4035-9B99-8B354BC0244D}"/>
    <cellStyle name="ป้อนค่า 7 2 2 2 4" xfId="5043" xr:uid="{88A15DDF-4A83-4A91-A88B-BAF962084BB8}"/>
    <cellStyle name="ป้อนค่า 7 2 2 20" xfId="13541" xr:uid="{2792F2D9-2093-4351-859D-EC70E6C00D7E}"/>
    <cellStyle name="ป้อนค่า 7 2 2 20 2" xfId="24048" xr:uid="{FB33E3E7-D972-4CF1-8CFB-B91EEEFAFC30}"/>
    <cellStyle name="ป้อนค่า 7 2 2 20 2 2" xfId="45412" xr:uid="{043BCE5F-ABE5-464A-A5C2-6769CA7A87A0}"/>
    <cellStyle name="ป้อนค่า 7 2 2 20 3" xfId="35307" xr:uid="{499A5D84-8AC9-42B0-8939-B2305943CCFE}"/>
    <cellStyle name="ป้อนค่า 7 2 2 21" xfId="14437" xr:uid="{81B4FF2E-0BD1-4E19-8758-8A87867F44BD}"/>
    <cellStyle name="ป้อนค่า 7 2 2 21 2" xfId="35974" xr:uid="{35E53C7E-82BA-41C9-9F69-0DD5D87F0D6F}"/>
    <cellStyle name="ป้อนค่า 7 2 2 22" xfId="25977" xr:uid="{35AD5712-4673-4BC0-A086-64703CF51125}"/>
    <cellStyle name="ป้อนค่า 7 2 2 23" xfId="4339" xr:uid="{DA6942B0-A239-479A-B9D2-BC9DEB30C530}"/>
    <cellStyle name="ป้อนค่า 7 2 2 24" xfId="46487" xr:uid="{8250E13F-71F9-4B02-A380-AE187A930B26}"/>
    <cellStyle name="ป้อนค่า 7 2 2 25" xfId="47759" xr:uid="{48627AB1-722F-4C35-B73D-42E85255EA79}"/>
    <cellStyle name="ป้อนค่า 7 2 2 26" xfId="47275" xr:uid="{3AE4CA93-7C4E-4484-8DCC-3323D348769F}"/>
    <cellStyle name="ป้อนค่า 7 2 2 27" xfId="48910" xr:uid="{31EEA61C-44D0-4F76-AE7E-AA6F969A4604}"/>
    <cellStyle name="ป้อนค่า 7 2 2 28" xfId="48226" xr:uid="{493D696E-3618-46A6-A6D8-5702D762591E}"/>
    <cellStyle name="ป้อนค่า 7 2 2 29" xfId="48852" xr:uid="{7C947923-F09D-4C74-B99F-CED990C9A8A8}"/>
    <cellStyle name="ป้อนค่า 7 2 2 3" xfId="2715" xr:uid="{B867AA0C-A9E3-4A1A-BA26-488854574374}"/>
    <cellStyle name="ป้อนค่า 7 2 2 3 2" xfId="15633" xr:uid="{B2432BE3-C807-44DB-8BD0-5911C85BF85F}"/>
    <cellStyle name="ป้อนค่า 7 2 2 3 2 2" xfId="37170" xr:uid="{21D9D30E-E6D2-49E3-8531-5CDCE39C173C}"/>
    <cellStyle name="ป้อนค่า 7 2 2 3 3" xfId="27067" xr:uid="{14A2539C-5928-4750-B3AA-C6D0F5C647EB}"/>
    <cellStyle name="ป้อนค่า 7 2 2 3 4" xfId="5449" xr:uid="{8C3FBF69-01F1-45C2-BDBE-D797A9D51947}"/>
    <cellStyle name="ป้อนค่า 7 2 2 30" xfId="48265" xr:uid="{25CC1A7A-8FDA-4152-B49A-C609755E1647}"/>
    <cellStyle name="ป้อนค่า 7 2 2 31" xfId="50189" xr:uid="{539FA7AA-0243-402D-8AD4-C162A3E6A3E2}"/>
    <cellStyle name="ป้อนค่า 7 2 2 32" xfId="50665" xr:uid="{5466FEA2-5CA5-48B6-A3BF-EA8095381C57}"/>
    <cellStyle name="ป้อนค่า 7 2 2 4" xfId="3120" xr:uid="{B252288D-8393-43BD-8A5F-D532FC7D65CD}"/>
    <cellStyle name="ป้อนค่า 7 2 2 4 2" xfId="16082" xr:uid="{DEFEACD9-3DE6-4F1E-A401-D54FF7624572}"/>
    <cellStyle name="ป้อนค่า 7 2 2 4 2 2" xfId="37619" xr:uid="{46ADD09E-1189-4669-87BD-F14617756F30}"/>
    <cellStyle name="ป้อนค่า 7 2 2 4 3" xfId="27516" xr:uid="{B4F811B4-34C1-43FD-A67C-C693DF2449CA}"/>
    <cellStyle name="ป้อนค่า 7 2 2 5" xfId="6017" xr:uid="{1DD1D892-C219-47C9-A8A4-186A08FC3F10}"/>
    <cellStyle name="ป้อนค่า 7 2 2 5 2" xfId="16525" xr:uid="{6C0452FC-EABC-41A0-8758-1346D13F1D3C}"/>
    <cellStyle name="ป้อนค่า 7 2 2 5 2 2" xfId="38062" xr:uid="{E4030798-71E3-4A64-9891-0CFCE0875A6B}"/>
    <cellStyle name="ป้อนค่า 7 2 2 5 3" xfId="27959" xr:uid="{E0202C54-C011-4DC2-9068-9547E4705F27}"/>
    <cellStyle name="ป้อนค่า 7 2 2 6" xfId="6455" xr:uid="{1569A2C7-9EBF-4EDD-A526-408DCA4A4E7A}"/>
    <cellStyle name="ป้อนค่า 7 2 2 6 2" xfId="16963" xr:uid="{D4EF1A58-A285-4356-88C9-A8236B807B55}"/>
    <cellStyle name="ป้อนค่า 7 2 2 6 2 2" xfId="38500" xr:uid="{29A3A8A3-317F-4462-9720-3BDFF6A75CD7}"/>
    <cellStyle name="ป้อนค่า 7 2 2 6 3" xfId="28397" xr:uid="{CED92F34-2A91-4BC7-9171-8A600EDE3847}"/>
    <cellStyle name="ป้อนค่า 7 2 2 7" xfId="6885" xr:uid="{F7C94D0E-7B4D-405C-AA81-A3B9F8B143CE}"/>
    <cellStyle name="ป้อนค่า 7 2 2 7 2" xfId="17393" xr:uid="{C4675463-4846-4BBB-915F-13D6CD7DCE5F}"/>
    <cellStyle name="ป้อนค่า 7 2 2 7 2 2" xfId="38930" xr:uid="{4E5BC7C4-74ED-4E40-B855-FE1D26933020}"/>
    <cellStyle name="ป้อนค่า 7 2 2 7 3" xfId="28827" xr:uid="{49C5894D-0AE6-42B6-A7ED-9D8CBC1C0C2B}"/>
    <cellStyle name="ป้อนค่า 7 2 2 8" xfId="7299" xr:uid="{BD690296-B9F7-4E34-ACCC-61EF630F05B1}"/>
    <cellStyle name="ป้อนค่า 7 2 2 8 2" xfId="17807" xr:uid="{1015A596-D453-49AB-AD0F-2F09B65C0387}"/>
    <cellStyle name="ป้อนค่า 7 2 2 8 2 2" xfId="39344" xr:uid="{F16EC519-9C7C-4F2F-AD05-3F8DED4D77FE}"/>
    <cellStyle name="ป้อนค่า 7 2 2 8 3" xfId="29241" xr:uid="{E07369E8-860A-478A-BFCB-5997A29DE873}"/>
    <cellStyle name="ป้อนค่า 7 2 2 9" xfId="8650" xr:uid="{4E50E143-FAB8-48EC-9F09-87FEB8F77F56}"/>
    <cellStyle name="ป้อนค่า 7 2 2 9 2" xfId="19159" xr:uid="{E36305AE-52F0-4C4F-B281-AB9556E64155}"/>
    <cellStyle name="ป้อนค่า 7 2 2 9 2 2" xfId="40526" xr:uid="{063325DB-DE37-4D1A-B66E-ECF5416E0DCB}"/>
    <cellStyle name="ป้อนค่า 7 2 2 9 3" xfId="30421" xr:uid="{450FC41F-031D-4CDE-8DC6-25943A2EF93A}"/>
    <cellStyle name="ป้อนค่า 7 2 20" xfId="11358" xr:uid="{F0290AE6-668F-4ADE-A4AE-DC151D6CAF72}"/>
    <cellStyle name="ป้อนค่า 7 2 20 2" xfId="21866" xr:uid="{EFEE97B3-A7A7-49B3-ACF7-AC0259079DB1}"/>
    <cellStyle name="ป้อนค่า 7 2 20 2 2" xfId="43233" xr:uid="{C0E628BB-1110-42AD-91DB-A3CAC234079B}"/>
    <cellStyle name="ป้อนค่า 7 2 20 3" xfId="33128" xr:uid="{9E16794B-D5A1-4FC1-97F9-B7F817F1F0A3}"/>
    <cellStyle name="ป้อนค่า 7 2 21" xfId="11835" xr:uid="{7C2762DC-32E0-45F8-B31C-F15A6DDD5A3D}"/>
    <cellStyle name="ป้อนค่า 7 2 21 2" xfId="22343" xr:uid="{04752E0B-03D5-4A7F-8139-EABF3B6595CD}"/>
    <cellStyle name="ป้อนค่า 7 2 21 2 2" xfId="43709" xr:uid="{C268ED3F-9C8B-4638-9635-88C75CF4FD9B}"/>
    <cellStyle name="ป้อนค่า 7 2 21 3" xfId="33604" xr:uid="{91CB6B2B-BF2D-4BE4-A743-E4B3924D43E9}"/>
    <cellStyle name="ป้อนค่า 7 2 22" xfId="12300" xr:uid="{D0BAD39B-3F55-4C58-8B7F-D6FBCE852100}"/>
    <cellStyle name="ป้อนค่า 7 2 22 2" xfId="22808" xr:uid="{0ED07334-308A-46E0-B213-0092A1C6389F}"/>
    <cellStyle name="ป้อนค่า 7 2 22 2 2" xfId="44174" xr:uid="{721F26CC-160D-49B8-85B0-EEA6C94B7366}"/>
    <cellStyle name="ป้อนค่า 7 2 22 3" xfId="34069" xr:uid="{C84493FE-5013-43A2-9393-8BD8A1734817}"/>
    <cellStyle name="ป้อนค่า 7 2 23" xfId="12763" xr:uid="{F516047A-45B4-4CBA-BBD9-3DF9BD11570F}"/>
    <cellStyle name="ป้อนค่า 7 2 23 2" xfId="23271" xr:uid="{0A69D803-39E4-4C18-B3ED-848030B858AD}"/>
    <cellStyle name="ป้อนค่า 7 2 23 2 2" xfId="44637" xr:uid="{85948228-4323-4A3C-807C-7C77B71D7C33}"/>
    <cellStyle name="ป้อนค่า 7 2 23 3" xfId="34532" xr:uid="{4F1766C6-3352-4970-9994-A3F245437F20}"/>
    <cellStyle name="ป้อนค่า 7 2 24" xfId="12728" xr:uid="{3B95F66F-9BA2-401E-85E4-F704D9872C5E}"/>
    <cellStyle name="ป้อนค่า 7 2 24 2" xfId="23236" xr:uid="{35B34175-F516-49D0-B826-EABC9D38B021}"/>
    <cellStyle name="ป้อนค่า 7 2 24 2 2" xfId="44602" xr:uid="{706E9D93-2685-4CF5-9733-D6D5C80F07FC}"/>
    <cellStyle name="ป้อนค่า 7 2 24 3" xfId="34497" xr:uid="{A13669FA-5C7B-4025-9AF6-66B0CD4E6D8E}"/>
    <cellStyle name="ป้อนค่า 7 2 25" xfId="13386" xr:uid="{887D3DA1-F63B-4DA2-9126-0360F0E4712C}"/>
    <cellStyle name="ป้อนค่า 7 2 25 2" xfId="23893" xr:uid="{F32F2DDC-1D7D-4179-BD5D-040E7CC65000}"/>
    <cellStyle name="ป้อนค่า 7 2 25 2 2" xfId="45257" xr:uid="{945E21A5-C32D-4A10-AD96-B639A3227FCD}"/>
    <cellStyle name="ป้อนค่า 7 2 25 3" xfId="35152" xr:uid="{ABD4BA18-1F56-4554-BF0A-69F24F31355D}"/>
    <cellStyle name="ป้อนค่า 7 2 26" xfId="14243" xr:uid="{D1675A3A-CC0B-45E3-877A-61E4241988CA}"/>
    <cellStyle name="ป้อนค่า 7 2 26 2" xfId="35819" xr:uid="{53D95FDC-3E6D-4CA2-B120-49212951CE1C}"/>
    <cellStyle name="ป้อนค่า 7 2 27" xfId="24592" xr:uid="{8ACD84A6-246D-4350-9080-EB2E9E96E662}"/>
    <cellStyle name="ป้อนค่า 7 2 27 2" xfId="45830" xr:uid="{2B2C9229-B753-41FD-A35C-EF18D21E082E}"/>
    <cellStyle name="ป้อนค่า 7 2 28" xfId="24720" xr:uid="{89CF443C-5EFC-4172-9433-7012F0689002}"/>
    <cellStyle name="ป้อนค่า 7 2 28 2" xfId="45919" xr:uid="{8391945E-51B3-45BB-B31E-18E284773BE7}"/>
    <cellStyle name="ป้อนค่า 7 2 29" xfId="24765" xr:uid="{85C90F2E-5A08-47AD-973D-E16587E5AF58}"/>
    <cellStyle name="ป้อนค่า 7 2 29 2" xfId="45964" xr:uid="{40668A57-92C4-43B0-8357-7C223A81EE2D}"/>
    <cellStyle name="ป้อนค่า 7 2 3" xfId="1331" xr:uid="{7E771351-CB11-43D1-90F5-FAE630E53A3C}"/>
    <cellStyle name="ป้อนค่า 7 2 3 10" xfId="9393" xr:uid="{D9193E9F-59E4-4E20-AF55-1B1D70439933}"/>
    <cellStyle name="ป้อนค่า 7 2 3 10 2" xfId="19902" xr:uid="{36B5D98A-1756-470C-B591-F321F09888FD}"/>
    <cellStyle name="ป้อนค่า 7 2 3 10 2 2" xfId="41269" xr:uid="{5EB1A7BB-143A-4BD3-8DA5-07D10754632A}"/>
    <cellStyle name="ป้อนค่า 7 2 3 10 3" xfId="31164" xr:uid="{9DA37744-7F88-4EC8-84CB-9BA069EB345D}"/>
    <cellStyle name="ป้อนค่า 7 2 3 11" xfId="9889" xr:uid="{2B07D673-6DC1-41FD-BAD5-AF165785D6DE}"/>
    <cellStyle name="ป้อนค่า 7 2 3 11 2" xfId="20398" xr:uid="{2402E57D-F2B6-45F0-AE3B-4013F676F33E}"/>
    <cellStyle name="ป้อนค่า 7 2 3 11 2 2" xfId="41765" xr:uid="{EFB51DC9-6870-47E8-8428-78C6797B0326}"/>
    <cellStyle name="ป้อนค่า 7 2 3 11 3" xfId="31660" xr:uid="{21A8111F-3EDE-4D59-89F7-A37099469C1F}"/>
    <cellStyle name="ป้อนค่า 7 2 3 12" xfId="9579" xr:uid="{7937C583-FB65-49FB-AA1C-6D069B21827B}"/>
    <cellStyle name="ป้อนค่า 7 2 3 12 2" xfId="20088" xr:uid="{8BD946AD-73B5-48C1-A7E8-90EB67D470B8}"/>
    <cellStyle name="ป้อนค่า 7 2 3 12 2 2" xfId="41455" xr:uid="{8B6D961A-7296-4930-8EDC-6487C45A9877}"/>
    <cellStyle name="ป้อนค่า 7 2 3 12 3" xfId="31350" xr:uid="{6D82BC12-F1C0-4DCF-A0E5-D9FD52049995}"/>
    <cellStyle name="ป้อนค่า 7 2 3 13" xfId="10347" xr:uid="{2E6CC2AE-757B-4E4E-A96A-BE3D698E842A}"/>
    <cellStyle name="ป้อนค่า 7 2 3 13 2" xfId="20856" xr:uid="{97CD3304-3B1D-4297-9A39-7062BC934B7B}"/>
    <cellStyle name="ป้อนค่า 7 2 3 13 2 2" xfId="42223" xr:uid="{90F1FD0B-8C55-4CCF-9E7C-F364AEF71515}"/>
    <cellStyle name="ป้อนค่า 7 2 3 13 3" xfId="32118" xr:uid="{A0241AD9-530D-40D1-87AC-B95C826F452A}"/>
    <cellStyle name="ป้อนค่า 7 2 3 14" xfId="11157" xr:uid="{AF0D55E8-ED9C-45A1-A39C-9C7800A60DE6}"/>
    <cellStyle name="ป้อนค่า 7 2 3 14 2" xfId="21665" xr:uid="{C79A965A-45CC-418F-B760-9965BD31654A}"/>
    <cellStyle name="ป้อนค่า 7 2 3 14 2 2" xfId="43032" xr:uid="{54B9B1F5-763C-4A3B-A9CC-101830E1BE5A}"/>
    <cellStyle name="ป้อนค่า 7 2 3 14 3" xfId="32927" xr:uid="{D580821C-08D7-4106-86D5-3B67C44859E3}"/>
    <cellStyle name="ป้อนค่า 7 2 3 15" xfId="11629" xr:uid="{328E09D1-BCE1-46E9-B52B-397931CF38C5}"/>
    <cellStyle name="ป้อนค่า 7 2 3 15 2" xfId="22137" xr:uid="{C18C2275-AA7A-4C10-B8B6-3B4123C48664}"/>
    <cellStyle name="ป้อนค่า 7 2 3 15 2 2" xfId="43504" xr:uid="{6CCF353F-3B1D-4D34-8E50-DF365411E911}"/>
    <cellStyle name="ป้อนค่า 7 2 3 15 3" xfId="33399" xr:uid="{4148696D-A9C6-4DD4-B5FE-F85EC98DD2DC}"/>
    <cellStyle name="ป้อนค่า 7 2 3 16" xfId="12099" xr:uid="{46ACF387-AD3D-4938-81CB-6F20FD2114EB}"/>
    <cellStyle name="ป้อนค่า 7 2 3 16 2" xfId="22607" xr:uid="{66207976-6E63-41A1-9EAE-92BC7DB3E5D0}"/>
    <cellStyle name="ป้อนค่า 7 2 3 16 2 2" xfId="43973" xr:uid="{7A35BAC7-4B15-4F6B-AB4D-94B5C8BD36C7}"/>
    <cellStyle name="ป้อนค่า 7 2 3 16 3" xfId="33868" xr:uid="{4E31F9D2-AE66-4712-AFD8-1CA1960D1C48}"/>
    <cellStyle name="ป้อนค่า 7 2 3 17" xfId="12565" xr:uid="{90843F45-BDBA-4D2C-B589-A0B6B676726D}"/>
    <cellStyle name="ป้อนค่า 7 2 3 17 2" xfId="23073" xr:uid="{D9A2C36B-6B1A-4575-8AE1-A6E2BAA61DE0}"/>
    <cellStyle name="ป้อนค่า 7 2 3 17 2 2" xfId="44439" xr:uid="{ACE76B6E-DEC7-4F88-B444-BD97F9C54F97}"/>
    <cellStyle name="ป้อนค่า 7 2 3 17 3" xfId="34334" xr:uid="{E60639BB-49FF-4231-8A12-F0E9E0B39A04}"/>
    <cellStyle name="ป้อนค่า 7 2 3 18" xfId="13030" xr:uid="{10652C9E-D16E-4E46-8F41-8D8876D8FD0D}"/>
    <cellStyle name="ป้อนค่า 7 2 3 18 2" xfId="23538" xr:uid="{59BB3999-A91A-431A-B569-F7A3DA5B6BFD}"/>
    <cellStyle name="ป้อนค่า 7 2 3 18 2 2" xfId="44904" xr:uid="{5C1C0F39-2A18-4500-B161-207B1EDD9E13}"/>
    <cellStyle name="ป้อนค่า 7 2 3 18 3" xfId="34799" xr:uid="{394E8F37-D1D6-4E6C-A3C9-9FD74A9EB2C9}"/>
    <cellStyle name="ป้อนค่า 7 2 3 19" xfId="12758" xr:uid="{BFCB273F-0AB5-4423-9D86-EE61662E3D84}"/>
    <cellStyle name="ป้อนค่า 7 2 3 19 2" xfId="23266" xr:uid="{C8B2C49B-6EF6-4FBD-A7CB-0A6EBBCB9DBB}"/>
    <cellStyle name="ป้อนค่า 7 2 3 19 2 2" xfId="44632" xr:uid="{C8BE033B-33A3-49C7-96BD-8F5A6583CA99}"/>
    <cellStyle name="ป้อนค่า 7 2 3 19 3" xfId="34527" xr:uid="{AEE30F19-211D-4A02-8340-309F259B1139}"/>
    <cellStyle name="ป้อนค่า 7 2 3 2" xfId="2271" xr:uid="{876A7A96-524E-4D60-8A15-69ACEEC9A6EF}"/>
    <cellStyle name="ป้อนค่า 7 2 3 2 2" xfId="15263" xr:uid="{69A7BDBA-D31A-4DD6-85F6-61330B457941}"/>
    <cellStyle name="ป้อนค่า 7 2 3 2 2 2" xfId="36800" xr:uid="{A3AC6229-30FA-4A4D-868A-DB79614BBE3E}"/>
    <cellStyle name="ป้อนค่า 7 2 3 2 3" xfId="26714" xr:uid="{F177FA91-A549-4A66-A336-BD1D48194688}"/>
    <cellStyle name="ป้อนค่า 7 2 3 2 4" xfId="5130" xr:uid="{69997BBA-D68C-4CAF-ACA2-61ED34EAD45E}"/>
    <cellStyle name="ป้อนค่า 7 2 3 20" xfId="13628" xr:uid="{F07BD9BD-9E53-43AC-AA6C-DB50D44408DF}"/>
    <cellStyle name="ป้อนค่า 7 2 3 20 2" xfId="24135" xr:uid="{261DC948-2AA2-4A6B-8396-A720CB2C7534}"/>
    <cellStyle name="ป้อนค่า 7 2 3 20 2 2" xfId="45499" xr:uid="{39C3208B-9EBC-4872-8553-2DAAE5619D2F}"/>
    <cellStyle name="ป้อนค่า 7 2 3 20 3" xfId="35394" xr:uid="{F1722DEC-8482-40E8-8E7E-5395253FE0AE}"/>
    <cellStyle name="ป้อนค่า 7 2 3 21" xfId="14524" xr:uid="{CAE7B9C6-AE40-4231-92F8-22963EE627E8}"/>
    <cellStyle name="ป้อนค่า 7 2 3 21 2" xfId="36061" xr:uid="{4A7FECDF-C202-42BE-8ED9-50E311891368}"/>
    <cellStyle name="ป้อนค่า 7 2 3 22" xfId="26064" xr:uid="{A7D3ACAC-0268-4BDC-99C0-E1F33DA0510B}"/>
    <cellStyle name="ป้อนค่า 7 2 3 23" xfId="4426" xr:uid="{73C3C5D5-CEF5-48B4-B9B0-5B86BDFFD27F}"/>
    <cellStyle name="ป้อนค่า 7 2 3 24" xfId="3294" xr:uid="{A642F19C-FC55-450C-81B1-C89B787CFB06}"/>
    <cellStyle name="ป้อนค่า 7 2 3 25" xfId="47800" xr:uid="{59696E89-9ED4-438A-A214-8C820FDAE8F4}"/>
    <cellStyle name="ป้อนค่า 7 2 3 26" xfId="47439" xr:uid="{6F6CA750-13F6-4726-9BA5-8E2B64DFAF2C}"/>
    <cellStyle name="ป้อนค่า 7 2 3 27" xfId="48954" xr:uid="{E4BD117F-2BF8-4E59-80B5-B4B499F8CB60}"/>
    <cellStyle name="ป้อนค่า 7 2 3 28" xfId="48216" xr:uid="{A5B55471-2FB4-4A92-B454-F322309B8AE6}"/>
    <cellStyle name="ป้อนค่า 7 2 3 29" xfId="49374" xr:uid="{0E650DA4-9E49-4CE6-BB90-F42C895CF610}"/>
    <cellStyle name="ป้อนค่า 7 2 3 3" xfId="2762" xr:uid="{A302419B-5C2F-4C07-9371-524605A2DA07}"/>
    <cellStyle name="ป้อนค่า 7 2 3 3 2" xfId="15720" xr:uid="{F7F41C01-ADE7-470F-9C6C-C4880B3C0855}"/>
    <cellStyle name="ป้อนค่า 7 2 3 3 2 2" xfId="37257" xr:uid="{9E8C24AD-F914-44C2-B9A4-192965BEC399}"/>
    <cellStyle name="ป้อนค่า 7 2 3 3 3" xfId="27154" xr:uid="{E6963A23-BAEF-4F79-8B23-B69208EC96AF}"/>
    <cellStyle name="ป้อนค่า 7 2 3 3 4" xfId="5519" xr:uid="{CD1C6E5B-EE25-44ED-A91E-505BF056AA78}"/>
    <cellStyle name="ป้อนค่า 7 2 3 30" xfId="49572" xr:uid="{88256C80-74EF-49F1-BE43-0CD31170C45C}"/>
    <cellStyle name="ป้อนค่า 7 2 3 31" xfId="50237" xr:uid="{51A64554-2672-4503-8879-EEA5B46F6CC2}"/>
    <cellStyle name="ป้อนค่า 7 2 3 32" xfId="50708" xr:uid="{00542906-1807-424E-BFD6-2FD54B847E46}"/>
    <cellStyle name="ป้อนค่า 7 2 3 4" xfId="3160" xr:uid="{3AE04247-DA98-47C5-B953-1E3D8D5A7565}"/>
    <cellStyle name="ป้อนค่า 7 2 3 4 2" xfId="16169" xr:uid="{E0AABC2F-BF25-42D7-AA7C-2C0CA3FA8FBB}"/>
    <cellStyle name="ป้อนค่า 7 2 3 4 2 2" xfId="37706" xr:uid="{542D8C05-4010-4F5C-B93D-1B61B92C7874}"/>
    <cellStyle name="ป้อนค่า 7 2 3 4 3" xfId="27603" xr:uid="{1FF6B536-2ADE-4CA9-B6CE-A98142B3260C}"/>
    <cellStyle name="ป้อนค่า 7 2 3 5" xfId="6104" xr:uid="{697E2542-B7D6-4DDA-95C4-DEE99425F148}"/>
    <cellStyle name="ป้อนค่า 7 2 3 5 2" xfId="16612" xr:uid="{212286F4-1428-408C-BD2C-C70726D78699}"/>
    <cellStyle name="ป้อนค่า 7 2 3 5 2 2" xfId="38149" xr:uid="{453EDF2C-904A-4B92-A55D-20C899EDA36C}"/>
    <cellStyle name="ป้อนค่า 7 2 3 5 3" xfId="28046" xr:uid="{00748FB5-610F-4898-8A79-48B592AF1EBB}"/>
    <cellStyle name="ป้อนค่า 7 2 3 6" xfId="6542" xr:uid="{187B3D51-FB77-4449-B775-24ED2DA371BC}"/>
    <cellStyle name="ป้อนค่า 7 2 3 6 2" xfId="17050" xr:uid="{B0650340-454A-4E8C-81FC-5EA3044047E4}"/>
    <cellStyle name="ป้อนค่า 7 2 3 6 2 2" xfId="38587" xr:uid="{77A90055-9D74-4730-82A6-0B2F56580D36}"/>
    <cellStyle name="ป้อนค่า 7 2 3 6 3" xfId="28484" xr:uid="{887F94A8-CF8A-4945-BDBC-609A8B03D49A}"/>
    <cellStyle name="ป้อนค่า 7 2 3 7" xfId="6972" xr:uid="{863C04F0-7F3C-4F8E-8D9C-4A2D19358DCA}"/>
    <cellStyle name="ป้อนค่า 7 2 3 7 2" xfId="17480" xr:uid="{B362037D-059A-413A-99A3-AD1BF59E5FE0}"/>
    <cellStyle name="ป้อนค่า 7 2 3 7 2 2" xfId="39017" xr:uid="{E21F2C5F-F035-4544-9EED-ECF4CBC91045}"/>
    <cellStyle name="ป้อนค่า 7 2 3 7 3" xfId="28914" xr:uid="{C7B532CD-EA3E-4F74-8E44-889A932A4C91}"/>
    <cellStyle name="ป้อนค่า 7 2 3 8" xfId="7386" xr:uid="{E13DF4CF-7FB9-4E73-A0A7-C5F55FCC27D6}"/>
    <cellStyle name="ป้อนค่า 7 2 3 8 2" xfId="17894" xr:uid="{4E0D9E96-4D40-46C0-98B4-51617CC11A5A}"/>
    <cellStyle name="ป้อนค่า 7 2 3 8 2 2" xfId="39431" xr:uid="{1286BB7A-1FE7-4B50-B1CF-3F7E2DB44D63}"/>
    <cellStyle name="ป้อนค่า 7 2 3 8 3" xfId="29328" xr:uid="{6CF1FBBE-2A17-4E70-97F1-78DC50D5906D}"/>
    <cellStyle name="ป้อนค่า 7 2 3 9" xfId="8737" xr:uid="{235D489F-4276-4B35-AC95-C6B4D6D4ED1B}"/>
    <cellStyle name="ป้อนค่า 7 2 3 9 2" xfId="19246" xr:uid="{F4ECB951-D93B-49C1-BB55-3B17DAB82F4B}"/>
    <cellStyle name="ป้อนค่า 7 2 3 9 2 2" xfId="40613" xr:uid="{F5C8916D-8F7F-4684-ADC7-544D616A7CE1}"/>
    <cellStyle name="ป้อนค่า 7 2 3 9 3" xfId="30508" xr:uid="{56987D15-112B-4FB0-BBB9-4FD5E3FD7236}"/>
    <cellStyle name="ป้อนค่า 7 2 30" xfId="24807" xr:uid="{1F8DABAD-9922-422A-A9F8-E5D7F8FAE2FE}"/>
    <cellStyle name="ป้อนค่า 7 2 30 2" xfId="46006" xr:uid="{D7B5300E-0553-49CB-9B54-52B7D4741589}"/>
    <cellStyle name="ป้อนค่า 7 2 31" xfId="24845" xr:uid="{6A1866C5-DD17-4347-9C32-97A779B532C6}"/>
    <cellStyle name="ป้อนค่า 7 2 31 2" xfId="46044" xr:uid="{0C4D6DB0-19F8-42E5-87DF-EC578B3D3AA2}"/>
    <cellStyle name="ป้อนค่า 7 2 32" xfId="25081" xr:uid="{928FB3C4-D497-4C6A-85E6-80F5D7FA24E6}"/>
    <cellStyle name="ป้อนค่า 7 2 32 2" xfId="46152" xr:uid="{968CFF25-D3EA-47F2-A516-8EBEFE5D17E3}"/>
    <cellStyle name="ป้อนค่า 7 2 33" xfId="25180" xr:uid="{EC44C4A6-BB92-49EB-912E-289621B9F04E}"/>
    <cellStyle name="ป้อนค่า 7 2 33 2" xfId="46212" xr:uid="{DFA7045D-1CB4-4AA9-BAB6-73148FD03770}"/>
    <cellStyle name="ป้อนค่า 7 2 34" xfId="25405" xr:uid="{69B6E485-AA37-40B5-A30D-22CF8DAEF2E1}"/>
    <cellStyle name="ป้อนค่า 7 2 34 2" xfId="46315" xr:uid="{11F4E51D-7EB9-49BB-BE3A-865D654ECBF0}"/>
    <cellStyle name="ป้อนค่า 7 2 35" xfId="25509" xr:uid="{DF00518F-AFC0-4439-8104-B540DA19F10F}"/>
    <cellStyle name="ป้อนค่า 7 2 35 2" xfId="46380" xr:uid="{1AE3C3DA-3356-447D-8EE9-F4CF90CA442E}"/>
    <cellStyle name="ป้อนค่า 7 2 36" xfId="25822" xr:uid="{C65541A1-2037-49EC-B156-B7A1B614F013}"/>
    <cellStyle name="ป้อนค่า 7 2 37" xfId="4144" xr:uid="{2E927DBD-9356-4291-A6FE-A52BEA49ED9B}"/>
    <cellStyle name="ป้อนค่า 7 2 38" xfId="47450" xr:uid="{3275ABC5-43B5-402D-97D8-B8974F389BF1}"/>
    <cellStyle name="ป้อนค่า 7 2 39" xfId="48639" xr:uid="{8BC70C0D-F027-4A7F-A553-BFD226BBC4FE}"/>
    <cellStyle name="ป้อนค่า 7 2 4" xfId="1378" xr:uid="{793FBF31-2691-4661-AD06-DDB1D41EDF51}"/>
    <cellStyle name="ป้อนค่า 7 2 4 10" xfId="9437" xr:uid="{B3EA15AB-A5BD-4986-AB94-A8FF1B5BB16A}"/>
    <cellStyle name="ป้อนค่า 7 2 4 10 2" xfId="19946" xr:uid="{5F8AA325-9565-4258-A819-90C7042948CC}"/>
    <cellStyle name="ป้อนค่า 7 2 4 10 2 2" xfId="41313" xr:uid="{A97105C6-359F-42A0-A7AB-DA32D6EF438B}"/>
    <cellStyle name="ป้อนค่า 7 2 4 10 3" xfId="31208" xr:uid="{EB5632DE-0F2F-464A-8BDC-564D33C2BEEA}"/>
    <cellStyle name="ป้อนค่า 7 2 4 11" xfId="9933" xr:uid="{69483DE8-60CB-41AA-9206-B703BFB1FD26}"/>
    <cellStyle name="ป้อนค่า 7 2 4 11 2" xfId="20442" xr:uid="{E65B1E3D-416B-4C32-8DD5-4E3903FA3F09}"/>
    <cellStyle name="ป้อนค่า 7 2 4 11 2 2" xfId="41809" xr:uid="{B357761C-BDF3-48AE-A5F2-221E75512305}"/>
    <cellStyle name="ป้อนค่า 7 2 4 11 3" xfId="31704" xr:uid="{A416AE54-AA16-43AA-86F5-050FAD3B229F}"/>
    <cellStyle name="ป้อนค่า 7 2 4 12" xfId="8201" xr:uid="{88E6EEEF-6F10-4E0A-BFF0-89E73CA628CB}"/>
    <cellStyle name="ป้อนค่า 7 2 4 12 2" xfId="18710" xr:uid="{2537D9C6-4259-4C86-BE46-D1FEA84374E4}"/>
    <cellStyle name="ป้อนค่า 7 2 4 12 2 2" xfId="40190" xr:uid="{2F1F9071-A078-483B-BAE1-225A3EEEF3C1}"/>
    <cellStyle name="ป้อนค่า 7 2 4 12 3" xfId="30086" xr:uid="{DA84C539-6F4E-4E78-8D0F-3C0D93EA2E12}"/>
    <cellStyle name="ป้อนค่า 7 2 4 13" xfId="7813" xr:uid="{55A0DDA9-05AF-4AC9-875C-7B28AD3C2FCC}"/>
    <cellStyle name="ป้อนค่า 7 2 4 13 2" xfId="18321" xr:uid="{ACB12384-86AE-473D-BC03-34D1841AE7E1}"/>
    <cellStyle name="ป้อนค่า 7 2 4 13 2 2" xfId="39855" xr:uid="{49CEF5E8-C28F-41AE-B218-C61A42092D74}"/>
    <cellStyle name="ป้อนค่า 7 2 4 13 3" xfId="29751" xr:uid="{4ADE2A76-7B42-4B65-A583-92E1CAD1EEA2}"/>
    <cellStyle name="ป้อนค่า 7 2 4 14" xfId="11201" xr:uid="{61384597-2735-4426-87B3-67A3FDAF758B}"/>
    <cellStyle name="ป้อนค่า 7 2 4 14 2" xfId="21709" xr:uid="{E709E174-37A4-45CA-B1E7-807728062457}"/>
    <cellStyle name="ป้อนค่า 7 2 4 14 2 2" xfId="43076" xr:uid="{6784422B-DDFD-4AF5-AA30-ABF0D370174C}"/>
    <cellStyle name="ป้อนค่า 7 2 4 14 3" xfId="32971" xr:uid="{A12F7952-9A40-4C4F-AF59-27076815286A}"/>
    <cellStyle name="ป้อนค่า 7 2 4 15" xfId="11673" xr:uid="{35B0B6DF-D695-4262-AE28-BEB565A48D17}"/>
    <cellStyle name="ป้อนค่า 7 2 4 15 2" xfId="22181" xr:uid="{3F4F20E2-46D5-4A6B-AA7A-12DB7B09D7A6}"/>
    <cellStyle name="ป้อนค่า 7 2 4 15 2 2" xfId="43548" xr:uid="{5AC14E27-CCD5-48AE-B4FD-E4095F9DECBF}"/>
    <cellStyle name="ป้อนค่า 7 2 4 15 3" xfId="33443" xr:uid="{2910209C-764A-4794-92CF-09C2CF8D9FFB}"/>
    <cellStyle name="ป้อนค่า 7 2 4 16" xfId="12143" xr:uid="{5903F6ED-7CDB-4869-B6E0-E067901909A4}"/>
    <cellStyle name="ป้อนค่า 7 2 4 16 2" xfId="22651" xr:uid="{023BF8D7-FFA6-46B8-8DB4-F5271CF2E5C8}"/>
    <cellStyle name="ป้อนค่า 7 2 4 16 2 2" xfId="44017" xr:uid="{51AA2FE9-9F4A-4A11-BE52-AB3044D9DA19}"/>
    <cellStyle name="ป้อนค่า 7 2 4 16 3" xfId="33912" xr:uid="{FB770004-E9F1-47C3-BC4F-382B81DDBD1E}"/>
    <cellStyle name="ป้อนค่า 7 2 4 17" xfId="12609" xr:uid="{5CAF2E93-F433-4933-84AC-7FC689A6654B}"/>
    <cellStyle name="ป้อนค่า 7 2 4 17 2" xfId="23117" xr:uid="{6AB1F9BD-0685-40D5-AFAA-D3D52E8F1174}"/>
    <cellStyle name="ป้อนค่า 7 2 4 17 2 2" xfId="44483" xr:uid="{0D689EC6-6276-4FB0-8F2F-A2822CBA5D7C}"/>
    <cellStyle name="ป้อนค่า 7 2 4 17 3" xfId="34378" xr:uid="{0BB83361-B02C-493E-9305-06C486E1067D}"/>
    <cellStyle name="ป้อนค่า 7 2 4 18" xfId="13074" xr:uid="{EE42E739-BC53-47CD-886E-282A84073FCF}"/>
    <cellStyle name="ป้อนค่า 7 2 4 18 2" xfId="23582" xr:uid="{848E3952-00C6-402E-95F2-4F4A76B60DCE}"/>
    <cellStyle name="ป้อนค่า 7 2 4 18 2 2" xfId="44948" xr:uid="{BC1F15BA-8AAE-40C5-A7BD-7424D6F1B14F}"/>
    <cellStyle name="ป้อนค่า 7 2 4 18 3" xfId="34843" xr:uid="{E0957FD8-60A3-4CBC-B579-CF7E9FCE895A}"/>
    <cellStyle name="ป้อนค่า 7 2 4 19" xfId="10815" xr:uid="{71E315AC-5C5A-4FCE-9F50-965156AC1997}"/>
    <cellStyle name="ป้อนค่า 7 2 4 19 2" xfId="21323" xr:uid="{70916728-B43F-454C-ABF6-E726C785388E}"/>
    <cellStyle name="ป้อนค่า 7 2 4 19 2 2" xfId="42690" xr:uid="{8AF168A5-45CD-44BF-97F7-FE2CF5799EEF}"/>
    <cellStyle name="ป้อนค่า 7 2 4 19 3" xfId="32585" xr:uid="{C6371363-3622-493F-9839-E5FB848BC191}"/>
    <cellStyle name="ป้อนค่า 7 2 4 2" xfId="2318" xr:uid="{20F8B6F0-3643-4EC5-81A4-E441C25354AD}"/>
    <cellStyle name="ป้อนค่า 7 2 4 2 2" xfId="15307" xr:uid="{F583FB3C-EC9C-4256-B033-15D89FCE98F9}"/>
    <cellStyle name="ป้อนค่า 7 2 4 2 2 2" xfId="36844" xr:uid="{697B49B5-BF02-46B2-A84F-BE2FD938EB87}"/>
    <cellStyle name="ป้อนค่า 7 2 4 2 3" xfId="26758" xr:uid="{7489A99D-F747-47BD-8383-5BBF908B249B}"/>
    <cellStyle name="ป้อนค่า 7 2 4 2 4" xfId="5174" xr:uid="{0CEE8618-F2C4-4240-A95A-7558259CF994}"/>
    <cellStyle name="ป้อนค่า 7 2 4 20" xfId="13672" xr:uid="{4B0610F0-6A00-4D5F-A856-4075766BC84E}"/>
    <cellStyle name="ป้อนค่า 7 2 4 20 2" xfId="24179" xr:uid="{45F12679-89B0-4C47-8C7C-6296DCAA4A47}"/>
    <cellStyle name="ป้อนค่า 7 2 4 20 2 2" xfId="45543" xr:uid="{CFF32FF8-35BF-445B-BA40-2F0902AF105D}"/>
    <cellStyle name="ป้อนค่า 7 2 4 20 3" xfId="35438" xr:uid="{5BA77E71-BC38-41AC-A2D8-592B546A6095}"/>
    <cellStyle name="ป้อนค่า 7 2 4 21" xfId="14568" xr:uid="{69295C52-893B-49C9-BED3-923FD268DA97}"/>
    <cellStyle name="ป้อนค่า 7 2 4 21 2" xfId="36105" xr:uid="{20290F01-441D-4D7A-BF61-409CAF98C88A}"/>
    <cellStyle name="ป้อนค่า 7 2 4 22" xfId="26108" xr:uid="{457A48A2-DAA1-47E9-8B96-87E5926901D4}"/>
    <cellStyle name="ป้อนค่า 7 2 4 23" xfId="4470" xr:uid="{957CB357-F238-4B78-BDF4-1F46F09E1763}"/>
    <cellStyle name="ป้อนค่า 7 2 4 24" xfId="46907" xr:uid="{D406301C-B4B6-46FB-ADDF-2D738CC29380}"/>
    <cellStyle name="ป้อนค่า 7 2 4 25" xfId="47837" xr:uid="{9729E323-A2B0-41FB-A3F3-7A71F64C204D}"/>
    <cellStyle name="ป้อนค่า 7 2 4 26" xfId="47978" xr:uid="{BF672177-0269-4A3F-A53F-3DFFB081C027}"/>
    <cellStyle name="ป้อนค่า 7 2 4 27" xfId="48996" xr:uid="{8E091B4E-BE0B-49DE-80E2-5F33856FEA9D}"/>
    <cellStyle name="ป้อนค่า 7 2 4 28" xfId="48516" xr:uid="{875B1114-F011-4877-AC37-15656C668F53}"/>
    <cellStyle name="ป้อนค่า 7 2 4 29" xfId="49412" xr:uid="{62AC9099-8034-4DC3-A6F4-D07D10AB3B92}"/>
    <cellStyle name="ป้อนค่า 7 2 4 3" xfId="2809" xr:uid="{D1C3D892-AA81-47BF-AD64-2212D25B7C37}"/>
    <cellStyle name="ป้อนค่า 7 2 4 3 2" xfId="15764" xr:uid="{7D2179AA-7728-4AB6-BCE6-6FD3750FB6D8}"/>
    <cellStyle name="ป้อนค่า 7 2 4 3 2 2" xfId="37301" xr:uid="{B3B6C2EA-2B54-4796-9446-8B9CF39A8628}"/>
    <cellStyle name="ป้อนค่า 7 2 4 3 3" xfId="27198" xr:uid="{52B36917-E695-490B-B518-BD10C7C9504C}"/>
    <cellStyle name="ป้อนค่า 7 2 4 3 4" xfId="5558" xr:uid="{FE8C9F71-82CE-4E78-B2C0-CF7AF090218E}"/>
    <cellStyle name="ป้อนค่า 7 2 4 30" xfId="49619" xr:uid="{970E0471-A44E-4046-BA66-8367597945DF}"/>
    <cellStyle name="ป้อนค่า 7 2 4 31" xfId="50284" xr:uid="{22654420-7EE0-48E7-B2D6-98FCECA2224E}"/>
    <cellStyle name="ป้อนค่า 7 2 4 32" xfId="50749" xr:uid="{72C4B209-FAB7-4A1B-B4A2-20B4FA32A763}"/>
    <cellStyle name="ป้อนค่า 7 2 4 4" xfId="3196" xr:uid="{10AE6BF1-0B72-4E94-A0BB-ED750E6C41C0}"/>
    <cellStyle name="ป้อนค่า 7 2 4 4 2" xfId="16213" xr:uid="{5F155CB5-7658-4F3E-98FC-054899B22286}"/>
    <cellStyle name="ป้อนค่า 7 2 4 4 2 2" xfId="37750" xr:uid="{1BC082D8-3ACE-4976-A185-718AE6592D0A}"/>
    <cellStyle name="ป้อนค่า 7 2 4 4 3" xfId="27647" xr:uid="{4B3C6C5E-30FA-4CFB-AFC1-44E16704BC46}"/>
    <cellStyle name="ป้อนค่า 7 2 4 5" xfId="6148" xr:uid="{80774DB9-545E-4457-913D-45A2318A3746}"/>
    <cellStyle name="ป้อนค่า 7 2 4 5 2" xfId="16656" xr:uid="{8ABB8493-E200-4E73-8106-C970B872C41C}"/>
    <cellStyle name="ป้อนค่า 7 2 4 5 2 2" xfId="38193" xr:uid="{315EC0E9-09C1-4711-9DDA-3AF882FDB330}"/>
    <cellStyle name="ป้อนค่า 7 2 4 5 3" xfId="28090" xr:uid="{6867FC88-BD74-4903-8C34-AB8EBB7B5695}"/>
    <cellStyle name="ป้อนค่า 7 2 4 6" xfId="6586" xr:uid="{B21AA259-E63C-4CE2-A65A-9C3C84BADBD0}"/>
    <cellStyle name="ป้อนค่า 7 2 4 6 2" xfId="17094" xr:uid="{AC849C6F-C9AA-4DAC-89A5-78A4ABA7BDA6}"/>
    <cellStyle name="ป้อนค่า 7 2 4 6 2 2" xfId="38631" xr:uid="{9F47C32C-6AD2-44F5-BCAD-2A8A09BF8B0A}"/>
    <cellStyle name="ป้อนค่า 7 2 4 6 3" xfId="28528" xr:uid="{B4B2D8D0-7F5F-413F-8095-A8C53F5A061D}"/>
    <cellStyle name="ป้อนค่า 7 2 4 7" xfId="7016" xr:uid="{ED072A24-A41A-4943-B3DC-43B4264320D1}"/>
    <cellStyle name="ป้อนค่า 7 2 4 7 2" xfId="17524" xr:uid="{ED520AFA-613C-4236-B240-A8E3EE1F944A}"/>
    <cellStyle name="ป้อนค่า 7 2 4 7 2 2" xfId="39061" xr:uid="{1973F486-4870-4C1B-828C-580369072F54}"/>
    <cellStyle name="ป้อนค่า 7 2 4 7 3" xfId="28958" xr:uid="{67576218-CD50-46C7-815B-019BEA5F82F0}"/>
    <cellStyle name="ป้อนค่า 7 2 4 8" xfId="7430" xr:uid="{09405153-8295-49D3-93FC-A63BCAB9911B}"/>
    <cellStyle name="ป้อนค่า 7 2 4 8 2" xfId="17938" xr:uid="{E299FD83-AF9D-4467-85FC-C358348B7160}"/>
    <cellStyle name="ป้อนค่า 7 2 4 8 2 2" xfId="39475" xr:uid="{7B773B04-342A-4329-BF8D-9A9C75EAFA2E}"/>
    <cellStyle name="ป้อนค่า 7 2 4 8 3" xfId="29372" xr:uid="{E6FBC989-16C9-493B-ACFB-6ADA44D27C61}"/>
    <cellStyle name="ป้อนค่า 7 2 4 9" xfId="8781" xr:uid="{3745F979-92FD-4651-9606-E0A727E2ADE1}"/>
    <cellStyle name="ป้อนค่า 7 2 4 9 2" xfId="19290" xr:uid="{314AF604-EB2B-4860-AC97-A7E8D6C2CA61}"/>
    <cellStyle name="ป้อนค่า 7 2 4 9 2 2" xfId="40657" xr:uid="{4A0B5688-435A-43EB-A1FF-7C0B952304F9}"/>
    <cellStyle name="ป้อนค่า 7 2 4 9 3" xfId="30552" xr:uid="{A35636D1-17F0-4351-A188-A5CA02ED069C}"/>
    <cellStyle name="ป้อนค่า 7 2 40" xfId="48569" xr:uid="{CA08E0A4-6B26-4600-BA46-C3FF5644D303}"/>
    <cellStyle name="ป้อนค่า 7 2 41" xfId="48275" xr:uid="{396FB311-315D-4FF3-B8D4-5396689A95C8}"/>
    <cellStyle name="ป้อนค่า 7 2 42" xfId="49257" xr:uid="{C1011339-708C-4288-BE94-ADDC93328D1E}"/>
    <cellStyle name="ป้อนค่า 7 2 43" xfId="49918" xr:uid="{141CC80E-B314-4420-9EAB-1269BA6A3D79}"/>
    <cellStyle name="ป้อนค่า 7 2 5" xfId="1419" xr:uid="{0DDEE613-6505-49DC-AC5E-01581F86EF8D}"/>
    <cellStyle name="ป้อนค่า 7 2 5 10" xfId="9480" xr:uid="{3BE0D7DD-7CDB-4ABC-B7AC-BE0169574796}"/>
    <cellStyle name="ป้อนค่า 7 2 5 10 2" xfId="19989" xr:uid="{C21D0D51-4C26-4EF2-B199-3EB587F6699C}"/>
    <cellStyle name="ป้อนค่า 7 2 5 10 2 2" xfId="41356" xr:uid="{D413926E-18BA-4BD6-8ED3-07CAE721AF66}"/>
    <cellStyle name="ป้อนค่า 7 2 5 10 3" xfId="31251" xr:uid="{7CA5EA6A-3341-4373-B065-38E6C65384F7}"/>
    <cellStyle name="ป้อนค่า 7 2 5 11" xfId="9976" xr:uid="{C3FEC471-3FD2-402C-86B5-61321CBA4C04}"/>
    <cellStyle name="ป้อนค่า 7 2 5 11 2" xfId="20485" xr:uid="{9FF578BE-3395-46BD-AF07-E885159F8A2C}"/>
    <cellStyle name="ป้อนค่า 7 2 5 11 2 2" xfId="41852" xr:uid="{0F3352A9-44AF-4A88-B9FF-CCD9A81B4D49}"/>
    <cellStyle name="ป้อนค่า 7 2 5 11 3" xfId="31747" xr:uid="{D947ED33-5312-4042-876A-FCB90ECB7D91}"/>
    <cellStyle name="ป้อนค่า 7 2 5 12" xfId="8900" xr:uid="{2AAD8CA5-6C13-4970-93D6-DAE731851CBF}"/>
    <cellStyle name="ป้อนค่า 7 2 5 12 2" xfId="19409" xr:uid="{EA288D24-4F5F-4DD5-94C2-628AF144AC59}"/>
    <cellStyle name="ป้อนค่า 7 2 5 12 2 2" xfId="40776" xr:uid="{7C791866-56D2-42F2-8AE9-8ECFA75C6C2D}"/>
    <cellStyle name="ป้อนค่า 7 2 5 12 3" xfId="30671" xr:uid="{DF9959AC-CA1F-4C52-B7E1-410A53C6C7DE}"/>
    <cellStyle name="ป้อนค่า 7 2 5 13" xfId="7686" xr:uid="{A896169B-8AED-4E5B-9170-6AE35EA9C732}"/>
    <cellStyle name="ป้อนค่า 7 2 5 13 2" xfId="18194" xr:uid="{2834CDEB-2F64-4354-BDED-AB8478CFD950}"/>
    <cellStyle name="ป้อนค่า 7 2 5 13 2 2" xfId="39728" xr:uid="{02B64F43-A437-4191-A8A1-B26AA826F2A7}"/>
    <cellStyle name="ป้อนค่า 7 2 5 13 3" xfId="29624" xr:uid="{563E4A86-F19E-4DF1-B70B-C6FB17E55E75}"/>
    <cellStyle name="ป้อนค่า 7 2 5 14" xfId="11244" xr:uid="{2275B294-9FD6-4645-ACE9-FD532ED3432B}"/>
    <cellStyle name="ป้อนค่า 7 2 5 14 2" xfId="21752" xr:uid="{B660B38C-958B-4E02-8A69-46F7F267BBE3}"/>
    <cellStyle name="ป้อนค่า 7 2 5 14 2 2" xfId="43119" xr:uid="{E067949C-9124-42E0-8F08-C12FAA9F6454}"/>
    <cellStyle name="ป้อนค่า 7 2 5 14 3" xfId="33014" xr:uid="{663A41D0-BD3D-4128-A126-72CAE6671E0D}"/>
    <cellStyle name="ป้อนค่า 7 2 5 15" xfId="11716" xr:uid="{A66479F1-66C8-4900-953D-4D766B792E89}"/>
    <cellStyle name="ป้อนค่า 7 2 5 15 2" xfId="22224" xr:uid="{E575C634-647A-4EE8-B722-6F05EA6C5203}"/>
    <cellStyle name="ป้อนค่า 7 2 5 15 2 2" xfId="43591" xr:uid="{B101CF8A-3ED7-46EE-A57E-F83851C70691}"/>
    <cellStyle name="ป้อนค่า 7 2 5 15 3" xfId="33486" xr:uid="{75A45E69-9496-4245-9F77-D03EAA1B75E5}"/>
    <cellStyle name="ป้อนค่า 7 2 5 16" xfId="12186" xr:uid="{F34267D5-04A7-4598-A5BB-84D704C9EB67}"/>
    <cellStyle name="ป้อนค่า 7 2 5 16 2" xfId="22694" xr:uid="{6344E326-43FF-4099-BD98-629B9A97E2BB}"/>
    <cellStyle name="ป้อนค่า 7 2 5 16 2 2" xfId="44060" xr:uid="{5D372B4E-9526-4956-A90A-57A4DF8B34EE}"/>
    <cellStyle name="ป้อนค่า 7 2 5 16 3" xfId="33955" xr:uid="{AC8F1F32-6E3C-4FB0-AFC5-4F8B5F4380E7}"/>
    <cellStyle name="ป้อนค่า 7 2 5 17" xfId="12652" xr:uid="{74FAB6F2-9AC5-42A9-A6BC-01499DCDFBF2}"/>
    <cellStyle name="ป้อนค่า 7 2 5 17 2" xfId="23160" xr:uid="{BD59E6D4-758D-4E19-8E09-746DDCA84A35}"/>
    <cellStyle name="ป้อนค่า 7 2 5 17 2 2" xfId="44526" xr:uid="{A14AFED7-8C15-43CC-B00D-C19A63B79E7B}"/>
    <cellStyle name="ป้อนค่า 7 2 5 17 3" xfId="34421" xr:uid="{6B7ADE22-D843-4368-994D-B2D459429DFF}"/>
    <cellStyle name="ป้อนค่า 7 2 5 18" xfId="13117" xr:uid="{68EE54CA-A3DD-49DE-ACA6-8BA9111F5497}"/>
    <cellStyle name="ป้อนค่า 7 2 5 18 2" xfId="23625" xr:uid="{F43B9D00-4B4C-4CC5-8F6D-D10AB288686A}"/>
    <cellStyle name="ป้อนค่า 7 2 5 18 2 2" xfId="44991" xr:uid="{B2BF233A-2F62-440F-981D-A4DB2A197377}"/>
    <cellStyle name="ป้อนค่า 7 2 5 18 3" xfId="34886" xr:uid="{336A7984-A407-41D8-934B-6B890C923BFE}"/>
    <cellStyle name="ป้อนค่า 7 2 5 19" xfId="9589" xr:uid="{A95EC818-2FFB-4E29-8C6B-73D1B0440E7A}"/>
    <cellStyle name="ป้อนค่า 7 2 5 19 2" xfId="20098" xr:uid="{AB95196C-5C9E-4921-A8D4-D5D745978AB5}"/>
    <cellStyle name="ป้อนค่า 7 2 5 19 2 2" xfId="41465" xr:uid="{6B825788-A6A4-4ED3-8164-86D10651205E}"/>
    <cellStyle name="ป้อนค่า 7 2 5 19 3" xfId="31360" xr:uid="{1D707619-335F-4EE5-AEAF-93E9352A4E9F}"/>
    <cellStyle name="ป้อนค่า 7 2 5 2" xfId="2358" xr:uid="{C9BA3160-B73F-49B5-9596-226A17A0AD4B}"/>
    <cellStyle name="ป้อนค่า 7 2 5 2 2" xfId="15350" xr:uid="{47A1F670-02E3-44C7-86C2-1CC0FE85E67F}"/>
    <cellStyle name="ป้อนค่า 7 2 5 2 2 2" xfId="36887" xr:uid="{BD2E1EB2-3780-4F6C-8FF4-48BDA8A7A9D3}"/>
    <cellStyle name="ป้อนค่า 7 2 5 2 3" xfId="26801" xr:uid="{FC135BE0-0E5E-46D1-A2CE-F0D883F50AE9}"/>
    <cellStyle name="ป้อนค่า 7 2 5 2 4" xfId="5217" xr:uid="{D5CD0514-50F9-40A1-B033-E7A1F28B5A2A}"/>
    <cellStyle name="ป้อนค่า 7 2 5 20" xfId="13715" xr:uid="{032419DE-A421-4CC2-8265-D44011D98D8B}"/>
    <cellStyle name="ป้อนค่า 7 2 5 20 2" xfId="24222" xr:uid="{259BB376-F548-42D8-88EF-937ED4BAC144}"/>
    <cellStyle name="ป้อนค่า 7 2 5 20 2 2" xfId="45586" xr:uid="{87BF060A-F74C-4D3B-830C-86DC3E491A8B}"/>
    <cellStyle name="ป้อนค่า 7 2 5 20 3" xfId="35481" xr:uid="{CF000098-682B-47A2-8B9F-0DEADD695AD3}"/>
    <cellStyle name="ป้อนค่า 7 2 5 21" xfId="14611" xr:uid="{F63C8903-833F-47E0-B92A-60541205E9AC}"/>
    <cellStyle name="ป้อนค่า 7 2 5 21 2" xfId="36148" xr:uid="{D2F10313-4B3A-41A9-94CF-0B7A07330159}"/>
    <cellStyle name="ป้อนค่า 7 2 5 22" xfId="26151" xr:uid="{0FEE35C6-2A5B-40B6-AFCD-79142417E44E}"/>
    <cellStyle name="ป้อนค่า 7 2 5 23" xfId="4513" xr:uid="{9F293BD7-6E71-4825-AF86-409FCA5DD953}"/>
    <cellStyle name="ป้อนค่า 7 2 5 24" xfId="46657" xr:uid="{5D90EDFD-C41B-4262-85FC-874F1C107611}"/>
    <cellStyle name="ป้อนค่า 7 2 5 25" xfId="46947" xr:uid="{7F0F3B7A-A67E-4E0B-B446-87FCAAAECD86}"/>
    <cellStyle name="ป้อนค่า 7 2 5 26" xfId="48018" xr:uid="{348D5226-1FA3-4DF1-8B38-FEC3CCFF2819}"/>
    <cellStyle name="ป้อนค่า 7 2 5 27" xfId="49659" xr:uid="{F406D3EB-90C0-4745-9003-C249B78F7D53}"/>
    <cellStyle name="ป้อนค่า 7 2 5 28" xfId="50324" xr:uid="{D6E05E7E-D205-48FB-BA0A-0256078CACDE}"/>
    <cellStyle name="ป้อนค่า 7 2 5 29" xfId="50785" xr:uid="{EA627957-F9BA-4F6F-A8B1-3CAF17E6404F}"/>
    <cellStyle name="ป้อนค่า 7 2 5 3" xfId="2849" xr:uid="{502DF9F8-2C45-4DA8-81DD-5AA01CED8FF5}"/>
    <cellStyle name="ป้อนค่า 7 2 5 3 2" xfId="15807" xr:uid="{72F35FC5-F0D4-4291-A50D-3D1D19A0AD78}"/>
    <cellStyle name="ป้อนค่า 7 2 5 3 2 2" xfId="37344" xr:uid="{FAE82301-1738-4DF4-A18B-37D220089598}"/>
    <cellStyle name="ป้อนค่า 7 2 5 3 3" xfId="27241" xr:uid="{4827B642-13E2-4EE0-8023-11ACF1A2D6B5}"/>
    <cellStyle name="ป้อนค่า 7 2 5 4" xfId="5748" xr:uid="{AD51CB74-5A86-422F-A5BA-B3BA94091BBB}"/>
    <cellStyle name="ป้อนค่า 7 2 5 4 2" xfId="16256" xr:uid="{6FA821DE-E5B1-4614-92D5-4EB51ED4B41E}"/>
    <cellStyle name="ป้อนค่า 7 2 5 4 2 2" xfId="37793" xr:uid="{122881CD-CB96-409A-9F08-68E59A02C2F0}"/>
    <cellStyle name="ป้อนค่า 7 2 5 4 3" xfId="27690" xr:uid="{91B6655E-D371-485F-A138-D8DF10B3DA1B}"/>
    <cellStyle name="ป้อนค่า 7 2 5 5" xfId="6191" xr:uid="{06BD3349-E602-4C5C-95A2-549B1D716801}"/>
    <cellStyle name="ป้อนค่า 7 2 5 5 2" xfId="16699" xr:uid="{16A89748-E4D4-4D0D-BA81-BA08E76EA8A6}"/>
    <cellStyle name="ป้อนค่า 7 2 5 5 2 2" xfId="38236" xr:uid="{65644B26-F1A3-4897-A0E9-56F9833EF7A8}"/>
    <cellStyle name="ป้อนค่า 7 2 5 5 3" xfId="28133" xr:uid="{DA000D6C-A02C-482F-BAE7-AE955266AB15}"/>
    <cellStyle name="ป้อนค่า 7 2 5 6" xfId="6629" xr:uid="{789C7C83-C7CA-464F-A1A6-9E9800AEBF20}"/>
    <cellStyle name="ป้อนค่า 7 2 5 6 2" xfId="17137" xr:uid="{5CC632F3-064C-4039-8634-B90ED1E7E829}"/>
    <cellStyle name="ป้อนค่า 7 2 5 6 2 2" xfId="38674" xr:uid="{0271CA9D-E500-4887-9F84-85E5A45A15CC}"/>
    <cellStyle name="ป้อนค่า 7 2 5 6 3" xfId="28571" xr:uid="{11423080-D0BD-4253-B9D5-56D929C5E2D7}"/>
    <cellStyle name="ป้อนค่า 7 2 5 7" xfId="7059" xr:uid="{243D5688-F26B-4904-BBA9-FA4109944749}"/>
    <cellStyle name="ป้อนค่า 7 2 5 7 2" xfId="17567" xr:uid="{32A8027D-CF75-4E6A-A6CF-7895109A1935}"/>
    <cellStyle name="ป้อนค่า 7 2 5 7 2 2" xfId="39104" xr:uid="{D98B93E5-8A8F-4BAA-A913-9AE8B4AC2F4B}"/>
    <cellStyle name="ป้อนค่า 7 2 5 7 3" xfId="29001" xr:uid="{04474F16-85CE-437B-A5E0-2C23440B6F02}"/>
    <cellStyle name="ป้อนค่า 7 2 5 8" xfId="7473" xr:uid="{0FBE983E-9B91-4A2B-A36E-0B2A0FB27954}"/>
    <cellStyle name="ป้อนค่า 7 2 5 8 2" xfId="17981" xr:uid="{1ACC9A89-3190-49A8-890E-AF4B88F1F267}"/>
    <cellStyle name="ป้อนค่า 7 2 5 8 2 2" xfId="39518" xr:uid="{CD8173AB-F7BC-4AF5-A4FB-BF0AFDF97917}"/>
    <cellStyle name="ป้อนค่า 7 2 5 8 3" xfId="29415" xr:uid="{71481B4E-BBBA-4D00-BDBA-3AF6B223F973}"/>
    <cellStyle name="ป้อนค่า 7 2 5 9" xfId="8824" xr:uid="{E6D651AD-E6AC-440E-981A-9A1F94BB9B6B}"/>
    <cellStyle name="ป้อนค่า 7 2 5 9 2" xfId="19333" xr:uid="{4CDED3DF-64B4-4CAD-A514-AB0F474017B5}"/>
    <cellStyle name="ป้อนค่า 7 2 5 9 2 2" xfId="40700" xr:uid="{AD57F6A9-FAAF-497D-8009-735529868017}"/>
    <cellStyle name="ป้อนค่า 7 2 5 9 3" xfId="30595" xr:uid="{8A148798-1B69-42F2-9CEF-543792BA4804}"/>
    <cellStyle name="ป้อนค่า 7 2 6" xfId="1496" xr:uid="{39646BAA-2B36-4821-98FD-7507038FCDD0}"/>
    <cellStyle name="ป้อนค่า 7 2 6 10" xfId="9518" xr:uid="{72262FB3-A77D-4A00-9DA6-975D410F4C30}"/>
    <cellStyle name="ป้อนค่า 7 2 6 10 2" xfId="20027" xr:uid="{5242CE28-190D-418E-87AA-EF3D2CC70052}"/>
    <cellStyle name="ป้อนค่า 7 2 6 10 2 2" xfId="41394" xr:uid="{4377DAB3-3F6B-4451-B6D6-3F7E9DC2859F}"/>
    <cellStyle name="ป้อนค่า 7 2 6 10 3" xfId="31289" xr:uid="{C6C20564-EC59-406B-B2EE-D676F5F7CE1B}"/>
    <cellStyle name="ป้อนค่า 7 2 6 11" xfId="10014" xr:uid="{93683141-CC00-4448-8F0C-76C8CB779072}"/>
    <cellStyle name="ป้อนค่า 7 2 6 11 2" xfId="20523" xr:uid="{C909C99F-48B5-4E53-A7EA-178226606E0D}"/>
    <cellStyle name="ป้อนค่า 7 2 6 11 2 2" xfId="41890" xr:uid="{B49F07E5-EADB-4FF6-88F8-BB32E1A6A22B}"/>
    <cellStyle name="ป้อนค่า 7 2 6 11 3" xfId="31785" xr:uid="{73C0D519-863E-408F-82EF-8F97024CBEF5}"/>
    <cellStyle name="ป้อนค่า 7 2 6 12" xfId="8434" xr:uid="{6FEFA1E4-638A-4571-84C6-69FF5E4CEB5C}"/>
    <cellStyle name="ป้อนค่า 7 2 6 12 2" xfId="18943" xr:uid="{D2C04261-916C-41DC-A201-8EBBF5D531A2}"/>
    <cellStyle name="ป้อนค่า 7 2 6 12 2 2" xfId="40359" xr:uid="{D265442F-9CD0-4029-9371-8226B5450576}"/>
    <cellStyle name="ป้อนค่า 7 2 6 12 3" xfId="30254" xr:uid="{B77BC9F6-90A0-4542-A23A-51B7EDA36CB3}"/>
    <cellStyle name="ป้อนค่า 7 2 6 13" xfId="10340" xr:uid="{D5C76770-ED16-487D-9A47-D977BEAA7F43}"/>
    <cellStyle name="ป้อนค่า 7 2 6 13 2" xfId="20849" xr:uid="{257D66E8-D423-4408-8DED-236D11159F7F}"/>
    <cellStyle name="ป้อนค่า 7 2 6 13 2 2" xfId="42216" xr:uid="{D805F0FB-91FB-4299-A435-ED44B5DD01E9}"/>
    <cellStyle name="ป้อนค่า 7 2 6 13 3" xfId="32111" xr:uid="{8F416D6D-3044-4CCD-8C39-E3C5194A00D1}"/>
    <cellStyle name="ป้อนค่า 7 2 6 14" xfId="11282" xr:uid="{D9608DC7-541B-4F3A-B16E-CD28BEA7FF67}"/>
    <cellStyle name="ป้อนค่า 7 2 6 14 2" xfId="21790" xr:uid="{B8F1370A-6506-44DC-B2C7-03927E6A31F9}"/>
    <cellStyle name="ป้อนค่า 7 2 6 14 2 2" xfId="43157" xr:uid="{A57B13A1-A5B7-4B09-827D-080F229D7F58}"/>
    <cellStyle name="ป้อนค่า 7 2 6 14 3" xfId="33052" xr:uid="{16888668-E7FA-4916-AD4B-2911347AFA35}"/>
    <cellStyle name="ป้อนค่า 7 2 6 15" xfId="11754" xr:uid="{EAC03060-CBE7-4F7C-92AE-47326610D9EF}"/>
    <cellStyle name="ป้อนค่า 7 2 6 15 2" xfId="22262" xr:uid="{ED5A946D-4610-47C7-AF88-A67B26FF8390}"/>
    <cellStyle name="ป้อนค่า 7 2 6 15 2 2" xfId="43629" xr:uid="{3ECB4997-D31F-4364-BE97-F2AA31755B5F}"/>
    <cellStyle name="ป้อนค่า 7 2 6 15 3" xfId="33524" xr:uid="{EA2B7DB0-0FC3-43D6-8464-166EC5E261E5}"/>
    <cellStyle name="ป้อนค่า 7 2 6 16" xfId="12224" xr:uid="{22131756-1E1B-4DFF-8A55-D3C44254EC80}"/>
    <cellStyle name="ป้อนค่า 7 2 6 16 2" xfId="22732" xr:uid="{C7974CDB-0DB6-4706-A3B6-D6B57071337A}"/>
    <cellStyle name="ป้อนค่า 7 2 6 16 2 2" xfId="44098" xr:uid="{639E9DE7-A33C-413A-B8C2-2B1D4192D36F}"/>
    <cellStyle name="ป้อนค่า 7 2 6 16 3" xfId="33993" xr:uid="{4D658C6F-433F-4226-B1C0-3D0DE9F1A5B6}"/>
    <cellStyle name="ป้อนค่า 7 2 6 17" xfId="12690" xr:uid="{410266BD-83AE-4D8D-BBE5-C35CAA3DDD27}"/>
    <cellStyle name="ป้อนค่า 7 2 6 17 2" xfId="23198" xr:uid="{09E4E80D-7E68-4CDE-8F43-CDE541DE9A9F}"/>
    <cellStyle name="ป้อนค่า 7 2 6 17 2 2" xfId="44564" xr:uid="{E9CE8E5A-9AB0-439C-A39D-A0564AECEA1F}"/>
    <cellStyle name="ป้อนค่า 7 2 6 17 3" xfId="34459" xr:uid="{D63A68B4-6775-4136-A7E2-D99072A9D0F6}"/>
    <cellStyle name="ป้อนค่า 7 2 6 18" xfId="13155" xr:uid="{A3688A95-B797-471B-A17B-487B72450163}"/>
    <cellStyle name="ป้อนค่า 7 2 6 18 2" xfId="23663" xr:uid="{AAF57FC3-AB2A-4E93-95BF-E9D798A82C3A}"/>
    <cellStyle name="ป้อนค่า 7 2 6 18 2 2" xfId="45029" xr:uid="{6E6F10D5-7136-413D-8C90-BFC8547DE0B9}"/>
    <cellStyle name="ป้อนค่า 7 2 6 18 3" xfId="34924" xr:uid="{22E2576D-882A-4C94-9980-5E4F1F911509}"/>
    <cellStyle name="ป้อนค่า 7 2 6 19" xfId="11829" xr:uid="{0C9C4B8D-26E4-4BE8-BEC8-673DAB3F285E}"/>
    <cellStyle name="ป้อนค่า 7 2 6 19 2" xfId="22337" xr:uid="{DA8E9452-351E-49AE-B070-347757D0E5E5}"/>
    <cellStyle name="ป้อนค่า 7 2 6 19 2 2" xfId="43703" xr:uid="{B468E771-7B57-4418-BB7D-33D7DC511CE7}"/>
    <cellStyle name="ป้อนค่า 7 2 6 19 3" xfId="33598" xr:uid="{7BFD7EDB-6DE4-470F-A46F-AB8788B6C6F6}"/>
    <cellStyle name="ป้อนค่า 7 2 6 2" xfId="2434" xr:uid="{FC88647C-7229-42E4-856B-22252F0CE33C}"/>
    <cellStyle name="ป้อนค่า 7 2 6 2 2" xfId="15388" xr:uid="{0F804014-B53C-4A61-935D-2F1FEDD6541A}"/>
    <cellStyle name="ป้อนค่า 7 2 6 2 2 2" xfId="36925" xr:uid="{79267069-7174-4E49-B64F-0D09ACD1B741}"/>
    <cellStyle name="ป้อนค่า 7 2 6 2 3" xfId="26839" xr:uid="{2CCEAFDE-6749-44B0-B987-331BCC1F4CB9}"/>
    <cellStyle name="ป้อนค่า 7 2 6 2 4" xfId="5255" xr:uid="{8D036799-D259-4EC2-8504-A3AAC1DD7E33}"/>
    <cellStyle name="ป้อนค่า 7 2 6 20" xfId="13753" xr:uid="{BF38F7CC-0D40-4019-9145-DF0E259891E8}"/>
    <cellStyle name="ป้อนค่า 7 2 6 20 2" xfId="24260" xr:uid="{C41B6A33-BD58-4597-9729-DD6F463BCD6F}"/>
    <cellStyle name="ป้อนค่า 7 2 6 20 2 2" xfId="45624" xr:uid="{C1E7CD8D-396A-4DC3-874A-E60AC75EC358}"/>
    <cellStyle name="ป้อนค่า 7 2 6 20 3" xfId="35519" xr:uid="{086B3F20-B915-4103-B0EA-8875BEC8F323}"/>
    <cellStyle name="ป้อนค่า 7 2 6 21" xfId="14649" xr:uid="{C9B6DAF5-B0CB-4D2C-B7A6-2735E0531941}"/>
    <cellStyle name="ป้อนค่า 7 2 6 21 2" xfId="36186" xr:uid="{3330BA05-A259-4F33-923F-179FF7583B92}"/>
    <cellStyle name="ป้อนค่า 7 2 6 22" xfId="26189" xr:uid="{698159E3-FF14-4751-9BEC-744FD9BA2E57}"/>
    <cellStyle name="ป้อนค่า 7 2 6 23" xfId="4551" xr:uid="{D61D772E-F33C-4A91-862F-2635FAF0DE47}"/>
    <cellStyle name="ป้อนค่า 7 2 6 24" xfId="46732" xr:uid="{791E9FB3-A54E-4603-AED1-B9F599BD47C6}"/>
    <cellStyle name="ป้อนค่า 7 2 6 25" xfId="47021" xr:uid="{608E3A81-ABA3-47E4-83AA-C246302DF307}"/>
    <cellStyle name="ป้อนค่า 7 2 6 26" xfId="48092" xr:uid="{5A60034B-7D58-4678-B6BB-9C80E703D9B6}"/>
    <cellStyle name="ป้อนค่า 7 2 6 27" xfId="49733" xr:uid="{CCDA9E76-C602-4CDC-90C7-04CBC8175D44}"/>
    <cellStyle name="ป้อนค่า 7 2 6 28" xfId="50399" xr:uid="{66A65145-1CEB-49FA-8F72-AB15EA175ED2}"/>
    <cellStyle name="ป้อนค่า 7 2 6 3" xfId="2924" xr:uid="{B37BFA47-E334-4347-8081-02AA3202FCE8}"/>
    <cellStyle name="ป้อนค่า 7 2 6 3 2" xfId="15845" xr:uid="{CE68D91C-F4DD-4D3A-8AB5-A437ECD1CE3B}"/>
    <cellStyle name="ป้อนค่า 7 2 6 3 2 2" xfId="37382" xr:uid="{9E4006CC-AA85-41D4-9984-BAED9B493EA1}"/>
    <cellStyle name="ป้อนค่า 7 2 6 3 3" xfId="27279" xr:uid="{BF9306E9-9967-4316-AA7F-EAE96E767B74}"/>
    <cellStyle name="ป้อนค่า 7 2 6 4" xfId="5786" xr:uid="{AE2DA302-FABA-4E88-84F6-A62814146136}"/>
    <cellStyle name="ป้อนค่า 7 2 6 4 2" xfId="16294" xr:uid="{1A848EEB-F395-4FE2-A88E-72811A56BFCE}"/>
    <cellStyle name="ป้อนค่า 7 2 6 4 2 2" xfId="37831" xr:uid="{4EC12F48-3661-4B1A-8C81-4DDAE6B195E6}"/>
    <cellStyle name="ป้อนค่า 7 2 6 4 3" xfId="27728" xr:uid="{4840384E-50D6-47B0-BE05-D76369C88425}"/>
    <cellStyle name="ป้อนค่า 7 2 6 5" xfId="6229" xr:uid="{63057944-0C3A-4443-8903-67D6F27DAC3F}"/>
    <cellStyle name="ป้อนค่า 7 2 6 5 2" xfId="16737" xr:uid="{13307003-CA1C-40CE-9497-AC8F9FB4CAFB}"/>
    <cellStyle name="ป้อนค่า 7 2 6 5 2 2" xfId="38274" xr:uid="{D0409BD8-C0C9-4F3E-B216-395A4CE312A7}"/>
    <cellStyle name="ป้อนค่า 7 2 6 5 3" xfId="28171" xr:uid="{2B397E9A-E1CB-4D3D-811D-0072D4D4FF58}"/>
    <cellStyle name="ป้อนค่า 7 2 6 6" xfId="6667" xr:uid="{144C89E0-EDB1-467E-9254-CA0FEE8CDF2A}"/>
    <cellStyle name="ป้อนค่า 7 2 6 6 2" xfId="17175" xr:uid="{9A130051-B208-4CDE-A40D-8D6ADDAAE850}"/>
    <cellStyle name="ป้อนค่า 7 2 6 6 2 2" xfId="38712" xr:uid="{6BA371EE-B7B7-4972-9192-8DD7F684EAD7}"/>
    <cellStyle name="ป้อนค่า 7 2 6 6 3" xfId="28609" xr:uid="{5DABDAF6-1C18-4A17-9C81-135F35BF5855}"/>
    <cellStyle name="ป้อนค่า 7 2 6 7" xfId="7097" xr:uid="{B03C88AC-0803-4D63-B52F-F9C0775C86F2}"/>
    <cellStyle name="ป้อนค่า 7 2 6 7 2" xfId="17605" xr:uid="{8D7143BE-BC4A-4E00-9E0B-5C62847F9218}"/>
    <cellStyle name="ป้อนค่า 7 2 6 7 2 2" xfId="39142" xr:uid="{2D48DB47-0B35-4035-AEA0-9DB4CA927F16}"/>
    <cellStyle name="ป้อนค่า 7 2 6 7 3" xfId="29039" xr:uid="{8BDCA7B0-6A30-4854-8C80-F49BF255255B}"/>
    <cellStyle name="ป้อนค่า 7 2 6 8" xfId="7511" xr:uid="{442213BF-FCE8-4775-86CD-BB6B5B025A3F}"/>
    <cellStyle name="ป้อนค่า 7 2 6 8 2" xfId="18019" xr:uid="{4008B91B-28DE-471E-B8E7-56D22407EA2E}"/>
    <cellStyle name="ป้อนค่า 7 2 6 8 2 2" xfId="39556" xr:uid="{0F21CB4C-68C5-4EE3-BA02-18A707A30B57}"/>
    <cellStyle name="ป้อนค่า 7 2 6 8 3" xfId="29453" xr:uid="{7A8C72FE-85A6-447D-8257-B36149EB2374}"/>
    <cellStyle name="ป้อนค่า 7 2 6 9" xfId="8862" xr:uid="{94C12845-4B6F-41AA-97BF-FC0B588820AB}"/>
    <cellStyle name="ป้อนค่า 7 2 6 9 2" xfId="19371" xr:uid="{F7A9059C-D175-449D-8505-5C35F06FADFD}"/>
    <cellStyle name="ป้อนค่า 7 2 6 9 2 2" xfId="40738" xr:uid="{E68F8F6B-0546-4632-BA59-F299873CA181}"/>
    <cellStyle name="ป้อนค่า 7 2 6 9 3" xfId="30633" xr:uid="{2EFD5EB4-48E1-487A-9D43-467C800FF321}"/>
    <cellStyle name="ป้อนค่า 7 2 7" xfId="1534" xr:uid="{FB5F207E-EE8F-49F9-9E16-48A42E73D179}"/>
    <cellStyle name="ป้อนค่า 7 2 7 2" xfId="2471" xr:uid="{5560E081-D36E-4EFF-A3E1-1A19523440DF}"/>
    <cellStyle name="ป้อนค่า 7 2 7 2 2" xfId="36535" xr:uid="{AC773B3C-EE7F-426D-B3AC-55627DA1E134}"/>
    <cellStyle name="ป้อนค่า 7 2 7 2 3" xfId="14998" xr:uid="{5E60D357-9298-4C6F-9059-59CBE2D6967D}"/>
    <cellStyle name="ป้อนค่า 7 2 7 3" xfId="2961" xr:uid="{9973BE8C-5A8D-4692-9517-A0645FB98CCC}"/>
    <cellStyle name="ป้อนค่า 7 2 7 4" xfId="4869" xr:uid="{766881E9-0EE1-4B69-B643-B64FF1DC1530}"/>
    <cellStyle name="ป้อนค่า 7 2 7 5" xfId="46769" xr:uid="{CD69C954-16F5-417E-B4DD-D8BBC50E6633}"/>
    <cellStyle name="ป้อนค่า 7 2 7 6" xfId="47058" xr:uid="{699BA675-2637-4C7A-8C90-684FA18DB33A}"/>
    <cellStyle name="ป้อนค่า 7 2 7 7" xfId="48129" xr:uid="{12B7FD87-5781-46CE-AD80-878797D3BC0D}"/>
    <cellStyle name="ป้อนค่า 7 2 7 8" xfId="49770" xr:uid="{7ACC61F0-AAE6-4E6E-8D0A-A4E75C5CF92E}"/>
    <cellStyle name="ป้อนค่า 7 2 7 9" xfId="50436" xr:uid="{9A7D1C12-3C86-4858-9010-DE06B4979D33}"/>
    <cellStyle name="ป้อนค่า 7 2 8" xfId="1940" xr:uid="{A287A189-10CF-48EC-B465-F2AD623DC97A}"/>
    <cellStyle name="ป้อนค่า 7 2 8 2" xfId="15455" xr:uid="{EDFAF000-5EF6-44EE-9397-31F8C834934E}"/>
    <cellStyle name="ป้อนค่า 7 2 8 2 2" xfId="36992" xr:uid="{440E5F84-A7B4-4132-BC0F-85C7260F62FF}"/>
    <cellStyle name="ป้อนค่า 7 2 8 3" xfId="26902" xr:uid="{1614E684-0DDC-4162-9FC2-C5A66220355E}"/>
    <cellStyle name="ป้อนค่า 7 2 8 4" xfId="5321" xr:uid="{5FDA79A1-AD87-4878-99C1-971876D4A4CA}"/>
    <cellStyle name="ป้อนค่า 7 2 9" xfId="1786" xr:uid="{B8F6ED49-9F9C-4FAF-A4F9-B7E9E604DC32}"/>
    <cellStyle name="ป้อนค่า 7 2 9 2" xfId="15906" xr:uid="{D5234760-03F7-4C09-92D1-C684BCC4E7DB}"/>
    <cellStyle name="ป้อนค่า 7 2 9 2 2" xfId="37443" xr:uid="{A5C668E6-A392-48D7-AACB-A77F2287E091}"/>
    <cellStyle name="ป้อนค่า 7 2 9 3" xfId="27340" xr:uid="{232C8972-89B7-4D45-8021-600798E92369}"/>
    <cellStyle name="ป้อนค่า 7 2 9 4" xfId="5619" xr:uid="{48D9969E-CE19-4BC1-8302-D4BFB9053FB9}"/>
    <cellStyle name="ป้อนค่า 7 20" xfId="9647" xr:uid="{BA31C8B1-A526-425A-B04F-A7BEC66F0567}"/>
    <cellStyle name="ป้อนค่า 7 20 2" xfId="20156" xr:uid="{1F1817CB-E13E-48A6-8F1D-D7AEF89BD9E2}"/>
    <cellStyle name="ป้อนค่า 7 20 2 2" xfId="41523" xr:uid="{7404B590-540E-452F-B6BE-935763757D59}"/>
    <cellStyle name="ป้อนค่า 7 20 3" xfId="31418" xr:uid="{7969FE17-C4A7-49BC-88D1-57BB1CE9640F}"/>
    <cellStyle name="ป้อนค่า 7 21" xfId="10820" xr:uid="{F7BC9705-16E3-4813-90A6-1FCB982BD2AA}"/>
    <cellStyle name="ป้อนค่า 7 21 2" xfId="21328" xr:uid="{EA53EE34-41C9-4FCA-BBB9-AF99A53B369E}"/>
    <cellStyle name="ป้อนค่า 7 21 2 2" xfId="42695" xr:uid="{F3ED79FA-5B95-458A-B816-1A9BE5919965}"/>
    <cellStyle name="ป้อนค่า 7 21 3" xfId="32590" xr:uid="{B5590A87-A464-439E-91A1-461A3473B3BC}"/>
    <cellStyle name="ป้อนค่า 7 22" xfId="10819" xr:uid="{069ECC11-7084-4834-AB6E-E9DFB1A381BC}"/>
    <cellStyle name="ป้อนค่า 7 22 2" xfId="21327" xr:uid="{C0F72D18-1112-441F-B329-CF9D7743E9AA}"/>
    <cellStyle name="ป้อนค่า 7 22 2 2" xfId="42694" xr:uid="{7E41F81A-6DE7-4EBE-8317-624804812E07}"/>
    <cellStyle name="ป้อนค่า 7 22 3" xfId="32589" xr:uid="{7F1299A7-F6B2-400A-9DDA-266D922F9978}"/>
    <cellStyle name="ป้อนค่า 7 23" xfId="10495" xr:uid="{D9F9C543-04CA-4D23-8E78-C80BF1B6E222}"/>
    <cellStyle name="ป้อนค่า 7 23 2" xfId="21004" xr:uid="{1C0AA76B-D19B-4855-A6EE-E9296F51E35C}"/>
    <cellStyle name="ป้อนค่า 7 23 2 2" xfId="42371" xr:uid="{7110C0FC-15D4-4C2D-A51F-3C4186A10AF6}"/>
    <cellStyle name="ป้อนค่า 7 23 3" xfId="32266" xr:uid="{D7CBE1AA-80C7-47ED-8371-0505E154E242}"/>
    <cellStyle name="ป้อนค่า 7 24" xfId="10928" xr:uid="{C9B4E1D0-24E1-4339-B6FA-B64BD0866CFE}"/>
    <cellStyle name="ป้อนค่า 7 24 2" xfId="21436" xr:uid="{F7AFC39D-7E78-4065-8E30-F242BA8A2656}"/>
    <cellStyle name="ป้อนค่า 7 24 2 2" xfId="42803" xr:uid="{9E109D75-EE06-43C5-951F-272A640177FF}"/>
    <cellStyle name="ป้อนค่า 7 24 3" xfId="32698" xr:uid="{098CDB16-1601-423B-B2CE-2C7B69CF0BDA}"/>
    <cellStyle name="ป้อนค่า 7 25" xfId="10929" xr:uid="{3524882B-894F-4BE6-8317-41095DD61927}"/>
    <cellStyle name="ป้อนค่า 7 25 2" xfId="21437" xr:uid="{4BDE7E2D-0337-4EC0-9170-89592821C4B6}"/>
    <cellStyle name="ป้อนค่า 7 25 2 2" xfId="42804" xr:uid="{2DAC123B-6329-4D93-9F0D-562F39F36BCB}"/>
    <cellStyle name="ป้อนค่า 7 25 3" xfId="32699" xr:uid="{A6E045E9-353D-4AFD-A7A6-8B54A620E187}"/>
    <cellStyle name="ป้อนค่า 7 26" xfId="13344" xr:uid="{185FC16E-58F3-4FAE-9EB5-450E857F497A}"/>
    <cellStyle name="ป้อนค่า 7 26 2" xfId="23851" xr:uid="{E454029A-5191-4D18-82C8-07D82DE2E919}"/>
    <cellStyle name="ป้อนค่า 7 26 2 2" xfId="45215" xr:uid="{38E2B662-24D0-45EE-AA19-4D651565A6B1}"/>
    <cellStyle name="ป้อนค่า 7 26 3" xfId="35110" xr:uid="{20D04B23-8495-4E30-9F00-294E56A89EAA}"/>
    <cellStyle name="ป้อนค่า 7 27" xfId="14144" xr:uid="{51FE4ACB-23F9-4A2F-BB8A-121FD3BD4A66}"/>
    <cellStyle name="ป้อนค่า 7 27 2" xfId="35777" xr:uid="{37FAA641-4050-4D58-B9E4-1EF1985534C5}"/>
    <cellStyle name="ป้อนค่า 7 28" xfId="24482" xr:uid="{907C8D10-280F-45DF-8527-78CF1C8B2F7F}"/>
    <cellStyle name="ป้อนค่า 7 28 2" xfId="45777" xr:uid="{60A894C5-17B5-4682-94FA-4A47C1EDC7D0}"/>
    <cellStyle name="ป้อนค่า 7 29" xfId="24661" xr:uid="{27588F08-41B4-4A8F-90BA-D8BF7B2BB13C}"/>
    <cellStyle name="ป้อนค่า 7 29 2" xfId="45860" xr:uid="{F6089A60-4534-4868-851B-75A07809A2F1}"/>
    <cellStyle name="ป้อนค่า 7 3" xfId="1205" xr:uid="{F0779958-7B78-4583-A2CC-6CE3D7726C14}"/>
    <cellStyle name="ป้อนค่า 7 3 10" xfId="9260" xr:uid="{976C78CC-F5E0-4123-A4CB-31A5E846D024}"/>
    <cellStyle name="ป้อนค่า 7 3 10 2" xfId="19769" xr:uid="{BB6DAD25-3E9C-49E5-A932-8FB854798006}"/>
    <cellStyle name="ป้อนค่า 7 3 10 2 2" xfId="41136" xr:uid="{3A57BE32-9B4A-4CDD-858F-AC6443150CA4}"/>
    <cellStyle name="ป้อนค่า 7 3 10 3" xfId="31031" xr:uid="{30D415CF-71D4-4204-8567-9495FD95100D}"/>
    <cellStyle name="ป้อนค่า 7 3 11" xfId="9756" xr:uid="{EDF6B9CF-E3DF-4FB8-94AC-3E015B6B75FF}"/>
    <cellStyle name="ป้อนค่า 7 3 11 2" xfId="20265" xr:uid="{B1AA2262-B24E-49D2-B78E-AA16D8155507}"/>
    <cellStyle name="ป้อนค่า 7 3 11 2 2" xfId="41632" xr:uid="{0D72DB37-9A61-46A8-8B33-948A6BC9B7BE}"/>
    <cellStyle name="ป้อนค่า 7 3 11 3" xfId="31527" xr:uid="{814BA55A-2540-419E-B511-9EC766CECEB3}"/>
    <cellStyle name="ป้อนค่า 7 3 12" xfId="7800" xr:uid="{11FA59E1-2541-40F4-8829-1FAE9F9E3991}"/>
    <cellStyle name="ป้อนค่า 7 3 12 2" xfId="18308" xr:uid="{EF06F963-4BCA-44BB-89FD-DB2DE2E77345}"/>
    <cellStyle name="ป้อนค่า 7 3 12 2 2" xfId="39842" xr:uid="{88B5978F-8A09-44FA-A07C-C3D86E7A4DFA}"/>
    <cellStyle name="ป้อนค่า 7 3 12 3" xfId="29738" xr:uid="{3CA84716-7E95-4EF1-B223-2FCEA52EC90F}"/>
    <cellStyle name="ป้อนค่า 7 3 13" xfId="10359" xr:uid="{ED321ED4-4405-4DC9-A867-C8F24729D28F}"/>
    <cellStyle name="ป้อนค่า 7 3 13 2" xfId="20868" xr:uid="{7E85E426-0336-4E2C-A65B-FC3E1F894F02}"/>
    <cellStyle name="ป้อนค่า 7 3 13 2 2" xfId="42235" xr:uid="{AD2826C5-2E97-4F7F-BC10-192FB3BC5B43}"/>
    <cellStyle name="ป้อนค่า 7 3 13 3" xfId="32130" xr:uid="{434CC095-611D-4C68-BFB1-17F358B9B60E}"/>
    <cellStyle name="ป้อนค่า 7 3 14" xfId="11024" xr:uid="{571664A6-866E-4303-B6C3-93BA4F48D0F7}"/>
    <cellStyle name="ป้อนค่า 7 3 14 2" xfId="21532" xr:uid="{7A14750F-DC09-4754-853C-372A61985FCB}"/>
    <cellStyle name="ป้อนค่า 7 3 14 2 2" xfId="42899" xr:uid="{EFE916BF-F4D6-4F44-81B8-F434049BD422}"/>
    <cellStyle name="ป้อนค่า 7 3 14 3" xfId="32794" xr:uid="{840CA2D7-A8FB-41B1-8760-BA7FD34C7D7C}"/>
    <cellStyle name="ป้อนค่า 7 3 15" xfId="11496" xr:uid="{8F969455-4F4D-46D3-81AF-0B860361137D}"/>
    <cellStyle name="ป้อนค่า 7 3 15 2" xfId="22004" xr:uid="{32707864-D1A4-4577-BCF2-A04B8321C3E2}"/>
    <cellStyle name="ป้อนค่า 7 3 15 2 2" xfId="43371" xr:uid="{920D64BF-4AA9-42A6-B8E0-D5366A6A485B}"/>
    <cellStyle name="ป้อนค่า 7 3 15 3" xfId="33266" xr:uid="{2B8847EB-776F-466D-AADA-FC939BF19068}"/>
    <cellStyle name="ป้อนค่า 7 3 16" xfId="11966" xr:uid="{2F28486C-13DA-4B6D-8E28-D0EBD240E033}"/>
    <cellStyle name="ป้อนค่า 7 3 16 2" xfId="22474" xr:uid="{E00D39B0-EBF4-45C8-B8F4-F803E55C3240}"/>
    <cellStyle name="ป้อนค่า 7 3 16 2 2" xfId="43840" xr:uid="{8647C977-9840-4E9A-AE2A-4DD27AB48593}"/>
    <cellStyle name="ป้อนค่า 7 3 16 3" xfId="33735" xr:uid="{1087FE0F-A91B-4C89-8352-310A39B88E7D}"/>
    <cellStyle name="ป้อนค่า 7 3 17" xfId="12432" xr:uid="{EF2BC0DF-9FF5-4B4F-AC0C-DEF0EB90874A}"/>
    <cellStyle name="ป้อนค่า 7 3 17 2" xfId="22940" xr:uid="{306C4D50-92D8-49E4-9360-88CE4B1A72A0}"/>
    <cellStyle name="ป้อนค่า 7 3 17 2 2" xfId="44306" xr:uid="{167A6655-3EE8-47AC-A408-F0BC0915C2E4}"/>
    <cellStyle name="ป้อนค่า 7 3 17 3" xfId="34201" xr:uid="{D575AB91-01E7-4105-8B39-FF285C3F7E52}"/>
    <cellStyle name="ป้อนค่า 7 3 18" xfId="12897" xr:uid="{7743BD04-4801-4C5C-8B41-F7F2536C9E5E}"/>
    <cellStyle name="ป้อนค่า 7 3 18 2" xfId="23405" xr:uid="{E7BB0A64-10D8-40A6-8B37-92DD3B68B0C4}"/>
    <cellStyle name="ป้อนค่า 7 3 18 2 2" xfId="44771" xr:uid="{280E9113-4F59-4528-BBA6-C6B21BCCE8A2}"/>
    <cellStyle name="ป้อนค่า 7 3 18 3" xfId="34666" xr:uid="{8532DC23-6C8D-4143-AC8C-B2D11BA41998}"/>
    <cellStyle name="ป้อนค่า 7 3 19" xfId="10714" xr:uid="{B434E279-F2AA-4436-BED1-ACB5F26C71FB}"/>
    <cellStyle name="ป้อนค่า 7 3 19 2" xfId="21222" xr:uid="{C3B69797-1575-488F-B8E3-88882C091F61}"/>
    <cellStyle name="ป้อนค่า 7 3 19 2 2" xfId="42589" xr:uid="{CA173B9A-6E7E-4A8E-B930-C859905C93BE}"/>
    <cellStyle name="ป้อนค่า 7 3 19 3" xfId="32484" xr:uid="{419073E2-E285-497D-AED8-EB9A4FDCA30A}"/>
    <cellStyle name="ป้อนค่า 7 3 2" xfId="2149" xr:uid="{67C03F7B-FBB9-47C8-8ADF-B70B3DF15441}"/>
    <cellStyle name="ป้อนค่า 7 3 2 2" xfId="15130" xr:uid="{AD5B33FA-0D08-4F47-A496-42C341EDE01E}"/>
    <cellStyle name="ป้อนค่า 7 3 2 2 2" xfId="36667" xr:uid="{F7B531D8-6C10-4C5A-9775-220DD38F307D}"/>
    <cellStyle name="ป้อนค่า 7 3 2 3" xfId="26581" xr:uid="{24DB6459-4467-47C4-979D-C5199951D645}"/>
    <cellStyle name="ป้อนค่า 7 3 2 4" xfId="4997" xr:uid="{CED80E48-91EE-43B4-A23D-9495C98BF269}"/>
    <cellStyle name="ป้อนค่า 7 3 20" xfId="13495" xr:uid="{8B702A6A-9ED4-4AF8-BE52-F372C5A7479F}"/>
    <cellStyle name="ป้อนค่า 7 3 20 2" xfId="24002" xr:uid="{9703B851-B060-45F1-BC76-0F4B186D2FC5}"/>
    <cellStyle name="ป้อนค่า 7 3 20 2 2" xfId="45366" xr:uid="{C2ECD1AC-41D7-4A55-81BC-ADBAB182CBAD}"/>
    <cellStyle name="ป้อนค่า 7 3 20 3" xfId="35261" xr:uid="{EF9884E3-6E65-4B38-9C12-FDB9A6B82947}"/>
    <cellStyle name="ป้อนค่า 7 3 21" xfId="14391" xr:uid="{7862C9AD-8F6D-4341-9AEA-F3A5AC6DD359}"/>
    <cellStyle name="ป้อนค่า 7 3 21 2" xfId="35928" xr:uid="{F0131B41-2C41-46C7-B1C5-C23525737A64}"/>
    <cellStyle name="ป้อนค่า 7 3 22" xfId="25931" xr:uid="{7C84CD03-42A3-4AE4-AF7D-E06B66B1DEB7}"/>
    <cellStyle name="ป้อนค่า 7 3 23" xfId="4293" xr:uid="{8C7FCB16-A852-4469-8BA3-36E0085307CB}"/>
    <cellStyle name="ป้อนค่า 7 3 24" xfId="3866" xr:uid="{AEB8285C-75EE-46EA-B38A-8BE6FC4AE95E}"/>
    <cellStyle name="ป้อนค่า 7 3 25" xfId="47704" xr:uid="{0828CCFD-8476-4F7C-B6A6-074BC91207C5}"/>
    <cellStyle name="ป้อนค่า 7 3 26" xfId="47305" xr:uid="{BEA23778-92C7-4B23-BA02-A42A4E921849}"/>
    <cellStyle name="ป้อนค่า 7 3 27" xfId="48846" xr:uid="{A66040B7-27E7-4A1B-BE53-9978DAB895E9}"/>
    <cellStyle name="ป้อนค่า 7 3 28" xfId="48255" xr:uid="{2B89E032-6695-4442-8376-6995173A4C8C}"/>
    <cellStyle name="ป้อนค่า 7 3 29" xfId="49032" xr:uid="{B73129CE-B50E-4FAE-8FCC-5276069CB0B6}"/>
    <cellStyle name="ป้อนค่า 7 3 3" xfId="2641" xr:uid="{9705EE22-254A-4371-A146-5554CDDC27C8}"/>
    <cellStyle name="ป้อนค่า 7 3 3 2" xfId="15587" xr:uid="{61D53F16-C745-4A69-AE40-B410F198B8A6}"/>
    <cellStyle name="ป้อนค่า 7 3 3 2 2" xfId="37124" xr:uid="{1E8B10A7-8114-4F2F-9157-E191872226E5}"/>
    <cellStyle name="ป้อนค่า 7 3 3 3" xfId="27021" xr:uid="{E4D2B502-F38C-474F-BDEA-93DF216AED5F}"/>
    <cellStyle name="ป้อนค่า 7 3 3 4" xfId="5411" xr:uid="{755F2C80-8346-4533-8782-B1D1F739D03D}"/>
    <cellStyle name="ป้อนค่า 7 3 30" xfId="49357" xr:uid="{0F59CC14-E71B-4210-893E-D6B85E9F5B83}"/>
    <cellStyle name="ป้อนค่า 7 3 31" xfId="50115" xr:uid="{09B46856-A921-4ADC-A23C-F1721E5D6C94}"/>
    <cellStyle name="ป้อนค่า 7 3 32" xfId="50604" xr:uid="{5043EFF9-322B-4EBF-B71C-22D60AAD623B}"/>
    <cellStyle name="ป้อนค่า 7 3 4" xfId="3069" xr:uid="{8879E384-7E1F-4C94-8716-6E63E1D903C9}"/>
    <cellStyle name="ป้อนค่า 7 3 4 2" xfId="16036" xr:uid="{081390D0-4495-4DD5-9772-A9417D4BCA8A}"/>
    <cellStyle name="ป้อนค่า 7 3 4 2 2" xfId="37573" xr:uid="{209AC000-D110-444C-B268-18C14C5C01CD}"/>
    <cellStyle name="ป้อนค่า 7 3 4 3" xfId="27470" xr:uid="{42D1BAE5-9AEF-43DB-B2B2-FC20B1FCD015}"/>
    <cellStyle name="ป้อนค่า 7 3 5" xfId="5971" xr:uid="{8F7E02CE-F13E-4114-B737-20C4615985CF}"/>
    <cellStyle name="ป้อนค่า 7 3 5 2" xfId="16479" xr:uid="{16A17C95-D22F-4CBD-A5E2-9409C519443F}"/>
    <cellStyle name="ป้อนค่า 7 3 5 2 2" xfId="38016" xr:uid="{799137A2-A8BE-4F07-8B80-23F6F4BF3EB6}"/>
    <cellStyle name="ป้อนค่า 7 3 5 3" xfId="27913" xr:uid="{448A40D3-6648-4853-BA56-F7D0564C9A1D}"/>
    <cellStyle name="ป้อนค่า 7 3 6" xfId="6409" xr:uid="{7B45C0FA-D441-480B-975C-7379E288B4BC}"/>
    <cellStyle name="ป้อนค่า 7 3 6 2" xfId="16917" xr:uid="{7E32A8B2-F484-4B3E-8DD7-795AF5E81DEF}"/>
    <cellStyle name="ป้อนค่า 7 3 6 2 2" xfId="38454" xr:uid="{DD644C00-79D5-49E8-937D-749DEE3BD7D2}"/>
    <cellStyle name="ป้อนค่า 7 3 6 3" xfId="28351" xr:uid="{4EAD7DDC-BD18-473A-A99D-4635DB9FAF9D}"/>
    <cellStyle name="ป้อนค่า 7 3 7" xfId="6839" xr:uid="{21066CEC-1D86-45C9-B5A8-A5568BE5A6D6}"/>
    <cellStyle name="ป้อนค่า 7 3 7 2" xfId="17347" xr:uid="{E274E4DD-D5DE-418A-987E-60109F0D7537}"/>
    <cellStyle name="ป้อนค่า 7 3 7 2 2" xfId="38884" xr:uid="{80697D25-B54F-4BBE-8C6F-ED9889F7A134}"/>
    <cellStyle name="ป้อนค่า 7 3 7 3" xfId="28781" xr:uid="{F9E13F31-2A9E-4FDA-97EB-E453867BCAC3}"/>
    <cellStyle name="ป้อนค่า 7 3 8" xfId="7253" xr:uid="{6256EC08-B966-4EFB-A079-F0781FDD787F}"/>
    <cellStyle name="ป้อนค่า 7 3 8 2" xfId="17761" xr:uid="{90B50E3E-347F-43F7-A5B2-8EDC8B2E88EE}"/>
    <cellStyle name="ป้อนค่า 7 3 8 2 2" xfId="39298" xr:uid="{2DBD3BE3-1148-49C9-AC9F-736D48FA3199}"/>
    <cellStyle name="ป้อนค่า 7 3 8 3" xfId="29195" xr:uid="{37288965-4466-42BC-9FB0-29A5D4F512A5}"/>
    <cellStyle name="ป้อนค่า 7 3 9" xfId="8604" xr:uid="{1F752916-C47B-4508-BDFF-7467E0E27271}"/>
    <cellStyle name="ป้อนค่า 7 3 9 2" xfId="19113" xr:uid="{8C17D15B-5250-421C-84F1-BA136E20D02A}"/>
    <cellStyle name="ป้อนค่า 7 3 9 2 2" xfId="40480" xr:uid="{5677C858-9CE0-4BDD-99BC-1808C8D57937}"/>
    <cellStyle name="ป้อนค่า 7 3 9 3" xfId="30375" xr:uid="{6150F9C1-54AC-414F-A0E1-D555A7339101}"/>
    <cellStyle name="ป้อนค่า 7 30" xfId="24414" xr:uid="{22299802-47CA-4931-AAF1-EBDE3FD51730}"/>
    <cellStyle name="ป้อนค่า 7 30 2" xfId="45735" xr:uid="{C79B724B-4407-440E-8E64-CE12D00CDFE4}"/>
    <cellStyle name="ป้อนค่า 7 31" xfId="24447" xr:uid="{349E050C-A0F7-4FCA-B511-5DEF81077B33}"/>
    <cellStyle name="ป้อนค่า 7 31 2" xfId="45759" xr:uid="{8A3D18A1-A9AD-4D72-9D86-39AD65F81C0C}"/>
    <cellStyle name="ป้อนค่า 7 32" xfId="24666" xr:uid="{1DF0D74C-6FDC-415E-B7C1-FCA78868F845}"/>
    <cellStyle name="ป้อนค่า 7 32 2" xfId="45865" xr:uid="{AE28CB86-EA96-4C3F-A220-011FF902FB4B}"/>
    <cellStyle name="ป้อนค่า 7 33" xfId="24988" xr:uid="{F0F01D3B-FBA5-4195-A22D-3A2DBB30D73E}"/>
    <cellStyle name="ป้อนค่า 7 33 2" xfId="46116" xr:uid="{1D61A761-F3C1-4712-AF97-24D493D7F00A}"/>
    <cellStyle name="ป้อนค่า 7 34" xfId="24954" xr:uid="{4FCF1B0E-D55C-45C6-BC18-7036FA447F17}"/>
    <cellStyle name="ป้อนค่า 7 34 2" xfId="46099" xr:uid="{17B5BFFD-FA74-442E-A2EB-8ED0061DFBC3}"/>
    <cellStyle name="ป้อนค่า 7 35" xfId="25310" xr:uid="{5D346DB5-6A16-4314-8392-002D1D66FC82}"/>
    <cellStyle name="ป้อนค่า 7 35 2" xfId="46277" xr:uid="{5C50B086-787D-4653-A046-644096B7A860}"/>
    <cellStyle name="ป้อนค่า 7 36" xfId="25474" xr:uid="{CA338F40-659A-4325-A52A-797AFF44AA2C}"/>
    <cellStyle name="ป้อนค่า 7 36 2" xfId="46345" xr:uid="{C97F8B30-CC5A-46F1-8597-CD9C53F020D9}"/>
    <cellStyle name="ป้อนค่า 7 37" xfId="25780" xr:uid="{1B63CEC0-FB3A-4D5C-A013-4CC95F0C990B}"/>
    <cellStyle name="ป้อนค่า 7 38" xfId="4033" xr:uid="{091A054A-CF23-4C91-B2F7-74086BB7FAF7}"/>
    <cellStyle name="ป้อนค่า 7 39" xfId="47925" xr:uid="{9DA0126A-DA2C-4698-ABF8-D2E344749798}"/>
    <cellStyle name="ป้อนค่า 7 4" xfId="1142" xr:uid="{9E6BEEE7-DE39-4080-AF4E-808926007B33}"/>
    <cellStyle name="ป้อนค่า 7 4 10" xfId="9220" xr:uid="{CF68C359-DEBA-4B42-9A63-DDBBB478CC6D}"/>
    <cellStyle name="ป้อนค่า 7 4 10 2" xfId="19729" xr:uid="{186B596F-2E02-4C46-B674-3887F29A37A6}"/>
    <cellStyle name="ป้อนค่า 7 4 10 2 2" xfId="41096" xr:uid="{104105F3-C8CF-4EC5-ADF2-1FF2392A5101}"/>
    <cellStyle name="ป้อนค่า 7 4 10 3" xfId="30991" xr:uid="{F0ED8EE2-7734-40E8-9673-6676BF6A5C0E}"/>
    <cellStyle name="ป้อนค่า 7 4 11" xfId="9716" xr:uid="{4B92993C-3E45-44EF-9B0A-FD22D01A4B81}"/>
    <cellStyle name="ป้อนค่า 7 4 11 2" xfId="20225" xr:uid="{DE176116-B017-43E8-941D-36D63CD1A9A2}"/>
    <cellStyle name="ป้อนค่า 7 4 11 2 2" xfId="41592" xr:uid="{546D6ECA-C98B-4981-91E4-AF4E9FF8C920}"/>
    <cellStyle name="ป้อนค่า 7 4 11 3" xfId="31487" xr:uid="{3D0FEDF5-D7D2-4237-8A19-F68AD268603D}"/>
    <cellStyle name="ป้อนค่า 7 4 12" xfId="7870" xr:uid="{FF1C7F22-C3EA-4E17-A831-2D1F0951F368}"/>
    <cellStyle name="ป้อนค่า 7 4 12 2" xfId="18378" xr:uid="{80430C1C-8078-4515-9CDB-6D6A628CF37E}"/>
    <cellStyle name="ป้อนค่า 7 4 12 2 2" xfId="39907" xr:uid="{753F7835-2649-4140-99CB-163AEA3856D2}"/>
    <cellStyle name="ป้อนค่า 7 4 12 3" xfId="29803" xr:uid="{425A1497-64F4-479F-AEEF-3F881030CAF1}"/>
    <cellStyle name="ป้อนค่า 7 4 13" xfId="10194" xr:uid="{C8F68126-9454-4F5D-85A3-E92F192D2F26}"/>
    <cellStyle name="ป้อนค่า 7 4 13 2" xfId="20703" xr:uid="{4E37D0F7-7DA5-420E-811E-789600DE155D}"/>
    <cellStyle name="ป้อนค่า 7 4 13 2 2" xfId="42070" xr:uid="{C35C7507-7B61-40BB-A79A-0962794496F1}"/>
    <cellStyle name="ป้อนค่า 7 4 13 3" xfId="31965" xr:uid="{6D5BC88B-0662-461B-8B6E-86CA8A487D5E}"/>
    <cellStyle name="ป้อนค่า 7 4 14" xfId="10984" xr:uid="{A5587E36-3D7C-46E8-9424-62188A6F8153}"/>
    <cellStyle name="ป้อนค่า 7 4 14 2" xfId="21492" xr:uid="{FDACF859-CEFE-458E-AFA9-E33B9F5C3382}"/>
    <cellStyle name="ป้อนค่า 7 4 14 2 2" xfId="42859" xr:uid="{175794E0-9D7D-4285-A888-B938E7A78636}"/>
    <cellStyle name="ป้อนค่า 7 4 14 3" xfId="32754" xr:uid="{D3094C4B-6091-4C87-891F-BA20B4842EDE}"/>
    <cellStyle name="ป้อนค่า 7 4 15" xfId="11456" xr:uid="{59296BF7-769F-4014-A786-4E844860F70B}"/>
    <cellStyle name="ป้อนค่า 7 4 15 2" xfId="21964" xr:uid="{B62B60B7-E573-455B-A61F-5F5B6D666E21}"/>
    <cellStyle name="ป้อนค่า 7 4 15 2 2" xfId="43331" xr:uid="{5EE527B5-37A7-498B-BDB2-FCFEA2F598D0}"/>
    <cellStyle name="ป้อนค่า 7 4 15 3" xfId="33226" xr:uid="{191CC771-AE55-4CEB-9FEF-1EC3CA5A8DCD}"/>
    <cellStyle name="ป้อนค่า 7 4 16" xfId="11926" xr:uid="{C6E23D99-8A41-4D6D-8149-45B9C44E3320}"/>
    <cellStyle name="ป้อนค่า 7 4 16 2" xfId="22434" xr:uid="{4BB7AC60-5C8A-43C4-B161-E135ACA1E102}"/>
    <cellStyle name="ป้อนค่า 7 4 16 2 2" xfId="43800" xr:uid="{4B10E469-1B2E-4819-A48C-0C8AB9165E4F}"/>
    <cellStyle name="ป้อนค่า 7 4 16 3" xfId="33695" xr:uid="{F0DC3C26-0FD4-4324-AA34-E8E976F27C1A}"/>
    <cellStyle name="ป้อนค่า 7 4 17" xfId="12392" xr:uid="{A4A8EA92-13D3-45BB-883E-6D69FE73D608}"/>
    <cellStyle name="ป้อนค่า 7 4 17 2" xfId="22900" xr:uid="{0F4B168D-6C86-49A7-928C-FF0A37BD7CC3}"/>
    <cellStyle name="ป้อนค่า 7 4 17 2 2" xfId="44266" xr:uid="{E8F075A5-0195-4B26-8A93-910528AC7B92}"/>
    <cellStyle name="ป้อนค่า 7 4 17 3" xfId="34161" xr:uid="{3FFFFDF7-8302-432F-8B30-1F67D85EA110}"/>
    <cellStyle name="ป้อนค่า 7 4 18" xfId="12857" xr:uid="{BBA3DA86-8108-4E5B-B8FA-59A4A7ADB6DD}"/>
    <cellStyle name="ป้อนค่า 7 4 18 2" xfId="23365" xr:uid="{8FAB765A-EF88-4090-AD21-B72DE1ABDBF8}"/>
    <cellStyle name="ป้อนค่า 7 4 18 2 2" xfId="44731" xr:uid="{99F5791F-A673-485F-92EE-C1362971BD7B}"/>
    <cellStyle name="ป้อนค่า 7 4 18 3" xfId="34626" xr:uid="{6E98C21D-F193-4EF3-A7CD-B61A57CCB20E}"/>
    <cellStyle name="ป้อนค่า 7 4 19" xfId="10318" xr:uid="{082F8D23-A03B-4B7E-86F9-F0EE2BD7F983}"/>
    <cellStyle name="ป้อนค่า 7 4 19 2" xfId="20827" xr:uid="{3D41C6CA-9014-4C85-9CED-7D6B1BC14BBB}"/>
    <cellStyle name="ป้อนค่า 7 4 19 2 2" xfId="42194" xr:uid="{0A767267-DCE5-4344-A996-B652B28C786E}"/>
    <cellStyle name="ป้อนค่า 7 4 19 3" xfId="32089" xr:uid="{2E41A566-7B82-4B42-832E-6A32A82868B2}"/>
    <cellStyle name="ป้อนค่า 7 4 2" xfId="2090" xr:uid="{9FECF329-08BF-405C-92F9-556223E213AC}"/>
    <cellStyle name="ป้อนค่า 7 4 2 2" xfId="15090" xr:uid="{E3AB1F3E-230A-410E-9BE6-E337DC264E3B}"/>
    <cellStyle name="ป้อนค่า 7 4 2 2 2" xfId="36627" xr:uid="{95064A13-7A17-4FB6-A24B-2C7203986076}"/>
    <cellStyle name="ป้อนค่า 7 4 2 3" xfId="26541" xr:uid="{A17FC59B-EF1E-4C5C-9D33-E34CFB6DEB54}"/>
    <cellStyle name="ป้อนค่า 7 4 2 4" xfId="4957" xr:uid="{787B449D-FD98-4C12-B015-ABD560F1A592}"/>
    <cellStyle name="ป้อนค่า 7 4 20" xfId="13455" xr:uid="{BE522BD7-B3E5-48E6-93DA-AFB6367B1231}"/>
    <cellStyle name="ป้อนค่า 7 4 20 2" xfId="23962" xr:uid="{8BFDF9BF-A36E-4051-8F73-87EFD08A6CB4}"/>
    <cellStyle name="ป้อนค่า 7 4 20 2 2" xfId="45326" xr:uid="{C4D6B55B-148E-4812-A5B9-6958EA481CD7}"/>
    <cellStyle name="ป้อนค่า 7 4 20 3" xfId="35221" xr:uid="{DB52FA81-B85A-4DD9-B3BD-0FF88C6F310D}"/>
    <cellStyle name="ป้อนค่า 7 4 21" xfId="14351" xr:uid="{31A50BB6-F64A-48B6-9571-9B1088D9B1EE}"/>
    <cellStyle name="ป้อนค่า 7 4 21 2" xfId="35888" xr:uid="{CBD9E1CB-3331-4E0A-A73B-0849F3596D52}"/>
    <cellStyle name="ป้อนค่า 7 4 22" xfId="25891" xr:uid="{CA5CD938-863C-4377-9E43-3210281568F7}"/>
    <cellStyle name="ป้อนค่า 7 4 23" xfId="4253" xr:uid="{3257E3BF-854E-4D5F-8F78-C42C8F56B5E1}"/>
    <cellStyle name="ป้อนค่า 7 4 24" xfId="3403" xr:uid="{E1F7D681-B77B-4337-9839-D335CEA438D8}"/>
    <cellStyle name="ป้อนค่า 7 4 25" xfId="47664" xr:uid="{249644B5-9D63-43AB-9A04-44821E76C8B5}"/>
    <cellStyle name="ป้อนค่า 7 4 26" xfId="47565" xr:uid="{1402E914-8DE6-4FA5-9DFA-DB1F96A806BA}"/>
    <cellStyle name="ป้อนค่า 7 4 27" xfId="48796" xr:uid="{A029CB58-620B-49AF-B992-4CA9A180461D}"/>
    <cellStyle name="ป้อนค่า 7 4 28" xfId="47867" xr:uid="{09517E24-10B8-4481-A545-DC95D6B7891C}"/>
    <cellStyle name="ป้อนค่า 7 4 29" xfId="48546" xr:uid="{5D97477B-96B9-41B4-9113-69462D1A933A}"/>
    <cellStyle name="ป้อนค่า 7 4 3" xfId="2584" xr:uid="{ABC2CD8C-2EE2-4B56-9B63-ECD5E9B5382C}"/>
    <cellStyle name="ป้อนค่า 7 4 3 2" xfId="15547" xr:uid="{1471B184-42AF-4308-9D30-77C5AF765CE0}"/>
    <cellStyle name="ป้อนค่า 7 4 3 2 2" xfId="37084" xr:uid="{F5EC6074-2D75-44A9-86CE-9C852FF46A18}"/>
    <cellStyle name="ป้อนค่า 7 4 3 3" xfId="26981" xr:uid="{DE64973E-CC8A-4DF9-B5AE-656001C2F90D}"/>
    <cellStyle name="ป้อนค่า 7 4 3 4" xfId="5389" xr:uid="{6CEF8D6B-D33D-49C1-ACC6-0DE30CF16C4F}"/>
    <cellStyle name="ป้อนค่า 7 4 30" xfId="48264" xr:uid="{A90E11C9-A591-4F33-954E-003FA4C614DA}"/>
    <cellStyle name="ป้อนค่า 7 4 31" xfId="50058" xr:uid="{EF9519CE-E125-4A70-98A9-3EDEA56A13D5}"/>
    <cellStyle name="ป้อนค่า 7 4 32" xfId="50561" xr:uid="{CC2376C1-C67C-427E-B772-0A67DAF265B2}"/>
    <cellStyle name="ป้อนค่า 7 4 4" xfId="3038" xr:uid="{CFBFA1E1-2490-42E6-90C5-D6A77686F90B}"/>
    <cellStyle name="ป้อนค่า 7 4 4 2" xfId="15996" xr:uid="{4C22BB9E-E190-472F-87E1-D4FF744D91F9}"/>
    <cellStyle name="ป้อนค่า 7 4 4 2 2" xfId="37533" xr:uid="{E66E4E51-E6EA-4663-80B1-EDBDF8FA5B7A}"/>
    <cellStyle name="ป้อนค่า 7 4 4 3" xfId="27430" xr:uid="{2C99581A-262D-49BA-B72E-4511EEA2E5A7}"/>
    <cellStyle name="ป้อนค่า 7 4 5" xfId="5931" xr:uid="{98C66CA2-A0B8-4E19-834C-E975F2B2EFB3}"/>
    <cellStyle name="ป้อนค่า 7 4 5 2" xfId="16439" xr:uid="{199C7E81-D73D-4F18-B72B-3B2177E23D30}"/>
    <cellStyle name="ป้อนค่า 7 4 5 2 2" xfId="37976" xr:uid="{FDEA7A0D-D68A-4248-B955-7C01228C07A5}"/>
    <cellStyle name="ป้อนค่า 7 4 5 3" xfId="27873" xr:uid="{77205DB4-D980-4501-9F7B-1E9A785DCB1A}"/>
    <cellStyle name="ป้อนค่า 7 4 6" xfId="6369" xr:uid="{DF13B0AD-783D-4592-8C64-4C12F7F455EF}"/>
    <cellStyle name="ป้อนค่า 7 4 6 2" xfId="16877" xr:uid="{A5C9AB48-D894-4A06-A883-AD781F0302F8}"/>
    <cellStyle name="ป้อนค่า 7 4 6 2 2" xfId="38414" xr:uid="{E4D44C82-5E0C-485E-9860-3271442F8C13}"/>
    <cellStyle name="ป้อนค่า 7 4 6 3" xfId="28311" xr:uid="{3742CC2E-0769-489E-AAFB-9CA3A13AAF93}"/>
    <cellStyle name="ป้อนค่า 7 4 7" xfId="6799" xr:uid="{8531A925-2D6C-417E-86DC-B214996C5E90}"/>
    <cellStyle name="ป้อนค่า 7 4 7 2" xfId="17307" xr:uid="{A8FD599E-1014-465D-821B-98A09F902A7B}"/>
    <cellStyle name="ป้อนค่า 7 4 7 2 2" xfId="38844" xr:uid="{672366AB-4FDA-4B09-8F9B-2791EE259A65}"/>
    <cellStyle name="ป้อนค่า 7 4 7 3" xfId="28741" xr:uid="{E36BC0AB-F016-4028-A910-15E68FF1A8CC}"/>
    <cellStyle name="ป้อนค่า 7 4 8" xfId="7213" xr:uid="{011086AE-0494-477B-8697-CF125F6EE1E0}"/>
    <cellStyle name="ป้อนค่า 7 4 8 2" xfId="17721" xr:uid="{97912E68-73B8-4A68-8E1E-CB30FF0C8F4F}"/>
    <cellStyle name="ป้อนค่า 7 4 8 2 2" xfId="39258" xr:uid="{6377B623-A593-4C4A-80C0-21518C4E3AC5}"/>
    <cellStyle name="ป้อนค่า 7 4 8 3" xfId="29155" xr:uid="{25C05E80-9071-422E-8D9C-83F1C553AD7A}"/>
    <cellStyle name="ป้อนค่า 7 4 9" xfId="8564" xr:uid="{68A8A6F0-DED8-4E99-BFE2-4DBA7A8E7143}"/>
    <cellStyle name="ป้อนค่า 7 4 9 2" xfId="19073" xr:uid="{7EE3F27E-CBCE-4320-9682-826C2C96D675}"/>
    <cellStyle name="ป้อนค่า 7 4 9 2 2" xfId="40440" xr:uid="{7DC61251-5CE7-4B48-98F7-D0ACD069EA8F}"/>
    <cellStyle name="ป้อนค่า 7 4 9 3" xfId="30335" xr:uid="{7F3DF4BD-6D3A-49B1-9D0D-7E1540A52914}"/>
    <cellStyle name="ป้อนค่า 7 40" xfId="48527" xr:uid="{5B946188-56A4-4FA7-B26B-C15DDA78B47E}"/>
    <cellStyle name="ป้อนค่า 7 41" xfId="47326" xr:uid="{D1CAA675-D09F-4FA5-BC22-461EDDAAEF51}"/>
    <cellStyle name="ป้อนค่า 7 42" xfId="48753" xr:uid="{088AAF1B-D1F5-4D98-8F26-5F7B9D89E766}"/>
    <cellStyle name="ป้อนค่า 7 43" xfId="49521" xr:uid="{83D60697-F710-44FE-A6D1-EEB3B9B303A2}"/>
    <cellStyle name="ป้อนค่า 7 44" xfId="49883" xr:uid="{B90A48BD-6DF8-4BA1-B490-9ED13763B10A}"/>
    <cellStyle name="ป้อนค่า 7 5" xfId="1226" xr:uid="{BEB174FE-6957-4118-83AA-B66D1D7FD2F2}"/>
    <cellStyle name="ป้อนค่า 7 5 10" xfId="9265" xr:uid="{3CEF77F7-D2C5-4AFD-B072-89156A41DF3A}"/>
    <cellStyle name="ป้อนค่า 7 5 10 2" xfId="19774" xr:uid="{3B4F383F-5AB1-4FDD-8BCD-170CEB72AA1D}"/>
    <cellStyle name="ป้อนค่า 7 5 10 2 2" xfId="41141" xr:uid="{EAF7330A-6558-40C1-A115-FA18579D5D8E}"/>
    <cellStyle name="ป้อนค่า 7 5 10 3" xfId="31036" xr:uid="{BFA1C42F-3F8A-46A3-9BA0-EB70B588030C}"/>
    <cellStyle name="ป้อนค่า 7 5 11" xfId="9761" xr:uid="{541695F4-7759-463D-A5D1-EA4249542EA6}"/>
    <cellStyle name="ป้อนค่า 7 5 11 2" xfId="20270" xr:uid="{81A9859A-9185-419F-A797-F56C078F56C0}"/>
    <cellStyle name="ป้อนค่า 7 5 11 2 2" xfId="41637" xr:uid="{C2DEC30C-4E87-4E59-AAB3-647AA915CE1A}"/>
    <cellStyle name="ป้อนค่า 7 5 11 3" xfId="31532" xr:uid="{F345BABA-B4EE-4B3A-9B60-2728733E4C52}"/>
    <cellStyle name="ป้อนค่า 7 5 12" xfId="9139" xr:uid="{28257389-515F-4037-A1FD-A90655F81831}"/>
    <cellStyle name="ป้อนค่า 7 5 12 2" xfId="19648" xr:uid="{1863CBBD-93A2-424C-941E-938C4AA4D75A}"/>
    <cellStyle name="ป้อนค่า 7 5 12 2 2" xfId="41015" xr:uid="{26C27DA5-D7EE-46B5-B31C-C06E558B6047}"/>
    <cellStyle name="ป้อนค่า 7 5 12 3" xfId="30910" xr:uid="{74A25707-E297-4443-B45C-345231FE1960}"/>
    <cellStyle name="ป้อนค่า 7 5 13" xfId="7540" xr:uid="{E1C37A59-FD93-4725-8240-4386DBD48E40}"/>
    <cellStyle name="ป้อนค่า 7 5 13 2" xfId="18048" xr:uid="{89A9A3D3-5337-448B-BC63-0DCDF1DAB79B}"/>
    <cellStyle name="ป้อนค่า 7 5 13 2 2" xfId="39585" xr:uid="{9D23D37D-D9AB-4A41-8BF4-07A6E5C5F0E7}"/>
    <cellStyle name="ป้อนค่า 7 5 13 3" xfId="29482" xr:uid="{3860D0F6-B64D-45CC-B90E-3A7379EABE34}"/>
    <cellStyle name="ป้อนค่า 7 5 14" xfId="11029" xr:uid="{E6380043-A85D-4CE5-B424-5008FB50AC01}"/>
    <cellStyle name="ป้อนค่า 7 5 14 2" xfId="21537" xr:uid="{963CC0A0-BDD3-4F62-B31F-5A80F6DF223D}"/>
    <cellStyle name="ป้อนค่า 7 5 14 2 2" xfId="42904" xr:uid="{459F78B2-1F51-4250-8C4B-9794C792B8EF}"/>
    <cellStyle name="ป้อนค่า 7 5 14 3" xfId="32799" xr:uid="{5D77970F-00D9-470D-8F7B-C295A90DE042}"/>
    <cellStyle name="ป้อนค่า 7 5 15" xfId="11501" xr:uid="{689AF203-C134-40E4-B5AA-4AC0E0704F95}"/>
    <cellStyle name="ป้อนค่า 7 5 15 2" xfId="22009" xr:uid="{55F7E5DD-46A8-4570-8350-F7969F37C62C}"/>
    <cellStyle name="ป้อนค่า 7 5 15 2 2" xfId="43376" xr:uid="{29A1D061-F471-49D2-A835-E77FE8387E28}"/>
    <cellStyle name="ป้อนค่า 7 5 15 3" xfId="33271" xr:uid="{60BF6350-1F6A-4B2F-86DB-9737F88186B3}"/>
    <cellStyle name="ป้อนค่า 7 5 16" xfId="11971" xr:uid="{9CEAEFD8-647B-4268-8A1B-90BEA5441336}"/>
    <cellStyle name="ป้อนค่า 7 5 16 2" xfId="22479" xr:uid="{E8811294-72B3-4B50-A4CA-7CB84447028D}"/>
    <cellStyle name="ป้อนค่า 7 5 16 2 2" xfId="43845" xr:uid="{52A78258-A415-4E61-BBAE-673AF4E60159}"/>
    <cellStyle name="ป้อนค่า 7 5 16 3" xfId="33740" xr:uid="{5BB4C421-5DE2-43A0-BBA3-3AB1E63827FD}"/>
    <cellStyle name="ป้อนค่า 7 5 17" xfId="12437" xr:uid="{CE3BCB71-4082-4093-BBDA-B4D316B91D77}"/>
    <cellStyle name="ป้อนค่า 7 5 17 2" xfId="22945" xr:uid="{8737C85E-3C7D-4D1F-8EE4-CD958D6CB390}"/>
    <cellStyle name="ป้อนค่า 7 5 17 2 2" xfId="44311" xr:uid="{2D278106-BC09-4B65-BAFD-AD7FE8331087}"/>
    <cellStyle name="ป้อนค่า 7 5 17 3" xfId="34206" xr:uid="{D4D0FEFE-02E0-4A0A-A578-53F86AEA0F9D}"/>
    <cellStyle name="ป้อนค่า 7 5 18" xfId="12902" xr:uid="{18A96F3B-010F-44F5-8560-3777C00AEF8A}"/>
    <cellStyle name="ป้อนค่า 7 5 18 2" xfId="23410" xr:uid="{3073653F-871C-420B-96B3-35FF287C6776}"/>
    <cellStyle name="ป้อนค่า 7 5 18 2 2" xfId="44776" xr:uid="{B27EE37B-B103-4F42-82F7-45B8B2FC7F0F}"/>
    <cellStyle name="ป้อนค่า 7 5 18 3" xfId="34671" xr:uid="{A5CBD9EA-6C30-4C91-B91B-FB6BF9CFD5C3}"/>
    <cellStyle name="ป้อนค่า 7 5 19" xfId="13210" xr:uid="{61C7DF0E-EAEA-4429-B4ED-B9F7276DF209}"/>
    <cellStyle name="ป้อนค่า 7 5 19 2" xfId="23718" xr:uid="{0F79F8E4-5373-4F9D-9C18-BDEBD290A75B}"/>
    <cellStyle name="ป้อนค่า 7 5 19 2 2" xfId="45083" xr:uid="{5A2E8A57-53C9-4316-86B1-36C5B0AC1702}"/>
    <cellStyle name="ป้อนค่า 7 5 19 3" xfId="34978" xr:uid="{99E616CE-91E4-46FC-A971-D502E8FC6BFD}"/>
    <cellStyle name="ป้อนค่า 7 5 2" xfId="2169" xr:uid="{B76882CD-0DBF-4DD8-BA32-E63B999676E5}"/>
    <cellStyle name="ป้อนค่า 7 5 2 2" xfId="15135" xr:uid="{AAB489BB-0148-4E1C-AA62-E9AFE2A05486}"/>
    <cellStyle name="ป้อนค่า 7 5 2 2 2" xfId="36672" xr:uid="{633D49B6-8E1B-482E-81D7-7BB23FF5DA25}"/>
    <cellStyle name="ป้อนค่า 7 5 2 3" xfId="26586" xr:uid="{EA557EE2-FE40-4651-B188-1CB4590D0638}"/>
    <cellStyle name="ป้อนค่า 7 5 2 4" xfId="5002" xr:uid="{228BE066-E726-47FF-9F61-E1CE5FB92030}"/>
    <cellStyle name="ป้อนค่า 7 5 20" xfId="13500" xr:uid="{062E3E2D-6D83-47E0-B0DA-18010D017FF8}"/>
    <cellStyle name="ป้อนค่า 7 5 20 2" xfId="24007" xr:uid="{8EA33DC2-DE4A-41BE-99A8-5AF73BE0A022}"/>
    <cellStyle name="ป้อนค่า 7 5 20 2 2" xfId="45371" xr:uid="{E029967B-BA9A-429E-B27F-B6D5884E32A4}"/>
    <cellStyle name="ป้อนค่า 7 5 20 3" xfId="35266" xr:uid="{3EF4FFFC-07ED-4D91-8E99-D06B92F856F0}"/>
    <cellStyle name="ป้อนค่า 7 5 21" xfId="14396" xr:uid="{DF92C974-3B9C-4CC4-B7EC-1031847D7CD4}"/>
    <cellStyle name="ป้อนค่า 7 5 21 2" xfId="35933" xr:uid="{A6574DFA-6DFA-4112-8B69-2A737AB95615}"/>
    <cellStyle name="ป้อนค่า 7 5 22" xfId="25936" xr:uid="{EE6F5BCA-DC00-4F36-B31E-32981C13CEA4}"/>
    <cellStyle name="ป้อนค่า 7 5 23" xfId="4298" xr:uid="{FF15C550-F6D8-48F8-903D-DCE3F43E1834}"/>
    <cellStyle name="ป้อนค่า 7 5 24" xfId="3919" xr:uid="{F29D545E-60E0-4C7F-B5DC-50B595671AFF}"/>
    <cellStyle name="ป้อนค่า 7 5 25" xfId="47714" xr:uid="{75621882-BE0E-431E-991A-2048D7D3408A}"/>
    <cellStyle name="ป้อนค่า 7 5 26" xfId="47410" xr:uid="{A45882C8-8B37-4016-9256-F8969918F28F}"/>
    <cellStyle name="ป้อนค่า 7 5 27" xfId="48861" xr:uid="{1BB7DBB9-A822-48B3-8E1D-19229A8176FF}"/>
    <cellStyle name="ป้อนค่า 7 5 28" xfId="48406" xr:uid="{960768F5-6F72-4B46-A293-1AFDCD092D9E}"/>
    <cellStyle name="ป้อนค่า 7 5 29" xfId="48491" xr:uid="{D4AC4AEB-7B4D-4084-BCA8-9D585C68C554}"/>
    <cellStyle name="ป้อนค่า 7 5 3" xfId="2660" xr:uid="{9BB1B946-51E8-4895-88BE-43E9AAA1491F}"/>
    <cellStyle name="ป้อนค่า 7 5 3 2" xfId="15592" xr:uid="{39489673-0B94-434F-A3D4-A9A4E96EE9B7}"/>
    <cellStyle name="ป้อนค่า 7 5 3 2 2" xfId="37129" xr:uid="{69AAC88D-B184-4D86-A53B-F7BA4F5794B8}"/>
    <cellStyle name="ป้อนค่า 7 5 3 3" xfId="27026" xr:uid="{92B5921E-A828-4344-9174-6862E87B62EE}"/>
    <cellStyle name="ป้อนค่า 7 5 3 4" xfId="5416" xr:uid="{0577C7A6-5DDC-4156-9CA7-1EB0C9FC644F}"/>
    <cellStyle name="ป้อนค่า 7 5 30" xfId="49311" xr:uid="{CAD44E3E-CCED-4A53-918A-BD2C2F4BB887}"/>
    <cellStyle name="ป้อนค่า 7 5 31" xfId="50134" xr:uid="{8D7F5B51-10EB-4D38-B038-726E3B4EDF9F}"/>
    <cellStyle name="ป้อนค่า 7 5 32" xfId="50618" xr:uid="{A9A7C56C-CE80-4FDD-A5D3-6751D9728A34}"/>
    <cellStyle name="ป้อนค่า 7 5 4" xfId="3078" xr:uid="{CFA16E36-C803-4C04-8BF3-1688A83A4B5A}"/>
    <cellStyle name="ป้อนค่า 7 5 4 2" xfId="16041" xr:uid="{717C62A7-3DEB-43FE-9C7B-5F16381D9A42}"/>
    <cellStyle name="ป้อนค่า 7 5 4 2 2" xfId="37578" xr:uid="{E768E414-3291-40DF-8493-7822956ECBEF}"/>
    <cellStyle name="ป้อนค่า 7 5 4 3" xfId="27475" xr:uid="{3151299B-3B0A-47D4-8799-8FC122E6A483}"/>
    <cellStyle name="ป้อนค่า 7 5 5" xfId="5976" xr:uid="{6603B9B5-3824-4B33-969C-239F11A64C67}"/>
    <cellStyle name="ป้อนค่า 7 5 5 2" xfId="16484" xr:uid="{37900F8B-DA59-44FE-A115-071C80FA136E}"/>
    <cellStyle name="ป้อนค่า 7 5 5 2 2" xfId="38021" xr:uid="{BC8321FC-25F4-4C07-9960-C9D6D56A119F}"/>
    <cellStyle name="ป้อนค่า 7 5 5 3" xfId="27918" xr:uid="{2B5432A7-09D8-4F16-B79F-9BD36775AD58}"/>
    <cellStyle name="ป้อนค่า 7 5 6" xfId="6414" xr:uid="{282ED0B8-8F56-4D6A-B8E6-1A0BF4F6978C}"/>
    <cellStyle name="ป้อนค่า 7 5 6 2" xfId="16922" xr:uid="{B246F694-50F3-4A02-A4A7-5BB2C736FDFC}"/>
    <cellStyle name="ป้อนค่า 7 5 6 2 2" xfId="38459" xr:uid="{5E03D209-44CF-46E0-80F0-053C90A57E8E}"/>
    <cellStyle name="ป้อนค่า 7 5 6 3" xfId="28356" xr:uid="{EDDF58B3-F4F6-4304-A287-6C28CF70E204}"/>
    <cellStyle name="ป้อนค่า 7 5 7" xfId="6844" xr:uid="{AE3FB4A2-E0BE-470F-B562-E849372DB8F7}"/>
    <cellStyle name="ป้อนค่า 7 5 7 2" xfId="17352" xr:uid="{9336828C-DC27-4348-A8EF-C0E1105F767D}"/>
    <cellStyle name="ป้อนค่า 7 5 7 2 2" xfId="38889" xr:uid="{0B512458-4538-42A2-9D97-FA23B93771CB}"/>
    <cellStyle name="ป้อนค่า 7 5 7 3" xfId="28786" xr:uid="{B3E4137A-C4DD-41A2-85AF-B22FBE63962E}"/>
    <cellStyle name="ป้อนค่า 7 5 8" xfId="7258" xr:uid="{1D177F25-4117-40BC-93EC-6BDDE62600A1}"/>
    <cellStyle name="ป้อนค่า 7 5 8 2" xfId="17766" xr:uid="{F05095B0-7251-423C-8A69-0EBA4D281CFE}"/>
    <cellStyle name="ป้อนค่า 7 5 8 2 2" xfId="39303" xr:uid="{CBC3CA0F-48DF-41FF-A0D2-062ACA3F8A41}"/>
    <cellStyle name="ป้อนค่า 7 5 8 3" xfId="29200" xr:uid="{36F214CB-A815-4B20-877D-6F6FF8876874}"/>
    <cellStyle name="ป้อนค่า 7 5 9" xfId="8609" xr:uid="{53ABCDFF-AAB7-4CCC-B488-B87C746E2D70}"/>
    <cellStyle name="ป้อนค่า 7 5 9 2" xfId="19118" xr:uid="{E56093D2-9260-4612-A89A-7F13EE2521C0}"/>
    <cellStyle name="ป้อนค่า 7 5 9 2 2" xfId="40485" xr:uid="{8DFF3C09-FE7A-4C2E-B3F9-EBC4D8570F77}"/>
    <cellStyle name="ป้อนค่า 7 5 9 3" xfId="30380" xr:uid="{0A45D2FA-25CF-4BA3-9B71-AC436098BBE9}"/>
    <cellStyle name="ป้อนค่า 7 6" xfId="1268" xr:uid="{26F5003C-8842-4D8D-B71B-BB40FA4A654E}"/>
    <cellStyle name="ป้อนค่า 7 6 10" xfId="9267" xr:uid="{E7AD3A82-3007-4415-BFE2-45290CE00B0A}"/>
    <cellStyle name="ป้อนค่า 7 6 10 2" xfId="19776" xr:uid="{F71C159E-AAB8-4C6C-B853-90CA331F9AFF}"/>
    <cellStyle name="ป้อนค่า 7 6 10 2 2" xfId="41143" xr:uid="{932C8E4D-BE39-440A-B385-4C27D9EF7889}"/>
    <cellStyle name="ป้อนค่า 7 6 10 3" xfId="31038" xr:uid="{87B882BD-4672-4846-9959-0AF97BD7402A}"/>
    <cellStyle name="ป้อนค่า 7 6 11" xfId="9763" xr:uid="{6767387D-D144-45EF-8AB5-634AFA460138}"/>
    <cellStyle name="ป้อนค่า 7 6 11 2" xfId="20272" xr:uid="{2B9D8970-6A64-4E4F-AB76-626F1A39CFA6}"/>
    <cellStyle name="ป้อนค่า 7 6 11 2 2" xfId="41639" xr:uid="{C6A8BE15-65AD-4DBA-A51D-E3D6D63F79D5}"/>
    <cellStyle name="ป้อนค่า 7 6 11 3" xfId="31534" xr:uid="{6792AD27-3330-4BAC-B783-FDD8F3D84191}"/>
    <cellStyle name="ป้อนค่า 7 6 12" xfId="10070" xr:uid="{02243B1A-65C8-4996-AAF5-B6EB0CD3F71E}"/>
    <cellStyle name="ป้อนค่า 7 6 12 2" xfId="20579" xr:uid="{992921A9-6825-4828-ACC7-98E54BC5FAB9}"/>
    <cellStyle name="ป้อนค่า 7 6 12 2 2" xfId="41946" xr:uid="{8640F13B-217B-43AC-98E6-3FBDE68A57BD}"/>
    <cellStyle name="ป้อนค่า 7 6 12 3" xfId="31841" xr:uid="{1D44C6AE-5849-4A68-A9A9-E841731CAB68}"/>
    <cellStyle name="ป้อนค่า 7 6 13" xfId="10501" xr:uid="{3607BF0D-B67E-460B-9965-9C6BBBC29FB6}"/>
    <cellStyle name="ป้อนค่า 7 6 13 2" xfId="21010" xr:uid="{9763A86B-24E6-4882-886C-BD55431B1C31}"/>
    <cellStyle name="ป้อนค่า 7 6 13 2 2" xfId="42377" xr:uid="{EBE0B1EC-57A2-4D3B-ABCC-4EB390BE0E11}"/>
    <cellStyle name="ป้อนค่า 7 6 13 3" xfId="32272" xr:uid="{033FA1CE-0066-4432-8D48-78016F25F62E}"/>
    <cellStyle name="ป้อนค่า 7 6 14" xfId="11031" xr:uid="{29170D00-47F2-4266-9286-B5DDF0562A85}"/>
    <cellStyle name="ป้อนค่า 7 6 14 2" xfId="21539" xr:uid="{7A8EA888-B0B2-42DD-B0BB-686395B04A22}"/>
    <cellStyle name="ป้อนค่า 7 6 14 2 2" xfId="42906" xr:uid="{53DEF747-58F0-405E-A06B-068086062EFA}"/>
    <cellStyle name="ป้อนค่า 7 6 14 3" xfId="32801" xr:uid="{B02CB419-E9BD-4506-88E5-6B653EF82891}"/>
    <cellStyle name="ป้อนค่า 7 6 15" xfId="11503" xr:uid="{6DBC2B2D-8CBD-4F96-8A4B-05DF8A62FD81}"/>
    <cellStyle name="ป้อนค่า 7 6 15 2" xfId="22011" xr:uid="{B31E920F-E4F6-416E-8D56-C782C15080E7}"/>
    <cellStyle name="ป้อนค่า 7 6 15 2 2" xfId="43378" xr:uid="{D6A64505-40E0-429D-9410-289C931DE85D}"/>
    <cellStyle name="ป้อนค่า 7 6 15 3" xfId="33273" xr:uid="{D34F6752-1BE3-4FF5-B10A-1ED0650B2CCD}"/>
    <cellStyle name="ป้อนค่า 7 6 16" xfId="11973" xr:uid="{6928EFAF-EFCA-4E61-BDD2-EB9C83470E0E}"/>
    <cellStyle name="ป้อนค่า 7 6 16 2" xfId="22481" xr:uid="{C800350D-8490-45F4-A344-2EAD47DB1584}"/>
    <cellStyle name="ป้อนค่า 7 6 16 2 2" xfId="43847" xr:uid="{A59FBF52-0027-4135-9634-1AB4C4CDE941}"/>
    <cellStyle name="ป้อนค่า 7 6 16 3" xfId="33742" xr:uid="{54C1700C-7D35-47C6-AFC8-FC4707E34F62}"/>
    <cellStyle name="ป้อนค่า 7 6 17" xfId="12439" xr:uid="{48A5AE77-E50A-4C4D-A24A-41158E1CF579}"/>
    <cellStyle name="ป้อนค่า 7 6 17 2" xfId="22947" xr:uid="{52F478AD-0ABB-477E-9DB6-73628AB536D4}"/>
    <cellStyle name="ป้อนค่า 7 6 17 2 2" xfId="44313" xr:uid="{9D52CCD0-BDD3-4AF0-B7E3-315F35B88458}"/>
    <cellStyle name="ป้อนค่า 7 6 17 3" xfId="34208" xr:uid="{4E2E2E11-C859-4AA8-A892-7A0D964D9845}"/>
    <cellStyle name="ป้อนค่า 7 6 18" xfId="12904" xr:uid="{D0952136-5EE7-4313-B1B8-2F552302B14B}"/>
    <cellStyle name="ป้อนค่า 7 6 18 2" xfId="23412" xr:uid="{BE328A34-210D-4C4F-9FA8-3F3BD47CD7D8}"/>
    <cellStyle name="ป้อนค่า 7 6 18 2 2" xfId="44778" xr:uid="{C02E19ED-3468-429B-964B-09DB76D28B2B}"/>
    <cellStyle name="ป้อนค่า 7 6 18 3" xfId="34673" xr:uid="{ECA943F1-A29E-41BC-8B70-30E545B5309D}"/>
    <cellStyle name="ป้อนค่า 7 6 19" xfId="13238" xr:uid="{DAFC7E30-CEF7-44BF-AAC7-D6A350FB2A4B}"/>
    <cellStyle name="ป้อนค่า 7 6 19 2" xfId="23746" xr:uid="{C5F6BE7C-788A-4858-91C0-D6397F063CE5}"/>
    <cellStyle name="ป้อนค่า 7 6 19 2 2" xfId="45111" xr:uid="{91FF8ED8-6826-426E-A9F9-1A3E65C8E6D5}"/>
    <cellStyle name="ป้อนค่า 7 6 19 3" xfId="35006" xr:uid="{FF3C50F1-FB19-4833-87BE-7F6B7E6B06C1}"/>
    <cellStyle name="ป้อนค่า 7 6 2" xfId="2210" xr:uid="{505D16D6-E15B-42AD-A41F-126A83302DAB}"/>
    <cellStyle name="ป้อนค่า 7 6 2 2" xfId="15137" xr:uid="{9BDA7371-215A-4C4A-94B7-3C52173571FA}"/>
    <cellStyle name="ป้อนค่า 7 6 2 2 2" xfId="36674" xr:uid="{F3863FB5-7A40-4925-B889-2CCADCD11BEE}"/>
    <cellStyle name="ป้อนค่า 7 6 2 3" xfId="26588" xr:uid="{32F61452-A36E-49AE-B1EE-6FE30A1DC6F7}"/>
    <cellStyle name="ป้อนค่า 7 6 2 4" xfId="5004" xr:uid="{18A3D5B8-56FA-425C-B640-E925577905A4}"/>
    <cellStyle name="ป้อนค่า 7 6 20" xfId="13502" xr:uid="{8018936F-EE38-4017-9710-78796606833D}"/>
    <cellStyle name="ป้อนค่า 7 6 20 2" xfId="24009" xr:uid="{B4D95E3F-D3CE-4E2B-90C2-43116DF86FC2}"/>
    <cellStyle name="ป้อนค่า 7 6 20 2 2" xfId="45373" xr:uid="{2A2F90C6-C350-433C-B32F-0BD118F098F2}"/>
    <cellStyle name="ป้อนค่า 7 6 20 3" xfId="35268" xr:uid="{CEC74825-CC79-455F-ADDF-D8DE742BA622}"/>
    <cellStyle name="ป้อนค่า 7 6 21" xfId="14398" xr:uid="{682CC17F-A912-45F9-BDA5-0D11EEF85BB9}"/>
    <cellStyle name="ป้อนค่า 7 6 21 2" xfId="35935" xr:uid="{B681713A-7576-4F25-8604-3562912C734C}"/>
    <cellStyle name="ป้อนค่า 7 6 22" xfId="25938" xr:uid="{2437B30A-FC57-4DB8-B2DD-776277DB7A75}"/>
    <cellStyle name="ป้อนค่า 7 6 23" xfId="4300" xr:uid="{26BD2F99-89F6-41C2-9F61-ABE9E95B1F7D}"/>
    <cellStyle name="ป้อนค่า 7 6 24" xfId="46618" xr:uid="{625A134F-01D7-47C5-B1DF-FC48C0DB11A5}"/>
    <cellStyle name="ป้อนค่า 7 6 25" xfId="3393" xr:uid="{DCC6DEE1-9A50-429A-B946-AC6AEE63B32C}"/>
    <cellStyle name="ป้อนค่า 7 6 26" xfId="47500" xr:uid="{DBAE1F81-45A0-4A4C-9F8D-530B1BEA8D8C}"/>
    <cellStyle name="ป้อนค่า 7 6 27" xfId="48759" xr:uid="{E2A76D28-48CE-4507-867B-9D361018EA45}"/>
    <cellStyle name="ป้อนค่า 7 6 28" xfId="50175" xr:uid="{9E1F80E3-3E42-43F3-B0B5-54577834CE69}"/>
    <cellStyle name="ป้อนค่า 7 6 29" xfId="50656" xr:uid="{19191C55-3F3F-47F1-A3D9-80D681EB6618}"/>
    <cellStyle name="ป้อนค่า 7 6 3" xfId="2701" xr:uid="{5BCDA6EA-9363-4584-8AA2-4559BB9549F2}"/>
    <cellStyle name="ป้อนค่า 7 6 3 2" xfId="15594" xr:uid="{18A4BF62-5944-4430-B79D-3271DC181EED}"/>
    <cellStyle name="ป้อนค่า 7 6 3 2 2" xfId="37131" xr:uid="{A71371A0-A822-4F42-A302-A1F5BF2B4345}"/>
    <cellStyle name="ป้อนค่า 7 6 3 3" xfId="27028" xr:uid="{06615C56-2C21-4E28-B2AD-4BF8BF3B673D}"/>
    <cellStyle name="ป้อนค่า 7 6 4" xfId="5704" xr:uid="{D3906877-D24F-40A4-A1AC-7856CADC3174}"/>
    <cellStyle name="ป้อนค่า 7 6 4 2" xfId="16043" xr:uid="{7B144817-FA6E-405D-BC19-10B4725992CC}"/>
    <cellStyle name="ป้อนค่า 7 6 4 2 2" xfId="37580" xr:uid="{59C769E6-871F-4177-861B-D995239B8C89}"/>
    <cellStyle name="ป้อนค่า 7 6 4 3" xfId="27477" xr:uid="{C7812302-3A50-451B-B175-A1045BC20F48}"/>
    <cellStyle name="ป้อนค่า 7 6 5" xfId="5978" xr:uid="{E4F504F4-080B-44A5-9C18-0A4B6523744E}"/>
    <cellStyle name="ป้อนค่า 7 6 5 2" xfId="16486" xr:uid="{20DCE78B-EB07-45F8-874C-40ED77827ABA}"/>
    <cellStyle name="ป้อนค่า 7 6 5 2 2" xfId="38023" xr:uid="{5E311A54-5515-4717-88B3-1410391D5EB4}"/>
    <cellStyle name="ป้อนค่า 7 6 5 3" xfId="27920" xr:uid="{1F8A4C8E-C56E-42CD-B2FC-CD286CF5BCD6}"/>
    <cellStyle name="ป้อนค่า 7 6 6" xfId="6416" xr:uid="{B5B5BD36-1D6C-44B1-8B3C-609B5AB86E0D}"/>
    <cellStyle name="ป้อนค่า 7 6 6 2" xfId="16924" xr:uid="{18B5EF5F-DABF-43E1-940E-E83FF63D7928}"/>
    <cellStyle name="ป้อนค่า 7 6 6 2 2" xfId="38461" xr:uid="{A0D21FF8-279F-42DC-9031-7704E30E3860}"/>
    <cellStyle name="ป้อนค่า 7 6 6 3" xfId="28358" xr:uid="{B90A7BAC-2CB0-4388-82D5-810ED5DFD5EF}"/>
    <cellStyle name="ป้อนค่า 7 6 7" xfId="6846" xr:uid="{A22B3BB2-779F-4413-B1D9-1A8561F4795F}"/>
    <cellStyle name="ป้อนค่า 7 6 7 2" xfId="17354" xr:uid="{AE0E0C38-2461-4EA4-861E-8BCA8B1583D2}"/>
    <cellStyle name="ป้อนค่า 7 6 7 2 2" xfId="38891" xr:uid="{18E8D2BE-A111-47D5-BBB9-0B7CCD715647}"/>
    <cellStyle name="ป้อนค่า 7 6 7 3" xfId="28788" xr:uid="{F68ACC9D-B344-4F63-BB31-CDCB4AB8A0C0}"/>
    <cellStyle name="ป้อนค่า 7 6 8" xfId="7260" xr:uid="{AFF3F587-BCA6-48D4-822D-91C733B52E0B}"/>
    <cellStyle name="ป้อนค่า 7 6 8 2" xfId="17768" xr:uid="{8F83C3D7-0242-42D1-8F53-1F7C94338DC6}"/>
    <cellStyle name="ป้อนค่า 7 6 8 2 2" xfId="39305" xr:uid="{B369B58C-F4B9-4DD2-9B50-46C803CC7C5F}"/>
    <cellStyle name="ป้อนค่า 7 6 8 3" xfId="29202" xr:uid="{18149238-1E96-46DD-8D19-F8B69D38CD2D}"/>
    <cellStyle name="ป้อนค่า 7 6 9" xfId="8611" xr:uid="{28863CB8-D88F-48C0-A02F-5490B812BAC2}"/>
    <cellStyle name="ป้อนค่า 7 6 9 2" xfId="19120" xr:uid="{8143889A-5DF3-481D-BB55-4D71D7B31A93}"/>
    <cellStyle name="ป้อนค่า 7 6 9 2 2" xfId="40487" xr:uid="{710B94FE-AC20-4A72-A443-CB0CD34E14C3}"/>
    <cellStyle name="ป้อนค่า 7 6 9 3" xfId="30382" xr:uid="{176193E5-1C57-4A26-AE41-F56B24DE822A}"/>
    <cellStyle name="ป้อนค่า 7 7" xfId="1217" xr:uid="{D7A1851E-A271-40A1-8DFF-23839AFA81E7}"/>
    <cellStyle name="ป้อนค่า 7 7 10" xfId="9250" xr:uid="{5A75E997-08F1-4C8B-9FAA-42192502B115}"/>
    <cellStyle name="ป้อนค่า 7 7 10 2" xfId="19759" xr:uid="{A43705C7-23B0-4D1E-A44B-8329ED06D439}"/>
    <cellStyle name="ป้อนค่า 7 7 10 2 2" xfId="41126" xr:uid="{1368FE94-873E-439C-8C04-8137CFE166D0}"/>
    <cellStyle name="ป้อนค่า 7 7 10 3" xfId="31021" xr:uid="{6331267E-9CC8-46E5-B479-31898AD3B606}"/>
    <cellStyle name="ป้อนค่า 7 7 11" xfId="9746" xr:uid="{4A5B84DC-6027-4F45-A6B8-D9210CEE7463}"/>
    <cellStyle name="ป้อนค่า 7 7 11 2" xfId="20255" xr:uid="{1A21E679-2FD7-4A68-B7D4-27048589C88F}"/>
    <cellStyle name="ป้อนค่า 7 7 11 2 2" xfId="41622" xr:uid="{83B4DFC8-0B87-4298-A0AD-9992008DAC77}"/>
    <cellStyle name="ป้อนค่า 7 7 11 3" xfId="31517" xr:uid="{C6C47726-3829-48C2-959D-2D181D180484}"/>
    <cellStyle name="ป้อนค่า 7 7 12" xfId="10054" xr:uid="{A87B83F5-0216-4D23-973C-65E1A0B71B6B}"/>
    <cellStyle name="ป้อนค่า 7 7 12 2" xfId="20563" xr:uid="{952C0CF5-0577-4DAC-82EE-63796E4769EE}"/>
    <cellStyle name="ป้อนค่า 7 7 12 2 2" xfId="41930" xr:uid="{6DCF5073-DD9B-4A01-9C48-535E80B05345}"/>
    <cellStyle name="ป้อนค่า 7 7 12 3" xfId="31825" xr:uid="{C5DDFE82-8BEA-4BDD-AA17-0A34006A801C}"/>
    <cellStyle name="ป้อนค่า 7 7 13" xfId="10486" xr:uid="{3CC27498-25AC-4365-942B-6394975C5781}"/>
    <cellStyle name="ป้อนค่า 7 7 13 2" xfId="20995" xr:uid="{A487CDBC-D0CD-49E7-AA32-12831F8BF9F6}"/>
    <cellStyle name="ป้อนค่า 7 7 13 2 2" xfId="42362" xr:uid="{E468823B-D219-4331-9237-F16E748490F1}"/>
    <cellStyle name="ป้อนค่า 7 7 13 3" xfId="32257" xr:uid="{31EE2404-25F5-49C2-ADFA-1976D5ED8D2F}"/>
    <cellStyle name="ป้อนค่า 7 7 14" xfId="11014" xr:uid="{81F4BA55-3397-48E9-84F2-A3C16CF99859}"/>
    <cellStyle name="ป้อนค่า 7 7 14 2" xfId="21522" xr:uid="{D15C2F58-4ADB-4C77-AC2B-29E3BA4022C8}"/>
    <cellStyle name="ป้อนค่า 7 7 14 2 2" xfId="42889" xr:uid="{1FDD718A-8B8F-4C35-BC0D-6719957E7E36}"/>
    <cellStyle name="ป้อนค่า 7 7 14 3" xfId="32784" xr:uid="{27C8B6F1-5CB1-4303-B3BF-0670E0D3C869}"/>
    <cellStyle name="ป้อนค่า 7 7 15" xfId="11486" xr:uid="{17CDA346-564E-49A0-B1EA-3CA20DFE83D8}"/>
    <cellStyle name="ป้อนค่า 7 7 15 2" xfId="21994" xr:uid="{301C9FD0-573D-47FD-B6BC-849A1C800DE6}"/>
    <cellStyle name="ป้อนค่า 7 7 15 2 2" xfId="43361" xr:uid="{A4B90389-C755-43A1-A2FB-66791261D064}"/>
    <cellStyle name="ป้อนค่า 7 7 15 3" xfId="33256" xr:uid="{3360CFF6-820E-488D-BCC7-1CC3FEF84021}"/>
    <cellStyle name="ป้อนค่า 7 7 16" xfId="11956" xr:uid="{C959DF6B-3238-4218-9222-79CAC1343AFD}"/>
    <cellStyle name="ป้อนค่า 7 7 16 2" xfId="22464" xr:uid="{070671FE-FE4D-46B2-A913-44AE5C7600F6}"/>
    <cellStyle name="ป้อนค่า 7 7 16 2 2" xfId="43830" xr:uid="{5AB8AEAD-6172-4051-AEB7-E6B7CE9CFC2F}"/>
    <cellStyle name="ป้อนค่า 7 7 16 3" xfId="33725" xr:uid="{8B8B5649-84E9-49BA-B8AE-02879DA04551}"/>
    <cellStyle name="ป้อนค่า 7 7 17" xfId="12422" xr:uid="{9F46A0AD-43DF-4E0D-9319-B09678491D61}"/>
    <cellStyle name="ป้อนค่า 7 7 17 2" xfId="22930" xr:uid="{2E1E82C3-2DCB-482E-AE63-14CF0EF705FB}"/>
    <cellStyle name="ป้อนค่า 7 7 17 2 2" xfId="44296" xr:uid="{0EFE3BA9-EE45-42EF-ACBD-4F4C00602D88}"/>
    <cellStyle name="ป้อนค่า 7 7 17 3" xfId="34191" xr:uid="{76D9003C-0E8B-4D63-975B-59848AFFB718}"/>
    <cellStyle name="ป้อนค่า 7 7 18" xfId="12887" xr:uid="{C98FF5C3-CAEF-47F1-82D0-F366663CB22D}"/>
    <cellStyle name="ป้อนค่า 7 7 18 2" xfId="23395" xr:uid="{47C3D888-2E23-4BDD-B5B5-F34EBDE66D0F}"/>
    <cellStyle name="ป้อนค่า 7 7 18 2 2" xfId="44761" xr:uid="{4C9A7C71-035F-46EB-AAD7-1598A0ACF30A}"/>
    <cellStyle name="ป้อนค่า 7 7 18 3" xfId="34656" xr:uid="{5791B5F2-56EF-43AB-91F4-3A45B66309B1}"/>
    <cellStyle name="ป้อนค่า 7 7 19" xfId="13232" xr:uid="{66072125-B1D1-4984-BE3F-2AA2BA5EB74E}"/>
    <cellStyle name="ป้อนค่า 7 7 19 2" xfId="23740" xr:uid="{B45C5AEF-732B-4E39-84DF-7B9F5E53D865}"/>
    <cellStyle name="ป้อนค่า 7 7 19 2 2" xfId="45105" xr:uid="{ABA423B1-4D33-4261-A56A-807D8F1182BC}"/>
    <cellStyle name="ป้อนค่า 7 7 19 3" xfId="35000" xr:uid="{1145132E-3D32-4CEC-A256-623D84ED9A5D}"/>
    <cellStyle name="ป้อนค่า 7 7 2" xfId="2160" xr:uid="{9C5A5E99-FD73-487A-B4E3-75D2A20BECE7}"/>
    <cellStyle name="ป้อนค่า 7 7 2 2" xfId="15120" xr:uid="{CE4128B6-5A2B-4E12-BBAF-30811FAD9094}"/>
    <cellStyle name="ป้อนค่า 7 7 2 2 2" xfId="36657" xr:uid="{EF2B94E6-63A5-484B-82B4-421CE033F7A3}"/>
    <cellStyle name="ป้อนค่า 7 7 2 3" xfId="26571" xr:uid="{F39D0A4C-243B-4515-A906-31E0723C06E0}"/>
    <cellStyle name="ป้อนค่า 7 7 2 4" xfId="4987" xr:uid="{F74836B3-24D9-486C-8044-B87637C3CB61}"/>
    <cellStyle name="ป้อนค่า 7 7 20" xfId="13485" xr:uid="{DA0A610F-F1F8-420C-B3A5-44D298EAC536}"/>
    <cellStyle name="ป้อนค่า 7 7 20 2" xfId="23992" xr:uid="{FF2F05DB-4F46-4336-AA3C-830E655557B7}"/>
    <cellStyle name="ป้อนค่า 7 7 20 2 2" xfId="45356" xr:uid="{8736C374-60CE-4693-A45D-59D56E197CF0}"/>
    <cellStyle name="ป้อนค่า 7 7 20 3" xfId="35251" xr:uid="{3BC0455F-57A2-4EF8-B5A0-AC5E172DBF18}"/>
    <cellStyle name="ป้อนค่า 7 7 21" xfId="14381" xr:uid="{F6DECC38-2C26-46E1-BA43-08161CAF2E2E}"/>
    <cellStyle name="ป้อนค่า 7 7 21 2" xfId="35918" xr:uid="{DA62F943-EB55-4074-B19C-B54D18887B43}"/>
    <cellStyle name="ป้อนค่า 7 7 22" xfId="25921" xr:uid="{B817D13A-CA00-48FF-9E93-A75BCF9A806C}"/>
    <cellStyle name="ป้อนค่า 7 7 23" xfId="4283" xr:uid="{F4199313-D989-476C-9796-D80F1758FC31}"/>
    <cellStyle name="ป้อนค่า 7 7 24" xfId="46605" xr:uid="{5C6072A9-9170-4333-9073-867E2B418A25}"/>
    <cellStyle name="ป้อนค่า 7 7 25" xfId="3931" xr:uid="{89E113D6-1EF4-4423-BC50-5DE03E525151}"/>
    <cellStyle name="ป้อนค่า 7 7 26" xfId="47300" xr:uid="{E249C0AA-00B5-4DB2-9BB9-BEEF921214EE}"/>
    <cellStyle name="ป้อนค่า 7 7 27" xfId="47365" xr:uid="{8F23443C-DC52-441E-8B1F-9202C91D90F2}"/>
    <cellStyle name="ป้อนค่า 7 7 28" xfId="50125" xr:uid="{48A05FB4-5374-42EA-97E2-D973C3A23EAD}"/>
    <cellStyle name="ป้อนค่า 7 7 3" xfId="2651" xr:uid="{9A088FB3-393A-4CFB-BF8D-276094735BAE}"/>
    <cellStyle name="ป้อนค่า 7 7 3 2" xfId="15577" xr:uid="{A913583D-A0CB-45DD-8DAB-BA5157F5F780}"/>
    <cellStyle name="ป้อนค่า 7 7 3 2 2" xfId="37114" xr:uid="{D5C19704-6C57-4C51-A4DD-2052BB53FAAA}"/>
    <cellStyle name="ป้อนค่า 7 7 3 3" xfId="27011" xr:uid="{C40E4F7E-FE7C-4F8B-A2EC-F746051FE50B}"/>
    <cellStyle name="ป้อนค่า 7 7 4" xfId="5696" xr:uid="{B60D51B0-87E8-4F04-987C-91646428F4F6}"/>
    <cellStyle name="ป้อนค่า 7 7 4 2" xfId="16026" xr:uid="{83CB362A-C0E2-4961-B1B9-72C21DDAE9AD}"/>
    <cellStyle name="ป้อนค่า 7 7 4 2 2" xfId="37563" xr:uid="{406E7DFC-6A8B-4FBC-8B4D-9444C43C61C7}"/>
    <cellStyle name="ป้อนค่า 7 7 4 3" xfId="27460" xr:uid="{821BBDB5-BE7D-4877-8A61-0C0CCE573620}"/>
    <cellStyle name="ป้อนค่า 7 7 5" xfId="5961" xr:uid="{FB8F3ECC-C0DF-4D99-90FD-E9361F1F4C03}"/>
    <cellStyle name="ป้อนค่า 7 7 5 2" xfId="16469" xr:uid="{B581D1E3-BA13-4B16-BAE3-6A162692CAC7}"/>
    <cellStyle name="ป้อนค่า 7 7 5 2 2" xfId="38006" xr:uid="{ABD7A1A0-FB8B-4F0E-B392-F1EFF01DB268}"/>
    <cellStyle name="ป้อนค่า 7 7 5 3" xfId="27903" xr:uid="{C0801AA8-C3DD-4019-A646-DD515DD7011A}"/>
    <cellStyle name="ป้อนค่า 7 7 6" xfId="6399" xr:uid="{033D21F9-ABC3-4EFC-9112-98F85A9BC43C}"/>
    <cellStyle name="ป้อนค่า 7 7 6 2" xfId="16907" xr:uid="{4C111A8C-0C96-4F9D-937B-3FA78D4404F5}"/>
    <cellStyle name="ป้อนค่า 7 7 6 2 2" xfId="38444" xr:uid="{15504E49-8169-4AD0-BFFF-BA604302B930}"/>
    <cellStyle name="ป้อนค่า 7 7 6 3" xfId="28341" xr:uid="{3E2F66B4-4FA4-477E-B844-2554D17F5E63}"/>
    <cellStyle name="ป้อนค่า 7 7 7" xfId="6829" xr:uid="{0E4FC090-7603-454A-A96B-BA025DFEBF25}"/>
    <cellStyle name="ป้อนค่า 7 7 7 2" xfId="17337" xr:uid="{7EEA84C8-C7F4-4951-864C-2A9854E8054F}"/>
    <cellStyle name="ป้อนค่า 7 7 7 2 2" xfId="38874" xr:uid="{A9EB63CD-8676-45C3-8EA0-9D8E68C8B329}"/>
    <cellStyle name="ป้อนค่า 7 7 7 3" xfId="28771" xr:uid="{8E25F52A-7D68-40A9-B263-20E07F63EDDB}"/>
    <cellStyle name="ป้อนค่า 7 7 8" xfId="7243" xr:uid="{E3CEE1F6-B321-4581-85D3-2CF4116232D7}"/>
    <cellStyle name="ป้อนค่า 7 7 8 2" xfId="17751" xr:uid="{88D73235-F823-42BF-9BE7-7DC5CED2DD54}"/>
    <cellStyle name="ป้อนค่า 7 7 8 2 2" xfId="39288" xr:uid="{8B1CD76F-9EB7-4415-B3B9-49ED93A20C4B}"/>
    <cellStyle name="ป้อนค่า 7 7 8 3" xfId="29185" xr:uid="{12C298C2-1C07-4244-96D1-8F896B041C9B}"/>
    <cellStyle name="ป้อนค่า 7 7 9" xfId="8594" xr:uid="{E342E537-24BF-478D-B8EE-AE3C8490DF32}"/>
    <cellStyle name="ป้อนค่า 7 7 9 2" xfId="19103" xr:uid="{6DD8C138-D804-448D-9E68-C5508BC475AF}"/>
    <cellStyle name="ป้อนค่า 7 7 9 2 2" xfId="40470" xr:uid="{08933479-4E76-441C-A4C6-C78531BD6523}"/>
    <cellStyle name="ป้อนค่า 7 7 9 3" xfId="30365" xr:uid="{21F69060-028E-424E-A033-B14A77067B55}"/>
    <cellStyle name="ป้อนค่า 7 8" xfId="1424" xr:uid="{BD0A8D84-2916-4D51-B726-03458F0FC439}"/>
    <cellStyle name="ป้อนค่า 7 8 2" xfId="2362" xr:uid="{FFD70DD4-4DDB-4324-B583-77BD9108A0E2}"/>
    <cellStyle name="ป้อนค่า 7 8 2 2" xfId="36444" xr:uid="{1F146D28-47CF-4BB0-ABD7-7578DD0B742F}"/>
    <cellStyle name="ป้อนค่า 7 8 2 3" xfId="14907" xr:uid="{826EAEC7-59BE-4E92-A500-6D7F505474F2}"/>
    <cellStyle name="ป้อนค่า 7 8 3" xfId="2853" xr:uid="{C0D91C30-67B8-4305-A81B-C058A858FD93}"/>
    <cellStyle name="ป้อนค่า 7 8 4" xfId="4786" xr:uid="{64EB83D3-0F4E-4D58-BA1F-4957B12E1AD2}"/>
    <cellStyle name="ป้อนค่า 7 8 5" xfId="46661" xr:uid="{55B0A81F-C6BD-412D-AC22-D49818A636BB}"/>
    <cellStyle name="ป้อนค่า 7 8 6" xfId="46951" xr:uid="{57FB70F0-2F2E-439B-977C-A71AE8279395}"/>
    <cellStyle name="ป้อนค่า 7 8 7" xfId="48022" xr:uid="{BDA0E213-F167-40F6-A831-5E20C550AE82}"/>
    <cellStyle name="ป้อนค่า 7 8 8" xfId="49663" xr:uid="{52C2AAC5-4025-4406-A1EA-92B0AB8BDFBC}"/>
    <cellStyle name="ป้อนค่า 7 8 9" xfId="50328" xr:uid="{2EAB1A2A-0E71-4E0F-9F12-8393464A6B9A}"/>
    <cellStyle name="ป้อนค่า 7 9" xfId="1888" xr:uid="{0153DA01-79E2-448A-ADA9-C9B3ED9C1D5F}"/>
    <cellStyle name="ป้อนค่า 7 9 2" xfId="13839" xr:uid="{76DBD5B4-0D1E-4AC5-AC40-CC5485061AB6}"/>
    <cellStyle name="ป้อนค่า 7 9 2 2" xfId="35559" xr:uid="{15707EA9-AEA5-45D6-B406-ADBE29252322}"/>
    <cellStyle name="ป้อนค่า 7 9 3" xfId="25569" xr:uid="{47103548-DD47-41B2-A50F-31EF052E604D}"/>
    <cellStyle name="ป้อนค่า 7 9 4" xfId="3602" xr:uid="{CFCA5601-8514-48E1-9928-7F8712E74E02}"/>
    <cellStyle name="ป้อนค่า 8" xfId="944" xr:uid="{01692B91-49EC-407B-80CD-A90899E69468}"/>
    <cellStyle name="ป้อนค่า 8 10" xfId="5840" xr:uid="{D3824F00-1D99-4E58-951D-9F99DEAA4A29}"/>
    <cellStyle name="ป้อนค่า 8 10 2" xfId="16348" xr:uid="{72C6C40D-E77E-408C-9345-CFCA13CAD1C7}"/>
    <cellStyle name="ป้อนค่า 8 10 2 2" xfId="37885" xr:uid="{1FCEDFC6-DA65-48EE-8DC9-1B6092A69F86}"/>
    <cellStyle name="ป้อนค่า 8 10 3" xfId="27782" xr:uid="{638EE527-157F-431E-BD0A-AB9371C8AABE}"/>
    <cellStyle name="ป้อนค่า 8 11" xfId="6281" xr:uid="{40B330C3-6242-49F9-8C5D-91136F0C7661}"/>
    <cellStyle name="ป้อนค่า 8 11 2" xfId="16789" xr:uid="{2DE627BF-1EB4-4519-8E33-F54FA7B5909A}"/>
    <cellStyle name="ป้อนค่า 8 11 2 2" xfId="38326" xr:uid="{388F1816-3AF9-434A-9D4A-4AC6624B4160}"/>
    <cellStyle name="ป้อนค่า 8 11 3" xfId="28223" xr:uid="{BD0F716F-12D8-44BA-B41C-80CBDBE1D596}"/>
    <cellStyle name="ป้อนค่า 8 12" xfId="6716" xr:uid="{C9C98169-C399-47CB-8230-359F63FD1AEC}"/>
    <cellStyle name="ป้อนค่า 8 12 2" xfId="17224" xr:uid="{2FA83C2D-ABB0-457B-98A5-C2665B55806C}"/>
    <cellStyle name="ป้อนค่า 8 12 2 2" xfId="38761" xr:uid="{AF10C789-7867-4709-8784-8A5561228CAD}"/>
    <cellStyle name="ป้อนค่า 8 12 3" xfId="28658" xr:uid="{6B4DA2FF-D7C0-4823-A2AA-BAC7A7416DF4}"/>
    <cellStyle name="ป้อนค่า 8 13" xfId="7139" xr:uid="{10A04286-D358-4F05-87AB-BD3137EF0FC0}"/>
    <cellStyle name="ป้อนค่า 8 13 2" xfId="17647" xr:uid="{2505C8A3-D626-4F47-B1B5-02A48CEE7869}"/>
    <cellStyle name="ป้อนค่า 8 13 2 2" xfId="39184" xr:uid="{42BA548D-B453-465A-AF6C-D90282A56F98}"/>
    <cellStyle name="ป้อนค่า 8 13 3" xfId="29081" xr:uid="{1FED4176-C0F3-4852-A497-1A016A050127}"/>
    <cellStyle name="ป้อนค่า 8 14" xfId="8442" xr:uid="{9E47492A-D7E5-4780-9971-98466DC309CB}"/>
    <cellStyle name="ป้อนค่า 8 14 2" xfId="18951" xr:uid="{4FC47565-DBAE-4AD7-BA04-6DCFC331EC29}"/>
    <cellStyle name="ป้อนค่า 8 14 2 2" xfId="40364" xr:uid="{98C3C892-A0AB-48C2-89D7-229CA24D30A8}"/>
    <cellStyle name="ป้อนค่า 8 14 3" xfId="30259" xr:uid="{ADD38D9D-8122-4624-9708-F35A2927F7EE}"/>
    <cellStyle name="ป้อนค่า 8 15" xfId="9103" xr:uid="{16BBEF9A-FD56-449A-98E7-BEC8632C339C}"/>
    <cellStyle name="ป้อนค่า 8 15 2" xfId="19612" xr:uid="{7F59A39E-0662-4883-AC7E-CF5F38693881}"/>
    <cellStyle name="ป้อนค่า 8 15 2 2" xfId="40979" xr:uid="{194D7AAF-06FF-4518-BBE2-A2FB99423080}"/>
    <cellStyle name="ป้อนค่า 8 15 3" xfId="30874" xr:uid="{2A17DD1D-6BD6-4421-AB03-B9FD4861DFCE}"/>
    <cellStyle name="ป้อนค่า 8 16" xfId="9598" xr:uid="{8A12FDA0-40B0-40F4-A59A-9B084E9B063A}"/>
    <cellStyle name="ป้อนค่า 8 16 2" xfId="20107" xr:uid="{0CD1B3FF-4F1D-4C6B-9E09-5B2FF84C6727}"/>
    <cellStyle name="ป้อนค่า 8 16 2 2" xfId="41474" xr:uid="{27514DE3-8A8C-4FA5-AA57-F791247474AE}"/>
    <cellStyle name="ป้อนค่า 8 16 3" xfId="31369" xr:uid="{BF7FA8B4-33EF-431F-A96F-0FCD6939A2CC}"/>
    <cellStyle name="ป้อนค่า 8 17" xfId="7767" xr:uid="{A56959C1-3966-4B66-B619-08ED5BD9E7F0}"/>
    <cellStyle name="ป้อนค่า 8 17 2" xfId="18275" xr:uid="{CF5468B5-2D56-43DA-99F2-F97FED320CD3}"/>
    <cellStyle name="ป้อนค่า 8 17 2 2" xfId="39809" xr:uid="{4AFA94AB-CA40-4523-8D32-83B356F36E74}"/>
    <cellStyle name="ป้อนค่า 8 17 3" xfId="29705" xr:uid="{4616AFBB-8C8C-4B2C-9EE2-51E105D721CB}"/>
    <cellStyle name="ป้อนค่า 8 18" xfId="7654" xr:uid="{B139DF2C-233A-4A9C-89DA-3F23F5237516}"/>
    <cellStyle name="ป้อนค่า 8 18 2" xfId="18163" xr:uid="{89F94E16-3DD2-4E8F-A28B-4FD2B7EEE85C}"/>
    <cellStyle name="ป้อนค่า 8 18 2 2" xfId="39697" xr:uid="{2D0D553A-90E2-49BF-8D6F-9EAAE9B43306}"/>
    <cellStyle name="ป้อนค่า 8 18 3" xfId="29593" xr:uid="{498E191B-59DC-4344-A2A1-23D773E73B93}"/>
    <cellStyle name="ป้อนค่า 8 19" xfId="10875" xr:uid="{507D72D4-D3DD-442A-AF59-93A9840E86B4}"/>
    <cellStyle name="ป้อนค่า 8 19 2" xfId="21383" xr:uid="{7E093349-23B6-486D-84EE-62B46FF263A7}"/>
    <cellStyle name="ป้อนค่า 8 19 2 2" xfId="42750" xr:uid="{A4E08E95-3365-4D45-A18F-7F0B98995A4E}"/>
    <cellStyle name="ป้อนค่า 8 19 3" xfId="32645" xr:uid="{F91B6280-B129-4F87-AFDA-ADB66F5E41C4}"/>
    <cellStyle name="ป้อนค่า 8 2" xfId="1276" xr:uid="{A45CD7EB-2A86-4AB6-84D3-C03B1B83FAB8}"/>
    <cellStyle name="ป้อนค่า 8 2 10" xfId="9299" xr:uid="{D6CF88D6-E06E-4C56-A05C-FEC1E2222441}"/>
    <cellStyle name="ป้อนค่า 8 2 10 2" xfId="19808" xr:uid="{8F577549-379A-4A70-8196-F9A583CA2886}"/>
    <cellStyle name="ป้อนค่า 8 2 10 2 2" xfId="41175" xr:uid="{1E1F65DC-94EE-4344-A258-4614086EB6E2}"/>
    <cellStyle name="ป้อนค่า 8 2 10 3" xfId="31070" xr:uid="{441D18E9-54FA-4F89-9EBF-41519EDBBCF7}"/>
    <cellStyle name="ป้อนค่า 8 2 11" xfId="9795" xr:uid="{1831AB28-4535-46E9-8C7E-C6085C1F8F04}"/>
    <cellStyle name="ป้อนค่า 8 2 11 2" xfId="20304" xr:uid="{0AEDC05D-6968-429D-9761-A2C72BC6CDA3}"/>
    <cellStyle name="ป้อนค่า 8 2 11 2 2" xfId="41671" xr:uid="{98FF28AB-07CB-4837-A2C0-8845B12CA8D1}"/>
    <cellStyle name="ป้อนค่า 8 2 11 3" xfId="31566" xr:uid="{6BB07199-6016-41FF-B65D-4CB6D543B62B}"/>
    <cellStyle name="ป้อนค่า 8 2 12" xfId="8378" xr:uid="{F32C398A-4EE4-4A50-8794-338FD555B085}"/>
    <cellStyle name="ป้อนค่า 8 2 12 2" xfId="18887" xr:uid="{D8DB45F9-5C81-43DF-B043-ED3E5B860622}"/>
    <cellStyle name="ป้อนค่า 8 2 12 2 2" xfId="40328" xr:uid="{6F9BB2A3-3A43-46CA-8ED1-AF1964731DE8}"/>
    <cellStyle name="ป้อนค่า 8 2 12 3" xfId="30223" xr:uid="{177ABB65-7DE3-496D-8B9F-1D7E0EDD6B61}"/>
    <cellStyle name="ป้อนค่า 8 2 13" xfId="9088" xr:uid="{52FC3B76-41C8-4174-992F-7D237C8B490E}"/>
    <cellStyle name="ป้อนค่า 8 2 13 2" xfId="19597" xr:uid="{DCE99AA7-C5E4-465E-ACBE-46B0186E60EC}"/>
    <cellStyle name="ป้อนค่า 8 2 13 2 2" xfId="40964" xr:uid="{9F3FA580-DD6D-46D8-9028-EFC6EF8D8294}"/>
    <cellStyle name="ป้อนค่า 8 2 13 3" xfId="30859" xr:uid="{07299FE7-C9B9-45C2-9E22-563A203E2D74}"/>
    <cellStyle name="ป้อนค่า 8 2 14" xfId="11063" xr:uid="{BA5417F7-A0B4-47B7-970B-C9962CCF72D8}"/>
    <cellStyle name="ป้อนค่า 8 2 14 2" xfId="21571" xr:uid="{9B56CD0C-5930-4284-A75A-F0C3299D6F02}"/>
    <cellStyle name="ป้อนค่า 8 2 14 2 2" xfId="42938" xr:uid="{A1042E30-FF2F-4024-8C6D-7CA948EBC187}"/>
    <cellStyle name="ป้อนค่า 8 2 14 3" xfId="32833" xr:uid="{EC432C04-58D1-4E95-A003-2EECCD0448BE}"/>
    <cellStyle name="ป้อนค่า 8 2 15" xfId="11535" xr:uid="{E646E1A2-27CF-486A-BFB5-6F260500AD00}"/>
    <cellStyle name="ป้อนค่า 8 2 15 2" xfId="22043" xr:uid="{5ED4847F-A7BC-44EC-B8CB-C4B132FE08E8}"/>
    <cellStyle name="ป้อนค่า 8 2 15 2 2" xfId="43410" xr:uid="{62F3610B-FF13-4017-9EBE-54300FA3AFED}"/>
    <cellStyle name="ป้อนค่า 8 2 15 3" xfId="33305" xr:uid="{10469B0E-3BA3-413B-B4B2-477507C9E4ED}"/>
    <cellStyle name="ป้อนค่า 8 2 16" xfId="12005" xr:uid="{6D2306C0-DB2A-47CC-8D77-C3961A1A49F3}"/>
    <cellStyle name="ป้อนค่า 8 2 16 2" xfId="22513" xr:uid="{E6577BD4-C1F5-4731-AD8C-FB8829D61A00}"/>
    <cellStyle name="ป้อนค่า 8 2 16 2 2" xfId="43879" xr:uid="{4D4680E2-C00A-4B23-AF6D-EFCB9CA8BD21}"/>
    <cellStyle name="ป้อนค่า 8 2 16 3" xfId="33774" xr:uid="{4ADC6D22-DEA7-43D6-97E6-F263867A99C0}"/>
    <cellStyle name="ป้อนค่า 8 2 17" xfId="12471" xr:uid="{AFF4B62E-1A1C-4146-94E6-1CCDF9FB2F3D}"/>
    <cellStyle name="ป้อนค่า 8 2 17 2" xfId="22979" xr:uid="{7DA20FF6-8503-4B32-A833-4ECF0A96EBEE}"/>
    <cellStyle name="ป้อนค่า 8 2 17 2 2" xfId="44345" xr:uid="{9C201603-421B-4EC5-840C-CCE7C276A8FF}"/>
    <cellStyle name="ป้อนค่า 8 2 17 3" xfId="34240" xr:uid="{F87F5858-CA14-4BC6-937B-0F706E932D6D}"/>
    <cellStyle name="ป้อนค่า 8 2 18" xfId="12936" xr:uid="{034E2BCF-A7D1-411E-BD41-C1FCF7E2952C}"/>
    <cellStyle name="ป้อนค่า 8 2 18 2" xfId="23444" xr:uid="{4536B443-807C-4C8F-86E2-519B0F813E76}"/>
    <cellStyle name="ป้อนค่า 8 2 18 2 2" xfId="44810" xr:uid="{26D1ACBF-086B-4666-961C-6546E011A317}"/>
    <cellStyle name="ป้อนค่า 8 2 18 3" xfId="34705" xr:uid="{A1BEF609-C610-4F6C-8E7D-21CBD1EE64A0}"/>
    <cellStyle name="ป้อนค่า 8 2 19" xfId="9606" xr:uid="{69B79CBA-11ED-43CE-9DEF-CAA517400FBE}"/>
    <cellStyle name="ป้อนค่า 8 2 19 2" xfId="20115" xr:uid="{9D98EB06-E7F8-4E15-A616-3B3074EA4B29}"/>
    <cellStyle name="ป้อนค่า 8 2 19 2 2" xfId="41482" xr:uid="{8080864B-47B6-4278-85BC-A2B251893EC4}"/>
    <cellStyle name="ป้อนค่า 8 2 19 3" xfId="31377" xr:uid="{F4036AB2-E9A5-468C-BFD5-4091E8E048DF}"/>
    <cellStyle name="ป้อนค่า 8 2 2" xfId="2218" xr:uid="{7B0AE827-2169-49B5-97B7-48AC5692209E}"/>
    <cellStyle name="ป้อนค่า 8 2 2 2" xfId="15169" xr:uid="{5A08C8ED-235F-493A-BC4A-BF3952630858}"/>
    <cellStyle name="ป้อนค่า 8 2 2 2 2" xfId="36706" xr:uid="{A29ABC4C-590D-440A-B74D-D437501FE698}"/>
    <cellStyle name="ป้อนค่า 8 2 2 3" xfId="26620" xr:uid="{4A721259-0FA7-42F1-BE60-E1ACDABE2859}"/>
    <cellStyle name="ป้อนค่า 8 2 2 4" xfId="5036" xr:uid="{E4B196D7-8887-4425-AF5E-2B2969BE1D7E}"/>
    <cellStyle name="ป้อนค่า 8 2 20" xfId="13534" xr:uid="{0D2A1C02-06CF-4B11-82A3-498BB4365346}"/>
    <cellStyle name="ป้อนค่า 8 2 20 2" xfId="24041" xr:uid="{A135DA56-F8A8-4717-BD9C-0A29B5173A5C}"/>
    <cellStyle name="ป้อนค่า 8 2 20 2 2" xfId="45405" xr:uid="{D939E1F3-B243-428A-A54B-E4D457247C6E}"/>
    <cellStyle name="ป้อนค่า 8 2 20 3" xfId="35300" xr:uid="{CD1A63FA-7D03-4C39-8861-1C6353D3AB44}"/>
    <cellStyle name="ป้อนค่า 8 2 21" xfId="14430" xr:uid="{4CF18005-2079-420B-BC52-DBA68C14EAEC}"/>
    <cellStyle name="ป้อนค่า 8 2 21 2" xfId="35967" xr:uid="{D8179B52-2BA6-477F-80C7-3D9D92D9C13D}"/>
    <cellStyle name="ป้อนค่า 8 2 22" xfId="25970" xr:uid="{83F025B7-3FEE-405B-B6E4-1A7FC380D89C}"/>
    <cellStyle name="ป้อนค่า 8 2 23" xfId="4332" xr:uid="{D1DEE495-2ACC-43DF-8852-5BD8115CBDC9}"/>
    <cellStyle name="ป้อนค่า 8 2 24" xfId="3872" xr:uid="{4258A3A0-C8E0-4749-A586-E2ED6B5F9030}"/>
    <cellStyle name="ป้อนค่า 8 2 25" xfId="47753" xr:uid="{2C1DDA42-F43D-413B-9CE3-B4074247205E}"/>
    <cellStyle name="ป้อนค่า 8 2 26" xfId="47499" xr:uid="{2127A2F7-72DA-4E9A-A0DE-13825A99219B}"/>
    <cellStyle name="ป้อนค่า 8 2 27" xfId="48904" xr:uid="{C1F89429-A93F-42B0-84F2-FB270CE4497C}"/>
    <cellStyle name="ป้อนค่า 8 2 28" xfId="48389" xr:uid="{D17B83A0-E34C-49CD-B066-D298193F7CC5}"/>
    <cellStyle name="ป้อนค่า 8 2 29" xfId="49144" xr:uid="{B3386F53-7B5D-4DDE-9C80-9256E723AE4A}"/>
    <cellStyle name="ป้อนค่า 8 2 3" xfId="2709" xr:uid="{674D9547-C6BC-4198-BE73-2B67220844E4}"/>
    <cellStyle name="ป้อนค่า 8 2 3 2" xfId="15626" xr:uid="{46A822CD-DE85-47EE-BB44-B7A729CA9CE8}"/>
    <cellStyle name="ป้อนค่า 8 2 3 2 2" xfId="37163" xr:uid="{27B2BE9F-3A2F-495A-9696-0A9B8DBDF4A8}"/>
    <cellStyle name="ป้อนค่า 8 2 3 3" xfId="27060" xr:uid="{528DE34D-795F-4AA4-A8D2-2068EEBB0930}"/>
    <cellStyle name="ป้อนค่า 8 2 3 4" xfId="5444" xr:uid="{7E396FA3-3882-4F56-A13F-5ACAD432C2ED}"/>
    <cellStyle name="ป้อนค่า 8 2 30" xfId="47870" xr:uid="{B2E77306-B345-4D5D-8879-5FAAC5DB80DF}"/>
    <cellStyle name="ป้อนค่า 8 2 31" xfId="50183" xr:uid="{E4A55D31-EEA6-4BCD-89C2-E0415BF535F4}"/>
    <cellStyle name="ป้อนค่า 8 2 32" xfId="50659" xr:uid="{9B31806B-8C90-4FA9-8A29-F9753475F003}"/>
    <cellStyle name="ป้อนค่า 8 2 4" xfId="3114" xr:uid="{EA152D04-762F-41E6-9FD5-3A4C79D73E3D}"/>
    <cellStyle name="ป้อนค่า 8 2 4 2" xfId="16075" xr:uid="{C905809A-956E-4311-AA27-EE7CC8D74AEC}"/>
    <cellStyle name="ป้อนค่า 8 2 4 2 2" xfId="37612" xr:uid="{1594AB39-F511-4EBC-A6CE-4A91C7B86C76}"/>
    <cellStyle name="ป้อนค่า 8 2 4 3" xfId="27509" xr:uid="{3F0B358D-A185-42D0-AE36-B5C9F3448ACA}"/>
    <cellStyle name="ป้อนค่า 8 2 5" xfId="6010" xr:uid="{A56FF5AD-E898-4EC4-A367-2250C1357A37}"/>
    <cellStyle name="ป้อนค่า 8 2 5 2" xfId="16518" xr:uid="{A359785B-F445-45BE-B453-FD56EC0F2EFD}"/>
    <cellStyle name="ป้อนค่า 8 2 5 2 2" xfId="38055" xr:uid="{F1818A5D-3B50-4C1B-84F2-8347783D9882}"/>
    <cellStyle name="ป้อนค่า 8 2 5 3" xfId="27952" xr:uid="{21637EDF-AB8E-45D3-BDC9-0568BA9396A0}"/>
    <cellStyle name="ป้อนค่า 8 2 6" xfId="6448" xr:uid="{77AC64B4-74B5-4923-8425-6CFBC1072277}"/>
    <cellStyle name="ป้อนค่า 8 2 6 2" xfId="16956" xr:uid="{687E7CCE-5220-4C63-AE91-5965CE56CEC8}"/>
    <cellStyle name="ป้อนค่า 8 2 6 2 2" xfId="38493" xr:uid="{79356693-333B-4B3D-8327-69331E6A84E1}"/>
    <cellStyle name="ป้อนค่า 8 2 6 3" xfId="28390" xr:uid="{19270892-B7AF-4129-9562-0C3D2E501D99}"/>
    <cellStyle name="ป้อนค่า 8 2 7" xfId="6878" xr:uid="{E5D495FA-950D-4CF2-9BFF-74CA6B6634AB}"/>
    <cellStyle name="ป้อนค่า 8 2 7 2" xfId="17386" xr:uid="{5D5014B9-85B7-4926-B415-B035608C8A7B}"/>
    <cellStyle name="ป้อนค่า 8 2 7 2 2" xfId="38923" xr:uid="{ECAD7756-41F4-42C5-B9E3-4E454412D68A}"/>
    <cellStyle name="ป้อนค่า 8 2 7 3" xfId="28820" xr:uid="{96A81C7F-9599-46C6-BBFD-23CE1391505F}"/>
    <cellStyle name="ป้อนค่า 8 2 8" xfId="7292" xr:uid="{C95846CD-43E5-402B-8B0F-EA585D654BB3}"/>
    <cellStyle name="ป้อนค่า 8 2 8 2" xfId="17800" xr:uid="{645C045C-94C0-4F75-ACD7-EFEFA26D377E}"/>
    <cellStyle name="ป้อนค่า 8 2 8 2 2" xfId="39337" xr:uid="{D675E632-8502-4895-B9E2-072F59ED915D}"/>
    <cellStyle name="ป้อนค่า 8 2 8 3" xfId="29234" xr:uid="{CF02CAA0-057B-4343-82D3-B864EBAA928A}"/>
    <cellStyle name="ป้อนค่า 8 2 9" xfId="8643" xr:uid="{2AECDD5F-1C7D-42D0-B61C-3FA639FA699A}"/>
    <cellStyle name="ป้อนค่า 8 2 9 2" xfId="19152" xr:uid="{517202CF-63BE-4004-BD7A-EF0C4F613924}"/>
    <cellStyle name="ป้อนค่า 8 2 9 2 2" xfId="40519" xr:uid="{AA1113D2-14DE-4552-8F51-DD532C7D1726}"/>
    <cellStyle name="ป้อนค่า 8 2 9 3" xfId="30414" xr:uid="{04AFD4CF-AEFF-4A80-8B76-323B3C100F06}"/>
    <cellStyle name="ป้อนค่า 8 20" xfId="11348" xr:uid="{DBB69193-D807-401C-9B75-6E4BAC0D33A4}"/>
    <cellStyle name="ป้อนค่า 8 20 2" xfId="21856" xr:uid="{1A37D28A-99A2-4F59-97EA-ADDB5247C762}"/>
    <cellStyle name="ป้อนค่า 8 20 2 2" xfId="43223" xr:uid="{1B251482-A28D-49C5-A597-293A817DCAB5}"/>
    <cellStyle name="ป้อนค่า 8 20 3" xfId="33118" xr:uid="{DB7BAE20-C60F-4AFE-A35B-2CD9E86EAD82}"/>
    <cellStyle name="ป้อนค่า 8 21" xfId="11824" xr:uid="{C12EA5E0-A649-46C6-ACD1-5D906276ED78}"/>
    <cellStyle name="ป้อนค่า 8 21 2" xfId="22332" xr:uid="{F07FB8A8-F1A0-4843-B842-0F75AC69FD72}"/>
    <cellStyle name="ป้อนค่า 8 21 2 2" xfId="43698" xr:uid="{6F4DB1D7-11B1-4B34-B847-FDF89F0C5BB0}"/>
    <cellStyle name="ป้อนค่า 8 21 3" xfId="33593" xr:uid="{3B76ED92-3809-40E7-A249-AABD85632028}"/>
    <cellStyle name="ป้อนค่า 8 22" xfId="12291" xr:uid="{99435578-7C09-4766-A6A3-FF537E2D5E82}"/>
    <cellStyle name="ป้อนค่า 8 22 2" xfId="22799" xr:uid="{F8AC068E-8FF1-42E5-8E34-8E05ACBB0FDA}"/>
    <cellStyle name="ป้อนค่า 8 22 2 2" xfId="44165" xr:uid="{3FF8FF8A-183D-4C13-B0CA-E9D0D9F58085}"/>
    <cellStyle name="ป้อนค่า 8 22 3" xfId="34060" xr:uid="{7D773FEC-EC4D-44EA-A52D-E1D0AB47A94D}"/>
    <cellStyle name="ป้อนค่า 8 23" xfId="12753" xr:uid="{33A2B147-4F5A-4AC4-968B-A51D79D39436}"/>
    <cellStyle name="ป้อนค่า 8 23 2" xfId="23261" xr:uid="{36B24755-9872-4FE6-A655-B2F9537DA4BC}"/>
    <cellStyle name="ป้อนค่า 8 23 2 2" xfId="44627" xr:uid="{152915A2-4159-4593-B5AA-82BADCF9E5B7}"/>
    <cellStyle name="ป้อนค่า 8 23 3" xfId="34522" xr:uid="{E2D161B0-BDFA-4EF8-97F2-E2F3AA0A0043}"/>
    <cellStyle name="ป้อนค่า 8 24" xfId="10684" xr:uid="{1F8C21FC-2B10-4320-A98E-C01A0AE572CD}"/>
    <cellStyle name="ป้อนค่า 8 24 2" xfId="21192" xr:uid="{412B0B3E-F325-4C23-8FF4-CC5516A6D265}"/>
    <cellStyle name="ป้อนค่า 8 24 2 2" xfId="42559" xr:uid="{27765887-550E-4487-A489-FECA3C1BBCA1}"/>
    <cellStyle name="ป้อนค่า 8 24 3" xfId="32454" xr:uid="{A1006533-E567-4BE9-8137-42F2F868FF58}"/>
    <cellStyle name="ป้อนค่า 8 25" xfId="13381" xr:uid="{8AF805AC-7122-4F7F-B27C-32979D88BA58}"/>
    <cellStyle name="ป้อนค่า 8 25 2" xfId="23888" xr:uid="{26A8A518-C34B-466D-B245-03A91CD45AA0}"/>
    <cellStyle name="ป้อนค่า 8 25 2 2" xfId="45252" xr:uid="{89ABF821-E0C7-428E-82AD-F2558B1AF654}"/>
    <cellStyle name="ป้อนค่า 8 25 3" xfId="35147" xr:uid="{FD9F24A9-4C95-4939-9470-AA3B21731F4F}"/>
    <cellStyle name="ป้อนค่า 8 26" xfId="14231" xr:uid="{D379B1AD-A8FF-4609-911B-ADFF8A8FB826}"/>
    <cellStyle name="ป้อนค่า 8 26 2" xfId="35814" xr:uid="{682023BD-FEE7-48DF-9AEC-621DD5027626}"/>
    <cellStyle name="ป้อนค่า 8 27" xfId="24580" xr:uid="{3AF7E7CF-4FF6-4079-91F0-A42FED4821C8}"/>
    <cellStyle name="ป้อนค่า 8 27 2" xfId="45825" xr:uid="{7F59E58D-CC17-4239-B08D-D7DB62710687}"/>
    <cellStyle name="ป้อนค่า 8 28" xfId="24712" xr:uid="{65EF11C4-0A92-4156-9828-374807B805C3}"/>
    <cellStyle name="ป้อนค่า 8 28 2" xfId="45911" xr:uid="{B43B274D-2A6B-4320-997E-ACF813D089CE}"/>
    <cellStyle name="ป้อนค่า 8 29" xfId="24759" xr:uid="{B09A8A6A-9C74-47FA-920E-5EB8D9E9E7DF}"/>
    <cellStyle name="ป้อนค่า 8 29 2" xfId="45958" xr:uid="{A283CD73-6FDA-44A2-B866-22E340D5C7CD}"/>
    <cellStyle name="ป้อนค่า 8 3" xfId="1324" xr:uid="{C3A2FDD4-011F-4893-A094-3F1848332FB4}"/>
    <cellStyle name="ป้อนค่า 8 3 10" xfId="9385" xr:uid="{081ACD4A-F9DB-41B7-90A4-26953312F319}"/>
    <cellStyle name="ป้อนค่า 8 3 10 2" xfId="19894" xr:uid="{632F15ED-FE9D-4830-8A02-C7C454062C5A}"/>
    <cellStyle name="ป้อนค่า 8 3 10 2 2" xfId="41261" xr:uid="{ED9A0AFF-4AE3-4A9B-ABAE-114B4607CD90}"/>
    <cellStyle name="ป้อนค่า 8 3 10 3" xfId="31156" xr:uid="{73CFFD7F-79C8-4DFC-915D-2A0B7F6DF804}"/>
    <cellStyle name="ป้อนค่า 8 3 11" xfId="9881" xr:uid="{CDB15D36-9B5A-41BC-A64A-02DB18A493A2}"/>
    <cellStyle name="ป้อนค่า 8 3 11 2" xfId="20390" xr:uid="{86EFE3CE-5D88-4D2E-8C72-4C8921BB91D4}"/>
    <cellStyle name="ป้อนค่า 8 3 11 2 2" xfId="41757" xr:uid="{E0137074-F1D1-4C00-9239-FB818F4001E4}"/>
    <cellStyle name="ป้อนค่า 8 3 11 3" xfId="31652" xr:uid="{5E0ABD98-FB09-4DFC-860F-8E04AAE581A8}"/>
    <cellStyle name="ป้อนค่า 8 3 12" xfId="9574" xr:uid="{A2AA03A8-7BC5-4B6C-A3FB-156534B4C4B1}"/>
    <cellStyle name="ป้อนค่า 8 3 12 2" xfId="20083" xr:uid="{593104CB-5025-4A2E-9AD7-7F1039D5B177}"/>
    <cellStyle name="ป้อนค่า 8 3 12 2 2" xfId="41450" xr:uid="{CB0AF12D-3538-4C95-BB21-4409B973E6FC}"/>
    <cellStyle name="ป้อนค่า 8 3 12 3" xfId="31345" xr:uid="{DEA38EBF-4028-4EA1-B133-73C09C87DCC9}"/>
    <cellStyle name="ป้อนค่า 8 3 13" xfId="10285" xr:uid="{F4760A1A-DD43-4C7F-B3EB-4A9B8784798C}"/>
    <cellStyle name="ป้อนค่า 8 3 13 2" xfId="20794" xr:uid="{F04C6725-25C1-43B1-8459-AC26A483101E}"/>
    <cellStyle name="ป้อนค่า 8 3 13 2 2" xfId="42161" xr:uid="{984A4468-03F8-47CA-8903-F1CA27F309E7}"/>
    <cellStyle name="ป้อนค่า 8 3 13 3" xfId="32056" xr:uid="{C39F4B43-B4B8-47F6-8D11-8503E1A24A55}"/>
    <cellStyle name="ป้อนค่า 8 3 14" xfId="11149" xr:uid="{F8D9C997-B2E9-4614-9220-F4B6B40ADDF0}"/>
    <cellStyle name="ป้อนค่า 8 3 14 2" xfId="21657" xr:uid="{ED328551-581A-40A1-B4BF-E1E7E680DA55}"/>
    <cellStyle name="ป้อนค่า 8 3 14 2 2" xfId="43024" xr:uid="{F4588F5B-ABDC-4564-821B-AAE9365EBD6A}"/>
    <cellStyle name="ป้อนค่า 8 3 14 3" xfId="32919" xr:uid="{63E9B2AE-4F0B-4A91-BFDA-FBF20C41D903}"/>
    <cellStyle name="ป้อนค่า 8 3 15" xfId="11621" xr:uid="{F5077683-72DC-4CA0-9646-2C666353E60A}"/>
    <cellStyle name="ป้อนค่า 8 3 15 2" xfId="22129" xr:uid="{7A31DA3F-8F09-4B8F-A7D0-1E5AE06F37FD}"/>
    <cellStyle name="ป้อนค่า 8 3 15 2 2" xfId="43496" xr:uid="{64F49210-3388-4578-84B0-0AA81888F62B}"/>
    <cellStyle name="ป้อนค่า 8 3 15 3" xfId="33391" xr:uid="{080C1438-E386-47BA-BD13-C5A57AF56E68}"/>
    <cellStyle name="ป้อนค่า 8 3 16" xfId="12091" xr:uid="{8FAC4432-CBFA-43F6-978E-2766B73EAADA}"/>
    <cellStyle name="ป้อนค่า 8 3 16 2" xfId="22599" xr:uid="{49BEBEF5-324E-4F2D-94B6-2F81DE223E0B}"/>
    <cellStyle name="ป้อนค่า 8 3 16 2 2" xfId="43965" xr:uid="{0159450A-E9C4-4B05-AE84-FFEF43974F3D}"/>
    <cellStyle name="ป้อนค่า 8 3 16 3" xfId="33860" xr:uid="{2CAB8480-DE46-4454-AF47-61799F897AE3}"/>
    <cellStyle name="ป้อนค่า 8 3 17" xfId="12557" xr:uid="{9F491651-10EE-47F5-A62F-24AD68985B16}"/>
    <cellStyle name="ป้อนค่า 8 3 17 2" xfId="23065" xr:uid="{A3E16535-FDA4-494F-A555-6B11DDC6966F}"/>
    <cellStyle name="ป้อนค่า 8 3 17 2 2" xfId="44431" xr:uid="{E6C266D4-DE6A-4B19-802C-019BBB13440C}"/>
    <cellStyle name="ป้อนค่า 8 3 17 3" xfId="34326" xr:uid="{2DE58AAA-D294-4B06-9108-AC0A82E52AFA}"/>
    <cellStyle name="ป้อนค่า 8 3 18" xfId="13022" xr:uid="{F084783E-82A8-42EE-83D9-B035468C493E}"/>
    <cellStyle name="ป้อนค่า 8 3 18 2" xfId="23530" xr:uid="{FB67FC2F-0F36-430B-8821-4494B75FCCB1}"/>
    <cellStyle name="ป้อนค่า 8 3 18 2 2" xfId="44896" xr:uid="{BC798B56-2BE6-4986-AACC-3345ADB45095}"/>
    <cellStyle name="ป้อนค่า 8 3 18 3" xfId="34791" xr:uid="{FCB780D8-27E5-44FF-9C3B-A08641CA8BDB}"/>
    <cellStyle name="ป้อนค่า 8 3 19" xfId="9576" xr:uid="{9D46888B-46E3-4A3B-844C-EC5D4F9699E8}"/>
    <cellStyle name="ป้อนค่า 8 3 19 2" xfId="20085" xr:uid="{8DD20F22-3675-4655-8725-3E0806A86656}"/>
    <cellStyle name="ป้อนค่า 8 3 19 2 2" xfId="41452" xr:uid="{6F3441CD-DD6B-4CD2-95DF-771E918287AE}"/>
    <cellStyle name="ป้อนค่า 8 3 19 3" xfId="31347" xr:uid="{AC221B99-540F-4071-A1ED-0F89651DBCA2}"/>
    <cellStyle name="ป้อนค่า 8 3 2" xfId="2264" xr:uid="{8B0CCE68-8EDA-4C12-8964-4517E640AA85}"/>
    <cellStyle name="ป้อนค่า 8 3 2 2" xfId="15255" xr:uid="{D48CD218-819D-42F5-AAA3-4FD8591D0CFE}"/>
    <cellStyle name="ป้อนค่า 8 3 2 2 2" xfId="36792" xr:uid="{825C357F-FC01-4027-9D2B-1616BFE7436C}"/>
    <cellStyle name="ป้อนค่า 8 3 2 3" xfId="26706" xr:uid="{979F020E-3096-49F6-9502-0405B66E3430}"/>
    <cellStyle name="ป้อนค่า 8 3 2 4" xfId="5122" xr:uid="{CC68B1BA-71AA-4AD1-950F-E2DAA15205AF}"/>
    <cellStyle name="ป้อนค่า 8 3 20" xfId="13620" xr:uid="{05CD9F1B-01E3-4ECD-B070-4B9C60862B27}"/>
    <cellStyle name="ป้อนค่า 8 3 20 2" xfId="24127" xr:uid="{9716C578-090C-44CD-9CE2-EED959816D70}"/>
    <cellStyle name="ป้อนค่า 8 3 20 2 2" xfId="45491" xr:uid="{3530D0E1-29C4-43BB-9226-13A07219F389}"/>
    <cellStyle name="ป้อนค่า 8 3 20 3" xfId="35386" xr:uid="{E044FCB7-AE87-4DF0-91D0-BDA1EDB44DE2}"/>
    <cellStyle name="ป้อนค่า 8 3 21" xfId="14516" xr:uid="{8A2BEF79-20D0-4338-BCC4-9260CF856EE7}"/>
    <cellStyle name="ป้อนค่า 8 3 21 2" xfId="36053" xr:uid="{26049336-1C65-46BF-93EE-A9725D36F8F3}"/>
    <cellStyle name="ป้อนค่า 8 3 22" xfId="26056" xr:uid="{F606B24E-903C-410D-92CD-C48B158D0E89}"/>
    <cellStyle name="ป้อนค่า 8 3 23" xfId="4418" xr:uid="{41AD32E2-E589-4380-AE94-9D151C283D17}"/>
    <cellStyle name="ป้อนค่า 8 3 24" xfId="3460" xr:uid="{7965D49A-73C5-4E1C-8F50-56DD579F704B}"/>
    <cellStyle name="ป้อนค่า 8 3 25" xfId="47793" xr:uid="{41A87AD5-FC36-4749-8C38-5750B7E3D4A5}"/>
    <cellStyle name="ป้อนค่า 8 3 26" xfId="47463" xr:uid="{F095B60A-9BCC-4B8D-9436-207C42CCAE54}"/>
    <cellStyle name="ป้อนค่า 8 3 27" xfId="48948" xr:uid="{6CFDAC4A-F6C6-4021-9C7E-49C397D6C48D}"/>
    <cellStyle name="ป้อนค่า 8 3 28" xfId="48218" xr:uid="{957107FB-ED48-4184-9DFC-F09ADB15174E}"/>
    <cellStyle name="ป้อนค่า 8 3 29" xfId="49368" xr:uid="{67CF3E87-E45B-456A-873E-52DC4E599303}"/>
    <cellStyle name="ป้อนค่า 8 3 3" xfId="2755" xr:uid="{E5A05DC9-D999-4E8C-AC67-53B3F970D71E}"/>
    <cellStyle name="ป้อนค่า 8 3 3 2" xfId="15712" xr:uid="{E77845A5-3DD7-4C65-A476-D03423F93DC7}"/>
    <cellStyle name="ป้อนค่า 8 3 3 2 2" xfId="37249" xr:uid="{20D324D1-1104-47AE-BCFF-B8A4229330AD}"/>
    <cellStyle name="ป้อนค่า 8 3 3 3" xfId="27146" xr:uid="{045B7A44-BD63-487B-945F-0F4D8C4F671D}"/>
    <cellStyle name="ป้อนค่า 8 3 3 4" xfId="5512" xr:uid="{45FF08D9-2D49-4669-80FF-D73C465479A1}"/>
    <cellStyle name="ป้อนค่า 8 3 30" xfId="49565" xr:uid="{7BD8763B-4683-41B7-A378-127C533F74BF}"/>
    <cellStyle name="ป้อนค่า 8 3 31" xfId="50230" xr:uid="{5CE55CCC-74F7-45F6-A08E-0AF5E42F453B}"/>
    <cellStyle name="ป้อนค่า 8 3 32" xfId="50702" xr:uid="{11172338-61BE-4167-B5B5-18F6AEAA837E}"/>
    <cellStyle name="ป้อนค่า 8 3 4" xfId="3154" xr:uid="{F599279D-3A42-4AC1-88C2-66E352CA949C}"/>
    <cellStyle name="ป้อนค่า 8 3 4 2" xfId="16161" xr:uid="{3E07CF24-8D38-445F-BA87-8528740C9787}"/>
    <cellStyle name="ป้อนค่า 8 3 4 2 2" xfId="37698" xr:uid="{8E517885-4135-4185-9C49-447BC4FD2513}"/>
    <cellStyle name="ป้อนค่า 8 3 4 3" xfId="27595" xr:uid="{D4338B56-50A4-4A7F-85E3-4752E954AE6C}"/>
    <cellStyle name="ป้อนค่า 8 3 5" xfId="6096" xr:uid="{1FAE6225-BA50-4E77-91F2-2384133AB221}"/>
    <cellStyle name="ป้อนค่า 8 3 5 2" xfId="16604" xr:uid="{1C83159B-DEF5-420A-9832-752FF107D8DD}"/>
    <cellStyle name="ป้อนค่า 8 3 5 2 2" xfId="38141" xr:uid="{A03A5EC6-5972-40E9-A0F9-3CC1CF3A5259}"/>
    <cellStyle name="ป้อนค่า 8 3 5 3" xfId="28038" xr:uid="{792AE87D-6B7A-4C28-B5BB-5E65B3EDFFB4}"/>
    <cellStyle name="ป้อนค่า 8 3 6" xfId="6534" xr:uid="{D24C0AC3-1CB1-4526-B8F9-ECB2D3B2C54B}"/>
    <cellStyle name="ป้อนค่า 8 3 6 2" xfId="17042" xr:uid="{2A2EBE19-8FAF-4520-90A5-75065F326207}"/>
    <cellStyle name="ป้อนค่า 8 3 6 2 2" xfId="38579" xr:uid="{F9FBC09C-41CD-4315-94CD-84F82EEB1CC7}"/>
    <cellStyle name="ป้อนค่า 8 3 6 3" xfId="28476" xr:uid="{9ED16D45-02AD-4A74-B468-81AD2015C245}"/>
    <cellStyle name="ป้อนค่า 8 3 7" xfId="6964" xr:uid="{85035DAF-5141-46EC-B206-E896AE0E6949}"/>
    <cellStyle name="ป้อนค่า 8 3 7 2" xfId="17472" xr:uid="{4FE77117-43F8-4E55-9089-07318D1DDCEE}"/>
    <cellStyle name="ป้อนค่า 8 3 7 2 2" xfId="39009" xr:uid="{C61FC491-98D0-4651-965A-41E5580C47BC}"/>
    <cellStyle name="ป้อนค่า 8 3 7 3" xfId="28906" xr:uid="{277A6722-5E79-4642-8389-0D98EAE88139}"/>
    <cellStyle name="ป้อนค่า 8 3 8" xfId="7378" xr:uid="{643D8699-6B93-49F1-A739-82C3378CF050}"/>
    <cellStyle name="ป้อนค่า 8 3 8 2" xfId="17886" xr:uid="{E314DC78-F810-4618-BAF3-FF64D7EC2C23}"/>
    <cellStyle name="ป้อนค่า 8 3 8 2 2" xfId="39423" xr:uid="{5AFB91C9-210F-4255-B016-513D1404C607}"/>
    <cellStyle name="ป้อนค่า 8 3 8 3" xfId="29320" xr:uid="{6EBC9B8A-63DE-4D11-9A0F-A856C59F12CA}"/>
    <cellStyle name="ป้อนค่า 8 3 9" xfId="8729" xr:uid="{0AFF536E-0B11-48EC-85CE-B322775053B1}"/>
    <cellStyle name="ป้อนค่า 8 3 9 2" xfId="19238" xr:uid="{B6DE8FC9-D512-4A61-B200-B7C2A12B6C31}"/>
    <cellStyle name="ป้อนค่า 8 3 9 2 2" xfId="40605" xr:uid="{FEB035FA-8AD8-4F69-89A0-A02C6B9BD8D8}"/>
    <cellStyle name="ป้อนค่า 8 3 9 3" xfId="30500" xr:uid="{F329D874-5A7B-4261-B9AA-E9522048E137}"/>
    <cellStyle name="ป้อนค่า 8 30" xfId="24802" xr:uid="{2A4F4254-2A53-406F-B38C-DD1202910437}"/>
    <cellStyle name="ป้อนค่า 8 30 2" xfId="46001" xr:uid="{8F846615-6088-49CA-B967-4B2024BF5752}"/>
    <cellStyle name="ป้อนค่า 8 31" xfId="24840" xr:uid="{A8313DB4-D1C7-4A7B-8789-AF7A7F3FC497}"/>
    <cellStyle name="ป้อนค่า 8 31 2" xfId="46039" xr:uid="{EBB71DEA-F83A-4AC9-AEBA-7D8C63AA4612}"/>
    <cellStyle name="ป้อนค่า 8 32" xfId="25069" xr:uid="{1BD70BCF-0480-4494-939F-8D7DAC60CF5B}"/>
    <cellStyle name="ป้อนค่า 8 32 2" xfId="46147" xr:uid="{5CA40846-DAEA-4AB3-96C5-BF524C81EF02}"/>
    <cellStyle name="ป้อนค่า 8 33" xfId="25175" xr:uid="{05C1E76C-5B88-417D-8AEF-DF57C96EFF45}"/>
    <cellStyle name="ป้อนค่า 8 33 2" xfId="46207" xr:uid="{0D921493-4D7F-4674-A1F5-C8ACB72EC012}"/>
    <cellStyle name="ป้อนค่า 8 34" xfId="25393" xr:uid="{0B2507DD-32FF-4FA1-9C39-BDA35F8C1278}"/>
    <cellStyle name="ป้อนค่า 8 34 2" xfId="46310" xr:uid="{A872B2E7-484A-4F2C-A310-96FEA24586D3}"/>
    <cellStyle name="ป้อนค่า 8 35" xfId="25504" xr:uid="{40A4397D-F61B-4332-8FAE-31BF9BE0712F}"/>
    <cellStyle name="ป้อนค่า 8 35 2" xfId="46375" xr:uid="{DA1FE9C9-14EB-43A1-861D-3A0C14B719D2}"/>
    <cellStyle name="ป้อนค่า 8 36" xfId="25817" xr:uid="{1FC182D3-B7C2-42E6-BDD5-E7BFC8F15014}"/>
    <cellStyle name="ป้อนค่า 8 37" xfId="4132" xr:uid="{89D54B31-5D9D-4BE7-96E2-A254AB602EBE}"/>
    <cellStyle name="ป้อนค่า 8 38" xfId="47368" xr:uid="{D91314CD-9AF2-4114-A0CF-E76925FC0532}"/>
    <cellStyle name="ป้อนค่า 8 39" xfId="48630" xr:uid="{95A829F0-C302-4B2F-8472-85713EA241D3}"/>
    <cellStyle name="ป้อนค่า 8 4" xfId="1372" xr:uid="{1D666751-7B5B-4E8F-B748-B3760085CAD4}"/>
    <cellStyle name="ป้อนค่า 8 4 10" xfId="9432" xr:uid="{5FBE58F5-2445-4DB8-9E96-626F67AE4571}"/>
    <cellStyle name="ป้อนค่า 8 4 10 2" xfId="19941" xr:uid="{F6E892DE-AB0D-4A3E-909F-6E47EFA26B6E}"/>
    <cellStyle name="ป้อนค่า 8 4 10 2 2" xfId="41308" xr:uid="{701BE342-EB70-4FCA-A49D-BEF408AB2A95}"/>
    <cellStyle name="ป้อนค่า 8 4 10 3" xfId="31203" xr:uid="{129E414F-D81A-4D57-81B3-B8D3C870B5B9}"/>
    <cellStyle name="ป้อนค่า 8 4 11" xfId="9928" xr:uid="{C0C4BC46-CF42-4B07-ABCA-24CE4E7CD6DC}"/>
    <cellStyle name="ป้อนค่า 8 4 11 2" xfId="20437" xr:uid="{123BFA1F-C589-4E35-B523-CA745A621599}"/>
    <cellStyle name="ป้อนค่า 8 4 11 2 2" xfId="41804" xr:uid="{7ED768F0-FCD0-437C-8293-B47AAE1000AB}"/>
    <cellStyle name="ป้อนค่า 8 4 11 3" xfId="31699" xr:uid="{B820617D-0342-45DD-8A7D-FE1430858F09}"/>
    <cellStyle name="ป้อนค่า 8 4 12" xfId="7947" xr:uid="{C8780E01-1DFD-419E-9F85-32A1782FE276}"/>
    <cellStyle name="ป้อนค่า 8 4 12 2" xfId="18456" xr:uid="{07EBB0F8-F2AD-46A0-9D04-7699A6EB4185}"/>
    <cellStyle name="ป้อนค่า 8 4 12 2 2" xfId="39955" xr:uid="{4A0C0E7F-6C35-4621-959B-445C3E49F0ED}"/>
    <cellStyle name="ป้อนค่า 8 4 12 3" xfId="29851" xr:uid="{286A7785-A040-40D4-AEF8-DA45C7067FFE}"/>
    <cellStyle name="ป้อนค่า 8 4 13" xfId="7739" xr:uid="{A66B5551-01B9-4737-89BC-223E25FF9B40}"/>
    <cellStyle name="ป้อนค่า 8 4 13 2" xfId="18247" xr:uid="{26DAB25D-8A78-4C83-A553-A500F49B32E9}"/>
    <cellStyle name="ป้อนค่า 8 4 13 2 2" xfId="39781" xr:uid="{E239190B-62CE-471C-90C9-BE9FDF69A61B}"/>
    <cellStyle name="ป้อนค่า 8 4 13 3" xfId="29677" xr:uid="{6CE0915F-A76A-48E4-BB0A-3619E3E4F04F}"/>
    <cellStyle name="ป้อนค่า 8 4 14" xfId="11196" xr:uid="{492779BB-015E-4141-8FA6-FD83BBDE7738}"/>
    <cellStyle name="ป้อนค่า 8 4 14 2" xfId="21704" xr:uid="{D4F8E224-1378-447B-8070-9C0FD1E0C741}"/>
    <cellStyle name="ป้อนค่า 8 4 14 2 2" xfId="43071" xr:uid="{6F349AB6-FAAD-44C7-AE43-9D0D51683460}"/>
    <cellStyle name="ป้อนค่า 8 4 14 3" xfId="32966" xr:uid="{F68E344A-298C-46C0-8FFB-0711BFE268BB}"/>
    <cellStyle name="ป้อนค่า 8 4 15" xfId="11668" xr:uid="{94C3DEB2-D49E-4065-B739-507159081BA8}"/>
    <cellStyle name="ป้อนค่า 8 4 15 2" xfId="22176" xr:uid="{55A0D31E-F9E1-4968-9E09-41D9053686A9}"/>
    <cellStyle name="ป้อนค่า 8 4 15 2 2" xfId="43543" xr:uid="{94060444-8E4D-420B-B0FE-A70475C601D3}"/>
    <cellStyle name="ป้อนค่า 8 4 15 3" xfId="33438" xr:uid="{2F32EC92-D353-4CF3-9A89-7030E41A52C1}"/>
    <cellStyle name="ป้อนค่า 8 4 16" xfId="12138" xr:uid="{A905BE51-98EB-4E25-8248-F930E7640787}"/>
    <cellStyle name="ป้อนค่า 8 4 16 2" xfId="22646" xr:uid="{A14DE847-7205-4F6B-9CE6-5C79468E41FB}"/>
    <cellStyle name="ป้อนค่า 8 4 16 2 2" xfId="44012" xr:uid="{3FC2074B-0B5E-4B4D-8B6B-739E69D62D0C}"/>
    <cellStyle name="ป้อนค่า 8 4 16 3" xfId="33907" xr:uid="{577791EB-3858-4939-ABF7-FD68E0A0BDC3}"/>
    <cellStyle name="ป้อนค่า 8 4 17" xfId="12604" xr:uid="{9E6519CD-C361-4F1D-BE33-AC3990E8DD94}"/>
    <cellStyle name="ป้อนค่า 8 4 17 2" xfId="23112" xr:uid="{7A433220-21E2-4FC0-A603-AB68295749C6}"/>
    <cellStyle name="ป้อนค่า 8 4 17 2 2" xfId="44478" xr:uid="{DE137511-E0A3-4ED1-9DB8-DBD9F1CB87F3}"/>
    <cellStyle name="ป้อนค่า 8 4 17 3" xfId="34373" xr:uid="{65470CFC-A5E3-4A16-9BB8-D1A904468D2A}"/>
    <cellStyle name="ป้อนค่า 8 4 18" xfId="13069" xr:uid="{84A9B332-C9E0-4C28-B229-9921BDAF6292}"/>
    <cellStyle name="ป้อนค่า 8 4 18 2" xfId="23577" xr:uid="{0001EF83-608A-448F-983F-D2D5844DE72E}"/>
    <cellStyle name="ป้อนค่า 8 4 18 2 2" xfId="44943" xr:uid="{021CE919-4D3F-4606-BE12-B37FE80480CE}"/>
    <cellStyle name="ป้อนค่า 8 4 18 3" xfId="34838" xr:uid="{F0588227-D2AF-4687-AB70-2779BD44711C}"/>
    <cellStyle name="ป้อนค่า 8 4 19" xfId="10257" xr:uid="{C70BE5A1-3C6D-4702-B1BA-8653B760E39B}"/>
    <cellStyle name="ป้อนค่า 8 4 19 2" xfId="20766" xr:uid="{CDE62F1C-3333-4167-B49A-C5FF1524EEA6}"/>
    <cellStyle name="ป้อนค่า 8 4 19 2 2" xfId="42133" xr:uid="{46F4D3FB-3595-4AE5-9FD5-BEBD742812B2}"/>
    <cellStyle name="ป้อนค่า 8 4 19 3" xfId="32028" xr:uid="{79114F2C-324F-4C82-B861-E7645C87E778}"/>
    <cellStyle name="ป้อนค่า 8 4 2" xfId="2312" xr:uid="{444A6C26-2D15-4B44-B36A-BDC0815EBDC5}"/>
    <cellStyle name="ป้อนค่า 8 4 2 2" xfId="15302" xr:uid="{87286E42-8EB3-48F4-A7FF-BED9ACF1F16A}"/>
    <cellStyle name="ป้อนค่า 8 4 2 2 2" xfId="36839" xr:uid="{4A2F1CFA-F2AE-483B-ACCA-00F533436BFE}"/>
    <cellStyle name="ป้อนค่า 8 4 2 3" xfId="26753" xr:uid="{E87A27D9-2585-4C52-B02F-5CB09626319D}"/>
    <cellStyle name="ป้อนค่า 8 4 2 4" xfId="5169" xr:uid="{64FAF657-0080-47A5-A9FA-ED46FC45DFEB}"/>
    <cellStyle name="ป้อนค่า 8 4 20" xfId="13667" xr:uid="{52DC93C5-43F2-4827-B405-7862900E164D}"/>
    <cellStyle name="ป้อนค่า 8 4 20 2" xfId="24174" xr:uid="{547D670C-05F4-4D02-B270-97B92C18BDB0}"/>
    <cellStyle name="ป้อนค่า 8 4 20 2 2" xfId="45538" xr:uid="{14C29310-CC73-4459-9063-DD58E052BEBF}"/>
    <cellStyle name="ป้อนค่า 8 4 20 3" xfId="35433" xr:uid="{1D5021CE-05C2-4323-B93F-8B173649026B}"/>
    <cellStyle name="ป้อนค่า 8 4 21" xfId="14563" xr:uid="{CF15961A-3106-4423-AF0A-21534F568277}"/>
    <cellStyle name="ป้อนค่า 8 4 21 2" xfId="36100" xr:uid="{2A1EAA64-DE3C-42C4-AB0D-1289FF5DACC5}"/>
    <cellStyle name="ป้อนค่า 8 4 22" xfId="26103" xr:uid="{A41F901C-B3A0-4F16-9524-4409EBF17817}"/>
    <cellStyle name="ป้อนค่า 8 4 23" xfId="4465" xr:uid="{9441ACE0-ABF4-4782-A454-51BB8249E405}"/>
    <cellStyle name="ป้อนค่า 8 4 24" xfId="46901" xr:uid="{57CD5497-D70A-415F-A872-84A59AB5E07B}"/>
    <cellStyle name="ป้อนค่า 8 4 25" xfId="47832" xr:uid="{145BFA16-AAF0-4DBF-B662-BB5F00F58FA3}"/>
    <cellStyle name="ป้อนค่า 8 4 26" xfId="47248" xr:uid="{254F7A79-CB27-4545-B147-351F2187B325}"/>
    <cellStyle name="ป้อนค่า 8 4 27" xfId="48990" xr:uid="{986ECF0B-BA99-4CCB-ABCA-27E1F005CA58}"/>
    <cellStyle name="ป้อนค่า 8 4 28" xfId="48371" xr:uid="{6040366F-610A-47CA-A84E-CC71C8992E94}"/>
    <cellStyle name="ป้อนค่า 8 4 29" xfId="49406" xr:uid="{6BC9B93E-EDCF-4512-B5D2-892A92B9CE57}"/>
    <cellStyle name="ป้อนค่า 8 4 3" xfId="2803" xr:uid="{63B32B44-FC68-4A09-90F0-212C065891B4}"/>
    <cellStyle name="ป้อนค่า 8 4 3 2" xfId="15759" xr:uid="{4AB8810F-E426-4240-A73F-0ACB5D3EE25F}"/>
    <cellStyle name="ป้อนค่า 8 4 3 2 2" xfId="37296" xr:uid="{79B30C11-CD5C-4509-9907-D4C29D1838EF}"/>
    <cellStyle name="ป้อนค่า 8 4 3 3" xfId="27193" xr:uid="{640E1772-C2EC-43B0-ADC1-C54A0E98EA09}"/>
    <cellStyle name="ป้อนค่า 8 4 3 4" xfId="5553" xr:uid="{9880D58D-E052-4518-BE85-7AF198DCEE7C}"/>
    <cellStyle name="ป้อนค่า 8 4 30" xfId="49613" xr:uid="{24541EB6-EA38-4596-98D8-03CDF1B7CC34}"/>
    <cellStyle name="ป้อนค่า 8 4 31" xfId="50278" xr:uid="{4A71D765-313B-4FE9-945E-ED8DFED2A82A}"/>
    <cellStyle name="ป้อนค่า 8 4 32" xfId="50744" xr:uid="{5E5FEAA1-7D20-48C9-9120-3A65D7C6655F}"/>
    <cellStyle name="ป้อนค่า 8 4 4" xfId="3191" xr:uid="{DD2F08ED-7420-46AE-B802-4CC307A839D1}"/>
    <cellStyle name="ป้อนค่า 8 4 4 2" xfId="16208" xr:uid="{514F7D75-A367-491B-BAF2-D84F269E1744}"/>
    <cellStyle name="ป้อนค่า 8 4 4 2 2" xfId="37745" xr:uid="{FF7DF11D-71C1-44FC-B80E-1C99D45D36D9}"/>
    <cellStyle name="ป้อนค่า 8 4 4 3" xfId="27642" xr:uid="{3838B6E6-94EC-4D85-8E48-C981D8281826}"/>
    <cellStyle name="ป้อนค่า 8 4 5" xfId="6143" xr:uid="{69D717A3-093F-47B8-AFB5-0B92BD861EA5}"/>
    <cellStyle name="ป้อนค่า 8 4 5 2" xfId="16651" xr:uid="{AD66460F-2A91-4F43-877D-2FEBEF0E2894}"/>
    <cellStyle name="ป้อนค่า 8 4 5 2 2" xfId="38188" xr:uid="{08C39DB3-C5C6-419F-855C-D93679D4CBFD}"/>
    <cellStyle name="ป้อนค่า 8 4 5 3" xfId="28085" xr:uid="{2B9A0FB0-7CA3-465F-8FA6-985961DEA5EF}"/>
    <cellStyle name="ป้อนค่า 8 4 6" xfId="6581" xr:uid="{A20D5882-3D9F-4226-8D42-4ABCFB2166CC}"/>
    <cellStyle name="ป้อนค่า 8 4 6 2" xfId="17089" xr:uid="{CF79E9B5-8B9C-4399-ADF9-9A9DA28486E4}"/>
    <cellStyle name="ป้อนค่า 8 4 6 2 2" xfId="38626" xr:uid="{03A83474-B10E-40CE-818C-918D7C33652B}"/>
    <cellStyle name="ป้อนค่า 8 4 6 3" xfId="28523" xr:uid="{C0682948-0826-42B2-8800-DA1E6EBA1E97}"/>
    <cellStyle name="ป้อนค่า 8 4 7" xfId="7011" xr:uid="{8F2DE6E3-7B22-49D3-8133-3674242D902D}"/>
    <cellStyle name="ป้อนค่า 8 4 7 2" xfId="17519" xr:uid="{3B52D2E5-B706-4A54-89DE-3A3CA79A6BFF}"/>
    <cellStyle name="ป้อนค่า 8 4 7 2 2" xfId="39056" xr:uid="{04A76E2A-615A-4255-9057-B9821FF517EA}"/>
    <cellStyle name="ป้อนค่า 8 4 7 3" xfId="28953" xr:uid="{2B48E313-AC5B-4820-93D1-EABDF3288379}"/>
    <cellStyle name="ป้อนค่า 8 4 8" xfId="7425" xr:uid="{32304EB3-BBE9-49A0-BE3D-0DF45990A05F}"/>
    <cellStyle name="ป้อนค่า 8 4 8 2" xfId="17933" xr:uid="{5D7CCF70-5911-4EE2-94B3-C4246D3990CB}"/>
    <cellStyle name="ป้อนค่า 8 4 8 2 2" xfId="39470" xr:uid="{7D200969-F637-435A-982A-657A8F11BDA4}"/>
    <cellStyle name="ป้อนค่า 8 4 8 3" xfId="29367" xr:uid="{18417BF9-088C-4824-82FC-370D8F2F3465}"/>
    <cellStyle name="ป้อนค่า 8 4 9" xfId="8776" xr:uid="{7E560AD8-0D23-49BD-9FA7-1EC5498831CC}"/>
    <cellStyle name="ป้อนค่า 8 4 9 2" xfId="19285" xr:uid="{55A87192-35BA-4A5D-A621-BFADC1DCA5B7}"/>
    <cellStyle name="ป้อนค่า 8 4 9 2 2" xfId="40652" xr:uid="{28A8A756-E2DF-4C67-BC6B-38939F75094A}"/>
    <cellStyle name="ป้อนค่า 8 4 9 3" xfId="30547" xr:uid="{6349B5C0-F6EB-425E-AE6E-086DF4ECDC88}"/>
    <cellStyle name="ป้อนค่า 8 40" xfId="49132" xr:uid="{9C1D0ACE-CB45-496A-B80B-192110268470}"/>
    <cellStyle name="ป้อนค่า 8 41" xfId="49056" xr:uid="{01F951DD-10CE-43F3-9A50-21C1605B5FEF}"/>
    <cellStyle name="ป้อนค่า 8 42" xfId="49517" xr:uid="{FF20195E-5EB8-4973-819D-712653A7058E}"/>
    <cellStyle name="ป้อนค่า 8 43" xfId="49913" xr:uid="{75F8084A-5576-4FF3-9B4F-BDC4BBB7DB1E}"/>
    <cellStyle name="ป้อนค่า 8 5" xfId="1414" xr:uid="{04298EE2-3C8D-4EFF-AEAA-41835D56D5A3}"/>
    <cellStyle name="ป้อนค่า 8 5 10" xfId="9475" xr:uid="{2AFAA2BC-5085-4DDD-8A6D-1C33FC8745B5}"/>
    <cellStyle name="ป้อนค่า 8 5 10 2" xfId="19984" xr:uid="{BCDF0805-830A-4075-A7CB-B176F82B4BBD}"/>
    <cellStyle name="ป้อนค่า 8 5 10 2 2" xfId="41351" xr:uid="{8406964C-7CD8-4CE2-85B0-562B5D2B6DAB}"/>
    <cellStyle name="ป้อนค่า 8 5 10 3" xfId="31246" xr:uid="{865C0FB3-3DA1-413D-8BE2-5D747FC3F972}"/>
    <cellStyle name="ป้อนค่า 8 5 11" xfId="9971" xr:uid="{BEC95887-B0B6-4FA3-B639-1C1D235452D6}"/>
    <cellStyle name="ป้อนค่า 8 5 11 2" xfId="20480" xr:uid="{603B0C6F-29ED-445A-938E-97929D0BD3BF}"/>
    <cellStyle name="ป้อนค่า 8 5 11 2 2" xfId="41847" xr:uid="{A8A5455C-BCDC-4773-8D3C-B995A0DDA80D}"/>
    <cellStyle name="ป้อนค่า 8 5 11 3" xfId="31742" xr:uid="{A5615ABC-1711-4F35-A8EB-EB364D7FFD30}"/>
    <cellStyle name="ป้อนค่า 8 5 12" xfId="8008" xr:uid="{3240372D-3CA7-4A6A-9B50-B673EB86E33F}"/>
    <cellStyle name="ป้อนค่า 8 5 12 2" xfId="18517" xr:uid="{07EE0E1C-CC19-413E-9741-CCEC3C3F718B}"/>
    <cellStyle name="ป้อนค่า 8 5 12 2 2" xfId="40008" xr:uid="{4732E31B-5580-43F8-BC82-ECEAD33360B3}"/>
    <cellStyle name="ป้อนค่า 8 5 12 3" xfId="29904" xr:uid="{87BDBC96-FCC2-4BF9-BF66-8A1ACC042AE8}"/>
    <cellStyle name="ป้อนค่า 8 5 13" xfId="7751" xr:uid="{24B96B96-06F9-4295-87CD-C57F60BC55BE}"/>
    <cellStyle name="ป้อนค่า 8 5 13 2" xfId="18259" xr:uid="{5AD60CA8-E71B-4A76-9890-A48B25C1008A}"/>
    <cellStyle name="ป้อนค่า 8 5 13 2 2" xfId="39793" xr:uid="{BA5377F3-E249-476A-8495-6251A279650F}"/>
    <cellStyle name="ป้อนค่า 8 5 13 3" xfId="29689" xr:uid="{AB8D27DF-DFB8-4F90-B23F-0862BACA13AA}"/>
    <cellStyle name="ป้อนค่า 8 5 14" xfId="11239" xr:uid="{5A90C7DF-88CB-48DB-80AE-D7108048B48B}"/>
    <cellStyle name="ป้อนค่า 8 5 14 2" xfId="21747" xr:uid="{AE85ABF0-EB6A-4100-8F88-2225794887BA}"/>
    <cellStyle name="ป้อนค่า 8 5 14 2 2" xfId="43114" xr:uid="{9CFB9DA1-AE08-4322-BA27-1AE8A44B2D70}"/>
    <cellStyle name="ป้อนค่า 8 5 14 3" xfId="33009" xr:uid="{4F753419-D90A-4628-BC2B-FFF234212D76}"/>
    <cellStyle name="ป้อนค่า 8 5 15" xfId="11711" xr:uid="{8C4CDEBB-8F5B-4E4B-B8A1-AAD8109BCBBC}"/>
    <cellStyle name="ป้อนค่า 8 5 15 2" xfId="22219" xr:uid="{4CB4067F-03F6-4C73-BE6F-3A5E9A139A39}"/>
    <cellStyle name="ป้อนค่า 8 5 15 2 2" xfId="43586" xr:uid="{3AD0785F-EADC-4D7D-8D71-F55CFD5B3495}"/>
    <cellStyle name="ป้อนค่า 8 5 15 3" xfId="33481" xr:uid="{8C4F1D5F-73FC-4847-A89F-277B2FDA53D8}"/>
    <cellStyle name="ป้อนค่า 8 5 16" xfId="12181" xr:uid="{BAB92B91-68F4-4569-8B7D-DE26BF402840}"/>
    <cellStyle name="ป้อนค่า 8 5 16 2" xfId="22689" xr:uid="{AB2AE803-7484-4AFD-A648-CA559EFFF6E1}"/>
    <cellStyle name="ป้อนค่า 8 5 16 2 2" xfId="44055" xr:uid="{B9CC2139-C434-49BA-A4B0-281AC7BA1118}"/>
    <cellStyle name="ป้อนค่า 8 5 16 3" xfId="33950" xr:uid="{CAC61DB6-E616-4836-BDDA-74DBAEECC6E6}"/>
    <cellStyle name="ป้อนค่า 8 5 17" xfId="12647" xr:uid="{EDE741E7-0FC2-4B92-9041-0B1115EFBC24}"/>
    <cellStyle name="ป้อนค่า 8 5 17 2" xfId="23155" xr:uid="{FB82A570-5B5D-4394-A080-9850C5B1821B}"/>
    <cellStyle name="ป้อนค่า 8 5 17 2 2" xfId="44521" xr:uid="{C39F9062-84DA-4557-99B1-7364BB0C7F39}"/>
    <cellStyle name="ป้อนค่า 8 5 17 3" xfId="34416" xr:uid="{D6F88580-2999-4336-AF4C-7C60CD708DBD}"/>
    <cellStyle name="ป้อนค่า 8 5 18" xfId="13112" xr:uid="{6E320CD0-D2ED-403A-B846-DC024C31AA04}"/>
    <cellStyle name="ป้อนค่า 8 5 18 2" xfId="23620" xr:uid="{EC255991-9628-4A42-B992-B4948C246ECB}"/>
    <cellStyle name="ป้อนค่า 8 5 18 2 2" xfId="44986" xr:uid="{DB84887F-CF9A-48BD-94AC-30CB04C57510}"/>
    <cellStyle name="ป้อนค่า 8 5 18 3" xfId="34881" xr:uid="{410113BE-94CE-4B9C-A8F2-99CEFDB614E2}"/>
    <cellStyle name="ป้อนค่า 8 5 19" xfId="11819" xr:uid="{C78AD541-CB50-4232-A525-66BCDB7505E3}"/>
    <cellStyle name="ป้อนค่า 8 5 19 2" xfId="22327" xr:uid="{4A9FCAD6-96E8-451D-9F68-DA044C905CB3}"/>
    <cellStyle name="ป้อนค่า 8 5 19 2 2" xfId="43693" xr:uid="{44A2C66D-97CC-4534-AAC7-A6C74883B673}"/>
    <cellStyle name="ป้อนค่า 8 5 19 3" xfId="33588" xr:uid="{3408C660-A2BC-483C-9205-C9D83D19B4DF}"/>
    <cellStyle name="ป้อนค่า 8 5 2" xfId="2353" xr:uid="{5399BEC5-B0D2-4659-AA5C-92F51C288FCB}"/>
    <cellStyle name="ป้อนค่า 8 5 2 2" xfId="15345" xr:uid="{5BD785E3-231A-4BE6-9A61-6F4F83D8A574}"/>
    <cellStyle name="ป้อนค่า 8 5 2 2 2" xfId="36882" xr:uid="{B0D6EE5A-1101-4EB0-962D-A376875E31D6}"/>
    <cellStyle name="ป้อนค่า 8 5 2 3" xfId="26796" xr:uid="{8EBBBC47-B0D0-4C20-85AD-79091FDF565E}"/>
    <cellStyle name="ป้อนค่า 8 5 2 4" xfId="5212" xr:uid="{FA554209-F09F-44E9-9E12-432632AFBD8B}"/>
    <cellStyle name="ป้อนค่า 8 5 20" xfId="13710" xr:uid="{63D5FA3B-B8B1-4C93-89CF-E5DB79F0F1C2}"/>
    <cellStyle name="ป้อนค่า 8 5 20 2" xfId="24217" xr:uid="{38DBE224-64F1-4952-8282-462DE9E90C7A}"/>
    <cellStyle name="ป้อนค่า 8 5 20 2 2" xfId="45581" xr:uid="{F09084BD-9FF5-40A1-89F9-395AE3B382A4}"/>
    <cellStyle name="ป้อนค่า 8 5 20 3" xfId="35476" xr:uid="{E354386F-5348-4D30-A766-8D36F9ADEA02}"/>
    <cellStyle name="ป้อนค่า 8 5 21" xfId="14606" xr:uid="{5D39380B-C4F8-4E5C-9250-7C2216C46F15}"/>
    <cellStyle name="ป้อนค่า 8 5 21 2" xfId="36143" xr:uid="{8A154D76-054C-4323-8ED6-742AB932B6A3}"/>
    <cellStyle name="ป้อนค่า 8 5 22" xfId="26146" xr:uid="{FB5DAB01-25D4-429B-8DB7-BF0D846DC046}"/>
    <cellStyle name="ป้อนค่า 8 5 23" xfId="4508" xr:uid="{31C97828-D584-4DE0-B414-0FFB3FFE545E}"/>
    <cellStyle name="ป้อนค่า 8 5 24" xfId="46652" xr:uid="{92745D8A-237B-4A06-8D47-4AE9E5D84C38}"/>
    <cellStyle name="ป้อนค่า 8 5 25" xfId="46942" xr:uid="{2DA63B79-E49F-4C28-A2E8-884F207BA294}"/>
    <cellStyle name="ป้อนค่า 8 5 26" xfId="48013" xr:uid="{D6163F6B-888F-4D65-A30E-CFB4B8FE1D06}"/>
    <cellStyle name="ป้อนค่า 8 5 27" xfId="49654" xr:uid="{79D1DBAF-0F92-46FB-865A-65C5DDF48FF6}"/>
    <cellStyle name="ป้อนค่า 8 5 28" xfId="50319" xr:uid="{E4CADEE7-6BCB-4C6E-9FF7-D2012F6E5DE3}"/>
    <cellStyle name="ป้อนค่า 8 5 29" xfId="50780" xr:uid="{3C030C25-63BD-426D-8462-C63941D0B467}"/>
    <cellStyle name="ป้อนค่า 8 5 3" xfId="2844" xr:uid="{3AAEF6B0-CE08-4D33-8B86-F662E405D541}"/>
    <cellStyle name="ป้อนค่า 8 5 3 2" xfId="15802" xr:uid="{F95604D3-53F4-49E4-A9B6-CAE37CDAD7B6}"/>
    <cellStyle name="ป้อนค่า 8 5 3 2 2" xfId="37339" xr:uid="{AD0BB703-9CAB-4879-9BBD-60683B502AF4}"/>
    <cellStyle name="ป้อนค่า 8 5 3 3" xfId="27236" xr:uid="{6CE92D0C-27C8-42B0-A0CD-E40753858117}"/>
    <cellStyle name="ป้อนค่า 8 5 4" xfId="5743" xr:uid="{A8F9D0D7-746C-4EED-BA6D-C1B570BF4B9A}"/>
    <cellStyle name="ป้อนค่า 8 5 4 2" xfId="16251" xr:uid="{FDB02FF3-213F-47EC-A331-D6D3073BE730}"/>
    <cellStyle name="ป้อนค่า 8 5 4 2 2" xfId="37788" xr:uid="{C68C31DF-A18D-4AAA-9167-3D972DB7FE6B}"/>
    <cellStyle name="ป้อนค่า 8 5 4 3" xfId="27685" xr:uid="{29006DB0-E4CF-47A7-BDCC-47F793468765}"/>
    <cellStyle name="ป้อนค่า 8 5 5" xfId="6186" xr:uid="{E12D6B54-3B7C-4A21-B47F-52CDC086B81A}"/>
    <cellStyle name="ป้อนค่า 8 5 5 2" xfId="16694" xr:uid="{44501F8D-8C8D-4CAF-9558-800112FCB268}"/>
    <cellStyle name="ป้อนค่า 8 5 5 2 2" xfId="38231" xr:uid="{81673C5D-167D-4A0A-ABE4-24DD439D18F4}"/>
    <cellStyle name="ป้อนค่า 8 5 5 3" xfId="28128" xr:uid="{A8620652-876C-4331-85E7-6E7A279E9287}"/>
    <cellStyle name="ป้อนค่า 8 5 6" xfId="6624" xr:uid="{B6BF4281-7126-4B7F-9684-68BB77A585F9}"/>
    <cellStyle name="ป้อนค่า 8 5 6 2" xfId="17132" xr:uid="{98E815C2-CB7B-4B8A-8A76-F18A551825AD}"/>
    <cellStyle name="ป้อนค่า 8 5 6 2 2" xfId="38669" xr:uid="{1C84F7BB-580E-4E7E-A8BC-1929FE5B34B6}"/>
    <cellStyle name="ป้อนค่า 8 5 6 3" xfId="28566" xr:uid="{210A6099-D4D5-4E84-B3CB-859F6EBAFA4C}"/>
    <cellStyle name="ป้อนค่า 8 5 7" xfId="7054" xr:uid="{BE332979-AF18-4DCF-9326-20C40703A344}"/>
    <cellStyle name="ป้อนค่า 8 5 7 2" xfId="17562" xr:uid="{882984DD-91CD-428B-92E8-152605144E6E}"/>
    <cellStyle name="ป้อนค่า 8 5 7 2 2" xfId="39099" xr:uid="{95598DCD-87A9-4202-A0B1-A8D10C46889F}"/>
    <cellStyle name="ป้อนค่า 8 5 7 3" xfId="28996" xr:uid="{B3732413-03A8-439E-8C54-01643D39739E}"/>
    <cellStyle name="ป้อนค่า 8 5 8" xfId="7468" xr:uid="{A1315B2A-C1B2-4F33-ACB3-E78098046581}"/>
    <cellStyle name="ป้อนค่า 8 5 8 2" xfId="17976" xr:uid="{71D0308C-6949-47DD-8E37-8ADA3A14F04C}"/>
    <cellStyle name="ป้อนค่า 8 5 8 2 2" xfId="39513" xr:uid="{AC19789D-856E-4EEF-BCE0-BEC10785249F}"/>
    <cellStyle name="ป้อนค่า 8 5 8 3" xfId="29410" xr:uid="{848145B3-E73F-4181-87FF-81F7801B1B21}"/>
    <cellStyle name="ป้อนค่า 8 5 9" xfId="8819" xr:uid="{29C85E18-D79A-406C-8612-416D869BA81A}"/>
    <cellStyle name="ป้อนค่า 8 5 9 2" xfId="19328" xr:uid="{1AB0AEE2-79AC-4075-B17D-E7BA8E3062A2}"/>
    <cellStyle name="ป้อนค่า 8 5 9 2 2" xfId="40695" xr:uid="{5EEC0B85-5821-4001-91BD-EFC8AB441141}"/>
    <cellStyle name="ป้อนค่า 8 5 9 3" xfId="30590" xr:uid="{8FA9B499-B4D8-45CE-84AA-46049278EC21}"/>
    <cellStyle name="ป้อนค่า 8 6" xfId="1489" xr:uid="{DCA667A1-6375-48B9-8734-459BD0CD0800}"/>
    <cellStyle name="ป้อนค่า 8 6 10" xfId="9513" xr:uid="{66A72543-24FA-42E2-A77A-8604AD899279}"/>
    <cellStyle name="ป้อนค่า 8 6 10 2" xfId="20022" xr:uid="{6A35BFAC-C197-4C73-BD3C-8E076DC9E280}"/>
    <cellStyle name="ป้อนค่า 8 6 10 2 2" xfId="41389" xr:uid="{C2D8099D-ADD0-4072-B22D-3074327674A7}"/>
    <cellStyle name="ป้อนค่า 8 6 10 3" xfId="31284" xr:uid="{F6CFD8FC-BBAF-494A-9431-BD2733EB2A4C}"/>
    <cellStyle name="ป้อนค่า 8 6 11" xfId="10009" xr:uid="{8AA95C67-8AF9-4109-93A3-1585EB46B06B}"/>
    <cellStyle name="ป้อนค่า 8 6 11 2" xfId="20518" xr:uid="{07BDDB29-3247-41C1-8B36-12CFA91C69E9}"/>
    <cellStyle name="ป้อนค่า 8 6 11 2 2" xfId="41885" xr:uid="{4F36FB06-07D4-4147-BCDC-FDB1E10E15E0}"/>
    <cellStyle name="ป้อนค่า 8 6 11 3" xfId="31780" xr:uid="{13EB95B5-8E40-48E9-AECB-1DAF116E396D}"/>
    <cellStyle name="ป้อนค่า 8 6 12" xfId="9138" xr:uid="{4A0B0E75-F867-49E6-8DC5-BE1922772532}"/>
    <cellStyle name="ป้อนค่า 8 6 12 2" xfId="19647" xr:uid="{009DDEA9-40AE-4D21-9964-A79BAA7A31ED}"/>
    <cellStyle name="ป้อนค่า 8 6 12 2 2" xfId="41014" xr:uid="{37BEE7A3-917A-4B4D-8B90-832F08BB6E94}"/>
    <cellStyle name="ป้อนค่า 8 6 12 3" xfId="30909" xr:uid="{52EEDAAE-5CD4-4E60-A7FF-965D61B00A69}"/>
    <cellStyle name="ป้อนค่า 8 6 13" xfId="8210" xr:uid="{F4852C70-F78B-4031-99B9-B20C9F432835}"/>
    <cellStyle name="ป้อนค่า 8 6 13 2" xfId="18719" xr:uid="{4BB2A1E0-6609-4389-B42A-ED309C22A0C2}"/>
    <cellStyle name="ป้อนค่า 8 6 13 2 2" xfId="40199" xr:uid="{03D1B42F-B79B-4E45-AE81-6CF58A420E43}"/>
    <cellStyle name="ป้อนค่า 8 6 13 3" xfId="30095" xr:uid="{AADE2A14-B8F6-4F0E-A1C3-28308194767D}"/>
    <cellStyle name="ป้อนค่า 8 6 14" xfId="11277" xr:uid="{B84B75CE-23B7-4A5D-9875-E2B738B5F630}"/>
    <cellStyle name="ป้อนค่า 8 6 14 2" xfId="21785" xr:uid="{519E8A4F-5663-4C1A-BF2E-2860E8B4E5EB}"/>
    <cellStyle name="ป้อนค่า 8 6 14 2 2" xfId="43152" xr:uid="{E7E535BB-B0DB-4F4F-886C-47FBA73A5059}"/>
    <cellStyle name="ป้อนค่า 8 6 14 3" xfId="33047" xr:uid="{06CA691F-514F-436F-A36B-FFB2908A0062}"/>
    <cellStyle name="ป้อนค่า 8 6 15" xfId="11749" xr:uid="{FC493AC1-38B6-47B3-B5D3-2DEF888EB2EE}"/>
    <cellStyle name="ป้อนค่า 8 6 15 2" xfId="22257" xr:uid="{2EABE66B-171C-4DEF-AA39-0BE4125DFE47}"/>
    <cellStyle name="ป้อนค่า 8 6 15 2 2" xfId="43624" xr:uid="{9896B7C7-ED54-4267-9C6F-81E785AC3B5D}"/>
    <cellStyle name="ป้อนค่า 8 6 15 3" xfId="33519" xr:uid="{86346DED-B273-4479-AAB1-25CB6CB56388}"/>
    <cellStyle name="ป้อนค่า 8 6 16" xfId="12219" xr:uid="{A67E5DB2-B1CF-456C-BF69-E033EAA0A7BF}"/>
    <cellStyle name="ป้อนค่า 8 6 16 2" xfId="22727" xr:uid="{8C7BC1C6-D6F1-4F12-850B-87F3A9E0C6C5}"/>
    <cellStyle name="ป้อนค่า 8 6 16 2 2" xfId="44093" xr:uid="{43028B7A-D4EA-494E-ADB1-C2A6C98D17C0}"/>
    <cellStyle name="ป้อนค่า 8 6 16 3" xfId="33988" xr:uid="{2DA5BDCD-E207-47C8-9FAF-7A07CAA67173}"/>
    <cellStyle name="ป้อนค่า 8 6 17" xfId="12685" xr:uid="{725D4EC6-8017-4C5B-82B5-E49F85B7FFA2}"/>
    <cellStyle name="ป้อนค่า 8 6 17 2" xfId="23193" xr:uid="{6403EC7B-D241-46F0-81E7-3442BFCB61B7}"/>
    <cellStyle name="ป้อนค่า 8 6 17 2 2" xfId="44559" xr:uid="{8DF37D31-1497-4EBE-A20D-221CC96EE65F}"/>
    <cellStyle name="ป้อนค่า 8 6 17 3" xfId="34454" xr:uid="{72FC223D-5EBE-48EE-8394-914CF4E57AA2}"/>
    <cellStyle name="ป้อนค่า 8 6 18" xfId="13150" xr:uid="{9D8BF2F9-7482-4B7C-90AC-3052983E4D5E}"/>
    <cellStyle name="ป้อนค่า 8 6 18 2" xfId="23658" xr:uid="{812AED32-1311-4119-89AB-DDBF89752470}"/>
    <cellStyle name="ป้อนค่า 8 6 18 2 2" xfId="45024" xr:uid="{2BF805E0-EE6D-4FAF-8FE5-E2990E9809B7}"/>
    <cellStyle name="ป้อนค่า 8 6 18 3" xfId="34919" xr:uid="{DB0873FD-9A15-4366-BE1F-2E9D7BC964C4}"/>
    <cellStyle name="ป้อนค่า 8 6 19" xfId="11352" xr:uid="{9592FE99-AF98-4953-A9B0-B0E3F62D873A}"/>
    <cellStyle name="ป้อนค่า 8 6 19 2" xfId="21860" xr:uid="{FE8A587E-DD6A-4F45-93F5-697C9621E2EB}"/>
    <cellStyle name="ป้อนค่า 8 6 19 2 2" xfId="43227" xr:uid="{C76BF148-5976-4C7D-B95D-C030750BB2E5}"/>
    <cellStyle name="ป้อนค่า 8 6 19 3" xfId="33122" xr:uid="{AD30AEEB-A086-495B-9C26-D2B122F9BE3C}"/>
    <cellStyle name="ป้อนค่า 8 6 2" xfId="2427" xr:uid="{CA817BB4-2CC7-4F43-8306-CF4CFDD61FBE}"/>
    <cellStyle name="ป้อนค่า 8 6 2 2" xfId="15383" xr:uid="{43650613-8CE9-401C-98F8-A773031A7A86}"/>
    <cellStyle name="ป้อนค่า 8 6 2 2 2" xfId="36920" xr:uid="{A4E44BF5-C375-4628-9043-2574D0E583D2}"/>
    <cellStyle name="ป้อนค่า 8 6 2 3" xfId="26834" xr:uid="{FC75CDAF-4F92-42C3-80FC-EEE1D8B3D8C1}"/>
    <cellStyle name="ป้อนค่า 8 6 2 4" xfId="5250" xr:uid="{733E5FE4-DD9A-4675-913B-8F536B7BC517}"/>
    <cellStyle name="ป้อนค่า 8 6 20" xfId="13748" xr:uid="{1DE0623A-5049-4BBE-A8AF-C39A1A604747}"/>
    <cellStyle name="ป้อนค่า 8 6 20 2" xfId="24255" xr:uid="{7638A13F-ABF9-40F1-9760-B868F05FB3A3}"/>
    <cellStyle name="ป้อนค่า 8 6 20 2 2" xfId="45619" xr:uid="{6B62D4F2-6140-49FC-954E-C5B27153F940}"/>
    <cellStyle name="ป้อนค่า 8 6 20 3" xfId="35514" xr:uid="{E8B2BDB1-D551-4D50-AF60-73ACAA760641}"/>
    <cellStyle name="ป้อนค่า 8 6 21" xfId="14644" xr:uid="{26D549DA-BBA2-41DA-A3B6-389BD8E5247A}"/>
    <cellStyle name="ป้อนค่า 8 6 21 2" xfId="36181" xr:uid="{23D4ABAB-A902-480E-A719-018B29D1CC0D}"/>
    <cellStyle name="ป้อนค่า 8 6 22" xfId="26184" xr:uid="{08AC9242-AF9F-4E02-BD44-E571A04C8A0F}"/>
    <cellStyle name="ป้อนค่า 8 6 23" xfId="4546" xr:uid="{F09E13FB-28BA-435E-B23C-41A7DC14B6D2}"/>
    <cellStyle name="ป้อนค่า 8 6 24" xfId="46725" xr:uid="{53C2D053-9315-4F8D-9CDC-78BDE5E88E30}"/>
    <cellStyle name="ป้อนค่า 8 6 25" xfId="47014" xr:uid="{97624B61-C57E-45D6-8916-9DB0695C4781}"/>
    <cellStyle name="ป้อนค่า 8 6 26" xfId="48085" xr:uid="{9DA7DA9C-A868-456C-A6C8-33C036E623C6}"/>
    <cellStyle name="ป้อนค่า 8 6 27" xfId="49726" xr:uid="{E2113071-19EA-4AF9-925D-F357711B2DFA}"/>
    <cellStyle name="ป้อนค่า 8 6 28" xfId="50392" xr:uid="{2099F21F-6B60-49F9-8E93-31A01E39D9CB}"/>
    <cellStyle name="ป้อนค่า 8 6 3" xfId="2917" xr:uid="{A684C77E-CE2B-4E5A-8FAA-74DEE9E00C61}"/>
    <cellStyle name="ป้อนค่า 8 6 3 2" xfId="15840" xr:uid="{562F5259-9079-478D-A65D-4C330A1908DE}"/>
    <cellStyle name="ป้อนค่า 8 6 3 2 2" xfId="37377" xr:uid="{048E343C-5B51-4DB4-8800-6842281ECBEF}"/>
    <cellStyle name="ป้อนค่า 8 6 3 3" xfId="27274" xr:uid="{C9BBB976-4B72-4C65-A968-8B55F7C7FF05}"/>
    <cellStyle name="ป้อนค่า 8 6 4" xfId="5781" xr:uid="{B274EEC4-402B-4414-A4CE-F8B034B226F3}"/>
    <cellStyle name="ป้อนค่า 8 6 4 2" xfId="16289" xr:uid="{84F36C74-B0F6-45DA-BA7F-D89B12B9A263}"/>
    <cellStyle name="ป้อนค่า 8 6 4 2 2" xfId="37826" xr:uid="{6BCF616C-65C1-417C-A58A-6122F6A4C69E}"/>
    <cellStyle name="ป้อนค่า 8 6 4 3" xfId="27723" xr:uid="{39D048C8-8ECC-44F8-8B51-3BD7A1885A41}"/>
    <cellStyle name="ป้อนค่า 8 6 5" xfId="6224" xr:uid="{8A8BEAD1-CB39-439C-91D5-8A691A9838E9}"/>
    <cellStyle name="ป้อนค่า 8 6 5 2" xfId="16732" xr:uid="{CD6F9FAC-1CA7-445A-BBEE-D18F40B6A195}"/>
    <cellStyle name="ป้อนค่า 8 6 5 2 2" xfId="38269" xr:uid="{57107AD6-CDF9-4A89-AA66-AFFD25813DD9}"/>
    <cellStyle name="ป้อนค่า 8 6 5 3" xfId="28166" xr:uid="{83EB32F2-505B-4024-A5EB-90027C715CC4}"/>
    <cellStyle name="ป้อนค่า 8 6 6" xfId="6662" xr:uid="{6BBBE917-7443-41F1-94E3-C9B9D076E51E}"/>
    <cellStyle name="ป้อนค่า 8 6 6 2" xfId="17170" xr:uid="{942AFB1F-1D43-4DC9-8045-C5DEB60DEE75}"/>
    <cellStyle name="ป้อนค่า 8 6 6 2 2" xfId="38707" xr:uid="{137A203D-DF18-41D7-A028-343BD7BEE898}"/>
    <cellStyle name="ป้อนค่า 8 6 6 3" xfId="28604" xr:uid="{EAC4B656-67DC-4BF5-9EED-11F27101B4D1}"/>
    <cellStyle name="ป้อนค่า 8 6 7" xfId="7092" xr:uid="{47737945-0E10-4C01-8AB0-B423DF6758E1}"/>
    <cellStyle name="ป้อนค่า 8 6 7 2" xfId="17600" xr:uid="{10FE45BB-8DEC-4FE3-B777-E0507807CA06}"/>
    <cellStyle name="ป้อนค่า 8 6 7 2 2" xfId="39137" xr:uid="{B823F6F5-64A8-4487-A23C-503B7F2D5776}"/>
    <cellStyle name="ป้อนค่า 8 6 7 3" xfId="29034" xr:uid="{20F9929F-9C77-404E-9E63-DA5F34955451}"/>
    <cellStyle name="ป้อนค่า 8 6 8" xfId="7506" xr:uid="{B947F947-F102-4869-A32F-95DCC35C2AE6}"/>
    <cellStyle name="ป้อนค่า 8 6 8 2" xfId="18014" xr:uid="{2100BE3E-4481-447D-96BC-D0F1ACEB7BDD}"/>
    <cellStyle name="ป้อนค่า 8 6 8 2 2" xfId="39551" xr:uid="{51267A39-769D-4C73-8000-68E92F5511C1}"/>
    <cellStyle name="ป้อนค่า 8 6 8 3" xfId="29448" xr:uid="{5D08B0A4-EA46-432E-87CA-FB3B33A854CC}"/>
    <cellStyle name="ป้อนค่า 8 6 9" xfId="8857" xr:uid="{D5A15CF4-B21D-4DD1-8CA1-603329E0B69D}"/>
    <cellStyle name="ป้อนค่า 8 6 9 2" xfId="19366" xr:uid="{5CC3BAE1-72A5-4768-B4B7-F2AB0E8FE67F}"/>
    <cellStyle name="ป้อนค่า 8 6 9 2 2" xfId="40733" xr:uid="{F907156E-6DAD-43AF-BAA2-D6BF5761EA77}"/>
    <cellStyle name="ป้อนค่า 8 6 9 3" xfId="30628" xr:uid="{B06687A0-EFA4-4ECF-BA42-CEFA6623044F}"/>
    <cellStyle name="ป้อนค่า 8 7" xfId="1529" xr:uid="{98C00A5B-4DF5-46B3-B8D8-7589F1640A78}"/>
    <cellStyle name="ป้อนค่า 8 7 2" xfId="2466" xr:uid="{3DCA997C-6EC3-4AA4-BBDD-EEDDC5A452AF}"/>
    <cellStyle name="ป้อนค่า 8 7 2 2" xfId="36527" xr:uid="{4D2E56B9-C1C2-4665-85C1-A8CEAF66A619}"/>
    <cellStyle name="ป้อนค่า 8 7 2 3" xfId="14990" xr:uid="{F7A412E7-AD4A-44B0-8EF6-3B64D340690C}"/>
    <cellStyle name="ป้อนค่า 8 7 3" xfId="2956" xr:uid="{2F05EF66-0FB2-49D6-BAB7-5A0466ABD72E}"/>
    <cellStyle name="ป้อนค่า 8 7 4" xfId="4862" xr:uid="{A24752CE-FACF-44C5-9F1A-5544DF31D864}"/>
    <cellStyle name="ป้อนค่า 8 7 5" xfId="46764" xr:uid="{FD787777-7885-4FCA-A83C-724242B1281A}"/>
    <cellStyle name="ป้อนค่า 8 7 6" xfId="47053" xr:uid="{D6FE38EF-5499-48DE-8758-6A3AC769CD2A}"/>
    <cellStyle name="ป้อนค่า 8 7 7" xfId="48124" xr:uid="{CE35F43D-7E46-4694-9637-461F915D2522}"/>
    <cellStyle name="ป้อนค่า 8 7 8" xfId="49765" xr:uid="{DA0BC494-FDA2-4BF4-BB39-6A0EC65CE265}"/>
    <cellStyle name="ป้อนค่า 8 7 9" xfId="50431" xr:uid="{ABF121BC-0EB2-45DC-8B95-EBE6A9D3DB77}"/>
    <cellStyle name="ป้อนค่า 8 8" xfId="1934" xr:uid="{DE0D2975-3F28-470E-BB6A-65BC38EE9D8E}"/>
    <cellStyle name="ป้อนค่า 8 8 2" xfId="15447" xr:uid="{DE5C20C0-5066-410D-9534-13D7496005D8}"/>
    <cellStyle name="ป้อนค่า 8 8 2 2" xfId="36984" xr:uid="{E670B5CC-0F26-4269-9858-93DE010F817E}"/>
    <cellStyle name="ป้อนค่า 8 8 3" xfId="26896" xr:uid="{7B9F7B6B-C5DF-4E9F-B3ED-A679B5C45A21}"/>
    <cellStyle name="ป้อนค่า 8 8 4" xfId="5313" xr:uid="{ED2BFAFA-298D-4B4A-8B98-7E497F369B88}"/>
    <cellStyle name="ป้อนค่า 8 9" xfId="1787" xr:uid="{255BDB07-0BDD-4B2C-BFB6-5BD3F82FB93B}"/>
    <cellStyle name="ป้อนค่า 8 9 2" xfId="15900" xr:uid="{4F1D4ABF-AAA0-4E67-9857-89D0E6D821F1}"/>
    <cellStyle name="ป้อนค่า 8 9 2 2" xfId="37437" xr:uid="{C8ED2A2A-D245-45BF-8B4F-5F977D65B57D}"/>
    <cellStyle name="ป้อนค่า 8 9 3" xfId="27334" xr:uid="{B5E8AB77-5B82-426F-9007-D1324761079A}"/>
    <cellStyle name="ป้อนค่า 8 9 4" xfId="5613" xr:uid="{BE1E556B-FE66-43E3-A9CB-4593DE140A41}"/>
    <cellStyle name="ป้อนค่า 9" xfId="1126" xr:uid="{D24D7B99-61CA-4E49-82D3-BEFC53B0832B}"/>
    <cellStyle name="ป้อนค่า 9 10" xfId="7622" xr:uid="{7674DD78-1A88-43D0-B5CA-60F5697D4781}"/>
    <cellStyle name="ป้อนค่า 9 10 2" xfId="18131" xr:uid="{39F667EF-13BF-4873-BEA4-3C2E9E3A7AD8}"/>
    <cellStyle name="ป้อนค่า 9 10 2 2" xfId="39665" xr:uid="{2377C1FC-967A-45C8-B01D-7559A8F4B996}"/>
    <cellStyle name="ป้อนค่า 9 10 3" xfId="29561" xr:uid="{BC806422-402C-4AFA-A802-F06AFC957D1A}"/>
    <cellStyle name="ป้อนค่า 9 11" xfId="7661" xr:uid="{64E5DA00-FFCF-498C-90B9-8C02ECE96599}"/>
    <cellStyle name="ป้อนค่า 9 11 2" xfId="18169" xr:uid="{B26F5AE1-288F-4C96-87E0-38D120A829B3}"/>
    <cellStyle name="ป้อนค่า 9 11 2 2" xfId="39703" xr:uid="{DE8CF6E3-56F3-47B9-8451-567451F8FDD1}"/>
    <cellStyle name="ป้อนค่า 9 11 3" xfId="29599" xr:uid="{778FA6FE-795A-4B95-B6E6-70013174708C}"/>
    <cellStyle name="ป้อนค่า 9 12" xfId="9030" xr:uid="{16711F7A-0861-489A-A304-8229EE67F480}"/>
    <cellStyle name="ป้อนค่า 9 12 2" xfId="19539" xr:uid="{A0121C49-D271-41C0-AD1E-861E19D5EDA2}"/>
    <cellStyle name="ป้อนค่า 9 12 2 2" xfId="40906" xr:uid="{04EF36F0-D8D6-4978-BB6B-525A9A027619}"/>
    <cellStyle name="ป้อนค่า 9 12 3" xfId="30801" xr:uid="{29580358-D1FE-4C91-8DE2-C49265441100}"/>
    <cellStyle name="ป้อนค่า 9 13" xfId="10109" xr:uid="{303C9FBC-8111-40D6-8907-BA88B2DA9FD2}"/>
    <cellStyle name="ป้อนค่า 9 13 2" xfId="20618" xr:uid="{F65B8E85-3AB3-49FA-9BCE-6BC0DFF29734}"/>
    <cellStyle name="ป้อนค่า 9 13 2 2" xfId="41985" xr:uid="{F9531941-17E9-47C3-8F22-F27B5984ADEA}"/>
    <cellStyle name="ป้อนค่า 9 13 3" xfId="31880" xr:uid="{F71F6F66-12E8-492B-A745-EE6084236AB8}"/>
    <cellStyle name="ป้อนค่า 9 14" xfId="10203" xr:uid="{5C2AFB78-160A-4C03-AE0C-2A108BB2E395}"/>
    <cellStyle name="ป้อนค่า 9 14 2" xfId="20712" xr:uid="{3EF0BE57-0C79-4C85-A6D4-951F376FEBD2}"/>
    <cellStyle name="ป้อนค่า 9 14 2 2" xfId="42079" xr:uid="{1B89CA01-D0E7-4768-A39C-54BE610944C5}"/>
    <cellStyle name="ป้อนค่า 9 14 3" xfId="31974" xr:uid="{09FF1A44-8353-49B9-8B0F-300D15171547}"/>
    <cellStyle name="ป้อนค่า 9 15" xfId="10299" xr:uid="{DC13EC07-18D4-4E83-B28C-60C43C18B801}"/>
    <cellStyle name="ป้อนค่า 9 15 2" xfId="20808" xr:uid="{3802D5CF-BDB4-4E83-A46F-5580BBF3FE73}"/>
    <cellStyle name="ป้อนค่า 9 15 2 2" xfId="42175" xr:uid="{5DC0A0E8-8454-4B70-936C-039C7502BF8A}"/>
    <cellStyle name="ป้อนค่า 9 15 3" xfId="32070" xr:uid="{878E35E2-9052-4461-A5A8-592362764D45}"/>
    <cellStyle name="ป้อนค่า 9 16" xfId="10316" xr:uid="{8CB1D9BC-B089-4E05-A297-8551E90F0D24}"/>
    <cellStyle name="ป้อนค่า 9 16 2" xfId="20825" xr:uid="{ABBB09E5-BE59-4658-B3D3-9BED50698745}"/>
    <cellStyle name="ป้อนค่า 9 16 2 2" xfId="42192" xr:uid="{1075A1EF-BA1F-4160-8B59-A195FF785AF9}"/>
    <cellStyle name="ป้อนค่า 9 16 3" xfId="32087" xr:uid="{EBAE798C-0C0C-4F93-B5EA-3B07E228792F}"/>
    <cellStyle name="ป้อนค่า 9 17" xfId="11789" xr:uid="{83671041-1F0B-47FE-880D-2C00D5859F52}"/>
    <cellStyle name="ป้อนค่า 9 17 2" xfId="22297" xr:uid="{B4C41F2B-3415-4B55-80AC-6556860A84AC}"/>
    <cellStyle name="ป้อนค่า 9 17 2 2" xfId="43664" xr:uid="{6808618B-4627-4546-8BBC-2D7CFF848FE9}"/>
    <cellStyle name="ป้อนค่า 9 17 3" xfId="33559" xr:uid="{A0F67FAC-AEEC-40E1-93E3-660E83C585DE}"/>
    <cellStyle name="ป้อนค่า 9 18" xfId="10696" xr:uid="{4B943AFE-9127-4788-96C9-34D2F9F66B60}"/>
    <cellStyle name="ป้อนค่า 9 18 2" xfId="21204" xr:uid="{C464502A-9BED-4785-B1CF-57BE1F8D13F7}"/>
    <cellStyle name="ป้อนค่า 9 18 2 2" xfId="42571" xr:uid="{42AE9343-5F89-450A-80C8-156636855CB8}"/>
    <cellStyle name="ป้อนค่า 9 18 3" xfId="32466" xr:uid="{3B32FE57-520A-4524-8098-CFEF26FF32C1}"/>
    <cellStyle name="ป้อนค่า 9 19" xfId="9592" xr:uid="{2E698F62-1AE9-41CF-88EE-790481DC85B6}"/>
    <cellStyle name="ป้อนค่า 9 19 2" xfId="20101" xr:uid="{4721AE91-1AA0-4235-AD57-AC84847BB6A4}"/>
    <cellStyle name="ป้อนค่า 9 19 2 2" xfId="41468" xr:uid="{E7460399-FAC7-4D15-A8F5-F1ABB52D5ABC}"/>
    <cellStyle name="ป้อนค่า 9 19 3" xfId="31363" xr:uid="{B7401D84-19E0-4D77-AE4A-E012F73680D6}"/>
    <cellStyle name="ป้อนค่า 9 2" xfId="2077" xr:uid="{840E19F5-99B5-4625-A887-29C20AC5877C}"/>
    <cellStyle name="ป้อนค่า 9 2 2" xfId="14789" xr:uid="{91CE85C1-AFE1-4ED3-B663-2C3A25EC7567}"/>
    <cellStyle name="ป้อนค่า 9 2 2 2" xfId="36326" xr:uid="{D1ED0F8B-687F-4584-941A-C14C02E8E7DA}"/>
    <cellStyle name="ป้อนค่า 9 2 3" xfId="26328" xr:uid="{6AB2659D-2EC2-4E6F-8C1A-20B164FE4DB7}"/>
    <cellStyle name="ป้อนค่า 9 2 4" xfId="4682" xr:uid="{643EEB48-7CC8-4416-B342-0F05F46F716B}"/>
    <cellStyle name="ป้อนค่า 9 20" xfId="13325" xr:uid="{D227FB7D-060B-40C3-93CF-D878AE31C3F8}"/>
    <cellStyle name="ป้อนค่า 9 20 2" xfId="23832" xr:uid="{0DA9DF8A-744E-42F5-B848-D27B233F817A}"/>
    <cellStyle name="ป้อนค่า 9 20 2 2" xfId="45196" xr:uid="{012C3B52-3E94-4354-BE75-5AA046999EAB}"/>
    <cellStyle name="ป้อนค่า 9 20 3" xfId="35091" xr:uid="{ADD24868-B44E-4A3C-8A0D-8C62EA5073D6}"/>
    <cellStyle name="ป้อนค่า 9 21" xfId="14096" xr:uid="{DD05D32D-CC90-4F12-BF01-D6C15624C773}"/>
    <cellStyle name="ป้อนค่า 9 21 2" xfId="35758" xr:uid="{D3E54E83-0C02-4A4C-BEC1-E1A888BB82C9}"/>
    <cellStyle name="ป้อนค่า 9 22" xfId="25761" xr:uid="{56CEFDBC-88EB-4B88-9E7A-0025F22BC709}"/>
    <cellStyle name="ป้อนค่า 9 23" xfId="3909" xr:uid="{2DF2305F-45B1-4342-A830-3ACA4548659D}"/>
    <cellStyle name="ป้อนค่า 9 24" xfId="3907" xr:uid="{6CAA4465-3ECE-46E9-BB90-50BA1A1051C4}"/>
    <cellStyle name="ป้อนค่า 9 25" xfId="47653" xr:uid="{98C82272-C055-4ACC-8887-448A37670A25}"/>
    <cellStyle name="ป้อนค่า 9 26" xfId="47375" xr:uid="{084E7582-E2E9-4F7E-9B8B-AEAF98F185A3}"/>
    <cellStyle name="ป้อนค่า 9 27" xfId="48781" xr:uid="{EEC40567-ED57-4D27-91A7-63D030F71FC5}"/>
    <cellStyle name="ป้อนค่า 9 28" xfId="48562" xr:uid="{87D2CA52-54E0-42D7-8266-B10D1A4407E1}"/>
    <cellStyle name="ป้อนค่า 9 29" xfId="48313" xr:uid="{A13CEF60-3783-463B-96B4-8425C2BED7F5}"/>
    <cellStyle name="ป้อนค่า 9 3" xfId="2571" xr:uid="{CFC573A0-9E43-4599-B6CA-CF9D66BCDE69}"/>
    <cellStyle name="ป้อนค่า 9 3 2" xfId="14694" xr:uid="{DD55AAAF-6B14-4F39-AABA-444393114E93}"/>
    <cellStyle name="ป้อนค่า 9 3 2 2" xfId="36231" xr:uid="{671153D8-EFF1-4111-B279-7042F8A540D5}"/>
    <cellStyle name="ป้อนค่า 9 3 3" xfId="26234" xr:uid="{A0D3A682-2145-465F-BC3F-70B5AE465C6D}"/>
    <cellStyle name="ป้อนค่า 9 3 4" xfId="4593" xr:uid="{AC864354-6A56-461E-BEF9-35540491FE3C}"/>
    <cellStyle name="ป้อนค่า 9 30" xfId="47584" xr:uid="{203C8090-FF94-4327-AC58-0BE1B6DBBDC8}"/>
    <cellStyle name="ป้อนค่า 9 31" xfId="50045" xr:uid="{B475AE78-1775-43A2-9153-CD251A2374D0}"/>
    <cellStyle name="ป้อนค่า 9 32" xfId="50551" xr:uid="{C42765BF-86AD-43F3-9638-2243EAB9CAA8}"/>
    <cellStyle name="ป้อนค่า 9 4" xfId="3028" xr:uid="{FC35D2D7-03C3-4F72-804D-CFF4BEB73835}"/>
    <cellStyle name="ป้อนค่า 9 4 2" xfId="13925" xr:uid="{F574FFB3-DD45-4933-9231-9B71EBEA2608}"/>
    <cellStyle name="ป้อนค่า 9 4 2 2" xfId="35640" xr:uid="{F14C11F4-7776-434B-B643-AA41C22C2FFC}"/>
    <cellStyle name="ป้อนค่า 9 4 3" xfId="25650" xr:uid="{BC80FD96-6D0C-4D38-8FB9-E061165CFBD5}"/>
    <cellStyle name="ป้อนค่า 9 5" xfId="4766" xr:uid="{D2E3E15E-5B15-47BE-BD09-E69B1450E7A5}"/>
    <cellStyle name="ป้อนค่า 9 5 2" xfId="14884" xr:uid="{5105F79B-3741-45FE-A70A-4D337EFF536B}"/>
    <cellStyle name="ป้อนค่า 9 5 2 2" xfId="36421" xr:uid="{D2A22CC5-3812-4D0D-8B9E-78382EC1D121}"/>
    <cellStyle name="ป้อนค่า 9 5 3" xfId="26403" xr:uid="{EC086054-65DF-48A8-A910-7E7AD8756F0A}"/>
    <cellStyle name="ป้อนค่า 9 6" xfId="4610" xr:uid="{E50D9138-3A75-42ED-ACAF-0F5038C06A4D}"/>
    <cellStyle name="ป้อนค่า 9 6 2" xfId="14712" xr:uid="{083923DF-8D93-48C9-A660-49FCCFCCC5AC}"/>
    <cellStyle name="ป้อนค่า 9 6 2 2" xfId="36249" xr:uid="{914E19C1-9D30-4533-806A-AB373A975C6E}"/>
    <cellStyle name="ป้อนค่า 9 6 3" xfId="26252" xr:uid="{A4592ACC-8120-4BEE-9754-F8EA025BA6C0}"/>
    <cellStyle name="ป้อนค่า 9 7" xfId="6317" xr:uid="{CE12C0CD-ED13-4B14-AC83-65708F9329CA}"/>
    <cellStyle name="ป้อนค่า 9 7 2" xfId="16825" xr:uid="{43882B4D-4D25-4A67-BDE9-C41FAAD4FCD6}"/>
    <cellStyle name="ป้อนค่า 9 7 2 2" xfId="38362" xr:uid="{C04DC83B-60D1-4508-9D01-BAAA7A29DB3F}"/>
    <cellStyle name="ป้อนค่า 9 7 3" xfId="28259" xr:uid="{8F4C2D33-4F26-4141-8F61-44EAA970B937}"/>
    <cellStyle name="ป้อนค่า 9 8" xfId="6748" xr:uid="{3DD72B65-2F2D-4B07-A79A-46B242F1F0CC}"/>
    <cellStyle name="ป้อนค่า 9 8 2" xfId="17256" xr:uid="{BBEEA1A2-8A9B-4AFE-B911-2EA9D17A832D}"/>
    <cellStyle name="ป้อนค่า 9 8 2 2" xfId="38793" xr:uid="{9E4D949A-B6D3-46EF-98E8-0EBA3911089C}"/>
    <cellStyle name="ป้อนค่า 9 8 3" xfId="28690" xr:uid="{54F4DA4D-4B8D-4A90-B7A4-989DA6AD7622}"/>
    <cellStyle name="ป้อนค่า 9 9" xfId="8076" xr:uid="{7C291B33-FAB2-4ECF-9BFD-AED3C936EEA6}"/>
    <cellStyle name="ป้อนค่า 9 9 2" xfId="18585" xr:uid="{0252609E-0B11-4A34-997B-AF17D5AD51D3}"/>
    <cellStyle name="ป้อนค่า 9 9 2 2" xfId="40076" xr:uid="{7B995AFA-AC51-4E5D-8B78-6057E7D86F1E}"/>
    <cellStyle name="ป้อนค่า 9 9 3" xfId="29972" xr:uid="{0F09E15A-A289-4FD9-B724-D17988246017}"/>
    <cellStyle name="ปานกลาง" xfId="531" xr:uid="{57A08045-B3E5-4339-8693-490AD16126C5}"/>
    <cellStyle name="ปานกลาง 2" xfId="707" xr:uid="{3C339D59-20C9-41BD-9997-5CDFADFA99C8}"/>
    <cellStyle name="ผลรวม" xfId="532" xr:uid="{8D4FC33C-A15C-4518-A2F2-9BDE1C0AFEA7}"/>
    <cellStyle name="ผลรวม 10" xfId="1094" xr:uid="{EBDA08D4-4AAD-4547-9FA5-B5BF7FA3F795}"/>
    <cellStyle name="ผลรวม 10 10" xfId="9200" xr:uid="{E73074D9-E539-458D-91A5-DD8CCEB282DD}"/>
    <cellStyle name="ผลรวม 10 10 2" xfId="19709" xr:uid="{04699917-7939-46AC-926F-592E94001292}"/>
    <cellStyle name="ผลรวม 10 10 2 2" xfId="41076" xr:uid="{750EAACE-E901-4126-B2CC-65A7F733F939}"/>
    <cellStyle name="ผลรวม 10 10 3" xfId="30971" xr:uid="{03B04025-590A-4688-AF79-5B9A55AA8625}"/>
    <cellStyle name="ผลรวม 10 11" xfId="9696" xr:uid="{23CEF045-61A8-4CF5-8144-56BD1BE9E6E8}"/>
    <cellStyle name="ผลรวม 10 11 2" xfId="20205" xr:uid="{CAC8B9E4-2063-4FA7-9A14-1779EBEB0491}"/>
    <cellStyle name="ผลรวม 10 11 2 2" xfId="41572" xr:uid="{0D69DEB9-2957-40CA-99F5-C80495CEDB99}"/>
    <cellStyle name="ผลรวม 10 11 3" xfId="31467" xr:uid="{1BFC5F34-7C24-4951-B6EA-BCED28D806BD}"/>
    <cellStyle name="ผลรวม 10 12" xfId="8151" xr:uid="{27CC4EED-7DC9-406C-9A13-1EB4D37A04A3}"/>
    <cellStyle name="ผลรวม 10 12 2" xfId="18660" xr:uid="{C4A5F76F-B1FA-463D-B8EC-4C8F025B4DBC}"/>
    <cellStyle name="ผลรวม 10 12 2 2" xfId="40149" xr:uid="{A08E16CD-A1C7-4945-B1C4-F1757B0F90FC}"/>
    <cellStyle name="ผลรวม 10 12 3" xfId="30045" xr:uid="{5F67C594-8211-4BEC-B6C3-0A2D9B92FD76}"/>
    <cellStyle name="ผลรวม 10 13" xfId="8909" xr:uid="{023C9ACE-0887-44B9-AAC9-5063F59BFD45}"/>
    <cellStyle name="ผลรวม 10 13 2" xfId="19418" xr:uid="{2732F7EA-065C-4F8D-B4CC-944406BB3C3F}"/>
    <cellStyle name="ผลรวม 10 13 2 2" xfId="40785" xr:uid="{E0BC4F43-13B3-47E6-B9E1-6429EDE8F34B}"/>
    <cellStyle name="ผลรวม 10 13 3" xfId="30680" xr:uid="{30AE87CE-749F-45E6-B63D-BFFDE6672DE1}"/>
    <cellStyle name="ผลรวม 10 14" xfId="10964" xr:uid="{A5C1193F-B735-45FD-8313-E12F9EB0763E}"/>
    <cellStyle name="ผลรวม 10 14 2" xfId="21472" xr:uid="{F0082941-DBCE-430D-9D71-439AA677BEEB}"/>
    <cellStyle name="ผลรวม 10 14 2 2" xfId="42839" xr:uid="{3A9BED2D-0043-442C-A7DB-997F1379DCF9}"/>
    <cellStyle name="ผลรวม 10 14 3" xfId="32734" xr:uid="{4EC32DC3-E050-471E-997A-262CD64FF343}"/>
    <cellStyle name="ผลรวม 10 15" xfId="11436" xr:uid="{57D6CE15-1AC9-4A09-AACD-F3189F5066B2}"/>
    <cellStyle name="ผลรวม 10 15 2" xfId="21944" xr:uid="{9826F424-2EC9-4BE6-9022-161433B7D409}"/>
    <cellStyle name="ผลรวม 10 15 2 2" xfId="43311" xr:uid="{99B7FF37-0AB7-4328-820C-B8565E3CF48C}"/>
    <cellStyle name="ผลรวม 10 15 3" xfId="33206" xr:uid="{47BD218E-F932-4A9C-A5C8-0D514B0A03CD}"/>
    <cellStyle name="ผลรวม 10 16" xfId="11906" xr:uid="{C17F39F8-CC6B-4C1D-9CA6-91EFF68E1DF4}"/>
    <cellStyle name="ผลรวม 10 16 2" xfId="22414" xr:uid="{979AA76B-1EFB-4E3A-8F63-48F2938A3643}"/>
    <cellStyle name="ผลรวม 10 16 2 2" xfId="43780" xr:uid="{B7D2ECEF-B726-417A-B0B3-5488AD240B85}"/>
    <cellStyle name="ผลรวม 10 16 3" xfId="33675" xr:uid="{5AFB3A97-01F8-460E-B026-B8193A0BE56E}"/>
    <cellStyle name="ผลรวม 10 17" xfId="12372" xr:uid="{0DF7DA7E-2885-4E1A-A209-4D5D9B171687}"/>
    <cellStyle name="ผลรวม 10 17 2" xfId="22880" xr:uid="{4663BAB7-AD33-4325-8466-6D1261FB2EA3}"/>
    <cellStyle name="ผลรวม 10 17 2 2" xfId="44246" xr:uid="{4DE959D8-7712-4D27-8318-93BDBF280571}"/>
    <cellStyle name="ผลรวม 10 17 3" xfId="34141" xr:uid="{AE300D9A-E4AA-4CFF-9DC2-B72351DE8701}"/>
    <cellStyle name="ผลรวม 10 18" xfId="12837" xr:uid="{C9EF70B2-3E54-4CDD-AD8D-912BF4B1BCBB}"/>
    <cellStyle name="ผลรวม 10 18 2" xfId="23345" xr:uid="{C152B5E1-FD2B-4060-B4A9-5A67D6671865}"/>
    <cellStyle name="ผลรวม 10 18 2 2" xfId="44711" xr:uid="{7AE9BA9F-0304-429B-9361-101F757B14D2}"/>
    <cellStyle name="ผลรวม 10 18 3" xfId="34606" xr:uid="{68C6DE8D-88EC-4EAF-9CDF-B2B146D31401}"/>
    <cellStyle name="ผลรวม 10 19" xfId="13222" xr:uid="{EE8DD798-D316-453C-9960-2B0028D07811}"/>
    <cellStyle name="ผลรวม 10 19 2" xfId="23730" xr:uid="{4616BC0D-7F77-4C0F-873D-AB6293244A7E}"/>
    <cellStyle name="ผลรวม 10 19 2 2" xfId="45095" xr:uid="{4F5255B5-6F5A-42B4-BF4D-BE78B980FB39}"/>
    <cellStyle name="ผลรวม 10 19 3" xfId="34990" xr:uid="{D7420F40-DBFE-494D-A28C-541933046FB8}"/>
    <cellStyle name="ผลรวม 10 2" xfId="2047" xr:uid="{9E3781CA-DB8B-46A6-A126-A678DC9856CE}"/>
    <cellStyle name="ผลรวม 10 2 2" xfId="15070" xr:uid="{DF69F0C7-F8AE-4E75-B4E6-94F6703C5C39}"/>
    <cellStyle name="ผลรวม 10 2 2 2" xfId="36607" xr:uid="{790BF203-8704-4E78-BC30-79D86D3BE09C}"/>
    <cellStyle name="ผลรวม 10 2 3" xfId="26521" xr:uid="{2243DD73-A49C-4A49-8C44-214E1F0FD7F3}"/>
    <cellStyle name="ผลรวม 10 2 4" xfId="4937" xr:uid="{8070D8D9-8AB7-4C46-A0BD-63C9608619D7}"/>
    <cellStyle name="ผลรวม 10 20" xfId="13435" xr:uid="{3F990DC4-C432-4AA9-ACF7-B1A911F1E1FA}"/>
    <cellStyle name="ผลรวม 10 20 2" xfId="23942" xr:uid="{43E4D8A1-4027-4333-B7F7-AA54E46DE7B1}"/>
    <cellStyle name="ผลรวม 10 20 2 2" xfId="45306" xr:uid="{A9764CAB-1E74-4706-9256-8790BF74B30F}"/>
    <cellStyle name="ผลรวม 10 20 3" xfId="35201" xr:uid="{93F278CF-85BE-417E-94FD-1FDFE1F43D36}"/>
    <cellStyle name="ผลรวม 10 21" xfId="14331" xr:uid="{37E9D673-FAC6-4A49-903F-29B3CF56FC87}"/>
    <cellStyle name="ผลรวม 10 21 2" xfId="35868" xr:uid="{5F7DF9AC-CAC5-4672-BBF8-EC06C0261FAD}"/>
    <cellStyle name="ผลรวม 10 22" xfId="25871" xr:uid="{90CA2CC6-EF00-4FAB-B5AE-76B4F81EDD60}"/>
    <cellStyle name="ผลรวม 10 23" xfId="4233" xr:uid="{0A7C7684-DC0A-4672-A522-9BBB456A7F07}"/>
    <cellStyle name="ผลรวม 10 24" xfId="46455" xr:uid="{C36D0522-DCB8-4CC0-8AC8-E31681FFDB36}"/>
    <cellStyle name="ผลรวม 10 25" xfId="47639" xr:uid="{7E6AF70F-6117-474F-9358-A7CEC627345D}"/>
    <cellStyle name="ผลรวม 10 26" xfId="47904" xr:uid="{003B5FE7-43E9-453B-940F-D9E8107B313F}"/>
    <cellStyle name="ผลรวม 10 27" xfId="48756" xr:uid="{2E0A178F-9DEE-4FBC-95B3-8E37C15A809F}"/>
    <cellStyle name="ผลรวม 10 28" xfId="47348" xr:uid="{CB2CE37B-D86D-4170-ACB5-E114FD7B2BF7}"/>
    <cellStyle name="ผลรวม 10 29" xfId="48838" xr:uid="{C3017739-C710-4839-9F55-A787615BCB13}"/>
    <cellStyle name="ผลรวม 10 3" xfId="2541" xr:uid="{8305D64B-DFB1-4A04-9515-9998ED01E57A}"/>
    <cellStyle name="ผลรวม 10 3 2" xfId="15527" xr:uid="{EA6D849F-3390-4739-9CEF-80D64CE328FF}"/>
    <cellStyle name="ผลรวม 10 3 2 2" xfId="37064" xr:uid="{A70D09A9-3A4E-4537-B9F2-2D6FFAF5306C}"/>
    <cellStyle name="ผลรวม 10 3 3" xfId="26961" xr:uid="{7C55DF49-370D-4CD5-A433-569956FC7BCA}"/>
    <cellStyle name="ผลรวม 10 3 4" xfId="5375" xr:uid="{07D09D4A-B212-47FE-8F28-C6A29A1169A8}"/>
    <cellStyle name="ผลรวม 10 30" xfId="48902" xr:uid="{1B96E2C9-DB18-4521-A6D4-FD7C4CE27B8E}"/>
    <cellStyle name="ผลรวม 10 31" xfId="50014" xr:uid="{E1737401-1B3E-415C-82E1-D845DD87D002}"/>
    <cellStyle name="ผลรวม 10 32" xfId="50535" xr:uid="{F713AA85-3F1F-4708-BDE9-88490F020FF9}"/>
    <cellStyle name="ผลรวม 10 4" xfId="3016" xr:uid="{C5EC4C17-FC58-4546-B587-45745352CE2E}"/>
    <cellStyle name="ผลรวม 10 4 2" xfId="15976" xr:uid="{DB266C30-806A-4656-B383-B22B4A232FDB}"/>
    <cellStyle name="ผลรวม 10 4 2 2" xfId="37513" xr:uid="{41E3A194-03D1-4123-AC86-86522CCC8FB7}"/>
    <cellStyle name="ผลรวม 10 4 3" xfId="27410" xr:uid="{BFCB5D5F-D15C-4D11-808E-CEA9849199ED}"/>
    <cellStyle name="ผลรวม 10 5" xfId="5911" xr:uid="{1BA02FEB-9035-4729-9469-B866EC68FFAC}"/>
    <cellStyle name="ผลรวม 10 5 2" xfId="16419" xr:uid="{B58D7ECD-7268-47BE-9F17-4D0649EBBA81}"/>
    <cellStyle name="ผลรวม 10 5 2 2" xfId="37956" xr:uid="{8511DEB6-B719-4D81-8F4A-4001637C2DCB}"/>
    <cellStyle name="ผลรวม 10 5 3" xfId="27853" xr:uid="{AD4CA680-B591-4E6A-ABAB-AF658EAB71BE}"/>
    <cellStyle name="ผลรวม 10 6" xfId="6349" xr:uid="{8190B3E9-9BFF-4784-90CA-317841938BA0}"/>
    <cellStyle name="ผลรวม 10 6 2" xfId="16857" xr:uid="{0214CFD3-43F9-4B6C-8D1C-4846BC7F9C9E}"/>
    <cellStyle name="ผลรวม 10 6 2 2" xfId="38394" xr:uid="{0A69D128-B527-4D73-BA77-66988D2E2F6C}"/>
    <cellStyle name="ผลรวม 10 6 3" xfId="28291" xr:uid="{9A35EEB1-23CE-4220-946B-B81CFA6A8756}"/>
    <cellStyle name="ผลรวม 10 7" xfId="6779" xr:uid="{C3FF0C4A-CA12-4D2A-A1B9-A12F4E5F9CE1}"/>
    <cellStyle name="ผลรวม 10 7 2" xfId="17287" xr:uid="{217CF168-7F17-417A-90F9-A3C83328222A}"/>
    <cellStyle name="ผลรวม 10 7 2 2" xfId="38824" xr:uid="{9318F790-958B-42AB-AEC9-2FB40608CD26}"/>
    <cellStyle name="ผลรวม 10 7 3" xfId="28721" xr:uid="{86BB5AAA-A65F-4729-A7D4-2C58576ABE55}"/>
    <cellStyle name="ผลรวม 10 8" xfId="7193" xr:uid="{D7DF636B-1FCF-46F1-87A9-EA6C5412FB58}"/>
    <cellStyle name="ผลรวม 10 8 2" xfId="17701" xr:uid="{7DDC039C-B25D-4911-BBF2-203B2661C390}"/>
    <cellStyle name="ผลรวม 10 8 2 2" xfId="39238" xr:uid="{88ABF125-27ED-4033-B2A8-CB3AE7F76E1E}"/>
    <cellStyle name="ผลรวม 10 8 3" xfId="29135" xr:uid="{1E3E7147-6B93-4358-A383-DAB4F8FFDFA6}"/>
    <cellStyle name="ผลรวม 10 9" xfId="8544" xr:uid="{9574592D-E753-447E-A06D-9C116A5AA8D2}"/>
    <cellStyle name="ผลรวม 10 9 2" xfId="19053" xr:uid="{1491476D-BDDD-4F20-A350-BF3109AB3377}"/>
    <cellStyle name="ผลรวม 10 9 2 2" xfId="40420" xr:uid="{FCDF49E3-104A-48F2-A218-7C8987142685}"/>
    <cellStyle name="ผลรวม 10 9 3" xfId="30315" xr:uid="{CE5F96C4-E035-4BCD-B428-7B077F2736AD}"/>
    <cellStyle name="ผลรวม 11" xfId="1106" xr:uid="{8C792E6F-D0C1-42AB-ABBC-471A63C67A07}"/>
    <cellStyle name="ผลรวม 11 10" xfId="9313" xr:uid="{54D1DE41-C408-4199-84EF-9E6983732288}"/>
    <cellStyle name="ผลรวม 11 10 2" xfId="19822" xr:uid="{3562965B-6643-4C03-AF7B-630BE15986A5}"/>
    <cellStyle name="ผลรวม 11 10 2 2" xfId="41189" xr:uid="{18E5C815-DDF4-4EEE-B660-4A4325D99884}"/>
    <cellStyle name="ผลรวม 11 10 3" xfId="31084" xr:uid="{A2E86C63-4E41-47A7-9ECC-52F9BDFA6F63}"/>
    <cellStyle name="ผลรวม 11 11" xfId="9809" xr:uid="{A42AAA00-DFCE-433F-9E17-70DE230D12A6}"/>
    <cellStyle name="ผลรวม 11 11 2" xfId="20318" xr:uid="{BD76C31F-AC3C-4FC6-AD49-EC5EFA7B2072}"/>
    <cellStyle name="ผลรวม 11 11 2 2" xfId="41685" xr:uid="{5188E800-00D5-4E3A-BC7C-4874929FE8B4}"/>
    <cellStyle name="ผลรวม 11 11 3" xfId="31580" xr:uid="{1942504E-D230-4239-B120-EE31B610906D}"/>
    <cellStyle name="ผลรวม 11 12" xfId="8190" xr:uid="{5FD2DBDB-5FB1-4EEA-802C-5F782535E049}"/>
    <cellStyle name="ผลรวม 11 12 2" xfId="18699" xr:uid="{90F7F745-B3B8-4F57-AB58-33627A0066D5}"/>
    <cellStyle name="ผลรวม 11 12 2 2" xfId="40180" xr:uid="{D0D3C6D8-EC8B-48CD-87B6-B17AE0DB44ED}"/>
    <cellStyle name="ผลรวม 11 12 3" xfId="30076" xr:uid="{68CAFC99-032A-40FF-A529-44364E126A62}"/>
    <cellStyle name="ผลรวม 11 13" xfId="9591" xr:uid="{1735A768-F80F-4A44-B303-D76224357877}"/>
    <cellStyle name="ผลรวม 11 13 2" xfId="20100" xr:uid="{8C4AEF23-7107-458F-8669-757EAD6EBD5F}"/>
    <cellStyle name="ผลรวม 11 13 2 2" xfId="41467" xr:uid="{007313D7-8BD0-46F4-999D-AF8E02B12846}"/>
    <cellStyle name="ผลรวม 11 13 3" xfId="31362" xr:uid="{C9431DAA-8932-488D-8393-D2AC7F5E7211}"/>
    <cellStyle name="ผลรวม 11 14" xfId="11077" xr:uid="{4938BEE6-BB16-4875-BB49-E60AE0EFB4EC}"/>
    <cellStyle name="ผลรวม 11 14 2" xfId="21585" xr:uid="{146720A0-8895-4C38-9D36-E98A1CA46D07}"/>
    <cellStyle name="ผลรวม 11 14 2 2" xfId="42952" xr:uid="{08F748F6-CF7B-4E2E-B57C-76833F669E2C}"/>
    <cellStyle name="ผลรวม 11 14 3" xfId="32847" xr:uid="{1F495A69-46DA-4859-AB2F-C18B5B2335E7}"/>
    <cellStyle name="ผลรวม 11 15" xfId="11549" xr:uid="{7D495245-D1E4-4EC5-8B44-7868658B450C}"/>
    <cellStyle name="ผลรวม 11 15 2" xfId="22057" xr:uid="{D3DAFF74-3FF0-4A16-9E58-15C2476CBD1C}"/>
    <cellStyle name="ผลรวม 11 15 2 2" xfId="43424" xr:uid="{176EFC28-B5B7-43C0-8EC4-EF36287849AD}"/>
    <cellStyle name="ผลรวม 11 15 3" xfId="33319" xr:uid="{5668A106-DF30-46F1-8B0F-AC1B0BC62637}"/>
    <cellStyle name="ผลรวม 11 16" xfId="12019" xr:uid="{BCE144AA-7DE8-4A9B-9F44-BCBB8E2EE1F4}"/>
    <cellStyle name="ผลรวม 11 16 2" xfId="22527" xr:uid="{5DC07252-39EC-4016-902A-397F6C458296}"/>
    <cellStyle name="ผลรวม 11 16 2 2" xfId="43893" xr:uid="{2D16FDC8-A432-45A2-B48F-72FE35FA7B53}"/>
    <cellStyle name="ผลรวม 11 16 3" xfId="33788" xr:uid="{93A273CA-BE80-44CE-9981-12C6793A8038}"/>
    <cellStyle name="ผลรวม 11 17" xfId="12485" xr:uid="{4C2D8894-4A8A-4F28-A3F6-2336F0551DBF}"/>
    <cellStyle name="ผลรวม 11 17 2" xfId="22993" xr:uid="{C48009FE-264C-4996-A762-5C778C2FA26F}"/>
    <cellStyle name="ผลรวม 11 17 2 2" xfId="44359" xr:uid="{C0AE8D4B-9C2B-49BD-8215-AC171B26EF8D}"/>
    <cellStyle name="ผลรวม 11 17 3" xfId="34254" xr:uid="{2D77DE26-5C9A-4FFC-9C43-A6A6BE3A3708}"/>
    <cellStyle name="ผลรวม 11 18" xfId="12950" xr:uid="{C4768E5C-8A86-4131-B26E-F8E18DEDF1DD}"/>
    <cellStyle name="ผลรวม 11 18 2" xfId="23458" xr:uid="{DAB1F695-9E78-41FB-86C5-319A6DAA1DC9}"/>
    <cellStyle name="ผลรวม 11 18 2 2" xfId="44824" xr:uid="{36E3DE57-96A6-48B4-89EF-DD4EED2CBA37}"/>
    <cellStyle name="ผลรวม 11 18 3" xfId="34719" xr:uid="{76089633-B902-4B77-95B5-E8E79839994C}"/>
    <cellStyle name="ผลรวม 11 19" xfId="13246" xr:uid="{468559AF-EF28-408C-B056-D2860C602812}"/>
    <cellStyle name="ผลรวม 11 19 2" xfId="23754" xr:uid="{3E7F9BAD-5268-482B-9C3D-4860798B2E86}"/>
    <cellStyle name="ผลรวม 11 19 2 2" xfId="45119" xr:uid="{7D105AB4-377D-4075-8D85-6F5D8FBE68CD}"/>
    <cellStyle name="ผลรวม 11 19 3" xfId="35014" xr:uid="{47B4EAE6-7AFB-4B63-8AA8-E5FE79BC651D}"/>
    <cellStyle name="ผลรวม 11 2" xfId="2058" xr:uid="{5239E9C7-22EB-48AB-AFF2-1179D7CB485F}"/>
    <cellStyle name="ผลรวม 11 2 2" xfId="15183" xr:uid="{5F65C023-88F7-4FC8-8F48-110C44C4FC85}"/>
    <cellStyle name="ผลรวม 11 2 2 2" xfId="36720" xr:uid="{722F7BB9-536F-403E-AE55-0DD1B7892FCD}"/>
    <cellStyle name="ผลรวม 11 2 3" xfId="26634" xr:uid="{A9AEC72C-A032-42F0-9E3C-BB58D0231567}"/>
    <cellStyle name="ผลรวม 11 2 4" xfId="5050" xr:uid="{F3746145-D36F-459F-829F-56C0AE890A50}"/>
    <cellStyle name="ผลรวม 11 20" xfId="13548" xr:uid="{A83A84B8-CF34-4F88-9386-FD12EEE93A34}"/>
    <cellStyle name="ผลรวม 11 20 2" xfId="24055" xr:uid="{F7A127ED-79E9-40E0-963A-430E031092AC}"/>
    <cellStyle name="ผลรวม 11 20 2 2" xfId="45419" xr:uid="{490CA8B6-F658-4045-BFBE-400E32276C5B}"/>
    <cellStyle name="ผลรวม 11 20 3" xfId="35314" xr:uid="{FBE32717-FDB8-414B-8CF8-1F46290B9B0E}"/>
    <cellStyle name="ผลรวม 11 21" xfId="14444" xr:uid="{9D5CD803-066C-48A9-AC68-9A487A1D4867}"/>
    <cellStyle name="ผลรวม 11 21 2" xfId="35981" xr:uid="{11E52409-F045-4E5F-AC40-E2F969DC63DA}"/>
    <cellStyle name="ผลรวม 11 22" xfId="25984" xr:uid="{C9FD217F-667D-439F-AC68-1760C72697E2}"/>
    <cellStyle name="ผลรวม 11 23" xfId="4346" xr:uid="{08281CC2-C059-4ED7-8906-E451CE5D604A}"/>
    <cellStyle name="ผลรวม 11 24" xfId="46478" xr:uid="{AF83E51A-61EF-4F1D-AB4B-71B5DC6B7D04}"/>
    <cellStyle name="ผลรวม 11 25" xfId="47643" xr:uid="{7115F390-16BC-4885-82FA-495424DFF4E2}"/>
    <cellStyle name="ผลรวม 11 26" xfId="47117" xr:uid="{E9FCC5BF-6B9D-4C3C-AF73-B0E11F51C3CF}"/>
    <cellStyle name="ผลรวม 11 27" xfId="48765" xr:uid="{60FB8CBC-6EBD-4ECE-8E76-4D687961ECDB}"/>
    <cellStyle name="ผลรวม 11 28" xfId="47547" xr:uid="{0A8516B7-C336-44C7-BA50-06E3718AD6E6}"/>
    <cellStyle name="ผลรวม 11 29" xfId="49100" xr:uid="{9952028A-6891-4084-A492-B6E1DA507253}"/>
    <cellStyle name="ผลรวม 11 3" xfId="2552" xr:uid="{850487E3-1DE3-422B-B18E-2D8ABED45445}"/>
    <cellStyle name="ผลรวม 11 3 2" xfId="15640" xr:uid="{61FD22AC-C567-4A1B-9292-08E24AD33C66}"/>
    <cellStyle name="ผลรวม 11 3 2 2" xfId="37177" xr:uid="{0E8D7C82-D554-4FD5-A6F3-4D79D3971BB7}"/>
    <cellStyle name="ผลรวม 11 3 3" xfId="27074" xr:uid="{39DF0D78-94DA-4176-A0DF-9E39F9599A0C}"/>
    <cellStyle name="ผลรวม 11 3 4" xfId="5455" xr:uid="{F4B510C4-557A-428A-AFCA-A5D00AA99B4E}"/>
    <cellStyle name="ผลรวม 11 30" xfId="48525" xr:uid="{BFD9FF58-4B54-4B8B-A1A6-830844375E4B}"/>
    <cellStyle name="ผลรวม 11 31" xfId="50025" xr:uid="{4D6625D7-5552-417C-B1B4-2C10DE4F5563}"/>
    <cellStyle name="ผลรวม 11 32" xfId="50539" xr:uid="{68230766-83EC-4A17-A31D-BDA6D48DDD3B}"/>
    <cellStyle name="ผลรวม 11 4" xfId="3019" xr:uid="{D97431DC-88CC-4960-8A0B-C912CB61A133}"/>
    <cellStyle name="ผลรวม 11 4 2" xfId="16089" xr:uid="{3260CBA5-C6BD-47FC-8108-A19A2D9AD3AE}"/>
    <cellStyle name="ผลรวม 11 4 2 2" xfId="37626" xr:uid="{1FE72BC2-2E80-4DCA-8282-A6E4C97B9575}"/>
    <cellStyle name="ผลรวม 11 4 3" xfId="27523" xr:uid="{F483373E-77F2-4352-B160-9D315E4AEEA8}"/>
    <cellStyle name="ผลรวม 11 5" xfId="6024" xr:uid="{F4EFA239-1D7D-46AA-BA52-745793F840B1}"/>
    <cellStyle name="ผลรวม 11 5 2" xfId="16532" xr:uid="{AAC1DE27-81A6-432B-97B1-7FD0F7FA638D}"/>
    <cellStyle name="ผลรวม 11 5 2 2" xfId="38069" xr:uid="{C7457B4F-4F7E-448B-A31E-DAEA927E9C76}"/>
    <cellStyle name="ผลรวม 11 5 3" xfId="27966" xr:uid="{488A94F6-0E4C-49FD-B57F-DEEA6FDB3CD9}"/>
    <cellStyle name="ผลรวม 11 6" xfId="6462" xr:uid="{25F4E347-B1CE-4128-BD92-D165619D60E2}"/>
    <cellStyle name="ผลรวม 11 6 2" xfId="16970" xr:uid="{14FBFA83-2CD3-466E-AE70-077E6887F21D}"/>
    <cellStyle name="ผลรวม 11 6 2 2" xfId="38507" xr:uid="{EEF64832-06E0-4A39-B6D2-7F481540307A}"/>
    <cellStyle name="ผลรวม 11 6 3" xfId="28404" xr:uid="{A448DC2B-310F-4D6C-B615-8642D618BEE2}"/>
    <cellStyle name="ผลรวม 11 7" xfId="6892" xr:uid="{BDA2D7CD-FC49-490A-98C0-63E0A9B680A3}"/>
    <cellStyle name="ผลรวม 11 7 2" xfId="17400" xr:uid="{58C554E8-75E0-4A4E-8E57-182556C1E592}"/>
    <cellStyle name="ผลรวม 11 7 2 2" xfId="38937" xr:uid="{9C93B20D-DDE2-47E2-992A-2EBFE56DF15B}"/>
    <cellStyle name="ผลรวม 11 7 3" xfId="28834" xr:uid="{2F258C45-E5D5-437D-8107-6C6883F6606F}"/>
    <cellStyle name="ผลรวม 11 8" xfId="7306" xr:uid="{0A773843-C118-4FBE-8C79-0BBEC9CAD1C1}"/>
    <cellStyle name="ผลรวม 11 8 2" xfId="17814" xr:uid="{AF8E27A3-27D5-4F18-ACD8-9D2E14D8D40D}"/>
    <cellStyle name="ผลรวม 11 8 2 2" xfId="39351" xr:uid="{4C50E95A-E9EF-4478-BA9E-DB6C079D3743}"/>
    <cellStyle name="ผลรวม 11 8 3" xfId="29248" xr:uid="{74C56BE5-8058-42E4-98A1-224F46A6CBDD}"/>
    <cellStyle name="ผลรวม 11 9" xfId="8657" xr:uid="{86F4995B-D9C5-49FD-9FE4-0D523778E253}"/>
    <cellStyle name="ผลรวม 11 9 2" xfId="19166" xr:uid="{E3CB9D38-8958-4527-88D0-093DA21F454D}"/>
    <cellStyle name="ผลรวม 11 9 2 2" xfId="40533" xr:uid="{9F457566-CC19-4063-93C0-BC1D09058849}"/>
    <cellStyle name="ผลรวม 11 9 3" xfId="30428" xr:uid="{8F438C75-288A-41F6-8175-A45952A8A14E}"/>
    <cellStyle name="ผลรวม 12" xfId="1224" xr:uid="{499C3E93-B8B5-4712-86C7-2FCCDAF3BDAC}"/>
    <cellStyle name="ผลรวม 12 10" xfId="9197" xr:uid="{0FB61473-0839-4D41-A368-051D26FB082A}"/>
    <cellStyle name="ผลรวม 12 10 2" xfId="19706" xr:uid="{F07ABA54-5CC9-4D36-B91B-9574250F0A30}"/>
    <cellStyle name="ผลรวม 12 10 2 2" xfId="41073" xr:uid="{77990EC2-AD80-4E9D-A7AE-58CC8AE0FB33}"/>
    <cellStyle name="ผลรวม 12 10 3" xfId="30968" xr:uid="{5D81D59D-2CEE-4F65-BDE7-D853CA40D286}"/>
    <cellStyle name="ผลรวม 12 11" xfId="9693" xr:uid="{BF6DE47E-1EBC-4D42-A5A9-8B81FCBDA27C}"/>
    <cellStyle name="ผลรวม 12 11 2" xfId="20202" xr:uid="{C4DE2BEF-15F5-410A-964D-B4C578D1102B}"/>
    <cellStyle name="ผลรวม 12 11 2 2" xfId="41569" xr:uid="{6BEDAFDF-3E55-4E34-8A64-8329058FE115}"/>
    <cellStyle name="ผลรวม 12 11 3" xfId="31464" xr:uid="{22681672-310B-4891-BDDA-2C1DF04586ED}"/>
    <cellStyle name="ผลรวม 12 12" xfId="10105" xr:uid="{E88AAB93-35AE-4B43-9404-EAF5CDC77FF4}"/>
    <cellStyle name="ผลรวม 12 12 2" xfId="20614" xr:uid="{65969E5F-366A-4DEA-A0F1-FFFC1A3378F6}"/>
    <cellStyle name="ผลรวม 12 12 2 2" xfId="41981" xr:uid="{4FA71DE6-D9AB-48A0-9D15-972ED0F7E22F}"/>
    <cellStyle name="ผลรวม 12 12 3" xfId="31876" xr:uid="{43DC0FA5-4BB5-4395-A525-347823D1F08D}"/>
    <cellStyle name="ผลรวม 12 13" xfId="10531" xr:uid="{7CCBCC76-2FE9-42C7-A33E-A4335878F229}"/>
    <cellStyle name="ผลรวม 12 13 2" xfId="21040" xr:uid="{197F83EC-498A-47BD-B241-5A3BD80F3A08}"/>
    <cellStyle name="ผลรวม 12 13 2 2" xfId="42407" xr:uid="{EB475E92-66CA-41DD-98E8-DC15A1F870A1}"/>
    <cellStyle name="ผลรวม 12 13 3" xfId="32302" xr:uid="{6F50A78A-2333-491C-9AD6-C3F4F650DF3C}"/>
    <cellStyle name="ผลรวม 12 14" xfId="10961" xr:uid="{4C8ABD2F-809A-4C9D-8054-1E147F9CD72B}"/>
    <cellStyle name="ผลรวม 12 14 2" xfId="21469" xr:uid="{4BB17B65-6BF7-4B49-9E25-3491432291D1}"/>
    <cellStyle name="ผลรวม 12 14 2 2" xfId="42836" xr:uid="{491CAF88-8F39-46B6-B872-2D0FE3E73F7F}"/>
    <cellStyle name="ผลรวม 12 14 3" xfId="32731" xr:uid="{0F29EAF7-E2EF-462C-BA72-D79541328A9A}"/>
    <cellStyle name="ผลรวม 12 15" xfId="11433" xr:uid="{8DCC9C46-9D4D-4F73-A6FF-FC924B503C85}"/>
    <cellStyle name="ผลรวม 12 15 2" xfId="21941" xr:uid="{130E8820-5E61-41B0-AAE3-B6DB7D026CD1}"/>
    <cellStyle name="ผลรวม 12 15 2 2" xfId="43308" xr:uid="{DA8CC521-9C24-4EAF-BE70-D6D447D49488}"/>
    <cellStyle name="ผลรวม 12 15 3" xfId="33203" xr:uid="{E3C2B05B-804C-4563-8488-9AA9BD3030D8}"/>
    <cellStyle name="ผลรวม 12 16" xfId="11903" xr:uid="{C081BB12-6079-43C8-BE3F-7BC537C866FF}"/>
    <cellStyle name="ผลรวม 12 16 2" xfId="22411" xr:uid="{25E8598E-E17D-4933-B33B-DA6F156AA289}"/>
    <cellStyle name="ผลรวม 12 16 2 2" xfId="43777" xr:uid="{84F0B0F1-7C10-4F27-A25F-01E70F710E78}"/>
    <cellStyle name="ผลรวม 12 16 3" xfId="33672" xr:uid="{AA084E76-EC1D-4D7F-B220-4CA3D0D9E025}"/>
    <cellStyle name="ผลรวม 12 17" xfId="12369" xr:uid="{A05DC4A4-590F-4DF4-97D5-A6626F1DA3D9}"/>
    <cellStyle name="ผลรวม 12 17 2" xfId="22877" xr:uid="{22405249-CF6B-4922-B6E5-0B194FCFED57}"/>
    <cellStyle name="ผลรวม 12 17 2 2" xfId="44243" xr:uid="{621806EF-B289-4E92-AE4F-37FA033BC4C6}"/>
    <cellStyle name="ผลรวม 12 17 3" xfId="34138" xr:uid="{60ECF0FB-C22B-4314-B340-22192FC61C60}"/>
    <cellStyle name="ผลรวม 12 18" xfId="12834" xr:uid="{9ECBC05A-8ABC-4710-8503-2092685BAF02}"/>
    <cellStyle name="ผลรวม 12 18 2" xfId="23342" xr:uid="{0E03AFA9-4E41-4468-AFD3-FCACCC6C135C}"/>
    <cellStyle name="ผลรวม 12 18 2 2" xfId="44708" xr:uid="{416F1260-765C-48D5-B5C3-304210D46E34}"/>
    <cellStyle name="ผลรวม 12 18 3" xfId="34603" xr:uid="{00C57ADE-7AEE-43AE-9220-4CE92868CF21}"/>
    <cellStyle name="ผลรวม 12 19" xfId="10453" xr:uid="{CDACFE24-296F-422E-8799-052023ACDA6F}"/>
    <cellStyle name="ผลรวม 12 19 2" xfId="20962" xr:uid="{AAE1233C-B6C7-4D29-AC11-2DE8C30359B5}"/>
    <cellStyle name="ผลรวม 12 19 2 2" xfId="42329" xr:uid="{6D381C62-4B93-4EDF-AADE-212EA5CA60CF}"/>
    <cellStyle name="ผลรวม 12 19 3" xfId="32224" xr:uid="{ABAB3945-C6BA-49F5-A878-772D38458C81}"/>
    <cellStyle name="ผลรวม 12 2" xfId="2167" xr:uid="{617D1D7A-B369-410F-85EE-AAF1308D9444}"/>
    <cellStyle name="ผลรวม 12 2 2" xfId="15067" xr:uid="{5D7E63A0-0626-4A53-B040-B0E198E7AC08}"/>
    <cellStyle name="ผลรวม 12 2 2 2" xfId="36604" xr:uid="{9A4AB6A1-C2C2-470A-AAAA-46D804EF2741}"/>
    <cellStyle name="ผลรวม 12 2 3" xfId="26518" xr:uid="{607860E4-4C6D-4A11-98F6-9AD800401E72}"/>
    <cellStyle name="ผลรวม 12 2 4" xfId="4934" xr:uid="{9CFECB0B-E7E5-4CB8-81F7-F7039C300CFC}"/>
    <cellStyle name="ผลรวม 12 20" xfId="13432" xr:uid="{13C06963-50B5-41CE-836E-2ABF9C3591AB}"/>
    <cellStyle name="ผลรวม 12 20 2" xfId="23939" xr:uid="{E7E32264-0648-43A5-9870-F1C94AF82073}"/>
    <cellStyle name="ผลรวม 12 20 2 2" xfId="45303" xr:uid="{CA8B4E08-2E30-494F-826D-8745375D6361}"/>
    <cellStyle name="ผลรวม 12 20 3" xfId="35198" xr:uid="{F3417382-0AEC-4869-9361-BDDF8275E50F}"/>
    <cellStyle name="ผลรวม 12 21" xfId="14328" xr:uid="{D1626E9B-0126-4021-AF30-B2E5B5AD70D7}"/>
    <cellStyle name="ผลรวม 12 21 2" xfId="35865" xr:uid="{92D6F628-4869-4B39-B304-9393401ECAAC}"/>
    <cellStyle name="ผลรวม 12 22" xfId="25868" xr:uid="{66BA3AA8-7EFF-403E-8562-4225A4611607}"/>
    <cellStyle name="ผลรวม 12 23" xfId="4230" xr:uid="{88DC7FF5-61CB-4998-921B-DF6384136B78}"/>
    <cellStyle name="ผลรวม 12 24" xfId="46608" xr:uid="{D733D1AA-FC79-43FB-B206-F1D194DFC33C}"/>
    <cellStyle name="ผลรวม 12 25" xfId="3386" xr:uid="{550EC1B3-67F4-4E07-87F0-4B0162E3D80A}"/>
    <cellStyle name="ผลรวม 12 26" xfId="47412" xr:uid="{B311F4FD-81DA-4919-9083-26445B9BB70D}"/>
    <cellStyle name="ผลรวม 12 27" xfId="48443" xr:uid="{252FA4B3-9BCD-42A3-993B-0AE59D7C8CA2}"/>
    <cellStyle name="ผลรวม 12 28" xfId="50132" xr:uid="{0E6823D0-F304-4B59-8752-12B7DBA9C9B8}"/>
    <cellStyle name="ผลรวม 12 29" xfId="50617" xr:uid="{BA04CF8F-45C4-4D2C-A2EE-35165566902A}"/>
    <cellStyle name="ผลรวม 12 3" xfId="2658" xr:uid="{4C4C1384-3C32-4995-8EB5-960FB006D189}"/>
    <cellStyle name="ผลรวม 12 3 2" xfId="15524" xr:uid="{F2B87DD6-F923-4948-B6DF-3D1F824D48D7}"/>
    <cellStyle name="ผลรวม 12 3 2 2" xfId="37061" xr:uid="{4AC192D7-97BD-4027-8215-7CC9179387EF}"/>
    <cellStyle name="ผลรวม 12 3 3" xfId="26958" xr:uid="{C64707F3-DDA3-4E8B-8753-26730DA4D186}"/>
    <cellStyle name="ผลรวม 12 4" xfId="5679" xr:uid="{319B80D2-51B7-4264-B8C2-97C8D57CCEAD}"/>
    <cellStyle name="ผลรวม 12 4 2" xfId="15973" xr:uid="{7C1D350F-4BF8-4099-9B6C-3042D809D933}"/>
    <cellStyle name="ผลรวม 12 4 2 2" xfId="37510" xr:uid="{C7EF815E-E7E1-43B6-B3BC-F1C711FB5553}"/>
    <cellStyle name="ผลรวม 12 4 3" xfId="27407" xr:uid="{8DB7763E-7E5B-497D-88EE-E7452CAC4DC9}"/>
    <cellStyle name="ผลรวม 12 5" xfId="5908" xr:uid="{77B54CA1-4870-4E92-8FFF-A06001A48168}"/>
    <cellStyle name="ผลรวม 12 5 2" xfId="16416" xr:uid="{1CCF8F7D-D0A8-40E3-AF8B-886048456451}"/>
    <cellStyle name="ผลรวม 12 5 2 2" xfId="37953" xr:uid="{6CDCB6EA-52BA-4DE1-B5C5-A8BC346D8C0F}"/>
    <cellStyle name="ผลรวม 12 5 3" xfId="27850" xr:uid="{81EA77C5-86CB-40BE-A2E5-F0B04848ACCF}"/>
    <cellStyle name="ผลรวม 12 6" xfId="6346" xr:uid="{9BF25414-C11B-465B-BABD-11B433AFFE40}"/>
    <cellStyle name="ผลรวม 12 6 2" xfId="16854" xr:uid="{CBB4E22F-21E8-4959-A64B-F48C31DB1A01}"/>
    <cellStyle name="ผลรวม 12 6 2 2" xfId="38391" xr:uid="{839DCE05-4825-4FCD-A02C-652993EF83B6}"/>
    <cellStyle name="ผลรวม 12 6 3" xfId="28288" xr:uid="{F4C48807-5B51-41AD-BBBB-251D36A3BAB0}"/>
    <cellStyle name="ผลรวม 12 7" xfId="6776" xr:uid="{5A2FD0FA-E292-4E37-B09B-8E5A20DD09FC}"/>
    <cellStyle name="ผลรวม 12 7 2" xfId="17284" xr:uid="{0B79CFE8-B1BC-4571-ADFF-DE82D523CB59}"/>
    <cellStyle name="ผลรวม 12 7 2 2" xfId="38821" xr:uid="{80DD2073-1A5E-4F3B-9A10-9913AA8B413A}"/>
    <cellStyle name="ผลรวม 12 7 3" xfId="28718" xr:uid="{05B35CBC-A9F3-4C47-945C-3706CF654DC5}"/>
    <cellStyle name="ผลรวม 12 8" xfId="7190" xr:uid="{13E32162-0FA4-4744-A42A-34F43A35A074}"/>
    <cellStyle name="ผลรวม 12 8 2" xfId="17698" xr:uid="{FEE5504B-4055-4512-BDEE-6D17EABDAF13}"/>
    <cellStyle name="ผลรวม 12 8 2 2" xfId="39235" xr:uid="{B1FAB121-DBD1-4DFC-8313-A5285EB30F94}"/>
    <cellStyle name="ผลรวม 12 8 3" xfId="29132" xr:uid="{08CFD4B4-7414-4318-942B-FFB7A537FC4E}"/>
    <cellStyle name="ผลรวม 12 9" xfId="8541" xr:uid="{BE67B020-ADB7-40BD-9A3B-1EFEB3B15EE3}"/>
    <cellStyle name="ผลรวม 12 9 2" xfId="19050" xr:uid="{36AA8B1C-BD33-4AD7-B885-F053ECC09819}"/>
    <cellStyle name="ผลรวม 12 9 2 2" xfId="40417" xr:uid="{0B1257FF-BAC5-4129-829C-3884CD41D22C}"/>
    <cellStyle name="ผลรวม 12 9 3" xfId="30312" xr:uid="{A501D34F-DAEA-4BB1-818F-07EDCEC33829}"/>
    <cellStyle name="ผลรวม 13" xfId="1116" xr:uid="{79900B9F-10D9-45A1-B64E-ADA344030D5A}"/>
    <cellStyle name="ผลรวม 13 10" xfId="9341" xr:uid="{8472D338-9A45-4BB7-A370-BF66957B9442}"/>
    <cellStyle name="ผลรวม 13 10 2" xfId="19850" xr:uid="{87108F5B-D1E1-464D-A92D-84B875CDCD3C}"/>
    <cellStyle name="ผลรวม 13 10 2 2" xfId="41217" xr:uid="{7BD39ABF-4ABA-45FD-A86F-E80C37A8A8C9}"/>
    <cellStyle name="ผลรวม 13 10 3" xfId="31112" xr:uid="{48756707-66E3-4049-B8CC-8749E64B8035}"/>
    <cellStyle name="ผลรวม 13 11" xfId="9837" xr:uid="{7002F558-2CF3-48BC-8CDD-1713A75132D1}"/>
    <cellStyle name="ผลรวม 13 11 2" xfId="20346" xr:uid="{E6F00619-D95A-40BD-A1FF-3A68E1F5EA6B}"/>
    <cellStyle name="ผลรวม 13 11 2 2" xfId="41713" xr:uid="{BD895D98-B5AD-414A-A74A-189F75AE02A3}"/>
    <cellStyle name="ผลรวม 13 11 3" xfId="31608" xr:uid="{B510BB03-50C5-40F8-AD32-F48D6A05E7D8}"/>
    <cellStyle name="ผลรวม 13 12" xfId="7839" xr:uid="{EABE76F7-227E-43B3-A729-00E6F5182AD4}"/>
    <cellStyle name="ผลรวม 13 12 2" xfId="18347" xr:uid="{EC6F6502-5EBC-49FB-8597-0719955B8D6F}"/>
    <cellStyle name="ผลรวม 13 12 2 2" xfId="39877" xr:uid="{F1D8F340-7A85-4305-889E-B280ECC460B7}"/>
    <cellStyle name="ผลรวม 13 12 3" xfId="29773" xr:uid="{81530A03-2B1F-4110-BECE-D0DF3E4B144F}"/>
    <cellStyle name="ผลรวม 13 13" xfId="10088" xr:uid="{DF50988F-1891-48D0-9702-C27FCFF1FA99}"/>
    <cellStyle name="ผลรวม 13 13 2" xfId="20597" xr:uid="{6190E7DA-805C-48E4-ACA6-396A38FEDA3E}"/>
    <cellStyle name="ผลรวม 13 13 2 2" xfId="41964" xr:uid="{634BB0C7-B25D-43CE-849B-FAED8963031A}"/>
    <cellStyle name="ผลรวม 13 13 3" xfId="31859" xr:uid="{0182ED1C-E39E-402D-A1F6-734B88AF7856}"/>
    <cellStyle name="ผลรวม 13 14" xfId="11105" xr:uid="{D859B6E9-CAE6-47E5-924F-EB43CA50B473}"/>
    <cellStyle name="ผลรวม 13 14 2" xfId="21613" xr:uid="{BFEC3288-7D61-4BF8-AC24-EABA2A444259}"/>
    <cellStyle name="ผลรวม 13 14 2 2" xfId="42980" xr:uid="{9EC34786-74AE-4C3F-8CFE-DCA0B052DD75}"/>
    <cellStyle name="ผลรวม 13 14 3" xfId="32875" xr:uid="{CE936ED0-1FD6-4E0C-BC08-3DFC4321E960}"/>
    <cellStyle name="ผลรวม 13 15" xfId="11577" xr:uid="{404B8543-8B28-4B48-80B4-D20F26702F1D}"/>
    <cellStyle name="ผลรวม 13 15 2" xfId="22085" xr:uid="{41AC7545-82D2-45C2-9A54-2FB080B029CE}"/>
    <cellStyle name="ผลรวม 13 15 2 2" xfId="43452" xr:uid="{FC45C52A-8DCE-44E9-849A-22CCB2CB1EA2}"/>
    <cellStyle name="ผลรวม 13 15 3" xfId="33347" xr:uid="{13C7F9DF-3693-434A-A536-1080E1B778F4}"/>
    <cellStyle name="ผลรวม 13 16" xfId="12047" xr:uid="{491A2C01-BA28-4FFF-AFB9-E8AB57A21EB1}"/>
    <cellStyle name="ผลรวม 13 16 2" xfId="22555" xr:uid="{1C19E278-A920-4AE5-8B77-F89A6760E6C0}"/>
    <cellStyle name="ผลรวม 13 16 2 2" xfId="43921" xr:uid="{D1A9008D-BE1D-48F5-ABDC-5F9A0FE1A085}"/>
    <cellStyle name="ผลรวม 13 16 3" xfId="33816" xr:uid="{480CF258-3CD8-4DB9-940A-08FC2527728A}"/>
    <cellStyle name="ผลรวม 13 17" xfId="12513" xr:uid="{C12F4DB4-185B-44D8-8B46-C54CB2D3740A}"/>
    <cellStyle name="ผลรวม 13 17 2" xfId="23021" xr:uid="{9D34DAEA-B40B-4A8C-8106-EDB9A412D457}"/>
    <cellStyle name="ผลรวม 13 17 2 2" xfId="44387" xr:uid="{CC9DCCBF-6046-469B-AB50-36CDACFEAB2A}"/>
    <cellStyle name="ผลรวม 13 17 3" xfId="34282" xr:uid="{4C0D8125-C2CE-413F-8832-91833FBE9CE7}"/>
    <cellStyle name="ผลรวม 13 18" xfId="12978" xr:uid="{CFFD70AA-FCCB-4DB7-AFB3-B7CD89AB6E17}"/>
    <cellStyle name="ผลรวม 13 18 2" xfId="23486" xr:uid="{4EAE21EB-8494-4233-A832-B6CD7C1704B0}"/>
    <cellStyle name="ผลรวม 13 18 2 2" xfId="44852" xr:uid="{3A4857AB-3D2F-4331-A434-8DC249EF12D7}"/>
    <cellStyle name="ผลรวม 13 18 3" xfId="34747" xr:uid="{53885896-CB5D-4A92-959D-C28723780DFD}"/>
    <cellStyle name="ผลรวม 13 19" xfId="10458" xr:uid="{41092085-5D09-49A9-BCA0-D9E1B77FE519}"/>
    <cellStyle name="ผลรวม 13 19 2" xfId="20967" xr:uid="{81503AE7-69CB-4598-BC51-0DDBF9E6158B}"/>
    <cellStyle name="ผลรวม 13 19 2 2" xfId="42334" xr:uid="{9A9AE22D-A4BC-4444-A804-81E726F5CB35}"/>
    <cellStyle name="ผลรวม 13 19 3" xfId="32229" xr:uid="{4B5D8F5C-7899-4B0E-83FD-007B340A5D8E}"/>
    <cellStyle name="ผลรวม 13 2" xfId="2068" xr:uid="{444335AF-6320-4520-A3F4-6C2FE2436939}"/>
    <cellStyle name="ผลรวม 13 2 2" xfId="15211" xr:uid="{C7716F3F-52D0-4788-A983-486CEDEADA47}"/>
    <cellStyle name="ผลรวม 13 2 2 2" xfId="36748" xr:uid="{2F61F341-FA2C-4F83-A177-B3CDE1AC2A5D}"/>
    <cellStyle name="ผลรวม 13 2 3" xfId="26662" xr:uid="{A47DCB77-2570-4FF4-9AAD-04454F7301A5}"/>
    <cellStyle name="ผลรวม 13 2 4" xfId="5078" xr:uid="{84078CD2-F696-4EE5-BB39-B5DF6EE451AF}"/>
    <cellStyle name="ผลรวม 13 20" xfId="13576" xr:uid="{E6DCCE42-FED3-47CF-A57D-B94C0BE93159}"/>
    <cellStyle name="ผลรวม 13 20 2" xfId="24083" xr:uid="{A7392413-E8B6-4FBA-9181-C937125752CC}"/>
    <cellStyle name="ผลรวม 13 20 2 2" xfId="45447" xr:uid="{E85C66ED-2F09-4133-AA23-1A1DD1B33C62}"/>
    <cellStyle name="ผลรวม 13 20 3" xfId="35342" xr:uid="{47D125C4-929A-4ADE-8ED4-A84AABA488D1}"/>
    <cellStyle name="ผลรวม 13 21" xfId="14472" xr:uid="{AC1FBC6A-439E-4A7B-9743-26CE8C92C20B}"/>
    <cellStyle name="ผลรวม 13 21 2" xfId="36009" xr:uid="{E570A66E-1F8E-468B-A87A-EEE06A774624}"/>
    <cellStyle name="ผลรวม 13 22" xfId="26012" xr:uid="{C9B617BF-3681-48EE-97FE-D96AAE4B2671}"/>
    <cellStyle name="ผลรวม 13 23" xfId="4374" xr:uid="{5D8E6E0A-E4B5-4F98-83FD-E490402F2341}"/>
    <cellStyle name="ผลรวม 13 24" xfId="46560" xr:uid="{D109ABC4-A8B6-4904-9424-13C9D42A9F86}"/>
    <cellStyle name="ผลรวม 13 25" xfId="46491" xr:uid="{86BEF77C-D872-4FB8-A6DC-129A3D0F95D1}"/>
    <cellStyle name="ผลรวม 13 26" xfId="47551" xr:uid="{F6ED5D5B-9683-4900-BD92-2C9BF0217FA2}"/>
    <cellStyle name="ผลรวม 13 27" xfId="49192" xr:uid="{6C350602-E981-45DA-BE38-7D98501F5BB0}"/>
    <cellStyle name="ผลรวม 13 28" xfId="50035" xr:uid="{4366C34B-F1FE-4003-9DAB-166AB6FB5345}"/>
    <cellStyle name="ผลรวม 13 3" xfId="2562" xr:uid="{73045A9E-9431-49D4-9907-B1E95B10FC9F}"/>
    <cellStyle name="ผลรวม 13 3 2" xfId="15668" xr:uid="{9CAF982D-589C-4CF7-BEAB-39EF7BE7E09E}"/>
    <cellStyle name="ผลรวม 13 3 2 2" xfId="37205" xr:uid="{04442BBE-58A8-47ED-B51F-28F2AFF138FE}"/>
    <cellStyle name="ผลรวม 13 3 3" xfId="27102" xr:uid="{615E077B-2994-44D7-A92E-71F02C6A92FA}"/>
    <cellStyle name="ผลรวม 13 4" xfId="5714" xr:uid="{5ADB6252-B291-4EB6-B202-0BA587393F22}"/>
    <cellStyle name="ผลรวม 13 4 2" xfId="16117" xr:uid="{47F5D07E-B433-4C5C-9949-9AB10217EDC8}"/>
    <cellStyle name="ผลรวม 13 4 2 2" xfId="37654" xr:uid="{86E14DDE-6284-4BE9-9817-C2B7009238E1}"/>
    <cellStyle name="ผลรวม 13 4 3" xfId="27551" xr:uid="{D48AEBDC-547A-4827-83E7-FA6E8C31FEE9}"/>
    <cellStyle name="ผลรวม 13 5" xfId="6052" xr:uid="{F22F002F-BC3D-4AEA-A367-E6666D29E9BF}"/>
    <cellStyle name="ผลรวม 13 5 2" xfId="16560" xr:uid="{E6EBDD73-5693-48A4-9296-3E9F49828814}"/>
    <cellStyle name="ผลรวม 13 5 2 2" xfId="38097" xr:uid="{F31AB03B-2035-484F-82B3-A9106EA497A1}"/>
    <cellStyle name="ผลรวม 13 5 3" xfId="27994" xr:uid="{99A63353-D3AD-4C84-B679-332E670CF1ED}"/>
    <cellStyle name="ผลรวม 13 6" xfId="6490" xr:uid="{0805DE4C-8B5D-4DA1-B704-60DAB8501A69}"/>
    <cellStyle name="ผลรวม 13 6 2" xfId="16998" xr:uid="{D0F76015-4ECF-4866-8B13-B1983FC9BAAD}"/>
    <cellStyle name="ผลรวม 13 6 2 2" xfId="38535" xr:uid="{17E51043-D302-4AF5-B6F7-AE59D2ED5278}"/>
    <cellStyle name="ผลรวม 13 6 3" xfId="28432" xr:uid="{A62E55C7-C3BB-453C-B396-7E41AC794E88}"/>
    <cellStyle name="ผลรวม 13 7" xfId="6920" xr:uid="{4D824823-5DF4-4C46-8FE1-AE958A02B7A5}"/>
    <cellStyle name="ผลรวม 13 7 2" xfId="17428" xr:uid="{8EB2BC30-AB93-48EA-8FC2-198D3EA6F1F4}"/>
    <cellStyle name="ผลรวม 13 7 2 2" xfId="38965" xr:uid="{4F0F999D-4CF4-4BD7-A0CC-9BA1EB447B5D}"/>
    <cellStyle name="ผลรวม 13 7 3" xfId="28862" xr:uid="{715DE89F-6573-4F30-99C9-D121C51C3C8D}"/>
    <cellStyle name="ผลรวม 13 8" xfId="7334" xr:uid="{F7EC42F3-CDEB-4EBE-A4B6-21C98799338E}"/>
    <cellStyle name="ผลรวม 13 8 2" xfId="17842" xr:uid="{E8689D58-A07D-4D2B-84A7-63D0446FA560}"/>
    <cellStyle name="ผลรวม 13 8 2 2" xfId="39379" xr:uid="{B46795D0-C648-4A0C-BFFC-F04684343466}"/>
    <cellStyle name="ผลรวม 13 8 3" xfId="29276" xr:uid="{E9AFB140-5B7B-44AD-B329-3729FB84CE00}"/>
    <cellStyle name="ผลรวม 13 9" xfId="8685" xr:uid="{F1DB68CC-9E01-43A1-9971-3229EE5DFE4C}"/>
    <cellStyle name="ผลรวม 13 9 2" xfId="19194" xr:uid="{E71670F8-C25B-4B33-BF44-F5A0EA1C92FF}"/>
    <cellStyle name="ผลรวม 13 9 2 2" xfId="40561" xr:uid="{5B211DCB-2CE8-44DE-A07A-F572953F52DC}"/>
    <cellStyle name="ผลรวม 13 9 3" xfId="30456" xr:uid="{65C4B13E-CE43-4CE4-98CB-6EBAEF7A511E}"/>
    <cellStyle name="ผลรวม 14" xfId="1077" xr:uid="{F7DAD327-D061-4883-8121-187076605048}"/>
    <cellStyle name="ผลรวม 14 10" xfId="8132" xr:uid="{94AE5205-1F5E-4D01-AC37-0C7E69E35525}"/>
    <cellStyle name="ผลรวม 14 10 2" xfId="18641" xr:uid="{D23E7D13-D192-4183-A96D-8747BDE5ED8E}"/>
    <cellStyle name="ผลรวม 14 10 2 2" xfId="40130" xr:uid="{4E7AD348-9CE4-4267-B991-E9F6C15E7C24}"/>
    <cellStyle name="ผลรวม 14 10 3" xfId="30026" xr:uid="{02404BD6-18CF-47EB-84AC-EA9E3B60BF55}"/>
    <cellStyle name="ผลรวม 14 11" xfId="7544" xr:uid="{55F2EB3F-5477-4BEF-9727-BEB4C481DF50}"/>
    <cellStyle name="ผลรวม 14 11 2" xfId="18052" xr:uid="{A9F07DA0-3BF0-4941-91A9-F3331BEF9873}"/>
    <cellStyle name="ผลรวม 14 11 2 2" xfId="39589" xr:uid="{5BDC988D-EAE8-4D20-95AF-B24CF695C93B}"/>
    <cellStyle name="ผลรวม 14 11 3" xfId="29486" xr:uid="{CA4F4957-C4DE-47FE-8DEB-0AC4D2BDDB37}"/>
    <cellStyle name="ผลรวม 14 12" xfId="10221" xr:uid="{7C79475E-39C5-420F-A50E-0885A410181E}"/>
    <cellStyle name="ผลรวม 14 12 2" xfId="20730" xr:uid="{3A2A05B0-28ED-4EE2-BEE8-4F87E8735101}"/>
    <cellStyle name="ผลรวม 14 12 2 2" xfId="42097" xr:uid="{FD371419-D5E4-4D32-8033-F18289E68248}"/>
    <cellStyle name="ผลรวม 14 12 3" xfId="31992" xr:uid="{318200FC-FC5F-4061-AEBF-587C050E680E}"/>
    <cellStyle name="ผลรวม 14 13" xfId="10628" xr:uid="{1B3E0CD6-0C06-4879-A3B5-1B580FF8262E}"/>
    <cellStyle name="ผลรวม 14 13 2" xfId="21136" xr:uid="{08910622-E89E-4919-8A90-862C0AF05EE5}"/>
    <cellStyle name="ผลรวม 14 13 2 2" xfId="42503" xr:uid="{829C38C1-519D-4D85-920D-5F92282758CD}"/>
    <cellStyle name="ผลรวม 14 13 3" xfId="32398" xr:uid="{D6E54626-F276-4FBB-9DD1-B6DE1ACE0B2D}"/>
    <cellStyle name="ผลรวม 14 14" xfId="10740" xr:uid="{C413FFF7-3CC2-47E1-B7E4-37F1045C02E3}"/>
    <cellStyle name="ผลรวม 14 14 2" xfId="21248" xr:uid="{1DD39149-2360-49A9-8EFD-4F21812AA28E}"/>
    <cellStyle name="ผลรวม 14 14 2 2" xfId="42615" xr:uid="{727A653F-07A2-4E3F-8E03-0543B3E59040}"/>
    <cellStyle name="ผลรวม 14 14 3" xfId="32510" xr:uid="{99D6C960-B30A-4B9C-A14E-5752A410BAC2}"/>
    <cellStyle name="ผลรวม 14 15" xfId="10791" xr:uid="{61465004-28DA-4BA4-A463-4ED45A316D12}"/>
    <cellStyle name="ผลรวม 14 15 2" xfId="21299" xr:uid="{D1DC3B1C-3793-4B85-BD73-9E9C7CA277B8}"/>
    <cellStyle name="ผลรวม 14 15 2 2" xfId="42666" xr:uid="{94127D44-4F80-487C-B8FB-EB8C9FF407C6}"/>
    <cellStyle name="ผลรวม 14 15 3" xfId="32561" xr:uid="{326F6342-CAD0-48A2-AF33-F41B00EC8C4C}"/>
    <cellStyle name="ผลรวม 14 16" xfId="10896" xr:uid="{0FDA7EA1-9376-4686-B46E-2BD24A4B468E}"/>
    <cellStyle name="ผลรวม 14 16 2" xfId="21404" xr:uid="{5A9F6520-6B8C-4120-8862-2D000F263037}"/>
    <cellStyle name="ผลรวม 14 16 2 2" xfId="42771" xr:uid="{67F3D45A-B2CD-47F0-84BD-13BA64125BAB}"/>
    <cellStyle name="ผลรวม 14 16 3" xfId="32666" xr:uid="{071F83F2-0508-48F2-86E4-CFCEE59F46AB}"/>
    <cellStyle name="ผลรวม 14 17" xfId="10799" xr:uid="{B165DA9A-8DBE-423A-A896-66BC5E139D3D}"/>
    <cellStyle name="ผลรวม 14 17 2" xfId="21307" xr:uid="{43DE9C20-82FE-49D1-91CA-B8486B78E10F}"/>
    <cellStyle name="ผลรวม 14 17 2 2" xfId="42674" xr:uid="{7D159BB0-14F3-44DD-9AD6-A7D09E92A7A8}"/>
    <cellStyle name="ผลรวม 14 17 3" xfId="32569" xr:uid="{1E171C3F-8E7C-4C41-ABAC-C561C114774C}"/>
    <cellStyle name="ผลรวม 14 18" xfId="10713" xr:uid="{49556014-AA9C-4784-8EDE-2E373B8C0F9D}"/>
    <cellStyle name="ผลรวม 14 18 2" xfId="21221" xr:uid="{E1F334A4-EC9E-4E9B-A40B-90F8871B49B8}"/>
    <cellStyle name="ผลรวม 14 18 2 2" xfId="42588" xr:uid="{9B830D86-CBAA-4265-A50A-F72F8F36A3B5}"/>
    <cellStyle name="ผลรวม 14 18 3" xfId="32483" xr:uid="{2A180E03-469D-4428-9D2B-CFE3EDD86E49}"/>
    <cellStyle name="ผลรวม 14 19" xfId="13244" xr:uid="{D9AE375F-0384-441A-9EFD-00C40F80E60C}"/>
    <cellStyle name="ผลรวม 14 19 2" xfId="23752" xr:uid="{363CE3A1-5E27-478B-8DE1-6E7EF88B588A}"/>
    <cellStyle name="ผลรวม 14 19 2 2" xfId="45117" xr:uid="{1BF1A5C9-557B-4718-BCFE-FFAADC007206}"/>
    <cellStyle name="ผลรวม 14 19 3" xfId="35012" xr:uid="{D1865C6E-BF3E-4A19-B1EC-9FD29007F12E}"/>
    <cellStyle name="ผลรวม 14 2" xfId="2031" xr:uid="{D71F10EA-0F48-470A-9E12-D4AD1333C931}"/>
    <cellStyle name="ผลรวม 14 2 2" xfId="14776" xr:uid="{0D45AE7E-E805-42E9-BF06-14991899A7C3}"/>
    <cellStyle name="ผลรวม 14 2 2 2" xfId="36313" xr:uid="{D23256E6-EB26-498F-85CF-6C11DDDD74EE}"/>
    <cellStyle name="ผลรวม 14 2 3" xfId="26315" xr:uid="{9909839B-7A52-4D6A-9D39-51128487DD7D}"/>
    <cellStyle name="ผลรวม 14 2 4" xfId="4669" xr:uid="{124D891B-A1C4-4867-A03B-0A61FB2E9A43}"/>
    <cellStyle name="ผลรวม 14 20" xfId="13319" xr:uid="{4CFF95CD-568D-4B57-AAE6-71CB3E133302}"/>
    <cellStyle name="ผลรวม 14 20 2" xfId="23826" xr:uid="{4A571BBE-8411-45E0-BC73-78938536AE88}"/>
    <cellStyle name="ผลรวม 14 20 2 2" xfId="45190" xr:uid="{F9665446-42B0-4F3F-98DA-3742FFBF9FA3}"/>
    <cellStyle name="ผลรวม 14 20 3" xfId="35085" xr:uid="{AB53B30B-FC4A-478A-9176-19FD7A205323}"/>
    <cellStyle name="ผลรวม 14 21" xfId="14090" xr:uid="{9FBBFDA8-D5EC-4453-ACD8-2F0D2BA594AD}"/>
    <cellStyle name="ผลรวม 14 21 2" xfId="35752" xr:uid="{1591C1D7-7AB7-4EA1-94A1-D63E45AA03EA}"/>
    <cellStyle name="ผลรวม 14 22" xfId="25755" xr:uid="{A1FD20D2-1AE8-4731-BAA4-ED7B84E07891}"/>
    <cellStyle name="ผลรวม 14 23" xfId="3898" xr:uid="{2AE25FE2-A29B-4263-997A-1C5BA2EF8216}"/>
    <cellStyle name="ผลรวม 14 24" xfId="46538" xr:uid="{862F1B08-B9EC-4E4B-A431-347D185B6491}"/>
    <cellStyle name="ผลรวม 14 25" xfId="46492" xr:uid="{CFF3E6A2-A5D8-480B-867F-7378C982217A}"/>
    <cellStyle name="ผลรวม 14 26" xfId="47915" xr:uid="{C7B19856-1402-42A7-A987-CD39A9548B4E}"/>
    <cellStyle name="ผลรวม 14 27" xfId="49290" xr:uid="{D85E4B7B-9C46-4672-8BBB-4AEAA2566115}"/>
    <cellStyle name="ผลรวม 14 28" xfId="49998" xr:uid="{4AF8BF15-450B-4CA1-8625-613C4CF803F3}"/>
    <cellStyle name="ผลรวม 14 3" xfId="1897" xr:uid="{2AB01133-3340-4D08-96B4-E2CA21C1249C}"/>
    <cellStyle name="ผลรวม 14 3 2" xfId="14732" xr:uid="{8A71005C-5F94-46EB-B13B-62FDB8EAF88A}"/>
    <cellStyle name="ผลรวม 14 3 2 2" xfId="36269" xr:uid="{D3122373-D220-4240-B79D-AB011BC5FA29}"/>
    <cellStyle name="ผลรวม 14 3 3" xfId="26271" xr:uid="{CDFC76BF-5D6C-410F-B71B-A276A9826703}"/>
    <cellStyle name="ผลรวม 14 4" xfId="4878" xr:uid="{770EA475-B013-4353-A9D8-1DFE55CCE358}"/>
    <cellStyle name="ผลรวม 14 4 2" xfId="15008" xr:uid="{9F19F12A-EEE2-44E8-9F17-D4B116920D14}"/>
    <cellStyle name="ผลรวม 14 4 2 2" xfId="36545" xr:uid="{D660A202-DE52-4EF5-B140-030CAA664153}"/>
    <cellStyle name="ผลรวม 14 4 3" xfId="26484" xr:uid="{FA751ACB-E54B-44D6-8B28-E85FC324FBE7}"/>
    <cellStyle name="ผลรวม 14 5" xfId="5329" xr:uid="{068C77EA-DC9D-49E5-BDA3-91F792A0F07D}"/>
    <cellStyle name="ผลรวม 14 5 2" xfId="15465" xr:uid="{3356F7F8-AB9C-498F-BFB9-1BFDFC8BDB3D}"/>
    <cellStyle name="ผลรวม 14 5 2 2" xfId="37002" xr:uid="{683FB40B-0253-4073-BB70-9A28EC3D72AA}"/>
    <cellStyle name="ผลรวม 14 5 3" xfId="26909" xr:uid="{1D7CFE40-EF98-415A-AACC-797958EC46FF}"/>
    <cellStyle name="ผลรวม 14 6" xfId="3745" xr:uid="{C3F44EA5-37CD-4510-BD32-8EF8A4117FC3}"/>
    <cellStyle name="ผลรวม 14 6 2" xfId="13995" xr:uid="{74D3481E-373E-4491-869C-4916E1BD50C0}"/>
    <cellStyle name="ผลรวม 14 6 2 2" xfId="35702" xr:uid="{8A15CAFC-566B-4B0E-97BA-9227096C60E7}"/>
    <cellStyle name="ผลรวม 14 6 3" xfId="25705" xr:uid="{46775682-8CAC-4803-BDF4-FC5FDC2C0ECA}"/>
    <cellStyle name="ผลรวม 14 7" xfId="6279" xr:uid="{3355B20A-BAE9-4356-872E-6CB1F79750B0}"/>
    <cellStyle name="ผลรวม 14 7 2" xfId="16787" xr:uid="{A072B374-CF22-4D34-AC6C-2F6A607C8351}"/>
    <cellStyle name="ผลรวม 14 7 2 2" xfId="38324" xr:uid="{55E10FFC-B6E7-44F0-8F16-B87100ABE576}"/>
    <cellStyle name="ผลรวม 14 7 3" xfId="28221" xr:uid="{2E4983EF-100F-4108-9C39-22923E24938C}"/>
    <cellStyle name="ผลรวม 14 8" xfId="6714" xr:uid="{52C5B908-6138-409F-ACCC-31756CAB2985}"/>
    <cellStyle name="ผลรวม 14 8 2" xfId="17222" xr:uid="{5D94484C-DAF3-4113-9ADD-241017A625FE}"/>
    <cellStyle name="ผลรวม 14 8 2 2" xfId="38759" xr:uid="{2BF7635C-1C97-4555-8460-3183EB77FB0F}"/>
    <cellStyle name="ผลรวม 14 8 3" xfId="28656" xr:uid="{8A67D473-97F9-450C-A1E2-66C0E9E64891}"/>
    <cellStyle name="ผลรวม 14 9" xfId="8058" xr:uid="{FD1394BA-ED24-44D6-9F42-057AC9223ACB}"/>
    <cellStyle name="ผลรวม 14 9 2" xfId="18567" xr:uid="{358BD053-514F-4094-A83C-5B4FA56E1250}"/>
    <cellStyle name="ผลรวม 14 9 2 2" xfId="40058" xr:uid="{97D207A0-7082-450B-99AF-7BBE83AFDA13}"/>
    <cellStyle name="ผลรวม 14 9 3" xfId="29954" xr:uid="{1132FB86-F68C-4FE1-B85E-5693182C3BE8}"/>
    <cellStyle name="ผลรวม 15" xfId="1494" xr:uid="{2829E6F8-BBFE-4BE0-A4CF-D83B3E0B438E}"/>
    <cellStyle name="ผลรวม 15 2" xfId="2432" xr:uid="{C7A10870-00CD-4C17-85FF-87EDA3D19369}"/>
    <cellStyle name="ผลรวม 15 2 2" xfId="35671" xr:uid="{19D32BF5-4335-4C0E-A276-B72B7CB6A0C9}"/>
    <cellStyle name="ผลรวม 15 2 3" xfId="13956" xr:uid="{F74B40FC-8F6D-4122-9297-B8C84490C14B}"/>
    <cellStyle name="ผลรวม 15 3" xfId="2922" xr:uid="{C69A9833-C943-41D8-B2E0-104418B820CA}"/>
    <cellStyle name="ผลรวม 15 4" xfId="3707" xr:uid="{378E116B-A7B9-49B9-A7DC-B5BA73C6DAD0}"/>
    <cellStyle name="ผลรวม 15 5" xfId="46730" xr:uid="{4CF2FA26-6ECB-4417-8F6A-E8C3BFAAEC08}"/>
    <cellStyle name="ผลรวม 15 6" xfId="47019" xr:uid="{0E586DC1-3BFA-41F1-AD7E-5B9825157750}"/>
    <cellStyle name="ผลรวม 15 7" xfId="48090" xr:uid="{97688E64-FA12-4B32-ACFE-8C229BA7AB6A}"/>
    <cellStyle name="ผลรวม 15 8" xfId="49731" xr:uid="{63F214EA-91C1-4764-AA88-E624072DAFC9}"/>
    <cellStyle name="ผลรวม 15 9" xfId="50397" xr:uid="{AC0D9D07-E23F-4BE6-A14E-EB0B907462B0}"/>
    <cellStyle name="ผลรวม 16" xfId="1643" xr:uid="{37D1139C-9146-4FE2-B660-62EFDE4B15FB}"/>
    <cellStyle name="ผลรวม 16 2" xfId="2524" xr:uid="{DED6904E-8AD2-4063-A6C8-CAADBE0AD5B6}"/>
    <cellStyle name="ผลรวม 16 2 2" xfId="39610" xr:uid="{B8B0D026-73A8-4EC1-A9B6-0238F9910F4E}"/>
    <cellStyle name="ผลรวม 16 2 3" xfId="18074" xr:uid="{5A28F809-A1C8-45BB-9271-C5806BBE677C}"/>
    <cellStyle name="ผลรวม 16 3" xfId="3007" xr:uid="{9F348061-D432-4555-84FA-BBC2B18B81B8}"/>
    <cellStyle name="ผลรวม 16 4" xfId="7566" xr:uid="{6AEBAA1B-58F6-446A-8EA6-065AB3F71BFA}"/>
    <cellStyle name="ผลรวม 16 5" xfId="46844" xr:uid="{BAF03804-C8CD-4E04-92B6-B262D3803845}"/>
    <cellStyle name="ผลรวม 16 6" xfId="47103" xr:uid="{15E14B60-45D7-4821-BE4B-081D1B82B382}"/>
    <cellStyle name="ผลรวม 16 7" xfId="48175" xr:uid="{20B694BE-0235-469B-882F-C14E716A341B}"/>
    <cellStyle name="ผลรวม 16 8" xfId="49815" xr:uid="{B9B0E605-05E4-41BA-81A3-DA396249C595}"/>
    <cellStyle name="ผลรวม 16 9" xfId="50484" xr:uid="{D02649E2-AA94-44E4-ABB1-57DABA26178A}"/>
    <cellStyle name="ผลรวม 17" xfId="1802" xr:uid="{9D4B0326-B551-429A-B19F-F1338540E088}"/>
    <cellStyle name="ผลรวม 17 2" xfId="21110" xr:uid="{7F484D8F-4F77-4113-8677-5FB0CB9AC86F}"/>
    <cellStyle name="ผลรวม 17 2 2" xfId="42477" xr:uid="{8CCECC11-9C2A-4EA7-A270-7A7D6191DE1C}"/>
    <cellStyle name="ผลรวม 17 3" xfId="32372" xr:uid="{26F0F524-3CDF-4A04-A815-0F2B0EA462E4}"/>
    <cellStyle name="ผลรวม 17 4" xfId="10602" xr:uid="{5FDF8D81-A4AB-496E-BAD1-8978AB3BE29F}"/>
    <cellStyle name="ผลรวม 17 5" xfId="3281" xr:uid="{69D99781-56D8-4099-9F96-8DB664313E49}"/>
    <cellStyle name="ผลรวม 18" xfId="1797" xr:uid="{2A30C39F-84F4-41C1-B386-7DDBEDE985A8}"/>
    <cellStyle name="ผลรวม 18 2" xfId="20895" xr:uid="{CBCF4F12-6410-44C4-8C9E-E6EBEFD3FE32}"/>
    <cellStyle name="ผลรวม 18 2 2" xfId="42262" xr:uid="{69008309-001A-430C-BC5C-C2A4F52119B3}"/>
    <cellStyle name="ผลรวม 18 3" xfId="32157" xr:uid="{93762A20-3DFA-4028-8FC3-23FF3AE91956}"/>
    <cellStyle name="ผลรวม 18 4" xfId="10386" xr:uid="{E917F14F-8F09-4120-953D-913F59080D4D}"/>
    <cellStyle name="ผลรวม 19" xfId="13275" xr:uid="{BF7BA3F8-38C3-4F63-8813-505A58C842BA}"/>
    <cellStyle name="ผลรวม 19 2" xfId="23782" xr:uid="{BD2457AD-CF88-4525-8B03-560D76763F64}"/>
    <cellStyle name="ผลรวม 19 2 2" xfId="45146" xr:uid="{FB0E1F2A-5DC2-4EA6-81A6-C736CD56D0F5}"/>
    <cellStyle name="ผลรวม 19 3" xfId="35041" xr:uid="{4759A44E-10FA-4180-BF71-616795851F11}"/>
    <cellStyle name="ผลรวม 2" xfId="885" xr:uid="{8DC9637B-D274-48DA-9A56-20BBA3199267}"/>
    <cellStyle name="ผลรวม 2 10" xfId="1651" xr:uid="{6E355366-82FD-424F-BCD1-46D6EA42E942}"/>
    <cellStyle name="ผลรวม 2 10 2" xfId="2528" xr:uid="{6BFCDC37-1C07-4E7D-AB05-4BE7326F7620}"/>
    <cellStyle name="ผลรวม 2 10 2 2" xfId="36540" xr:uid="{D906D990-02CE-4133-9919-13EDC0406F0D}"/>
    <cellStyle name="ผลรวม 2 10 2 3" xfId="15003" xr:uid="{E6EBD89E-A68D-4A11-BD3F-9CEDF1B77F4D}"/>
    <cellStyle name="ผลรวม 2 10 3" xfId="3010" xr:uid="{7CE664C6-FF25-42A1-9182-307272C67A57}"/>
    <cellStyle name="ผลรวม 2 10 4" xfId="4873" xr:uid="{F67BAE76-C627-4301-A2BC-27DD48B9ED93}"/>
    <cellStyle name="ผลรวม 2 10 5" xfId="46851" xr:uid="{ADC3346D-EC6D-4671-93D6-AAF8A4BFB169}"/>
    <cellStyle name="ผลรวม 2 10 6" xfId="47106" xr:uid="{311DEB5F-6DC8-464A-BFB7-EAD48A53DA18}"/>
    <cellStyle name="ผลรวม 2 10 7" xfId="48178" xr:uid="{3BAD17D2-BF86-45E9-BD58-4977A9A5E853}"/>
    <cellStyle name="ผลรวม 2 10 8" xfId="49818" xr:uid="{46F7FAD5-17EC-47F6-8B5D-8EEF7736D400}"/>
    <cellStyle name="ผลรวม 2 10 9" xfId="50487" xr:uid="{E9B7EE4D-42D5-49CF-8CF5-87641522355F}"/>
    <cellStyle name="ผลรวม 2 11" xfId="1596" xr:uid="{11063507-FA81-4DD9-ABCF-EE3DCE96181D}"/>
    <cellStyle name="ผลรวม 2 11 2" xfId="2515" xr:uid="{5889865F-0BA0-441D-A278-ECEEDBABB88E}"/>
    <cellStyle name="ผลรวม 2 11 2 2" xfId="36997" xr:uid="{620FA13C-E270-47E6-8188-564C59031EAD}"/>
    <cellStyle name="ผลรวม 2 11 2 3" xfId="15460" xr:uid="{771C956B-F870-40C4-93CB-62938FD48BCE}"/>
    <cellStyle name="ผลรวม 2 11 3" xfId="3005" xr:uid="{96296B17-1382-4803-AD89-D6A8D7EB6A0C}"/>
    <cellStyle name="ผลรวม 2 11 4" xfId="5326" xr:uid="{830C7B9F-8645-450A-9443-BD79CD6580C7}"/>
    <cellStyle name="ผลรวม 2 11 5" xfId="46820" xr:uid="{62BC45E9-D4F3-43C2-ADD2-617C41F9B379}"/>
    <cellStyle name="ผลรวม 2 11 6" xfId="47101" xr:uid="{DB924794-1487-476E-A2E4-9E42995BEAB1}"/>
    <cellStyle name="ผลรวม 2 11 7" xfId="48172" xr:uid="{80322648-5B24-4B3A-8076-9B9401080590}"/>
    <cellStyle name="ผลรวม 2 11 8" xfId="49813" xr:uid="{F96C9DB0-078F-4ACA-B348-098613CBED8E}"/>
    <cellStyle name="ผลรวม 2 11 9" xfId="50481" xr:uid="{9617BC29-BF7D-4CCE-AEDE-A61A4C912F49}"/>
    <cellStyle name="ผลรวม 2 12" xfId="1916" xr:uid="{629F4135-A55A-47C3-867B-FB0B84E3817D}"/>
    <cellStyle name="ผลรวม 2 12 2" xfId="14899" xr:uid="{9121B637-978F-4E0E-BA41-6AE9818D179D}"/>
    <cellStyle name="ผลรวม 2 12 2 2" xfId="36436" xr:uid="{FBC6276F-55EE-41B5-A27C-BB864E433195}"/>
    <cellStyle name="ผลรวม 2 12 3" xfId="26418" xr:uid="{38E2F0E8-DF34-4D77-A4D3-500DBABE39B0}"/>
    <cellStyle name="ผลรวม 2 12 4" xfId="4778" xr:uid="{EAD14ADB-FFA1-4ABB-93C4-95A8114E5212}"/>
    <cellStyle name="ผลรวม 2 13" xfId="280" xr:uid="{C5BF1370-7354-48FC-B253-A7857E140810}"/>
    <cellStyle name="ผลรวม 2 13 2" xfId="14941" xr:uid="{D940F4A6-5551-49B9-BE10-D0C3A3796268}"/>
    <cellStyle name="ผลรวม 2 13 2 2" xfId="36478" xr:uid="{FCF13EAA-2938-411E-ABC1-E5486E20FFF7}"/>
    <cellStyle name="ผลรวม 2 13 3" xfId="26452" xr:uid="{B4D3F293-E6C6-45FB-96CB-ACA344A2801C}"/>
    <cellStyle name="ผลรวม 2 13 4" xfId="4816" xr:uid="{17F40CF2-9B65-4879-B9B7-22DA0554DF12}"/>
    <cellStyle name="ผลรวม 2 14" xfId="4704" xr:uid="{BCE0AC7E-E2B1-4D5A-AB4B-ED175B065D99}"/>
    <cellStyle name="ผลรวม 2 14 2" xfId="14812" xr:uid="{D931F7A7-8869-43B9-8D98-2949822181F7}"/>
    <cellStyle name="ผลรวม 2 14 2 2" xfId="36349" xr:uid="{EAA3E9FD-EE40-46AA-AB23-818C24FBF8E2}"/>
    <cellStyle name="ผลรวม 2 14 3" xfId="26349" xr:uid="{15503AB8-8463-4BE1-8767-9C284C1853C1}"/>
    <cellStyle name="ผลรวม 2 15" xfId="8382" xr:uid="{46323F74-4644-41DD-ACA4-914623220BA9}"/>
    <cellStyle name="ผลรวม 2 15 2" xfId="18891" xr:uid="{0714BD8E-0782-4F74-9165-7764F6EF9F6B}"/>
    <cellStyle name="ผลรวม 2 15 2 2" xfId="40332" xr:uid="{537DB9B9-546D-4201-9118-5E1B0367A7B3}"/>
    <cellStyle name="ผลรวม 2 15 3" xfId="30227" xr:uid="{1BF3F66F-C0E6-4603-8827-76F5369D73E4}"/>
    <cellStyle name="ผลรวม 2 16" xfId="9046" xr:uid="{736AE368-8F3C-4A16-91C1-D7B2388D92B4}"/>
    <cellStyle name="ผลรวม 2 16 2" xfId="19555" xr:uid="{9178A320-34E6-4A81-BDAE-0F21613FCF83}"/>
    <cellStyle name="ผลรวม 2 16 2 2" xfId="40922" xr:uid="{711732E6-8B34-4FF7-8168-2979E837C57A}"/>
    <cellStyle name="ผลรวม 2 16 3" xfId="30817" xr:uid="{F570CD5E-06D6-40FA-82FE-5E6A585145C4}"/>
    <cellStyle name="ผลรวม 2 17" xfId="7616" xr:uid="{C3675782-56BA-449E-A14C-CDCC7A005194}"/>
    <cellStyle name="ผลรวม 2 17 2" xfId="18125" xr:uid="{747B0130-5DCD-4F76-BF8F-E2CC72B1D2F0}"/>
    <cellStyle name="ผลรวม 2 17 2 2" xfId="39659" xr:uid="{43AC30EA-1DD3-47B5-82EF-40D06E756B2D}"/>
    <cellStyle name="ผลรวม 2 17 3" xfId="29555" xr:uid="{243E67A2-A2B8-4D58-BE58-E6924B98DDD9}"/>
    <cellStyle name="ผลรวม 2 18" xfId="7994" xr:uid="{9DF0676B-D9E4-4386-B81B-AAE9176ABC12}"/>
    <cellStyle name="ผลรวม 2 18 2" xfId="18503" xr:uid="{43D99364-4BCC-4742-AD10-A4290BF2CF29}"/>
    <cellStyle name="ผลรวม 2 18 2 2" xfId="39994" xr:uid="{E5F8F3B6-127A-40E6-BFA7-3B2B64822840}"/>
    <cellStyle name="ผลรวม 2 18 3" xfId="29890" xr:uid="{789EA613-BA6E-433D-A40D-430D000B39E7}"/>
    <cellStyle name="ผลรวม 2 19" xfId="9571" xr:uid="{3506D776-3516-46AD-914A-AF347FAE2969}"/>
    <cellStyle name="ผลรวม 2 19 2" xfId="20080" xr:uid="{71E91B93-CBFA-4C5D-BF7A-D94B2F7FABC6}"/>
    <cellStyle name="ผลรวม 2 19 2 2" xfId="41447" xr:uid="{541FA8DE-B495-48B7-82B2-79BB96373A39}"/>
    <cellStyle name="ผลรวม 2 19 3" xfId="31342" xr:uid="{83453D9E-DA3F-4189-AC07-0D9C70FD7375}"/>
    <cellStyle name="ผลรวม 2 2" xfId="993" xr:uid="{68D8D196-BF92-4CE1-A395-D204CE290D5E}"/>
    <cellStyle name="ผลรวม 2 2 10" xfId="1883" xr:uid="{47BD6973-4E65-4C2C-9AB4-832CF235E37B}"/>
    <cellStyle name="ผลรวม 2 2 10 2" xfId="16379" xr:uid="{60F644F3-3718-434F-A9A5-3632E2C15B6A}"/>
    <cellStyle name="ผลรวม 2 2 10 2 2" xfId="37916" xr:uid="{5E898405-1485-43A7-A8EF-111087007E57}"/>
    <cellStyle name="ผลรวม 2 2 10 3" xfId="27813" xr:uid="{99341575-9306-4622-8FD7-3FC9C180B815}"/>
    <cellStyle name="ผลรวม 2 2 10 4" xfId="5871" xr:uid="{48B7B32B-FCA7-482C-A37C-031AFE15D9E8}"/>
    <cellStyle name="ผลรวม 2 2 11" xfId="6309" xr:uid="{31FDDD6D-8964-4198-BCA6-568B1E6D87A5}"/>
    <cellStyle name="ผลรวม 2 2 11 2" xfId="16817" xr:uid="{5B393624-050F-41CB-8140-E1EE2780DBF4}"/>
    <cellStyle name="ผลรวม 2 2 11 2 2" xfId="38354" xr:uid="{3905610A-9531-43E8-867A-B1DE8B698ACE}"/>
    <cellStyle name="ผลรวม 2 2 11 3" xfId="28251" xr:uid="{A8649ADC-0ECC-47D2-8DAE-B28E35933970}"/>
    <cellStyle name="ผลรวม 2 2 12" xfId="6741" xr:uid="{3F0A84EE-3A15-4BFF-BAF3-56C2FDA8A68F}"/>
    <cellStyle name="ผลรวม 2 2 12 2" xfId="17249" xr:uid="{58B79790-FFCC-4F86-82F8-C5CFA90E2390}"/>
    <cellStyle name="ผลรวม 2 2 12 2 2" xfId="38786" xr:uid="{8E39180F-A01D-41D0-BCC3-BEAE20F6E46C}"/>
    <cellStyle name="ผลรวม 2 2 12 3" xfId="28683" xr:uid="{8620AE26-440B-425D-942C-2A420377D064}"/>
    <cellStyle name="ผลรวม 2 2 13" xfId="7159" xr:uid="{D129C655-ECE0-4E7E-8D2F-BA6FCCA75EB7}"/>
    <cellStyle name="ผลรวม 2 2 13 2" xfId="17667" xr:uid="{A4094031-0C40-42D8-9627-B5FA28E055C4}"/>
    <cellStyle name="ผลรวม 2 2 13 2 2" xfId="39204" xr:uid="{693DF499-766C-446F-9DF7-C1CF51CA5E9A}"/>
    <cellStyle name="ผลรวม 2 2 13 3" xfId="29101" xr:uid="{1BA8D704-18B1-40DA-AD35-9F69417A7674}"/>
    <cellStyle name="ผลรวม 2 2 14" xfId="8492" xr:uid="{045FD868-FB29-4F71-AD59-BA1D2CB36C2C}"/>
    <cellStyle name="ผลรวม 2 2 14 2" xfId="19001" xr:uid="{42F86E99-0A04-4CC5-BD94-F3ADD3518F06}"/>
    <cellStyle name="ผลรวม 2 2 14 2 2" xfId="40385" xr:uid="{4474ABE8-21E1-4FA9-982B-16C67C494577}"/>
    <cellStyle name="ผลรวม 2 2 14 3" xfId="30280" xr:uid="{8D3ECB38-BF63-4C19-866E-8AEDA9FB75E6}"/>
    <cellStyle name="ผลรวม 2 2 15" xfId="9152" xr:uid="{8B31B997-103D-4B13-9179-A05D298F8FF3}"/>
    <cellStyle name="ผลรวม 2 2 15 2" xfId="19661" xr:uid="{501EA56E-4A9F-48B9-86EC-795AA6C0249A}"/>
    <cellStyle name="ผลรวม 2 2 15 2 2" xfId="41028" xr:uid="{B593862D-5C8B-49C6-B6A9-1D9FF86E4522}"/>
    <cellStyle name="ผลรวม 2 2 15 3" xfId="30923" xr:uid="{B3FD4739-ED8E-4FB9-A4DC-853C0EB3378B}"/>
    <cellStyle name="ผลรวม 2 2 16" xfId="9644" xr:uid="{F1429EB2-F2E1-4826-9F06-7DD53FABC2E2}"/>
    <cellStyle name="ผลรวม 2 2 16 2" xfId="20153" xr:uid="{BE3ED1F8-0874-41B9-A784-DC26D25112D2}"/>
    <cellStyle name="ผลรวม 2 2 16 2 2" xfId="41520" xr:uid="{654AB771-2174-47EB-B994-58AB34A7C3A2}"/>
    <cellStyle name="ผลรวม 2 2 16 3" xfId="31415" xr:uid="{E0DF5865-D6FA-4650-9D36-0133D7F326F0}"/>
    <cellStyle name="ผลรวม 2 2 17" xfId="8101" xr:uid="{940B3649-6A16-42D7-BD90-96E9576878E9}"/>
    <cellStyle name="ผลรวม 2 2 17 2" xfId="18610" xr:uid="{5EE79852-5818-4018-9B01-723954F9785D}"/>
    <cellStyle name="ผลรวม 2 2 17 2 2" xfId="40099" xr:uid="{F5FF5623-CA45-499F-BEA6-701F010936FF}"/>
    <cellStyle name="ผลรวม 2 2 17 3" xfId="29995" xr:uid="{44A2519D-D99A-4212-A0B9-90C8344B53D0}"/>
    <cellStyle name="ผลรวม 2 2 18" xfId="7952" xr:uid="{98724F3C-9E3F-4BEB-B4AB-BCC6A032B678}"/>
    <cellStyle name="ผลรวม 2 2 18 2" xfId="18461" xr:uid="{B823D2ED-9C47-4772-B390-E4C73891758F}"/>
    <cellStyle name="ผลรวม 2 2 18 2 2" xfId="39960" xr:uid="{D2D45C3B-8CA7-4657-8EE5-C702DE9BDD1D}"/>
    <cellStyle name="ผลรวม 2 2 18 3" xfId="29856" xr:uid="{4150CD9D-6BFC-4E2E-B7B3-9A9F4F2CE0E4}"/>
    <cellStyle name="ผลรวม 2 2 19" xfId="10916" xr:uid="{CCA18425-83A1-48F9-882D-1F039F51EF96}"/>
    <cellStyle name="ผลรวม 2 2 19 2" xfId="21424" xr:uid="{50CA2176-BA7E-40B2-B3D9-113EB982000C}"/>
    <cellStyle name="ผลรวม 2 2 19 2 2" xfId="42791" xr:uid="{50CED50F-B4A8-46AB-B98C-ED2B0C4600EA}"/>
    <cellStyle name="ผลรวม 2 2 19 3" xfId="32686" xr:uid="{01FF16A8-E741-4821-9B56-CC25C12BA0C2}"/>
    <cellStyle name="ผลรวม 2 2 2" xfId="1301" xr:uid="{FC2F03C8-C024-4246-9543-B27840020D97}"/>
    <cellStyle name="ผลรวม 2 2 2 10" xfId="9326" xr:uid="{9B37E33D-0C58-4E3E-AE69-AA0BB00DC07F}"/>
    <cellStyle name="ผลรวม 2 2 2 10 2" xfId="19835" xr:uid="{1E85A05F-AE3E-47F5-BA67-C72C368AFC35}"/>
    <cellStyle name="ผลรวม 2 2 2 10 2 2" xfId="41202" xr:uid="{19267E63-DE14-4BE7-A6DF-0CA3A08BE534}"/>
    <cellStyle name="ผลรวม 2 2 2 10 3" xfId="31097" xr:uid="{198767A4-3D9C-4C91-9CD0-462555F4E7F1}"/>
    <cellStyle name="ผลรวม 2 2 2 11" xfId="9822" xr:uid="{33B53E63-A93C-45FF-B027-37633E57E106}"/>
    <cellStyle name="ผลรวม 2 2 2 11 2" xfId="20331" xr:uid="{92C51B34-2C26-48AC-8B6C-18364F94BC39}"/>
    <cellStyle name="ผลรวม 2 2 2 11 2 2" xfId="41698" xr:uid="{596B8928-4EA2-4F8A-BE03-1463D2A817FC}"/>
    <cellStyle name="ผลรวม 2 2 2 11 3" xfId="31593" xr:uid="{D40511F0-E808-4B6E-A880-E169C5BEEF4D}"/>
    <cellStyle name="ผลรวม 2 2 2 12" xfId="7792" xr:uid="{67CC01C2-11EF-4E95-87AB-8C9C3FE16E53}"/>
    <cellStyle name="ผลรวม 2 2 2 12 2" xfId="18300" xr:uid="{D64CDF86-60A0-4FB9-A157-E3801A6ADBAA}"/>
    <cellStyle name="ผลรวม 2 2 2 12 2 2" xfId="39834" xr:uid="{4E37804F-D1BD-42CD-8679-569A2B9A6F60}"/>
    <cellStyle name="ผลรวม 2 2 2 12 3" xfId="29730" xr:uid="{1FE79746-26E1-4CB9-84FD-AA2533D2CEB1}"/>
    <cellStyle name="ผลรวม 2 2 2 13" xfId="8365" xr:uid="{99377227-A048-4D86-BE6D-2A10FC230EA4}"/>
    <cellStyle name="ผลรวม 2 2 2 13 2" xfId="18874" xr:uid="{8AF71380-CC58-4EE5-AD23-9379779B8143}"/>
    <cellStyle name="ผลรวม 2 2 2 13 2 2" xfId="40315" xr:uid="{105CA58A-1CF5-47A1-BD0E-3F9AD4D6CF78}"/>
    <cellStyle name="ผลรวม 2 2 2 13 3" xfId="30210" xr:uid="{4CCCB3A9-E739-42FF-B6C5-B3AAABE8EE44}"/>
    <cellStyle name="ผลรวม 2 2 2 14" xfId="11090" xr:uid="{816B100D-2852-43FD-9CB0-4188B90623DE}"/>
    <cellStyle name="ผลรวม 2 2 2 14 2" xfId="21598" xr:uid="{DD3BA976-D5C2-4E12-9690-95DA18BB4309}"/>
    <cellStyle name="ผลรวม 2 2 2 14 2 2" xfId="42965" xr:uid="{4C8D3B16-96B9-4CE9-8303-7669972F10DF}"/>
    <cellStyle name="ผลรวม 2 2 2 14 3" xfId="32860" xr:uid="{D1B3E348-CE70-40EA-9BC4-E3622E02E3E4}"/>
    <cellStyle name="ผลรวม 2 2 2 15" xfId="11562" xr:uid="{75D52B16-3879-4DD9-BCE7-901A175B2C54}"/>
    <cellStyle name="ผลรวม 2 2 2 15 2" xfId="22070" xr:uid="{07795A14-2115-49EA-AF8C-80730913F98D}"/>
    <cellStyle name="ผลรวม 2 2 2 15 2 2" xfId="43437" xr:uid="{A70322F7-7B5C-4D65-8F86-BC8EE2389AA8}"/>
    <cellStyle name="ผลรวม 2 2 2 15 3" xfId="33332" xr:uid="{28D09ABF-F580-4058-8150-7B4B7AD9BDED}"/>
    <cellStyle name="ผลรวม 2 2 2 16" xfId="12032" xr:uid="{0393E444-4134-4310-AB18-8803CC0D9F7B}"/>
    <cellStyle name="ผลรวม 2 2 2 16 2" xfId="22540" xr:uid="{29921B97-3A59-4894-AB05-E97AA327762F}"/>
    <cellStyle name="ผลรวม 2 2 2 16 2 2" xfId="43906" xr:uid="{0442A73D-68DD-4935-AF61-2B5003B70C4E}"/>
    <cellStyle name="ผลรวม 2 2 2 16 3" xfId="33801" xr:uid="{EFD36191-7F0D-4D6D-876F-B1FEBA96DAD6}"/>
    <cellStyle name="ผลรวม 2 2 2 17" xfId="12498" xr:uid="{0C6DAB42-9565-4EF4-8DBD-2F1293E7050B}"/>
    <cellStyle name="ผลรวม 2 2 2 17 2" xfId="23006" xr:uid="{F22B125A-B670-482B-AB9A-131F8E82FA1B}"/>
    <cellStyle name="ผลรวม 2 2 2 17 2 2" xfId="44372" xr:uid="{8AB2DCFA-8D74-4D87-8899-10234159851D}"/>
    <cellStyle name="ผลรวม 2 2 2 17 3" xfId="34267" xr:uid="{F5DB9686-EAAE-4F1C-98C0-ABF0FCA6ACB3}"/>
    <cellStyle name="ผลรวม 2 2 2 18" xfId="12963" xr:uid="{699202BF-3CB0-451B-B98D-38CC8A0EA995}"/>
    <cellStyle name="ผลรวม 2 2 2 18 2" xfId="23471" xr:uid="{5C769B52-35CF-4D18-B088-D757AF9CF434}"/>
    <cellStyle name="ผลรวม 2 2 2 18 2 2" xfId="44837" xr:uid="{175352CC-008D-4031-A232-73EFD499D422}"/>
    <cellStyle name="ผลรวม 2 2 2 18 3" xfId="34732" xr:uid="{9DB69B51-772D-4DBF-9A01-1793D9EC310F}"/>
    <cellStyle name="ผลรวม 2 2 2 19" xfId="10461" xr:uid="{6C20262A-C22C-4A0E-9CBC-97BFFCECD8E8}"/>
    <cellStyle name="ผลรวม 2 2 2 19 2" xfId="20970" xr:uid="{2477083A-7A6F-46BA-858D-2EA387EE5BFF}"/>
    <cellStyle name="ผลรวม 2 2 2 19 2 2" xfId="42337" xr:uid="{6117DA57-A094-4A17-A3BF-F8FDE462ABF7}"/>
    <cellStyle name="ผลรวม 2 2 2 19 3" xfId="32232" xr:uid="{5F85FCF9-A92B-4C87-8A74-B4C2854A6DE3}"/>
    <cellStyle name="ผลรวม 2 2 2 2" xfId="2243" xr:uid="{48E2E6E9-61D6-4CA6-9350-6ABCEA0685DE}"/>
    <cellStyle name="ผลรวม 2 2 2 2 2" xfId="15196" xr:uid="{31171DA2-B967-46DF-B2C4-6589FCCB4293}"/>
    <cellStyle name="ผลรวม 2 2 2 2 2 2" xfId="36733" xr:uid="{63F89E81-CDDF-479E-BCAE-1011C3A3E091}"/>
    <cellStyle name="ผลรวม 2 2 2 2 3" xfId="26647" xr:uid="{4A2DE760-0665-40B4-8A8A-E1C18ABD3831}"/>
    <cellStyle name="ผลรวม 2 2 2 2 4" xfId="5063" xr:uid="{585486B5-3DFA-4745-8BA2-1CC1A4111433}"/>
    <cellStyle name="ผลรวม 2 2 2 20" xfId="13561" xr:uid="{D949CA49-E405-4939-A017-35A543ACA350}"/>
    <cellStyle name="ผลรวม 2 2 2 20 2" xfId="24068" xr:uid="{446DD313-EF41-4795-9221-436B9D782B14}"/>
    <cellStyle name="ผลรวม 2 2 2 20 2 2" xfId="45432" xr:uid="{A0E3F1AD-EB3F-441B-BF10-D175522E3269}"/>
    <cellStyle name="ผลรวม 2 2 2 20 3" xfId="35327" xr:uid="{71EEF870-CB1E-42A3-8DA1-0E7EC7FFD08B}"/>
    <cellStyle name="ผลรวม 2 2 2 21" xfId="14457" xr:uid="{CBC3CB2F-8E13-4320-A2F5-0CBF6C882ECA}"/>
    <cellStyle name="ผลรวม 2 2 2 21 2" xfId="35994" xr:uid="{3CC90078-3471-48F2-800C-871752CEB7ED}"/>
    <cellStyle name="ผลรวม 2 2 2 22" xfId="25997" xr:uid="{77BA4941-98A5-4B31-8BBC-87E98660BAC0}"/>
    <cellStyle name="ผลรวม 2 2 2 23" xfId="4359" xr:uid="{B909E7ED-08CA-4E77-8A93-9F4D1FB3B5BE}"/>
    <cellStyle name="ผลรวม 2 2 2 24" xfId="4026" xr:uid="{BA28DBC7-3481-4C6C-961B-AE0348EB9194}"/>
    <cellStyle name="ผลรวม 2 2 2 25" xfId="47776" xr:uid="{8395DFB4-7EC0-47F0-A5A7-3838C1357926}"/>
    <cellStyle name="ผลรวม 2 2 2 26" xfId="47529" xr:uid="{879AC215-C472-4BE4-9CD1-49775395CF86}"/>
    <cellStyle name="ผลรวม 2 2 2 27" xfId="48929" xr:uid="{F5AFC4D1-4C3E-4AF4-9ADF-9FF56A63E040}"/>
    <cellStyle name="ผลรวม 2 2 2 28" xfId="47343" xr:uid="{070864E6-C3CD-4D98-8CFE-4EC096B3947B}"/>
    <cellStyle name="ผลรวม 2 2 2 29" xfId="48464" xr:uid="{1764A196-F6C1-40CF-91C2-459A252912C2}"/>
    <cellStyle name="ผลรวม 2 2 2 3" xfId="2734" xr:uid="{8A60D39E-AC3F-4506-BAF2-C9A67D21D6A8}"/>
    <cellStyle name="ผลรวม 2 2 2 3 2" xfId="15653" xr:uid="{60A49CBD-6616-41D5-A610-8DA5AF988F8C}"/>
    <cellStyle name="ผลรวม 2 2 2 3 2 2" xfId="37190" xr:uid="{61D85DDC-9770-4E64-B254-0DEFB9F4FC1E}"/>
    <cellStyle name="ผลรวม 2 2 2 3 3" xfId="27087" xr:uid="{F447D902-C7AC-484B-B209-FF5CE515E533}"/>
    <cellStyle name="ผลรวม 2 2 2 3 4" xfId="5467" xr:uid="{6F820D75-3F2C-4603-8228-E31BBFB42AF3}"/>
    <cellStyle name="ผลรวม 2 2 2 30" xfId="49544" xr:uid="{90A79C0E-F6E0-4E03-864F-43274711EDED}"/>
    <cellStyle name="ผลรวม 2 2 2 31" xfId="50208" xr:uid="{C1ED5136-41E6-4A6E-AD45-620BB8E4772B}"/>
    <cellStyle name="ผลรวม 2 2 2 32" xfId="50683" xr:uid="{015F4DDD-971E-4270-8C75-76070D138855}"/>
    <cellStyle name="ผลรวม 2 2 2 4" xfId="3137" xr:uid="{528598EA-1E84-4CAB-BF22-109E4C6E8B37}"/>
    <cellStyle name="ผลรวม 2 2 2 4 2" xfId="16102" xr:uid="{431A24C3-1280-4EAC-AD46-786C417B0360}"/>
    <cellStyle name="ผลรวม 2 2 2 4 2 2" xfId="37639" xr:uid="{ECADD8A9-E4E4-409F-ABB8-F7DCE9A43EF1}"/>
    <cellStyle name="ผลรวม 2 2 2 4 3" xfId="27536" xr:uid="{993C1FD4-8DDD-4D50-94F3-87AA0F799DDC}"/>
    <cellStyle name="ผลรวม 2 2 2 5" xfId="6037" xr:uid="{6B77EC39-5E9A-4695-8B58-8A01D4B9C814}"/>
    <cellStyle name="ผลรวม 2 2 2 5 2" xfId="16545" xr:uid="{9935BD4B-41FF-4470-BF26-F2F655D145A1}"/>
    <cellStyle name="ผลรวม 2 2 2 5 2 2" xfId="38082" xr:uid="{D5ECA23A-8F4A-423C-985C-31273E3E7AA1}"/>
    <cellStyle name="ผลรวม 2 2 2 5 3" xfId="27979" xr:uid="{39D0D5E3-C72E-460C-839D-BAEBF5977686}"/>
    <cellStyle name="ผลรวม 2 2 2 6" xfId="6475" xr:uid="{45D7DB44-6E1A-43B3-A418-BB9C9500D93F}"/>
    <cellStyle name="ผลรวม 2 2 2 6 2" xfId="16983" xr:uid="{A0E88855-8BD6-4ED9-8CA8-4FBC26D4C545}"/>
    <cellStyle name="ผลรวม 2 2 2 6 2 2" xfId="38520" xr:uid="{7268859A-AACF-4C52-8370-43ED44D86A8B}"/>
    <cellStyle name="ผลรวม 2 2 2 6 3" xfId="28417" xr:uid="{C922A4D4-A5F2-4BC5-BB17-EC88816F7D33}"/>
    <cellStyle name="ผลรวม 2 2 2 7" xfId="6905" xr:uid="{4DA86C60-EDD7-48E8-914F-CFD58724FED9}"/>
    <cellStyle name="ผลรวม 2 2 2 7 2" xfId="17413" xr:uid="{A2105530-069C-4182-805B-78A114F7F634}"/>
    <cellStyle name="ผลรวม 2 2 2 7 2 2" xfId="38950" xr:uid="{FE5FE3EC-0773-4428-9E93-291020A413D0}"/>
    <cellStyle name="ผลรวม 2 2 2 7 3" xfId="28847" xr:uid="{43B79740-7B38-468A-A143-DE370AC797A9}"/>
    <cellStyle name="ผลรวม 2 2 2 8" xfId="7319" xr:uid="{B44B1088-F7A7-4D9A-832D-D45EFE8A9833}"/>
    <cellStyle name="ผลรวม 2 2 2 8 2" xfId="17827" xr:uid="{43A65608-C009-4B09-A9C0-B6EC584D97F5}"/>
    <cellStyle name="ผลรวม 2 2 2 8 2 2" xfId="39364" xr:uid="{5D23CBA6-62EB-4113-BB51-BAFD8EE0A982}"/>
    <cellStyle name="ผลรวม 2 2 2 8 3" xfId="29261" xr:uid="{91D244C0-D546-4372-A255-26FF59912134}"/>
    <cellStyle name="ผลรวม 2 2 2 9" xfId="8670" xr:uid="{F6707DE0-9D44-4988-A4FB-B29B381F7AA9}"/>
    <cellStyle name="ผลรวม 2 2 2 9 2" xfId="19179" xr:uid="{9E6EE440-9E01-4223-A9E2-D0099B08185E}"/>
    <cellStyle name="ผลรวม 2 2 2 9 2 2" xfId="40546" xr:uid="{09241B63-476B-4DDD-A61F-65F2B4DEF94D}"/>
    <cellStyle name="ผลรวม 2 2 2 9 3" xfId="30441" xr:uid="{FBD88906-6859-432F-B00E-80091C95446E}"/>
    <cellStyle name="ผลรวม 2 2 20" xfId="11386" xr:uid="{CE74D5CA-FF0E-46A3-A8A0-2FD91842170E}"/>
    <cellStyle name="ผลรวม 2 2 20 2" xfId="21894" xr:uid="{5909ECDC-1958-4DB8-9770-31D1DD725DFA}"/>
    <cellStyle name="ผลรวม 2 2 20 2 2" xfId="43261" xr:uid="{6E3801F4-6953-4B4D-978F-9F89135F6E27}"/>
    <cellStyle name="ผลรวม 2 2 20 3" xfId="33156" xr:uid="{8134EBA9-75C1-4403-90BF-6898CB1B479A}"/>
    <cellStyle name="ผลรวม 2 2 21" xfId="11862" xr:uid="{FA9D1D92-9F2D-4938-90F9-D12368FC9CFD}"/>
    <cellStyle name="ผลรวม 2 2 21 2" xfId="22370" xr:uid="{9942EF77-FAD7-49EC-A836-BC36EFE32988}"/>
    <cellStyle name="ผลรวม 2 2 21 2 2" xfId="43736" xr:uid="{89A8D970-88B5-42FB-8D15-A91C8CF17A72}"/>
    <cellStyle name="ผลรวม 2 2 21 3" xfId="33631" xr:uid="{76053868-F955-4383-B283-735C602986CE}"/>
    <cellStyle name="ผลรวม 2 2 22" xfId="12330" xr:uid="{E7A4E2B9-F81E-46F1-8AC3-54F60E7B7435}"/>
    <cellStyle name="ผลรวม 2 2 22 2" xfId="22838" xr:uid="{524F91A9-0FA9-47E4-B519-B2CF52BD3E9F}"/>
    <cellStyle name="ผลรวม 2 2 22 2 2" xfId="44204" xr:uid="{00D83A21-AF2E-4986-9045-3D496FEDC79A}"/>
    <cellStyle name="ผลรวม 2 2 22 3" xfId="34099" xr:uid="{6252043F-15C2-4D0B-8E81-0A31F936F7BE}"/>
    <cellStyle name="ผลรวม 2 2 23" xfId="12791" xr:uid="{C06AC93B-5434-467D-B028-2966E0CF8B19}"/>
    <cellStyle name="ผลรวม 2 2 23 2" xfId="23299" xr:uid="{ED2615A9-3AB4-41D3-8021-00900E66475A}"/>
    <cellStyle name="ผลรวม 2 2 23 2 2" xfId="44665" xr:uid="{82891BFD-2B4D-44CF-8A62-AE40D2A09B69}"/>
    <cellStyle name="ผลรวม 2 2 23 3" xfId="34560" xr:uid="{D76EDEA6-ECF9-44C0-9F7D-D32F0109442A}"/>
    <cellStyle name="ผลรวม 2 2 24" xfId="13212" xr:uid="{BB0E0751-47E2-41B5-9E12-DC5FCCBE27E7}"/>
    <cellStyle name="ผลรวม 2 2 24 2" xfId="23720" xr:uid="{8C1C83BA-E689-4BF5-951E-64095A508438}"/>
    <cellStyle name="ผลรวม 2 2 24 2 2" xfId="45085" xr:uid="{85BF9C88-9A0C-447C-B579-C2865F79606F}"/>
    <cellStyle name="ผลรวม 2 2 24 3" xfId="34980" xr:uid="{B73689A5-4375-4B38-84BC-979EA286AEF2}"/>
    <cellStyle name="ผลรวม 2 2 25" xfId="13401" xr:uid="{B17F507E-4BEB-4571-A939-CD89F81165CD}"/>
    <cellStyle name="ผลรวม 2 2 25 2" xfId="23908" xr:uid="{90494890-60D7-4119-A5A7-C226A3100E7F}"/>
    <cellStyle name="ผลรวม 2 2 25 2 2" xfId="45272" xr:uid="{D247CC40-C024-463D-9E69-53230DF00B8A}"/>
    <cellStyle name="ผลรวม 2 2 25 3" xfId="35167" xr:uid="{AF222C54-9D78-4EEE-BD7B-4DF7577D65EE}"/>
    <cellStyle name="ผลรวม 2 2 26" xfId="14280" xr:uid="{8CB69C13-0A8E-4A64-9EE8-177A01ED8C20}"/>
    <cellStyle name="ผลรวม 2 2 26 2" xfId="35834" xr:uid="{1F77D1F2-6AF7-4453-9FEF-76522851D013}"/>
    <cellStyle name="ผลรวม 2 2 27" xfId="24629" xr:uid="{D030CDDF-5EAA-41FC-9ED0-80009646FF6E}"/>
    <cellStyle name="ผลรวม 2 2 27 2" xfId="45845" xr:uid="{1FB48C89-9BA5-48EC-8A32-DC53C19DE2AA}"/>
    <cellStyle name="ผลรวม 2 2 28" xfId="24740" xr:uid="{D3E808DF-CF10-4829-8774-6231BF918C4C}"/>
    <cellStyle name="ผลรวม 2 2 28 2" xfId="45939" xr:uid="{CD430B7B-191F-4848-844D-A248DA5886BD}"/>
    <cellStyle name="ผลรวม 2 2 29" xfId="24783" xr:uid="{042418B4-F81E-4669-9CEB-C847A075C884}"/>
    <cellStyle name="ผลรวม 2 2 29 2" xfId="45982" xr:uid="{1C3EB807-F348-455B-8086-3BC07AFC562E}"/>
    <cellStyle name="ผลรวม 2 2 3" xfId="1354" xr:uid="{E4235136-DD7A-486B-95D3-6A629AC37653}"/>
    <cellStyle name="ผลรวม 2 2 3 10" xfId="9413" xr:uid="{E7EF63BE-1E7D-4221-955C-A6385C926D4F}"/>
    <cellStyle name="ผลรวม 2 2 3 10 2" xfId="19922" xr:uid="{691A0ED2-1F0C-4806-A93A-24A4A8DC34BC}"/>
    <cellStyle name="ผลรวม 2 2 3 10 2 2" xfId="41289" xr:uid="{34216B9D-CA38-4185-92B2-EF8388C208C9}"/>
    <cellStyle name="ผลรวม 2 2 3 10 3" xfId="31184" xr:uid="{D8736191-499D-4B9C-B6A9-9EA9BAEA610C}"/>
    <cellStyle name="ผลรวม 2 2 3 11" xfId="9909" xr:uid="{1E6DAD1B-84FF-4C8A-8594-5EC65345E688}"/>
    <cellStyle name="ผลรวม 2 2 3 11 2" xfId="20418" xr:uid="{4DEAE2C2-C66A-40DE-8836-8CDC9C46944D}"/>
    <cellStyle name="ผลรวม 2 2 3 11 2 2" xfId="41785" xr:uid="{67946E1D-A7FA-4C31-B8BB-5B5AFCA6CA9F}"/>
    <cellStyle name="ผลรวม 2 2 3 11 3" xfId="31680" xr:uid="{41F18ED1-185D-4B7D-BD5B-A098C51D49E6}"/>
    <cellStyle name="ผลรวม 2 2 3 12" xfId="7822" xr:uid="{0E3E0F82-735B-4525-8940-3B4598DE5D3D}"/>
    <cellStyle name="ผลรวม 2 2 3 12 2" xfId="18330" xr:uid="{27C6ADF6-2CF2-492D-8610-0C38C6A05357}"/>
    <cellStyle name="ผลรวม 2 2 3 12 2 2" xfId="39862" xr:uid="{9EDC4F94-57D6-4ED4-8CFB-3B54420FDB29}"/>
    <cellStyle name="ผลรวม 2 2 3 12 3" xfId="29758" xr:uid="{BC8EB29A-4D16-4E7E-932D-00ADB4B040F5}"/>
    <cellStyle name="ผลรวม 2 2 3 13" xfId="7553" xr:uid="{EF510D92-2C3D-4EBA-B67B-9F53052F3EE3}"/>
    <cellStyle name="ผลรวม 2 2 3 13 2" xfId="18061" xr:uid="{5BCF4039-AF7B-46CE-84AF-AF329A221AAD}"/>
    <cellStyle name="ผลรวม 2 2 3 13 2 2" xfId="39598" xr:uid="{2BCBBA59-9B7F-4B8F-BF21-D78D30E9F137}"/>
    <cellStyle name="ผลรวม 2 2 3 13 3" xfId="29495" xr:uid="{CBADDB56-C14E-47D8-9B33-7997C214E26B}"/>
    <cellStyle name="ผลรวม 2 2 3 14" xfId="11177" xr:uid="{362D8541-4943-4FD9-AAA7-CDB5AF60DEA2}"/>
    <cellStyle name="ผลรวม 2 2 3 14 2" xfId="21685" xr:uid="{ABB2D0E4-27DA-410E-A3AA-1152732D5530}"/>
    <cellStyle name="ผลรวม 2 2 3 14 2 2" xfId="43052" xr:uid="{9F43FC74-A9FD-40BA-B55D-46EB971F1F78}"/>
    <cellStyle name="ผลรวม 2 2 3 14 3" xfId="32947" xr:uid="{87EB22DB-7650-410F-BB2E-725DA8EAB4D0}"/>
    <cellStyle name="ผลรวม 2 2 3 15" xfId="11649" xr:uid="{26C54128-A950-4324-B8FD-B7253E522E81}"/>
    <cellStyle name="ผลรวม 2 2 3 15 2" xfId="22157" xr:uid="{A2C86E8D-452A-4367-933B-FFC14439D57C}"/>
    <cellStyle name="ผลรวม 2 2 3 15 2 2" xfId="43524" xr:uid="{0517010C-CBB6-43E5-8652-F7DE815E92F2}"/>
    <cellStyle name="ผลรวม 2 2 3 15 3" xfId="33419" xr:uid="{5C153B64-E0DF-48A7-96D6-03131B1B7144}"/>
    <cellStyle name="ผลรวม 2 2 3 16" xfId="12119" xr:uid="{4B654A38-1B2D-4613-9E2E-09C24A9C8DD6}"/>
    <cellStyle name="ผลรวม 2 2 3 16 2" xfId="22627" xr:uid="{1B46FB5A-D551-4877-86DB-073CD4AC87B1}"/>
    <cellStyle name="ผลรวม 2 2 3 16 2 2" xfId="43993" xr:uid="{FE83ADAB-8DD6-4BCF-8170-0E0A1A231ACD}"/>
    <cellStyle name="ผลรวม 2 2 3 16 3" xfId="33888" xr:uid="{7E1600C5-CE1F-4A6E-8DB1-7D93FDB394E1}"/>
    <cellStyle name="ผลรวม 2 2 3 17" xfId="12585" xr:uid="{6026A320-408C-4318-8F50-09AF7A5C1FC8}"/>
    <cellStyle name="ผลรวม 2 2 3 17 2" xfId="23093" xr:uid="{7F89E745-9E16-4314-BD5E-B90978D0C033}"/>
    <cellStyle name="ผลรวม 2 2 3 17 2 2" xfId="44459" xr:uid="{B750E630-4EE9-44E4-92AA-A06818529C90}"/>
    <cellStyle name="ผลรวม 2 2 3 17 3" xfId="34354" xr:uid="{38F6C892-B060-4F67-A1EE-B530FD3E934E}"/>
    <cellStyle name="ผลรวม 2 2 3 18" xfId="13050" xr:uid="{DCBA3A24-F576-413C-80FD-B3BF55193D08}"/>
    <cellStyle name="ผลรวม 2 2 3 18 2" xfId="23558" xr:uid="{C2103E56-F567-4939-8180-6F86F650D76A}"/>
    <cellStyle name="ผลรวม 2 2 3 18 2 2" xfId="44924" xr:uid="{09ED9959-C2A1-40E5-B692-03BFEDBE8DDD}"/>
    <cellStyle name="ผลรวม 2 2 3 18 3" xfId="34819" xr:uid="{362F5114-DB41-4158-B541-92F6B7DC09A8}"/>
    <cellStyle name="ผลรวม 2 2 3 19" xfId="7856" xr:uid="{E572857A-8F10-4D57-9F3D-6A336D3A24E3}"/>
    <cellStyle name="ผลรวม 2 2 3 19 2" xfId="18364" xr:uid="{8DA4A732-4C99-4DC6-B7F3-6A612B8CD164}"/>
    <cellStyle name="ผลรวม 2 2 3 19 2 2" xfId="39894" xr:uid="{B42A7B2E-6479-4738-A7CD-4B34B241A2CA}"/>
    <cellStyle name="ผลรวม 2 2 3 19 3" xfId="29790" xr:uid="{152CA020-C039-4699-9C83-485244C00770}"/>
    <cellStyle name="ผลรวม 2 2 3 2" xfId="2294" xr:uid="{23C26E89-9367-4CED-8856-9724975FA005}"/>
    <cellStyle name="ผลรวม 2 2 3 2 2" xfId="15283" xr:uid="{31D38AF3-057C-4BD6-BB85-283D5170A194}"/>
    <cellStyle name="ผลรวม 2 2 3 2 2 2" xfId="36820" xr:uid="{8456EBE8-B410-4594-BDE7-89087B2C131C}"/>
    <cellStyle name="ผลรวม 2 2 3 2 3" xfId="26734" xr:uid="{BC0B0730-BC4F-4740-8A39-B2985F0CB905}"/>
    <cellStyle name="ผลรวม 2 2 3 2 4" xfId="5150" xr:uid="{27A1F873-31D9-48C5-A6DA-039EF39044F9}"/>
    <cellStyle name="ผลรวม 2 2 3 20" xfId="13648" xr:uid="{DC167BB6-FBA0-4208-8A9B-6ACC77584504}"/>
    <cellStyle name="ผลรวม 2 2 3 20 2" xfId="24155" xr:uid="{9B0BF917-2B42-477E-A52A-C69136458465}"/>
    <cellStyle name="ผลรวม 2 2 3 20 2 2" xfId="45519" xr:uid="{4B6FE914-C78D-4145-A297-8CE26F364895}"/>
    <cellStyle name="ผลรวม 2 2 3 20 3" xfId="35414" xr:uid="{2F793492-4F6D-4E0B-83B5-92CC664619BE}"/>
    <cellStyle name="ผลรวม 2 2 3 21" xfId="14544" xr:uid="{C137368E-0AE6-40FA-95AA-40ECC2187B62}"/>
    <cellStyle name="ผลรวม 2 2 3 21 2" xfId="36081" xr:uid="{5C65F2AB-8346-49A1-9DFF-EB8591BB0A02}"/>
    <cellStyle name="ผลรวม 2 2 3 22" xfId="26084" xr:uid="{F274D71F-505C-4769-8238-847FC5DB0B29}"/>
    <cellStyle name="ผลรวม 2 2 3 23" xfId="4446" xr:uid="{54A32599-FEC0-43B6-AEC7-5342D5BA2E31}"/>
    <cellStyle name="ผลรวม 2 2 3 24" xfId="3966" xr:uid="{7066EEE4-D332-40B2-A15E-7220E94F7063}"/>
    <cellStyle name="ผลรวม 2 2 3 25" xfId="47815" xr:uid="{6A48C61F-0DDF-445B-AF3F-7856BF303B4A}"/>
    <cellStyle name="ผลรวม 2 2 3 26" xfId="47454" xr:uid="{DA1F5CBA-1FAC-406C-B5BD-F9468749BAA6}"/>
    <cellStyle name="ผลรวม 2 2 3 27" xfId="48973" xr:uid="{EA6711B6-AB47-475E-8084-1C62F1195157}"/>
    <cellStyle name="ผลรวม 2 2 3 28" xfId="48518" xr:uid="{4593996F-6912-4D96-960B-9A5207338C33}"/>
    <cellStyle name="ผลรวม 2 2 3 29" xfId="49390" xr:uid="{9017EFF8-1CAD-4EA3-8E9E-843CBF75CCAD}"/>
    <cellStyle name="ผลรวม 2 2 3 3" xfId="2785" xr:uid="{FA030591-620B-4604-AFA9-D8A41CEA4576}"/>
    <cellStyle name="ผลรวม 2 2 3 3 2" xfId="15740" xr:uid="{0604EC61-250D-42AF-BF08-23DB8BE089DE}"/>
    <cellStyle name="ผลรวม 2 2 3 3 2 2" xfId="37277" xr:uid="{AD56B4C4-4C6D-46A7-9721-C889C8BC00AB}"/>
    <cellStyle name="ผลรวม 2 2 3 3 3" xfId="27174" xr:uid="{43C27698-7EA8-4795-A67C-6B7436C021BD}"/>
    <cellStyle name="ผลรวม 2 2 3 3 4" xfId="5537" xr:uid="{A88AADE5-D02C-4916-8675-B4181B4E6B63}"/>
    <cellStyle name="ผลรวม 2 2 3 30" xfId="49595" xr:uid="{20D3B562-0ADD-411F-9E33-1CFBBA14490F}"/>
    <cellStyle name="ผลรวม 2 2 3 31" xfId="50260" xr:uid="{17113726-1E55-4EEF-8403-143A3815FA1C}"/>
    <cellStyle name="ผลรวม 2 2 3 32" xfId="50727" xr:uid="{55CF88B9-2780-469F-96BE-850512B35B28}"/>
    <cellStyle name="ผลรวม 2 2 3 4" xfId="3175" xr:uid="{CDCE49B4-BF90-4F3C-A777-67D946E0F849}"/>
    <cellStyle name="ผลรวม 2 2 3 4 2" xfId="16189" xr:uid="{9408CDAF-500D-4474-A200-BAC12C1E70E1}"/>
    <cellStyle name="ผลรวม 2 2 3 4 2 2" xfId="37726" xr:uid="{2A5519E7-5571-4499-AA13-F29D1B7F3A95}"/>
    <cellStyle name="ผลรวม 2 2 3 4 3" xfId="27623" xr:uid="{833B37FE-5C0E-45FE-A52C-E31A0265B7E3}"/>
    <cellStyle name="ผลรวม 2 2 3 5" xfId="6124" xr:uid="{5F6978BC-BD6D-4AC1-8C61-0248E9AA7D09}"/>
    <cellStyle name="ผลรวม 2 2 3 5 2" xfId="16632" xr:uid="{F97ECE3E-D120-479E-93C5-6BB2CF5C25E7}"/>
    <cellStyle name="ผลรวม 2 2 3 5 2 2" xfId="38169" xr:uid="{4FF52FAF-29A8-47CF-A60C-4FCB6B34DEBC}"/>
    <cellStyle name="ผลรวม 2 2 3 5 3" xfId="28066" xr:uid="{BC958E90-9FC1-41E1-BCD6-7D003CAEA248}"/>
    <cellStyle name="ผลรวม 2 2 3 6" xfId="6562" xr:uid="{B4E7A2AA-CC65-4675-A229-59D6E42CFB8F}"/>
    <cellStyle name="ผลรวม 2 2 3 6 2" xfId="17070" xr:uid="{076463EB-BE02-4E9D-A043-3231A75DF6D4}"/>
    <cellStyle name="ผลรวม 2 2 3 6 2 2" xfId="38607" xr:uid="{2CFA695D-F4AC-46C2-B0AE-404DC2017DFA}"/>
    <cellStyle name="ผลรวม 2 2 3 6 3" xfId="28504" xr:uid="{F1989124-94EB-4906-B36E-BBFE369A2B81}"/>
    <cellStyle name="ผลรวม 2 2 3 7" xfId="6992" xr:uid="{F296D19D-8928-471E-8480-2139E531EBFB}"/>
    <cellStyle name="ผลรวม 2 2 3 7 2" xfId="17500" xr:uid="{44C03ECB-EE8C-4457-9D98-BBA78991D461}"/>
    <cellStyle name="ผลรวม 2 2 3 7 2 2" xfId="39037" xr:uid="{4EE9A893-FCE1-4D9B-AAEB-71F1115B85BE}"/>
    <cellStyle name="ผลรวม 2 2 3 7 3" xfId="28934" xr:uid="{927E5CAF-82CB-4B39-B1F9-222FEE51F0A1}"/>
    <cellStyle name="ผลรวม 2 2 3 8" xfId="7406" xr:uid="{B13FB71F-DDDE-469A-8180-7B182B8ECF3D}"/>
    <cellStyle name="ผลรวม 2 2 3 8 2" xfId="17914" xr:uid="{AC9A7630-D783-4E5B-9B21-3B6BC8E6CDA4}"/>
    <cellStyle name="ผลรวม 2 2 3 8 2 2" xfId="39451" xr:uid="{CE4C6DE3-A6CE-4953-A093-4A3B632891FD}"/>
    <cellStyle name="ผลรวม 2 2 3 8 3" xfId="29348" xr:uid="{90D09348-22E8-42D1-9865-C5D2AE894368}"/>
    <cellStyle name="ผลรวม 2 2 3 9" xfId="8757" xr:uid="{C6C6B5C1-4B8C-4BA5-89F4-99B470061541}"/>
    <cellStyle name="ผลรวม 2 2 3 9 2" xfId="19266" xr:uid="{8A9A5FAB-0BE0-46BB-A92E-02007D67977B}"/>
    <cellStyle name="ผลรวม 2 2 3 9 2 2" xfId="40633" xr:uid="{554AD2E2-D2C6-49AE-BB7C-A88B1D7CC143}"/>
    <cellStyle name="ผลรวม 2 2 3 9 3" xfId="30528" xr:uid="{12361186-BB60-468F-83C8-AB73BE877657}"/>
    <cellStyle name="ผลรวม 2 2 30" xfId="24824" xr:uid="{290E1E8F-0AF1-46EA-8826-FCA99AED2749}"/>
    <cellStyle name="ผลรวม 2 2 30 2" xfId="46023" xr:uid="{2B828708-C21B-4CA4-8E84-099D5A5FEAA3}"/>
    <cellStyle name="ผลรวม 2 2 31" xfId="24860" xr:uid="{F81AA91F-078B-4D49-9F29-22C5431E6787}"/>
    <cellStyle name="ผลรวม 2 2 31 2" xfId="46059" xr:uid="{E7600DBB-EBCE-461D-B4AC-D4734C3C452F}"/>
    <cellStyle name="ผลรวม 2 2 32" xfId="25118" xr:uid="{77E886CB-9615-4F1A-A78E-BEED5C5C5952}"/>
    <cellStyle name="ผลรวม 2 2 32 2" xfId="46167" xr:uid="{F8F0B90E-AD94-45B6-A936-6563819F457B}"/>
    <cellStyle name="ผลรวม 2 2 33" xfId="25195" xr:uid="{B4E40AE8-0C32-49C3-8825-8F31F87A436E}"/>
    <cellStyle name="ผลรวม 2 2 33 2" xfId="46227" xr:uid="{2E8B34EF-9199-4602-88C8-57B3B9746962}"/>
    <cellStyle name="ผลรวม 2 2 34" xfId="25442" xr:uid="{DA65E736-93D3-4F2C-88A7-254970295B54}"/>
    <cellStyle name="ผลรวม 2 2 34 2" xfId="46330" xr:uid="{8C488F74-1341-4895-AC32-AE6E0050CDE1}"/>
    <cellStyle name="ผลรวม 2 2 35" xfId="25524" xr:uid="{30F0ACFE-91BA-4981-9D01-79495FA90041}"/>
    <cellStyle name="ผลรวม 2 2 35 2" xfId="46395" xr:uid="{8A4B3E48-876A-4A66-8C9D-F9B271854E46}"/>
    <cellStyle name="ผลรวม 2 2 36" xfId="25837" xr:uid="{3AC2CF3C-F65B-4D94-9B45-211551EBFDE2}"/>
    <cellStyle name="ผลรวม 2 2 37" xfId="4181" xr:uid="{86F9DD84-7A7B-441D-AF81-BB9E836F701C}"/>
    <cellStyle name="ผลรวม 2 2 38" xfId="47176" xr:uid="{3CF62772-D97A-45CB-A6A8-1A0CE1AA750D}"/>
    <cellStyle name="ผลรวม 2 2 39" xfId="48671" xr:uid="{080E6625-F4A5-4A24-8E2C-277083BA5EE3}"/>
    <cellStyle name="ผลรวม 2 2 4" xfId="1395" xr:uid="{130E4FD2-95A8-427A-98AD-AA29C02CFE3A}"/>
    <cellStyle name="ผลรวม 2 2 4 10" xfId="9457" xr:uid="{89D4EC70-D32E-4A41-AD88-75D728D54960}"/>
    <cellStyle name="ผลรวม 2 2 4 10 2" xfId="19966" xr:uid="{9765294A-FF8D-4D06-8298-96BC5B02D11C}"/>
    <cellStyle name="ผลรวม 2 2 4 10 2 2" xfId="41333" xr:uid="{9A66EFF6-11C1-4762-9A20-1F401CF99D62}"/>
    <cellStyle name="ผลรวม 2 2 4 10 3" xfId="31228" xr:uid="{5EE77213-992D-44CC-9AB2-607063B463F5}"/>
    <cellStyle name="ผลรวม 2 2 4 11" xfId="9953" xr:uid="{9FD58A62-F4FB-4600-8552-30207DF42255}"/>
    <cellStyle name="ผลรวม 2 2 4 11 2" xfId="20462" xr:uid="{F9DE1F94-B3E2-4268-8856-D05699FB2E3D}"/>
    <cellStyle name="ผลรวม 2 2 4 11 2 2" xfId="41829" xr:uid="{C3B769E7-07CD-4B5E-85D0-CB247F5B45B5}"/>
    <cellStyle name="ผลรวม 2 2 4 11 3" xfId="31724" xr:uid="{0FA4508B-BD4B-46D2-91E4-B68793183B38}"/>
    <cellStyle name="ผลรวม 2 2 4 12" xfId="8073" xr:uid="{6C468A80-8DE5-4E0E-8085-688ABB17B683}"/>
    <cellStyle name="ผลรวม 2 2 4 12 2" xfId="18582" xr:uid="{3C10FBFB-AD8B-4086-B0D1-83AC387025BA}"/>
    <cellStyle name="ผลรวม 2 2 4 12 2 2" xfId="40073" xr:uid="{07CCE952-42E7-4CB9-B404-7526E121CA14}"/>
    <cellStyle name="ผลรวม 2 2 4 12 3" xfId="29969" xr:uid="{A9E25FB6-2D2D-46FB-94CA-2D38A495FBD0}"/>
    <cellStyle name="ผลรวม 2 2 4 13" xfId="10184" xr:uid="{906847F7-25BD-4084-924B-E9289790719D}"/>
    <cellStyle name="ผลรวม 2 2 4 13 2" xfId="20693" xr:uid="{A80282B0-2123-4FA0-8F19-C67D48579718}"/>
    <cellStyle name="ผลรวม 2 2 4 13 2 2" xfId="42060" xr:uid="{5923DE84-530E-478E-B892-7A58911769D5}"/>
    <cellStyle name="ผลรวม 2 2 4 13 3" xfId="31955" xr:uid="{2314068E-E016-45D8-B6D6-74A64FF76738}"/>
    <cellStyle name="ผลรวม 2 2 4 14" xfId="11221" xr:uid="{27669237-7182-44AC-A5BC-094BB3B573B2}"/>
    <cellStyle name="ผลรวม 2 2 4 14 2" xfId="21729" xr:uid="{38A59DBD-A9C4-4C97-B3F4-5CE04C8DA47A}"/>
    <cellStyle name="ผลรวม 2 2 4 14 2 2" xfId="43096" xr:uid="{BD24DAD7-2EAF-4E7A-AB0E-A62E13AD2F63}"/>
    <cellStyle name="ผลรวม 2 2 4 14 3" xfId="32991" xr:uid="{BECB2B31-E1C1-4599-A288-FA76B2EA242E}"/>
    <cellStyle name="ผลรวม 2 2 4 15" xfId="11693" xr:uid="{3A89F22F-C22A-4573-A716-A74365DAF8C8}"/>
    <cellStyle name="ผลรวม 2 2 4 15 2" xfId="22201" xr:uid="{0B163F23-E845-4291-A22D-A2C0A387E302}"/>
    <cellStyle name="ผลรวม 2 2 4 15 2 2" xfId="43568" xr:uid="{999BBAEF-C52D-452B-AC70-24F8F23411DD}"/>
    <cellStyle name="ผลรวม 2 2 4 15 3" xfId="33463" xr:uid="{C56C7BE0-C5BD-473A-8644-8696DAE97951}"/>
    <cellStyle name="ผลรวม 2 2 4 16" xfId="12163" xr:uid="{D5E1D022-59E0-473F-B8DB-983C0B9941DB}"/>
    <cellStyle name="ผลรวม 2 2 4 16 2" xfId="22671" xr:uid="{CD45272D-D6C0-4917-AECB-4C75DDCDD85B}"/>
    <cellStyle name="ผลรวม 2 2 4 16 2 2" xfId="44037" xr:uid="{AF56B4C1-6818-4CA8-A68C-C644F6095657}"/>
    <cellStyle name="ผลรวม 2 2 4 16 3" xfId="33932" xr:uid="{822191A7-BE0C-49EA-9725-A0A9B5E3A00D}"/>
    <cellStyle name="ผลรวม 2 2 4 17" xfId="12629" xr:uid="{5878E1E9-7A77-49A6-B0B8-76428496C9CA}"/>
    <cellStyle name="ผลรวม 2 2 4 17 2" xfId="23137" xr:uid="{9261BA1C-622B-4D40-A387-ECDCC5A6EC2C}"/>
    <cellStyle name="ผลรวม 2 2 4 17 2 2" xfId="44503" xr:uid="{D0490178-D8AC-40E7-8BA9-7049F185DAA5}"/>
    <cellStyle name="ผลรวม 2 2 4 17 3" xfId="34398" xr:uid="{DD9BF7DE-1789-4AF5-9A39-9FB2929B309E}"/>
    <cellStyle name="ผลรวม 2 2 4 18" xfId="13094" xr:uid="{B60116BE-5EA3-40EB-94C2-AD4D7E88E779}"/>
    <cellStyle name="ผลรวม 2 2 4 18 2" xfId="23602" xr:uid="{C8628571-AFB1-415B-A4DD-05F58A1B8B65}"/>
    <cellStyle name="ผลรวม 2 2 4 18 2 2" xfId="44968" xr:uid="{903A9401-786A-4C70-B1E7-DA317CE837DC}"/>
    <cellStyle name="ผลรวม 2 2 4 18 3" xfId="34863" xr:uid="{2EFDE400-EAE1-43E4-A990-CFA62E891FCC}"/>
    <cellStyle name="ผลรวม 2 2 4 19" xfId="12744" xr:uid="{0FAFFABC-DC54-495E-9523-A8D060A04CD1}"/>
    <cellStyle name="ผลรวม 2 2 4 19 2" xfId="23252" xr:uid="{82F71F56-1E86-4EA8-8A68-D8C38DEBAB4A}"/>
    <cellStyle name="ผลรวม 2 2 4 19 2 2" xfId="44618" xr:uid="{BC5A90D2-449B-40BB-8A01-B090AF959664}"/>
    <cellStyle name="ผลรวม 2 2 4 19 3" xfId="34513" xr:uid="{9D35D5B8-2CBB-4E39-B502-9056730D63A9}"/>
    <cellStyle name="ผลรวม 2 2 4 2" xfId="2334" xr:uid="{86DDBA7E-54C2-42B5-A2EE-4FB701F76A8C}"/>
    <cellStyle name="ผลรวม 2 2 4 2 2" xfId="15327" xr:uid="{B9803D42-19EC-474A-90F1-4806823325E0}"/>
    <cellStyle name="ผลรวม 2 2 4 2 2 2" xfId="36864" xr:uid="{64AA911A-EDD8-414F-ADDA-9E30E8D05917}"/>
    <cellStyle name="ผลรวม 2 2 4 2 3" xfId="26778" xr:uid="{31673300-4FC3-44B2-8A7A-85D31396A54C}"/>
    <cellStyle name="ผลรวม 2 2 4 2 4" xfId="5194" xr:uid="{B6743B3F-90AB-47F6-AF70-97C749CC943B}"/>
    <cellStyle name="ผลรวม 2 2 4 20" xfId="13692" xr:uid="{887D099C-4D04-4086-A0A6-0404453FC869}"/>
    <cellStyle name="ผลรวม 2 2 4 20 2" xfId="24199" xr:uid="{1FB4F10A-DA1B-4631-8B22-119DCDC98C9A}"/>
    <cellStyle name="ผลรวม 2 2 4 20 2 2" xfId="45563" xr:uid="{49747EF4-00FF-4188-AFFB-0261D86AE14D}"/>
    <cellStyle name="ผลรวม 2 2 4 20 3" xfId="35458" xr:uid="{041DA9EB-95C7-494F-BB1D-6C12FDC284A5}"/>
    <cellStyle name="ผลรวม 2 2 4 21" xfId="14588" xr:uid="{CCB731FB-79FB-4DED-81FF-2D9FAA992D94}"/>
    <cellStyle name="ผลรวม 2 2 4 21 2" xfId="36125" xr:uid="{9B515A49-77DC-4FE7-AC4F-F4F3FF6713B4}"/>
    <cellStyle name="ผลรวม 2 2 4 22" xfId="26128" xr:uid="{144D824C-E0AF-4EBB-BC1D-0CE2C35728C9}"/>
    <cellStyle name="ผลรวม 2 2 4 23" xfId="4490" xr:uid="{E21D72E3-941B-456F-894F-851B693A750D}"/>
    <cellStyle name="ผลรวม 2 2 4 24" xfId="46923" xr:uid="{5F295D05-7241-4550-86B6-B6904D4BA9F6}"/>
    <cellStyle name="ผลรวม 2 2 4 25" xfId="47852" xr:uid="{A8EF8AB7-19EB-45C5-A66F-538E6FA08C38}"/>
    <cellStyle name="ผลรวม 2 2 4 26" xfId="47994" xr:uid="{D45D07AF-CCC2-400D-8DEF-C5CBD5B29390}"/>
    <cellStyle name="ผลรวม 2 2 4 27" xfId="49013" xr:uid="{4656046E-1612-44B0-AA8C-EF132D985CF1}"/>
    <cellStyle name="ผลรวม 2 2 4 28" xfId="49206" xr:uid="{3ED67239-BB62-48AC-8F42-96F4B6048E84}"/>
    <cellStyle name="ผลรวม 2 2 4 29" xfId="49428" xr:uid="{8335D874-8EEC-454B-8429-1494ED4094F4}"/>
    <cellStyle name="ผลรวม 2 2 4 3" xfId="2825" xr:uid="{4D3AF1A6-D81A-4410-8E5C-707942095C1A}"/>
    <cellStyle name="ผลรวม 2 2 4 3 2" xfId="15784" xr:uid="{6D0773E8-BFE4-4E03-80B4-BE30204C3222}"/>
    <cellStyle name="ผลรวม 2 2 4 3 2 2" xfId="37321" xr:uid="{10DF0A57-5FCD-4BDD-A1BE-0E9913FD0F1F}"/>
    <cellStyle name="ผลรวม 2 2 4 3 3" xfId="27218" xr:uid="{1297EB7E-60E0-4665-A45B-D924F99836F1}"/>
    <cellStyle name="ผลรวม 2 2 4 3 4" xfId="5573" xr:uid="{074B27CB-AE58-4F68-A67B-5DF8DF038472}"/>
    <cellStyle name="ผลรวม 2 2 4 30" xfId="49635" xr:uid="{0CB026E0-A0E8-4312-AE8C-164881941863}"/>
    <cellStyle name="ผลรวม 2 2 4 31" xfId="50300" xr:uid="{E3327A5D-3632-4B3C-A293-7E2B3B4E4A4A}"/>
    <cellStyle name="ผลรวม 2 2 4 32" xfId="50764" xr:uid="{3B7C8C7E-32C6-4559-A0DC-E4FD0FD1517D}"/>
    <cellStyle name="ผลรวม 2 2 4 4" xfId="3211" xr:uid="{3DA7FE6A-32AA-47B3-BA2F-6093494BD6A3}"/>
    <cellStyle name="ผลรวม 2 2 4 4 2" xfId="16233" xr:uid="{FC039FAD-2B88-452E-BCCB-50F4DC740DB9}"/>
    <cellStyle name="ผลรวม 2 2 4 4 2 2" xfId="37770" xr:uid="{DDB4F8CD-17E3-452B-9A7F-8EEBC74E8507}"/>
    <cellStyle name="ผลรวม 2 2 4 4 3" xfId="27667" xr:uid="{3E53F6AD-9A82-4C08-B2C2-2DF326212778}"/>
    <cellStyle name="ผลรวม 2 2 4 5" xfId="6168" xr:uid="{FC368EDF-A953-4CAC-9D65-B4C9D08EAF71}"/>
    <cellStyle name="ผลรวม 2 2 4 5 2" xfId="16676" xr:uid="{3D70C2E3-935D-4B0B-BF17-DB2D02C59A93}"/>
    <cellStyle name="ผลรวม 2 2 4 5 2 2" xfId="38213" xr:uid="{1DDBD0EC-BD40-4792-98E3-052684769225}"/>
    <cellStyle name="ผลรวม 2 2 4 5 3" xfId="28110" xr:uid="{A2E8C115-37AD-4138-8824-6B4975199530}"/>
    <cellStyle name="ผลรวม 2 2 4 6" xfId="6606" xr:uid="{EA169D1B-3358-4597-8082-32BB3281D869}"/>
    <cellStyle name="ผลรวม 2 2 4 6 2" xfId="17114" xr:uid="{C239D47B-251D-4D17-97B8-4F1DDD93121C}"/>
    <cellStyle name="ผลรวม 2 2 4 6 2 2" xfId="38651" xr:uid="{6C228587-181F-4FE2-B653-1C60BFF09FCA}"/>
    <cellStyle name="ผลรวม 2 2 4 6 3" xfId="28548" xr:uid="{2DA122D5-A4C6-40F8-ADB7-6F12176622C8}"/>
    <cellStyle name="ผลรวม 2 2 4 7" xfId="7036" xr:uid="{842A24DD-E56E-4853-ACEC-624E607C780A}"/>
    <cellStyle name="ผลรวม 2 2 4 7 2" xfId="17544" xr:uid="{4335D00D-7651-4E1D-A953-EC6BB64B996A}"/>
    <cellStyle name="ผลรวม 2 2 4 7 2 2" xfId="39081" xr:uid="{F289D36D-03F7-4BBA-A6CD-57768CE6938B}"/>
    <cellStyle name="ผลรวม 2 2 4 7 3" xfId="28978" xr:uid="{7FB57666-EF62-4A01-9AC1-55BAB85F38C5}"/>
    <cellStyle name="ผลรวม 2 2 4 8" xfId="7450" xr:uid="{1DD1869C-23AD-4071-B867-F7B290E8356F}"/>
    <cellStyle name="ผลรวม 2 2 4 8 2" xfId="17958" xr:uid="{1B085952-AAF3-45DB-83E6-A42B2C6069A6}"/>
    <cellStyle name="ผลรวม 2 2 4 8 2 2" xfId="39495" xr:uid="{8D0D498E-749B-4EB3-B9C7-7A629B9B8E59}"/>
    <cellStyle name="ผลรวม 2 2 4 8 3" xfId="29392" xr:uid="{D32A4453-98BD-4BAC-B7F8-4155F633A6EC}"/>
    <cellStyle name="ผลรวม 2 2 4 9" xfId="8801" xr:uid="{8DF65150-964F-421B-8C98-BA05C5370C1F}"/>
    <cellStyle name="ผลรวม 2 2 4 9 2" xfId="19310" xr:uid="{0903E421-53F9-4CFC-90A1-85D2D2743701}"/>
    <cellStyle name="ผลรวม 2 2 4 9 2 2" xfId="40677" xr:uid="{50616634-63DB-4F9E-84A6-DFC2386D544F}"/>
    <cellStyle name="ผลรวม 2 2 4 9 3" xfId="30572" xr:uid="{A98A6DDB-6E22-4166-9110-AD9D373223E9}"/>
    <cellStyle name="ผลรวม 2 2 40" xfId="48433" xr:uid="{EB7923F1-D0BA-4660-9939-74BF30839B87}"/>
    <cellStyle name="ผลรวม 2 2 41" xfId="49099" xr:uid="{C79EC7A5-CE07-44DD-8093-C1462E6CBD83}"/>
    <cellStyle name="ผลรวม 2 2 42" xfId="47366" xr:uid="{D09F2E6A-BCEC-4192-86D0-9112CE5F5FED}"/>
    <cellStyle name="ผลรวม 2 2 43" xfId="49933" xr:uid="{C3F3F6BC-9B6F-4DCB-8500-D4E2C9C829EB}"/>
    <cellStyle name="ผลรวม 2 2 5" xfId="1436" xr:uid="{BB8D7A4D-72A1-4CD1-B5B7-16B275EA64AC}"/>
    <cellStyle name="ผลรวม 2 2 5 10" xfId="9497" xr:uid="{DB6B418E-185A-4C88-998C-E216157D987A}"/>
    <cellStyle name="ผลรวม 2 2 5 10 2" xfId="20006" xr:uid="{59A5246E-CB2D-41DA-B90A-5054C81F45D4}"/>
    <cellStyle name="ผลรวม 2 2 5 10 2 2" xfId="41373" xr:uid="{3493A725-236F-40BB-8FB4-5C01D66C8411}"/>
    <cellStyle name="ผลรวม 2 2 5 10 3" xfId="31268" xr:uid="{04FC14A7-FAE8-4D59-A8D8-95839D04E732}"/>
    <cellStyle name="ผลรวม 2 2 5 11" xfId="9993" xr:uid="{E3025276-A653-453C-99E8-7A7F66464010}"/>
    <cellStyle name="ผลรวม 2 2 5 11 2" xfId="20502" xr:uid="{EE03F820-8A2A-44B1-BBA5-6C38D61B3F19}"/>
    <cellStyle name="ผลรวม 2 2 5 11 2 2" xfId="41869" xr:uid="{DFF517AB-BCA5-4833-BD29-F914080B5CF0}"/>
    <cellStyle name="ผลรวม 2 2 5 11 3" xfId="31764" xr:uid="{826FAB12-A065-4E73-B02B-4FFC1FDB1C0F}"/>
    <cellStyle name="ผลรวม 2 2 5 12" xfId="9552" xr:uid="{8A691CAA-50A4-47EC-938D-CCEB7C426027}"/>
    <cellStyle name="ผลรวม 2 2 5 12 2" xfId="20061" xr:uid="{6BDD2261-0AC1-46F7-860A-EDEF0E8B0855}"/>
    <cellStyle name="ผลรวม 2 2 5 12 2 2" xfId="41428" xr:uid="{8D404AF5-8184-4D8B-BAF9-B418046D8893}"/>
    <cellStyle name="ผลรวม 2 2 5 12 3" xfId="31323" xr:uid="{4E92892D-944E-474D-AD7A-2270B3318346}"/>
    <cellStyle name="ผลรวม 2 2 5 13" xfId="10259" xr:uid="{3B52C3FD-BE58-4119-B9E9-8183797DB574}"/>
    <cellStyle name="ผลรวม 2 2 5 13 2" xfId="20768" xr:uid="{BC3E9FE6-7575-4390-9FFE-D3AE8DF9FC3D}"/>
    <cellStyle name="ผลรวม 2 2 5 13 2 2" xfId="42135" xr:uid="{572B4967-F8C0-4936-B2E0-1E1ADE58A88D}"/>
    <cellStyle name="ผลรวม 2 2 5 13 3" xfId="32030" xr:uid="{730817E2-6CCA-4117-908F-EA16DCE55979}"/>
    <cellStyle name="ผลรวม 2 2 5 14" xfId="11261" xr:uid="{749AC405-DA09-429A-A032-9A77FA4714BE}"/>
    <cellStyle name="ผลรวม 2 2 5 14 2" xfId="21769" xr:uid="{7AF92C47-45C9-40D9-BA71-B802CF6F3BDE}"/>
    <cellStyle name="ผลรวม 2 2 5 14 2 2" xfId="43136" xr:uid="{E6B35DB0-A4CE-4857-9A5D-58D158EB1755}"/>
    <cellStyle name="ผลรวม 2 2 5 14 3" xfId="33031" xr:uid="{984546FA-FFAE-4573-B3F0-E2FAC9DCE92F}"/>
    <cellStyle name="ผลรวม 2 2 5 15" xfId="11733" xr:uid="{B470B112-4790-4CED-90CB-077D3A78C7C0}"/>
    <cellStyle name="ผลรวม 2 2 5 15 2" xfId="22241" xr:uid="{CCE2A20C-0CEC-4848-9A23-E49EC1159D77}"/>
    <cellStyle name="ผลรวม 2 2 5 15 2 2" xfId="43608" xr:uid="{17890E21-87D0-45FB-9630-C7BA33BE6909}"/>
    <cellStyle name="ผลรวม 2 2 5 15 3" xfId="33503" xr:uid="{ED1E0DDC-E5A3-4A9E-B48C-DB43D734F752}"/>
    <cellStyle name="ผลรวม 2 2 5 16" xfId="12203" xr:uid="{A1F1BBB3-D8F5-479C-B8AA-F75B24D53252}"/>
    <cellStyle name="ผลรวม 2 2 5 16 2" xfId="22711" xr:uid="{BD8EF9CD-0C45-4F7B-B410-16E61BE2B9BD}"/>
    <cellStyle name="ผลรวม 2 2 5 16 2 2" xfId="44077" xr:uid="{1781A791-BDA3-476F-BD2E-975FF1E881C6}"/>
    <cellStyle name="ผลรวม 2 2 5 16 3" xfId="33972" xr:uid="{86CA2D50-04B3-400F-B1AD-BC88D30AF726}"/>
    <cellStyle name="ผลรวม 2 2 5 17" xfId="12669" xr:uid="{77B2B84F-DB38-44B5-ADA4-7E074DCE4ECD}"/>
    <cellStyle name="ผลรวม 2 2 5 17 2" xfId="23177" xr:uid="{21367DFB-F42F-45D1-AB9A-78E93CF42B45}"/>
    <cellStyle name="ผลรวม 2 2 5 17 2 2" xfId="44543" xr:uid="{94EE613C-BCD5-4512-B153-B032817AC6FC}"/>
    <cellStyle name="ผลรวม 2 2 5 17 3" xfId="34438" xr:uid="{D3EA0B1A-5177-4CB3-9556-3B148582AA33}"/>
    <cellStyle name="ผลรวม 2 2 5 18" xfId="13134" xr:uid="{2944CD6C-28AB-4467-9B8D-43E21B4E3D84}"/>
    <cellStyle name="ผลรวม 2 2 5 18 2" xfId="23642" xr:uid="{62FA43CE-40AF-431F-B9C3-495101942E1A}"/>
    <cellStyle name="ผลรวม 2 2 5 18 2 2" xfId="45008" xr:uid="{E5862985-E3C3-42EE-8C4A-373F8F0FFFFA}"/>
    <cellStyle name="ผลรวม 2 2 5 18 3" xfId="34903" xr:uid="{8D0F5F42-9925-4A0D-8009-EA077B2F86A1}"/>
    <cellStyle name="ผลรวม 2 2 5 19" xfId="12815" xr:uid="{E58442F0-BB97-4098-AF3A-41A536C8D312}"/>
    <cellStyle name="ผลรวม 2 2 5 19 2" xfId="23323" xr:uid="{755D353E-44CE-41AE-8ABA-D6F33BBA9B3A}"/>
    <cellStyle name="ผลรวม 2 2 5 19 2 2" xfId="44689" xr:uid="{D3C61E8B-9E9B-4EB5-A2A4-D0D7BC8696E4}"/>
    <cellStyle name="ผลรวม 2 2 5 19 3" xfId="34584" xr:uid="{1CD61CC1-3994-4C59-A8B1-0EC5CFFE681A}"/>
    <cellStyle name="ผลรวม 2 2 5 2" xfId="2375" xr:uid="{BDE2228F-5DE6-49A2-B402-41F13354C81D}"/>
    <cellStyle name="ผลรวม 2 2 5 2 2" xfId="15367" xr:uid="{6023E923-A3FC-4AF2-B281-E1443CDB4D23}"/>
    <cellStyle name="ผลรวม 2 2 5 2 2 2" xfId="36904" xr:uid="{3293D985-E73E-48B6-BBAC-46F2C4987C52}"/>
    <cellStyle name="ผลรวม 2 2 5 2 3" xfId="26818" xr:uid="{84FCDA08-AB34-4FFB-97A0-8C43F7423CF5}"/>
    <cellStyle name="ผลรวม 2 2 5 2 4" xfId="5234" xr:uid="{6EAE3DB8-4A4A-4C2E-89F0-5EC925C25273}"/>
    <cellStyle name="ผลรวม 2 2 5 20" xfId="13732" xr:uid="{D16100F7-7FBC-4546-B95A-1F9DBF7C2FA8}"/>
    <cellStyle name="ผลรวม 2 2 5 20 2" xfId="24239" xr:uid="{C3C65E04-5097-417D-A2B1-0F959380628B}"/>
    <cellStyle name="ผลรวม 2 2 5 20 2 2" xfId="45603" xr:uid="{BF96883B-75B2-4F31-B15A-0AA50DDAA47F}"/>
    <cellStyle name="ผลรวม 2 2 5 20 3" xfId="35498" xr:uid="{2368374D-5905-4061-ABAF-56381638ED1A}"/>
    <cellStyle name="ผลรวม 2 2 5 21" xfId="14628" xr:uid="{8EBBAEE5-1E04-47E2-9336-9521127CAAB3}"/>
    <cellStyle name="ผลรวม 2 2 5 21 2" xfId="36165" xr:uid="{12FCAE91-8A49-4263-9F98-17EEF918AB11}"/>
    <cellStyle name="ผลรวม 2 2 5 22" xfId="26168" xr:uid="{78BB396E-7485-4D55-BFDF-1B74DC5F5618}"/>
    <cellStyle name="ผลรวม 2 2 5 23" xfId="4530" xr:uid="{D3BFD6CE-FD09-4E3B-BB9C-9D4E4892B0E5}"/>
    <cellStyle name="ผลรวม 2 2 5 24" xfId="46673" xr:uid="{7A740AC7-AB1C-4292-AA46-FC1A8A7A77A9}"/>
    <cellStyle name="ผลรวม 2 2 5 25" xfId="46963" xr:uid="{2B10AD38-3D32-4346-8A4B-CEB48DC89610}"/>
    <cellStyle name="ผลรวม 2 2 5 26" xfId="48034" xr:uid="{F060BE3D-C1A6-4617-8F69-BE0D6CF6E59B}"/>
    <cellStyle name="ผลรวม 2 2 5 27" xfId="49675" xr:uid="{5E580D1E-B185-45D2-A8FB-67DA32D20747}"/>
    <cellStyle name="ผลรวม 2 2 5 28" xfId="50340" xr:uid="{3AE3492E-9FAB-4214-88E4-3268DC3DB34C}"/>
    <cellStyle name="ผลรวม 2 2 5 29" xfId="50800" xr:uid="{FAB93C7E-6F55-4787-AD99-53C5CF87DDA7}"/>
    <cellStyle name="ผลรวม 2 2 5 3" xfId="2865" xr:uid="{1D80A3A0-1856-4908-B8BF-910031C85DB8}"/>
    <cellStyle name="ผลรวม 2 2 5 3 2" xfId="15824" xr:uid="{7AA538A1-AC04-40B9-A689-59E190F5E25C}"/>
    <cellStyle name="ผลรวม 2 2 5 3 2 2" xfId="37361" xr:uid="{20A4CAA2-68F4-495A-B9F7-00D037A40C71}"/>
    <cellStyle name="ผลรวม 2 2 5 3 3" xfId="27258" xr:uid="{563B1A0C-CBB9-4F61-9002-F0B30D4BB71A}"/>
    <cellStyle name="ผลรวม 2 2 5 4" xfId="5765" xr:uid="{1DB1839F-96D6-4360-B1AF-79C94F3BB67C}"/>
    <cellStyle name="ผลรวม 2 2 5 4 2" xfId="16273" xr:uid="{BB24CE1D-8A93-4335-8598-81F735B0C452}"/>
    <cellStyle name="ผลรวม 2 2 5 4 2 2" xfId="37810" xr:uid="{B46D8513-979B-4111-9240-73FFCA82EE6B}"/>
    <cellStyle name="ผลรวม 2 2 5 4 3" xfId="27707" xr:uid="{1E20AA4C-D21E-45BF-8E89-AF34C919F1B1}"/>
    <cellStyle name="ผลรวม 2 2 5 5" xfId="6208" xr:uid="{822F43CC-8D39-4457-9ABA-96D74987A160}"/>
    <cellStyle name="ผลรวม 2 2 5 5 2" xfId="16716" xr:uid="{23E69851-9048-46B0-A5D1-EFD896703F04}"/>
    <cellStyle name="ผลรวม 2 2 5 5 2 2" xfId="38253" xr:uid="{7D626F1B-D318-42B2-AF74-9C92A50A7CA3}"/>
    <cellStyle name="ผลรวม 2 2 5 5 3" xfId="28150" xr:uid="{D664EC82-051F-43B8-83BF-D9D794AA2DA1}"/>
    <cellStyle name="ผลรวม 2 2 5 6" xfId="6646" xr:uid="{91BAB334-BD98-44E4-A5D1-C2A7ADAF8A9A}"/>
    <cellStyle name="ผลรวม 2 2 5 6 2" xfId="17154" xr:uid="{B973987B-849C-493B-9E64-5D49CC7F9CD2}"/>
    <cellStyle name="ผลรวม 2 2 5 6 2 2" xfId="38691" xr:uid="{5A1AC0A3-F5F6-48E5-9357-4FC463A6A921}"/>
    <cellStyle name="ผลรวม 2 2 5 6 3" xfId="28588" xr:uid="{9C8398B7-9F58-4CCA-A464-67D16A3A56D9}"/>
    <cellStyle name="ผลรวม 2 2 5 7" xfId="7076" xr:uid="{D715C588-EF21-4E35-9D3B-CD2FD687C1B4}"/>
    <cellStyle name="ผลรวม 2 2 5 7 2" xfId="17584" xr:uid="{1DFF123C-A5A5-4569-B336-FB908BEED6D7}"/>
    <cellStyle name="ผลรวม 2 2 5 7 2 2" xfId="39121" xr:uid="{0B5A6504-DF39-4AB6-853F-0D21CADD19CB}"/>
    <cellStyle name="ผลรวม 2 2 5 7 3" xfId="29018" xr:uid="{0F73F36B-DC92-4D3D-B36B-655DF978754C}"/>
    <cellStyle name="ผลรวม 2 2 5 8" xfId="7490" xr:uid="{67F4F686-ABF0-43AE-A17A-A6D8462D1D1F}"/>
    <cellStyle name="ผลรวม 2 2 5 8 2" xfId="17998" xr:uid="{EC72D351-5B9C-4446-8AA2-3FDE7EBCA239}"/>
    <cellStyle name="ผลรวม 2 2 5 8 2 2" xfId="39535" xr:uid="{3429830D-A9C3-4F42-913B-D53606FEF233}"/>
    <cellStyle name="ผลรวม 2 2 5 8 3" xfId="29432" xr:uid="{F362B571-55E9-41D7-A4D1-5CE74D6ABF42}"/>
    <cellStyle name="ผลรวม 2 2 5 9" xfId="8841" xr:uid="{C8001FA2-3A85-4176-83C7-180EC48B1860}"/>
    <cellStyle name="ผลรวม 2 2 5 9 2" xfId="19350" xr:uid="{81A30B6E-CA6E-471B-BA14-AC1BA42F17E3}"/>
    <cellStyle name="ผลรวม 2 2 5 9 2 2" xfId="40717" xr:uid="{D751FF33-E966-4A40-AAAF-1CFE7046C838}"/>
    <cellStyle name="ผลรวม 2 2 5 9 3" xfId="30612" xr:uid="{4EA78D28-680E-48DF-8891-75E8188D8D06}"/>
    <cellStyle name="ผลรวม 2 2 6" xfId="1513" xr:uid="{D3599E9D-ADB4-4C32-AB51-182CF6354078}"/>
    <cellStyle name="ผลรวม 2 2 6 10" xfId="9533" xr:uid="{375FB4D0-249F-4E1B-9D1C-D7428D30AF9E}"/>
    <cellStyle name="ผลรวม 2 2 6 10 2" xfId="20042" xr:uid="{F73AEF41-CBCC-4C88-8BC2-AF9871D60DB9}"/>
    <cellStyle name="ผลรวม 2 2 6 10 2 2" xfId="41409" xr:uid="{69BF7818-45F5-4A3C-B016-25A4C1B9E105}"/>
    <cellStyle name="ผลรวม 2 2 6 10 3" xfId="31304" xr:uid="{AB3C330E-756C-4241-B945-2A70E1213ED7}"/>
    <cellStyle name="ผลรวม 2 2 6 11" xfId="10029" xr:uid="{5AE49DA3-DCCF-4128-943E-1F28F829A49F}"/>
    <cellStyle name="ผลรวม 2 2 6 11 2" xfId="20538" xr:uid="{F9C79A34-C198-4B1F-BE17-08450DC9F97E}"/>
    <cellStyle name="ผลรวม 2 2 6 11 2 2" xfId="41905" xr:uid="{A907244C-4C43-47CE-BFF1-828758A1111A}"/>
    <cellStyle name="ผลรวม 2 2 6 11 3" xfId="31800" xr:uid="{6C9A42A5-F62D-4CE4-8AC6-680DB677CF78}"/>
    <cellStyle name="ผลรวม 2 2 6 12" xfId="9618" xr:uid="{58397E73-7F05-4E17-B883-8591AFE2EC07}"/>
    <cellStyle name="ผลรวม 2 2 6 12 2" xfId="20127" xr:uid="{12B8A3F4-64D0-4455-B958-08A0D9F776E0}"/>
    <cellStyle name="ผลรวม 2 2 6 12 2 2" xfId="41494" xr:uid="{EC4856F3-C2D3-4500-B348-40DED454A244}"/>
    <cellStyle name="ผลรวม 2 2 6 12 3" xfId="31389" xr:uid="{4E763556-2D43-4B10-B5AE-5524BC6BB219}"/>
    <cellStyle name="ผลรวม 2 2 6 13" xfId="10083" xr:uid="{1E619181-238E-4654-88C6-EA90672B0589}"/>
    <cellStyle name="ผลรวม 2 2 6 13 2" xfId="20592" xr:uid="{E7965E3B-4E75-4659-BE07-5CD149E3632D}"/>
    <cellStyle name="ผลรวม 2 2 6 13 2 2" xfId="41959" xr:uid="{3C1AE791-8457-4BF2-BCC5-C65F70749EA1}"/>
    <cellStyle name="ผลรวม 2 2 6 13 3" xfId="31854" xr:uid="{FE483C46-783E-45CB-9869-BBA402218D97}"/>
    <cellStyle name="ผลรวม 2 2 6 14" xfId="11297" xr:uid="{9B2F4CB4-AFBF-409A-9D0F-8BD36F5B64A1}"/>
    <cellStyle name="ผลรวม 2 2 6 14 2" xfId="21805" xr:uid="{A76BD08A-C012-47E9-940D-B902E416DE92}"/>
    <cellStyle name="ผลรวม 2 2 6 14 2 2" xfId="43172" xr:uid="{0116A5E2-C265-41F0-AE55-24571CC66DE1}"/>
    <cellStyle name="ผลรวม 2 2 6 14 3" xfId="33067" xr:uid="{64B55E39-FE37-4972-9438-827121AF27E6}"/>
    <cellStyle name="ผลรวม 2 2 6 15" xfId="11769" xr:uid="{2EA1DA65-182D-4401-A24B-C7FD098E3F82}"/>
    <cellStyle name="ผลรวม 2 2 6 15 2" xfId="22277" xr:uid="{FD304436-CE7E-457C-A4FA-1C17FE17D456}"/>
    <cellStyle name="ผลรวม 2 2 6 15 2 2" xfId="43644" xr:uid="{84DEBFC1-2725-4FA4-ADC0-6266904A359E}"/>
    <cellStyle name="ผลรวม 2 2 6 15 3" xfId="33539" xr:uid="{533F0117-CAA9-45E2-8A93-C2077C8C9627}"/>
    <cellStyle name="ผลรวม 2 2 6 16" xfId="12239" xr:uid="{8F112834-59CA-4C78-928A-A3B130307567}"/>
    <cellStyle name="ผลรวม 2 2 6 16 2" xfId="22747" xr:uid="{B6CFBB43-4787-42E7-93EC-BFAB1C551EFE}"/>
    <cellStyle name="ผลรวม 2 2 6 16 2 2" xfId="44113" xr:uid="{C6095155-0F97-45C7-B49A-9914F4FD14D5}"/>
    <cellStyle name="ผลรวม 2 2 6 16 3" xfId="34008" xr:uid="{0E151EEB-3BC5-4583-AB65-A133F16D18A0}"/>
    <cellStyle name="ผลรวม 2 2 6 17" xfId="12705" xr:uid="{C49E1952-8880-4DDE-91CD-9880C9F61D13}"/>
    <cellStyle name="ผลรวม 2 2 6 17 2" xfId="23213" xr:uid="{E83C4472-E93B-482A-9CFA-2D4A53DF01A7}"/>
    <cellStyle name="ผลรวม 2 2 6 17 2 2" xfId="44579" xr:uid="{887DB2A3-4D34-4C92-832C-44BA3FFAFC6C}"/>
    <cellStyle name="ผลรวม 2 2 6 17 3" xfId="34474" xr:uid="{489CE2CD-21D1-4ABD-B5FE-20A9D647DAC9}"/>
    <cellStyle name="ผลรวม 2 2 6 18" xfId="13170" xr:uid="{2AD9DDC9-8DF7-4E5B-9D4E-F71DC69411DD}"/>
    <cellStyle name="ผลรวม 2 2 6 18 2" xfId="23678" xr:uid="{87745826-32E3-4E60-A223-51861CF2E3C9}"/>
    <cellStyle name="ผลรวม 2 2 6 18 2 2" xfId="45044" xr:uid="{E98212E3-65C5-45B4-94B1-97501005D0E5}"/>
    <cellStyle name="ผลรวม 2 2 6 18 3" xfId="34939" xr:uid="{100261E4-5B91-4C8D-B8BF-A077EB2FA53B}"/>
    <cellStyle name="ผลรวม 2 2 6 19" xfId="12801" xr:uid="{FBB50E92-F645-43A3-85ED-66A9F9F453CD}"/>
    <cellStyle name="ผลรวม 2 2 6 19 2" xfId="23309" xr:uid="{ABEB45EF-4C04-4990-A141-08EB99FFBA50}"/>
    <cellStyle name="ผลรวม 2 2 6 19 2 2" xfId="44675" xr:uid="{2F8FC65A-F669-4549-B2C0-08C5295220CE}"/>
    <cellStyle name="ผลรวม 2 2 6 19 3" xfId="34570" xr:uid="{69799748-28D3-4B15-B857-D7E0FEC17E1A}"/>
    <cellStyle name="ผลรวม 2 2 6 2" xfId="2450" xr:uid="{86CD62E4-6232-43F4-9DBA-F665AAAB1C64}"/>
    <cellStyle name="ผลรวม 2 2 6 2 2" xfId="15403" xr:uid="{869D5BE8-FEAD-415A-A4CE-6CCE1AC9DA64}"/>
    <cellStyle name="ผลรวม 2 2 6 2 2 2" xfId="36940" xr:uid="{45BEE415-17CE-404D-ABBC-CDA013DBEA6F}"/>
    <cellStyle name="ผลรวม 2 2 6 2 3" xfId="26854" xr:uid="{81C95381-31D4-4AB9-A9B5-FED89AE2297D}"/>
    <cellStyle name="ผลรวม 2 2 6 2 4" xfId="5270" xr:uid="{4F88ED74-52A7-4C08-9496-9208A3F57808}"/>
    <cellStyle name="ผลรวม 2 2 6 20" xfId="13768" xr:uid="{A35FDFBB-09D2-4774-9DD4-D23109224328}"/>
    <cellStyle name="ผลรวม 2 2 6 20 2" xfId="24275" xr:uid="{8ECA9B8E-45E3-48B3-9703-002442F2E6B6}"/>
    <cellStyle name="ผลรวม 2 2 6 20 2 2" xfId="45639" xr:uid="{206ADF75-A80A-40D6-8590-3CE4EE6B903B}"/>
    <cellStyle name="ผลรวม 2 2 6 20 3" xfId="35534" xr:uid="{AB3C2027-C060-417B-9371-B8DECB20597F}"/>
    <cellStyle name="ผลรวม 2 2 6 21" xfId="14664" xr:uid="{F2B0BB48-8600-4CC3-8BB6-61FCFB1E142D}"/>
    <cellStyle name="ผลรวม 2 2 6 21 2" xfId="36201" xr:uid="{6C00E84E-623A-4290-A41F-890E379D07D7}"/>
    <cellStyle name="ผลรวม 2 2 6 22" xfId="26204" xr:uid="{D2D64D89-A4D0-4A7D-91D9-E31325C653DD}"/>
    <cellStyle name="ผลรวม 2 2 6 23" xfId="4566" xr:uid="{83658B06-B582-4151-894D-C43937D9993D}"/>
    <cellStyle name="ผลรวม 2 2 6 24" xfId="46748" xr:uid="{C354BE58-D813-43BA-A18D-949AB30C4172}"/>
    <cellStyle name="ผลรวม 2 2 6 25" xfId="47037" xr:uid="{3C9C141F-85F6-4D61-B7E1-A304939F885B}"/>
    <cellStyle name="ผลรวม 2 2 6 26" xfId="48108" xr:uid="{3B0D8233-80F8-4606-ACFD-3BCB5855163B}"/>
    <cellStyle name="ผลรวม 2 2 6 27" xfId="49749" xr:uid="{143F1822-3127-4CC8-AC27-3A471E72719C}"/>
    <cellStyle name="ผลรวม 2 2 6 28" xfId="50415" xr:uid="{625F7026-67A8-425A-9AC7-852DAD6E28B2}"/>
    <cellStyle name="ผลรวม 2 2 6 3" xfId="2940" xr:uid="{88F7E46B-EEE7-40D7-BDAA-2B6BA6F45312}"/>
    <cellStyle name="ผลรวม 2 2 6 3 2" xfId="15860" xr:uid="{CDFFD42E-CA5A-4AD7-A613-8E83C591E440}"/>
    <cellStyle name="ผลรวม 2 2 6 3 2 2" xfId="37397" xr:uid="{A5BB9AEB-ADDB-4EBC-A623-49059C209452}"/>
    <cellStyle name="ผลรวม 2 2 6 3 3" xfId="27294" xr:uid="{0F60CB0D-FCCA-471B-BD63-113ED1962C0A}"/>
    <cellStyle name="ผลรวม 2 2 6 4" xfId="5801" xr:uid="{E58164BB-5D62-40E3-9B0A-AA6929607173}"/>
    <cellStyle name="ผลรวม 2 2 6 4 2" xfId="16309" xr:uid="{DDC87A5A-D9A4-4946-97BA-98D77F37FB55}"/>
    <cellStyle name="ผลรวม 2 2 6 4 2 2" xfId="37846" xr:uid="{F265F16A-65AE-4384-845A-7B16C65A9ED3}"/>
    <cellStyle name="ผลรวม 2 2 6 4 3" xfId="27743" xr:uid="{A56926C9-6011-4555-B9AC-F66E9F223E10}"/>
    <cellStyle name="ผลรวม 2 2 6 5" xfId="6244" xr:uid="{8E7D6FA2-B869-46CB-8A7A-8A515B029B25}"/>
    <cellStyle name="ผลรวม 2 2 6 5 2" xfId="16752" xr:uid="{60C8EB6D-DDE0-465F-9DA4-6BA178D36172}"/>
    <cellStyle name="ผลรวม 2 2 6 5 2 2" xfId="38289" xr:uid="{0689300D-BF84-4F05-9F39-A9095947801E}"/>
    <cellStyle name="ผลรวม 2 2 6 5 3" xfId="28186" xr:uid="{E4D47473-668D-4762-9AEC-A3635BE156F2}"/>
    <cellStyle name="ผลรวม 2 2 6 6" xfId="6682" xr:uid="{6D55BB2A-5343-4904-AEBC-B56A148CF6C6}"/>
    <cellStyle name="ผลรวม 2 2 6 6 2" xfId="17190" xr:uid="{0FE143C5-44CA-4229-97ED-A986B3597351}"/>
    <cellStyle name="ผลรวม 2 2 6 6 2 2" xfId="38727" xr:uid="{70F9F330-B2CC-4F36-B7C4-9055CBBA6A9D}"/>
    <cellStyle name="ผลรวม 2 2 6 6 3" xfId="28624" xr:uid="{9DD0A3B3-6859-42A3-B193-F78658BFC1AC}"/>
    <cellStyle name="ผลรวม 2 2 6 7" xfId="7112" xr:uid="{352DC67B-793B-4A5C-A120-41193921A571}"/>
    <cellStyle name="ผลรวม 2 2 6 7 2" xfId="17620" xr:uid="{AA10DF2C-C476-430F-9BB3-5AD5E5D3BBDF}"/>
    <cellStyle name="ผลรวม 2 2 6 7 2 2" xfId="39157" xr:uid="{B7421DD3-5F55-42A0-903F-3F97C94CA898}"/>
    <cellStyle name="ผลรวม 2 2 6 7 3" xfId="29054" xr:uid="{B92B3970-B74D-4443-8889-B5A9655B5074}"/>
    <cellStyle name="ผลรวม 2 2 6 8" xfId="7526" xr:uid="{DA0030A5-044A-4009-88C2-3FAC0A81E34D}"/>
    <cellStyle name="ผลรวม 2 2 6 8 2" xfId="18034" xr:uid="{8B81516C-7F58-4D91-80A0-4340DC8EB196}"/>
    <cellStyle name="ผลรวม 2 2 6 8 2 2" xfId="39571" xr:uid="{214AF154-ADFA-4E9A-9E4B-064C209C4DD7}"/>
    <cellStyle name="ผลรวม 2 2 6 8 3" xfId="29468" xr:uid="{EF25756A-4904-4F1F-A26F-5216194CCD89}"/>
    <cellStyle name="ผลรวม 2 2 6 9" xfId="8877" xr:uid="{11231C78-15C3-4AAD-871D-A15F3B645416}"/>
    <cellStyle name="ผลรวม 2 2 6 9 2" xfId="19386" xr:uid="{642C37B6-E345-4C48-8792-42D426CA87A1}"/>
    <cellStyle name="ผลรวม 2 2 6 9 2 2" xfId="40753" xr:uid="{7DAE7A5F-DBCC-436E-93E7-B114E87F477A}"/>
    <cellStyle name="ผลรวม 2 2 6 9 3" xfId="30648" xr:uid="{C24BA528-2B3A-43AD-8CD7-5D11A2A84C75}"/>
    <cellStyle name="ผลรวม 2 2 7" xfId="1549" xr:uid="{3AA7D52C-37C0-4B9D-9D03-320E9FDC172B}"/>
    <cellStyle name="ผลรวม 2 2 7 2" xfId="2486" xr:uid="{87161C21-AC0F-4BB5-8D28-A70BE99DC41B}"/>
    <cellStyle name="ผลรวม 2 2 7 2 2" xfId="36565" xr:uid="{21667582-E352-4D9D-9D24-3506E1CFF630}"/>
    <cellStyle name="ผลรวม 2 2 7 2 3" xfId="15028" xr:uid="{479F55EC-D569-4C9A-9181-12202031E28E}"/>
    <cellStyle name="ผลรวม 2 2 7 3" xfId="2976" xr:uid="{B03AB2CC-90AA-4A3C-A9F3-BC87568FF554}"/>
    <cellStyle name="ผลรวม 2 2 7 4" xfId="4896" xr:uid="{6731B823-BAB9-49C7-B24F-F0E1CA360F89}"/>
    <cellStyle name="ผลรวม 2 2 7 5" xfId="46784" xr:uid="{CD85C977-C45D-408E-B946-0954D4FBA83B}"/>
    <cellStyle name="ผลรวม 2 2 7 6" xfId="47073" xr:uid="{9D9C4833-4100-4ED5-B89F-D3A68D28EF26}"/>
    <cellStyle name="ผลรวม 2 2 7 7" xfId="48144" xr:uid="{0DE07F2C-92F9-40FE-AB8C-A678364A650F}"/>
    <cellStyle name="ผลรวม 2 2 7 8" xfId="49785" xr:uid="{6A564854-46F2-4E62-9219-E7C6C50A5A79}"/>
    <cellStyle name="ผลรวม 2 2 7 9" xfId="50451" xr:uid="{8843603C-C629-4EAB-A9C0-6346C0DD516E}"/>
    <cellStyle name="ผลรวม 2 2 8" xfId="1577" xr:uid="{8CD6089E-1470-4D70-95BE-43DEEC21C0D5}"/>
    <cellStyle name="ผลรวม 2 2 8 2" xfId="2509" xr:uid="{96A417A3-0672-410F-BF04-E2C718C771CD}"/>
    <cellStyle name="ผลรวม 2 2 8 2 2" xfId="37021" xr:uid="{3F1E2642-44A6-4FA2-BF6C-ED96957EFA6A}"/>
    <cellStyle name="ผลรวม 2 2 8 2 3" xfId="15484" xr:uid="{1FA4BB51-79D7-46D6-8C25-E03ECAA72023}"/>
    <cellStyle name="ผลรวม 2 2 8 3" xfId="2999" xr:uid="{2E73C50F-0D29-4722-8237-614B2270AF93}"/>
    <cellStyle name="ผลรวม 2 2 8 4" xfId="5346" xr:uid="{3BAE26B5-7F9B-4D29-A7F6-4D63A0166E01}"/>
    <cellStyle name="ผลรวม 2 2 8 5" xfId="46809" xr:uid="{BE15DC53-82CC-43B2-B1EC-7FA4799602B7}"/>
    <cellStyle name="ผลรวม 2 2 8 6" xfId="47096" xr:uid="{0C17847B-1EF5-49E1-BC6F-A81CB194F262}"/>
    <cellStyle name="ผลรวม 2 2 8 7" xfId="48167" xr:uid="{086CB18B-7E14-4FA2-A0CF-178C57D113E0}"/>
    <cellStyle name="ผลรวม 2 2 8 8" xfId="49808" xr:uid="{06823F93-193E-4C43-A03D-585F12B21762}"/>
    <cellStyle name="ผลรวม 2 2 8 9" xfId="50474" xr:uid="{47312F86-A7FF-4289-9236-0A5F7614D3F2}"/>
    <cellStyle name="ผลรวม 2 2 9" xfId="1961" xr:uid="{2035ECBF-0111-475C-B237-AC30709D6923}"/>
    <cellStyle name="ผลรวม 2 2 9 2" xfId="15933" xr:uid="{FC2F8124-AAD3-42FB-81CD-D6AE12C644BF}"/>
    <cellStyle name="ผลรวม 2 2 9 2 2" xfId="37470" xr:uid="{2C9735D6-5D72-49B1-BBB0-0100FA251A7E}"/>
    <cellStyle name="ผลรวม 2 2 9 3" xfId="27367" xr:uid="{77FAB65F-8720-4E3F-856C-7791F67D0E51}"/>
    <cellStyle name="ผลรวม 2 2 9 4" xfId="5646" xr:uid="{D3408C52-61E9-4181-A636-A29D73519A20}"/>
    <cellStyle name="ผลรวม 2 20" xfId="10682" xr:uid="{3FD77A5F-74AC-4CA5-A506-7AE6D947B383}"/>
    <cellStyle name="ผลรวม 2 20 2" xfId="21190" xr:uid="{D52A25B9-0C2F-4DE1-911F-708B6D9B0C71}"/>
    <cellStyle name="ผลรวม 2 20 2 2" xfId="42557" xr:uid="{5A1890CA-AFFE-40B2-A9A3-59CB2D0CC242}"/>
    <cellStyle name="ผลรวม 2 20 3" xfId="32452" xr:uid="{1DAC0358-0F67-47E6-B8F1-C4B215E92CAB}"/>
    <cellStyle name="ผลรวม 2 21" xfId="10801" xr:uid="{C9BC1F29-7496-4083-A08F-F5E17F8E293C}"/>
    <cellStyle name="ผลรวม 2 21 2" xfId="21309" xr:uid="{409AAFF8-7813-4825-926F-69A5B9C52807}"/>
    <cellStyle name="ผลรวม 2 21 2 2" xfId="42676" xr:uid="{FDA841F2-CA98-40EC-90D0-F40BFF30D49B}"/>
    <cellStyle name="ผลรวม 2 21 3" xfId="32571" xr:uid="{54E1DA1A-61B6-4238-A6FA-6237276E1054}"/>
    <cellStyle name="ผลรวม 2 22" xfId="10891" xr:uid="{5E3FA195-4689-4B68-82B7-F1F0B2A4D28F}"/>
    <cellStyle name="ผลรวม 2 22 2" xfId="21399" xr:uid="{A4FF3B3E-1ED0-4C49-B3D6-7D84AF92CE5E}"/>
    <cellStyle name="ผลรวม 2 22 2 2" xfId="42766" xr:uid="{77CF54E3-53A2-483C-BF25-B828E38C0A77}"/>
    <cellStyle name="ผลรวม 2 22 3" xfId="32661" xr:uid="{5DE6456E-FCE6-4B79-BA29-535D34E96390}"/>
    <cellStyle name="ผลรวม 2 23" xfId="10287" xr:uid="{4A4EB48F-BFD6-4CCA-B171-08F4D6D7E99E}"/>
    <cellStyle name="ผลรวม 2 23 2" xfId="20796" xr:uid="{D7657E57-BD0A-4C1F-B453-6581022B6397}"/>
    <cellStyle name="ผลรวม 2 23 2 2" xfId="42163" xr:uid="{CBC6A967-F443-4E64-B80F-0626D1048A1B}"/>
    <cellStyle name="ผลรวม 2 23 3" xfId="32058" xr:uid="{92A1CF03-85AF-4D26-8370-B5D80C897EA8}"/>
    <cellStyle name="ผลรวม 2 24" xfId="12719" xr:uid="{8535453F-7746-47A3-A716-DCEFEB856F04}"/>
    <cellStyle name="ผลรวม 2 24 2" xfId="23227" xr:uid="{F524602A-73D1-46D1-96D3-0000FA5B2913}"/>
    <cellStyle name="ผลรวม 2 24 2 2" xfId="44593" xr:uid="{48760F7C-D7C8-4077-8A58-8E39B57D2CDB}"/>
    <cellStyle name="ผลรวม 2 24 3" xfId="34488" xr:uid="{4B4785A7-CD29-43B9-A9B5-A788F01A8DC6}"/>
    <cellStyle name="ผลรวม 2 25" xfId="10736" xr:uid="{6858A0B9-E4D1-4053-BD02-59BB8380AA5C}"/>
    <cellStyle name="ผลรวม 2 25 2" xfId="21244" xr:uid="{640460DC-F8C4-4C17-BE8E-E26C93792720}"/>
    <cellStyle name="ผลรวม 2 25 2 2" xfId="42611" xr:uid="{1A78816E-88B4-4491-9BFD-4CEB5183319E}"/>
    <cellStyle name="ผลรวม 2 25 3" xfId="32506" xr:uid="{A3A25718-BB6A-4D91-970F-C5742DC96EC4}"/>
    <cellStyle name="ผลรวม 2 26" xfId="13366" xr:uid="{BA6185B3-F91D-44FC-B650-0EF3E10CD5D8}"/>
    <cellStyle name="ผลรวม 2 26 2" xfId="23873" xr:uid="{6598AF7A-D7EA-403A-9FC5-67A4A493893D}"/>
    <cellStyle name="ผลรวม 2 26 2 2" xfId="45237" xr:uid="{C6FCA617-AC6E-43ED-BE00-9505EF2B800E}"/>
    <cellStyle name="ผลรวม 2 26 3" xfId="35132" xr:uid="{B39EDBD0-E6CB-4F3B-B633-33E7D623C2DC}"/>
    <cellStyle name="ผลรวม 2 27" xfId="14188" xr:uid="{CBE5CD07-3B9A-42AA-B8D1-52FF5323C6D0}"/>
    <cellStyle name="ผลรวม 2 27 2" xfId="35799" xr:uid="{0088D568-A004-41E6-B319-F055BB2A107D}"/>
    <cellStyle name="ผลรวม 2 28" xfId="24531" xr:uid="{2D0CFAAD-3D16-409F-A882-FAC874B2EBA3}"/>
    <cellStyle name="ผลรวม 2 28 2" xfId="45804" xr:uid="{A073477B-C916-435D-A1BF-3E4789714425}"/>
    <cellStyle name="ผลรวม 2 29" xfId="24691" xr:uid="{34A75817-84DA-4DE5-ACA3-BC0C34107F13}"/>
    <cellStyle name="ผลรวม 2 29 2" xfId="45890" xr:uid="{6728E188-25B9-4092-8790-9B8B674EEC7F}"/>
    <cellStyle name="ผลรวม 2 3" xfId="1248" xr:uid="{567F4279-036B-456C-A94A-DC6A9B232A74}"/>
    <cellStyle name="ผลรวม 2 3 10" xfId="9282" xr:uid="{E55A1B3F-0430-4EC5-94CE-DF38568A7DF9}"/>
    <cellStyle name="ผลรวม 2 3 10 2" xfId="19791" xr:uid="{EE16FF67-70C8-4770-A4CC-11FCCD61ED66}"/>
    <cellStyle name="ผลรวม 2 3 10 2 2" xfId="41158" xr:uid="{4BDBFBD6-FA65-4F9D-83D0-51CCF6811C88}"/>
    <cellStyle name="ผลรวม 2 3 10 3" xfId="31053" xr:uid="{D4B5A526-7612-4374-BC0E-00386255CF9E}"/>
    <cellStyle name="ผลรวม 2 3 11" xfId="9778" xr:uid="{E87FF803-4B7C-4480-B604-E2AB3CFBC22D}"/>
    <cellStyle name="ผลรวม 2 3 11 2" xfId="20287" xr:uid="{7109F582-F237-4BE0-A6A7-34CCD5D9AD17}"/>
    <cellStyle name="ผลรวม 2 3 11 2 2" xfId="41654" xr:uid="{2D7A1850-6C6B-4607-85F7-FEB2C726C073}"/>
    <cellStyle name="ผลรวม 2 3 11 3" xfId="31549" xr:uid="{F6722C4F-E3AC-41B8-9EA1-2A3DE0ED0FA0}"/>
    <cellStyle name="ผลรวม 2 3 12" xfId="9110" xr:uid="{E93A6BD6-6E0A-4ED9-83BB-5312C4E2FF59}"/>
    <cellStyle name="ผลรวม 2 3 12 2" xfId="19619" xr:uid="{F8911B60-67D4-4471-A8AB-E6386B154A21}"/>
    <cellStyle name="ผลรวม 2 3 12 2 2" xfId="40986" xr:uid="{443342BE-90CF-418F-B915-3C265367F45B}"/>
    <cellStyle name="ผลรวม 2 3 12 3" xfId="30881" xr:uid="{DAEE4D0C-66B4-49CC-9C1E-55A73F0B1A56}"/>
    <cellStyle name="ผลรวม 2 3 13" xfId="8069" xr:uid="{AF2874F4-58C2-4097-8300-A45E5EBD8DB0}"/>
    <cellStyle name="ผลรวม 2 3 13 2" xfId="18578" xr:uid="{B1201276-F9A8-4424-A722-F8A008613796}"/>
    <cellStyle name="ผลรวม 2 3 13 2 2" xfId="40069" xr:uid="{56D2A330-1A55-46F5-B44B-6C02CC38BEC6}"/>
    <cellStyle name="ผลรวม 2 3 13 3" xfId="29965" xr:uid="{96DBC9E4-9864-4CF8-B730-8CFC4E3A1066}"/>
    <cellStyle name="ผลรวม 2 3 14" xfId="11046" xr:uid="{84B17319-7AF2-4E4F-9BCA-1C5C5C929EEF}"/>
    <cellStyle name="ผลรวม 2 3 14 2" xfId="21554" xr:uid="{811C4231-F82B-4E89-8316-A616935338D3}"/>
    <cellStyle name="ผลรวม 2 3 14 2 2" xfId="42921" xr:uid="{161C9010-459C-4FCC-ACD7-E40AEEDCEDA5}"/>
    <cellStyle name="ผลรวม 2 3 14 3" xfId="32816" xr:uid="{26A002DE-E59E-43D0-A1B8-ED002F6D0178}"/>
    <cellStyle name="ผลรวม 2 3 15" xfId="11518" xr:uid="{DF88D71D-85A0-4695-9056-E89472FEB12D}"/>
    <cellStyle name="ผลรวม 2 3 15 2" xfId="22026" xr:uid="{5EBBFA7C-C592-4D04-AD5E-38A7CC37F386}"/>
    <cellStyle name="ผลรวม 2 3 15 2 2" xfId="43393" xr:uid="{62019446-43D8-44A9-9CB6-AC2290430B73}"/>
    <cellStyle name="ผลรวม 2 3 15 3" xfId="33288" xr:uid="{81CE61FF-B608-48F8-9944-F8E0DEB75A82}"/>
    <cellStyle name="ผลรวม 2 3 16" xfId="11988" xr:uid="{C73400A0-CCB4-4AFA-B9E1-D130C1EFFAF1}"/>
    <cellStyle name="ผลรวม 2 3 16 2" xfId="22496" xr:uid="{83148DD8-F687-4ED6-8140-8BACD0459B81}"/>
    <cellStyle name="ผลรวม 2 3 16 2 2" xfId="43862" xr:uid="{CAABEDE4-56D1-4E5C-8671-C8550CD5B9EA}"/>
    <cellStyle name="ผลรวม 2 3 16 3" xfId="33757" xr:uid="{2A7F55EE-8E2B-4033-AE98-5B9E90C7168E}"/>
    <cellStyle name="ผลรวม 2 3 17" xfId="12454" xr:uid="{3A06E80F-2145-4556-ABA0-C5204919E75D}"/>
    <cellStyle name="ผลรวม 2 3 17 2" xfId="22962" xr:uid="{11A12440-BBA3-48B3-A85B-5D2A1F4F378A}"/>
    <cellStyle name="ผลรวม 2 3 17 2 2" xfId="44328" xr:uid="{C33075E2-48CF-40AA-93EF-3AE0FF18A895}"/>
    <cellStyle name="ผลรวม 2 3 17 3" xfId="34223" xr:uid="{BF658DC4-4A0D-461A-BF5B-E1267528A25E}"/>
    <cellStyle name="ผลรวม 2 3 18" xfId="12919" xr:uid="{43A51C9F-9ECD-4495-8874-8AAF0DBBFAEB}"/>
    <cellStyle name="ผลรวม 2 3 18 2" xfId="23427" xr:uid="{B8C1EA5F-5F00-4A11-A21D-B614141FCBC4}"/>
    <cellStyle name="ผลรวม 2 3 18 2 2" xfId="44793" xr:uid="{FD24E889-7EDC-4110-88EC-F752D7885B94}"/>
    <cellStyle name="ผลรวม 2 3 18 3" xfId="34688" xr:uid="{12E739CC-05D7-481D-BC01-837B1829CCF9}"/>
    <cellStyle name="ผลรวม 2 3 19" xfId="10745" xr:uid="{D2843FD0-5E18-4336-9391-0381CF474009}"/>
    <cellStyle name="ผลรวม 2 3 19 2" xfId="21253" xr:uid="{62541560-C560-448A-983A-3E31AE42D7F8}"/>
    <cellStyle name="ผลรวม 2 3 19 2 2" xfId="42620" xr:uid="{C17A4D6B-F0D5-4C65-856A-A22302769988}"/>
    <cellStyle name="ผลรวม 2 3 19 3" xfId="32515" xr:uid="{3B0C6E9E-DB14-42BA-9026-79BE33BA4D23}"/>
    <cellStyle name="ผลรวม 2 3 2" xfId="2191" xr:uid="{FE25FECD-81E7-43A9-A0B5-6592A35832E9}"/>
    <cellStyle name="ผลรวม 2 3 2 2" xfId="15152" xr:uid="{9C37132D-D613-49F3-9F51-79702BCA137C}"/>
    <cellStyle name="ผลรวม 2 3 2 2 2" xfId="36689" xr:uid="{29DBC41D-6BFF-4B6C-89D7-97F736F51552}"/>
    <cellStyle name="ผลรวม 2 3 2 3" xfId="26603" xr:uid="{561E0FBE-F74B-4544-8936-E3A4680762B8}"/>
    <cellStyle name="ผลรวม 2 3 2 4" xfId="5019" xr:uid="{3C5D2172-A62E-4486-8CAD-78FC082FFAFE}"/>
    <cellStyle name="ผลรวม 2 3 20" xfId="13517" xr:uid="{C41438A4-9A1E-40E4-9A1E-15E66B889225}"/>
    <cellStyle name="ผลรวม 2 3 20 2" xfId="24024" xr:uid="{F9F6D28E-9FD5-447F-B02F-D468AAC7C3D0}"/>
    <cellStyle name="ผลรวม 2 3 20 2 2" xfId="45388" xr:uid="{F0EC1538-269F-42A2-B683-67B33A4E6C1B}"/>
    <cellStyle name="ผลรวม 2 3 20 3" xfId="35283" xr:uid="{9E453EF0-E3BE-4B03-9589-9C633F595B99}"/>
    <cellStyle name="ผลรวม 2 3 21" xfId="14413" xr:uid="{9C8DFC64-3E5B-43CD-BD5D-68A15CC57F22}"/>
    <cellStyle name="ผลรวม 2 3 21 2" xfId="35950" xr:uid="{9E7BDBA7-CD58-4F34-8A8E-215373C8F847}"/>
    <cellStyle name="ผลรวม 2 3 22" xfId="25953" xr:uid="{DAB37856-486D-499A-B383-65E540ABE6D0}"/>
    <cellStyle name="ผลรวม 2 3 23" xfId="4315" xr:uid="{20234B53-9434-476C-8422-A34AF26EF9CB}"/>
    <cellStyle name="ผลรวม 2 3 24" xfId="3429" xr:uid="{15062DA8-2ADA-4F58-B797-A703574542B6}"/>
    <cellStyle name="ผลรวม 2 3 25" xfId="47732" xr:uid="{1C187B92-0F73-4EBF-9EA2-DD10BA1D09A0}"/>
    <cellStyle name="ผลรวม 2 3 26" xfId="47403" xr:uid="{2214D2D3-3CD5-416E-BB9D-C3A2700ED9BE}"/>
    <cellStyle name="ผลรวม 2 3 27" xfId="48882" xr:uid="{F7F51016-2907-4635-8EEA-E21FFDC1C968}"/>
    <cellStyle name="ผลรวม 2 3 28" xfId="48397" xr:uid="{4231ACDE-EAE4-40B6-887F-E07F76FAAA9D}"/>
    <cellStyle name="ผลรวม 2 3 29" xfId="48196" xr:uid="{602BF127-4CF7-43E6-B419-435BC3B36DF9}"/>
    <cellStyle name="ผลรวม 2 3 3" xfId="2682" xr:uid="{A3C8E307-2DD8-496E-8A83-46A21E8EF82E}"/>
    <cellStyle name="ผลรวม 2 3 3 2" xfId="15609" xr:uid="{90EB48D2-686C-4B92-953F-0C617F0FCC57}"/>
    <cellStyle name="ผลรวม 2 3 3 2 2" xfId="37146" xr:uid="{EBEAA86C-0D4E-4FA4-9868-4E86E475674C}"/>
    <cellStyle name="ผลรวม 2 3 3 3" xfId="27043" xr:uid="{4BD03878-1012-4CF4-B721-4D9569FEA823}"/>
    <cellStyle name="ผลรวม 2 3 3 4" xfId="5429" xr:uid="{6CCB49DB-A8C6-444F-A761-F0CAC7B74496}"/>
    <cellStyle name="ผลรวม 2 3 30" xfId="48559" xr:uid="{C55CD5CF-DBF4-407E-A0A1-15A4A750341E}"/>
    <cellStyle name="ผลรวม 2 3 31" xfId="50156" xr:uid="{CE04536D-31CA-4429-93BD-4ABD826833DC}"/>
    <cellStyle name="ผลรวม 2 3 32" xfId="50638" xr:uid="{11CF051C-D3C9-4316-9A6B-80E662771112}"/>
    <cellStyle name="ผลรวม 2 3 4" xfId="3096" xr:uid="{77F74919-56B7-4456-A9A4-F0195AFC6485}"/>
    <cellStyle name="ผลรวม 2 3 4 2" xfId="16058" xr:uid="{0C6AE6F3-1B25-416C-9992-6400C313FEF6}"/>
    <cellStyle name="ผลรวม 2 3 4 2 2" xfId="37595" xr:uid="{C08339A5-D714-42C6-AFC9-2CBA7E6C4AB5}"/>
    <cellStyle name="ผลรวม 2 3 4 3" xfId="27492" xr:uid="{D1947DDA-865E-4B0E-BFBA-27CBCD579372}"/>
    <cellStyle name="ผลรวม 2 3 5" xfId="5993" xr:uid="{90AA5454-260D-4C60-B657-055065134DC6}"/>
    <cellStyle name="ผลรวม 2 3 5 2" xfId="16501" xr:uid="{7C831220-C78A-41E6-9418-C3A626EEA26D}"/>
    <cellStyle name="ผลรวม 2 3 5 2 2" xfId="38038" xr:uid="{F32F4913-0FE2-460B-BB45-2F1C31C6FA71}"/>
    <cellStyle name="ผลรวม 2 3 5 3" xfId="27935" xr:uid="{09B6C8E1-5AB2-4481-9714-385F2505CA0C}"/>
    <cellStyle name="ผลรวม 2 3 6" xfId="6431" xr:uid="{76036F86-B9D7-47AA-B3A1-33A31119E3DE}"/>
    <cellStyle name="ผลรวม 2 3 6 2" xfId="16939" xr:uid="{E8547FF6-FA21-4231-A07E-EDFDBB0EE8EA}"/>
    <cellStyle name="ผลรวม 2 3 6 2 2" xfId="38476" xr:uid="{BC3C5415-079F-47F2-8FFD-B849704E19E7}"/>
    <cellStyle name="ผลรวม 2 3 6 3" xfId="28373" xr:uid="{2C77C59E-C1BB-44C4-B7F9-078E7980647F}"/>
    <cellStyle name="ผลรวม 2 3 7" xfId="6861" xr:uid="{2234B3C3-2B8D-48D9-8B88-1AB406902A3F}"/>
    <cellStyle name="ผลรวม 2 3 7 2" xfId="17369" xr:uid="{5F0B0A9E-6D3C-4964-91AC-379375977E7E}"/>
    <cellStyle name="ผลรวม 2 3 7 2 2" xfId="38906" xr:uid="{9E6704E3-B35D-4C49-9EE5-7B5B3DBC1BDA}"/>
    <cellStyle name="ผลรวม 2 3 7 3" xfId="28803" xr:uid="{9C646244-265F-4C34-9DC1-52C73A1216D8}"/>
    <cellStyle name="ผลรวม 2 3 8" xfId="7275" xr:uid="{AE039977-E3DA-4A58-A308-46966F20E756}"/>
    <cellStyle name="ผลรวม 2 3 8 2" xfId="17783" xr:uid="{FCB8B5A5-42EA-4FC0-952B-7855629AE0C2}"/>
    <cellStyle name="ผลรวม 2 3 8 2 2" xfId="39320" xr:uid="{68CA47ED-A01F-4D4F-9EE0-87E8E25C3C40}"/>
    <cellStyle name="ผลรวม 2 3 8 3" xfId="29217" xr:uid="{2E04B9AD-89D2-47EB-AAB6-0230A09B28DF}"/>
    <cellStyle name="ผลรวม 2 3 9" xfId="8626" xr:uid="{B94F394A-A064-43C3-8F46-525C2456A203}"/>
    <cellStyle name="ผลรวม 2 3 9 2" xfId="19135" xr:uid="{FF097840-2770-4BA1-A394-506F94428AB9}"/>
    <cellStyle name="ผลรวม 2 3 9 2 2" xfId="40502" xr:uid="{F292B53B-6F40-4459-A4C4-FC94E4091A9B}"/>
    <cellStyle name="ผลรวม 2 3 9 3" xfId="30397" xr:uid="{9539C097-97D2-41FC-93CA-821A8CDA205E}"/>
    <cellStyle name="ผลรวม 2 30" xfId="24382" xr:uid="{726A7CE8-CFF7-4F56-BA0C-97F13F2BAE51}"/>
    <cellStyle name="ผลรวม 2 30 2" xfId="45706" xr:uid="{0B3518E7-A21E-48B9-AE13-836DCBA723B9}"/>
    <cellStyle name="ผลรวม 2 31" xfId="24706" xr:uid="{899FD6EE-C177-44BE-A68B-7EBD887FB7D3}"/>
    <cellStyle name="ผลรวม 2 31 2" xfId="45905" xr:uid="{5AFE97F6-DD6C-44BA-BF12-AAE57103CA34}"/>
    <cellStyle name="ผลรวม 2 32" xfId="24391" xr:uid="{3D8C2844-F8D8-4AAF-82D4-072D4EB381F4}"/>
    <cellStyle name="ผลรวม 2 32 2" xfId="45715" xr:uid="{E9451F18-4307-4B5D-A620-7645286C1D04}"/>
    <cellStyle name="ผลรวม 2 33" xfId="25026" xr:uid="{F45067A8-71F7-4F41-B52A-159BC2FF4652}"/>
    <cellStyle name="ผลรวม 2 33 2" xfId="46132" xr:uid="{E52FACA4-AEF8-4134-93A8-9345DBEDD118}"/>
    <cellStyle name="ผลรวม 2 34" xfId="25160" xr:uid="{08C74C2B-DED9-4CE5-90A4-79237D91E768}"/>
    <cellStyle name="ผลรวม 2 34 2" xfId="46192" xr:uid="{4497C125-FF52-40ED-A277-0A5B099AF061}"/>
    <cellStyle name="ผลรวม 2 35" xfId="25350" xr:uid="{1E9569B4-2EB3-439C-8590-A09D8A621E19}"/>
    <cellStyle name="ผลรวม 2 35 2" xfId="46295" xr:uid="{93ED0342-3EE1-42E2-A0DC-BA62BA80377B}"/>
    <cellStyle name="ผลรวม 2 36" xfId="25489" xr:uid="{E85968F2-BFCF-4ECB-9D80-C42D6A190A19}"/>
    <cellStyle name="ผลรวม 2 36 2" xfId="46360" xr:uid="{54BD5C28-B83E-4FD7-A50D-B976BF45FF7E}"/>
    <cellStyle name="ผลรวม 2 37" xfId="25802" xr:uid="{74133CF2-9FF2-4274-BA1C-7907B9CBA121}"/>
    <cellStyle name="ผลรวม 2 38" xfId="4083" xr:uid="{CBB0BDD3-EDAB-4F75-928D-B6692CA78791}"/>
    <cellStyle name="ผลรวม 2 39" xfId="47147" xr:uid="{A00980DC-0804-42E1-9937-DB74AD15A600}"/>
    <cellStyle name="ผลรวม 2 4" xfId="1072" xr:uid="{CF2E1583-EE51-4185-B0F8-402C8140750B}"/>
    <cellStyle name="ผลรวม 2 4 10" xfId="9362" xr:uid="{C2ADB7BC-43BA-443C-BB29-F37BB6D1444C}"/>
    <cellStyle name="ผลรวม 2 4 10 2" xfId="19871" xr:uid="{65A20F21-187E-4E32-AFBC-3ACA94263A26}"/>
    <cellStyle name="ผลรวม 2 4 10 2 2" xfId="41238" xr:uid="{E7A3D71F-E559-473D-9CC3-302A598B5126}"/>
    <cellStyle name="ผลรวม 2 4 10 3" xfId="31133" xr:uid="{247CFD57-194F-4519-8C52-EEEC316D4766}"/>
    <cellStyle name="ผลรวม 2 4 11" xfId="9858" xr:uid="{CB0CF40F-C0C0-477B-B256-F944AC24B121}"/>
    <cellStyle name="ผลรวม 2 4 11 2" xfId="20367" xr:uid="{E30A9A66-2913-4563-B62E-B311DAC8C78A}"/>
    <cellStyle name="ผลรวม 2 4 11 2 2" xfId="41734" xr:uid="{D335AF5F-9D9B-4C17-85BC-5D865E6A9F7F}"/>
    <cellStyle name="ผลรวม 2 4 11 3" xfId="31629" xr:uid="{91139056-5BB7-4784-B8A0-965690DA72C8}"/>
    <cellStyle name="ผลรวม 2 4 12" xfId="7573" xr:uid="{DF102D26-BCD7-42D8-B089-8DC959A9CD3D}"/>
    <cellStyle name="ผลรวม 2 4 12 2" xfId="18081" xr:uid="{84AA7798-9334-4201-B722-B2A9A5FB22AA}"/>
    <cellStyle name="ผลรวม 2 4 12 2 2" xfId="39617" xr:uid="{F74CE185-6CA3-49BF-B85A-3279E4E0F150}"/>
    <cellStyle name="ผลรวม 2 4 12 3" xfId="29513" xr:uid="{03533FEC-C9EE-40A0-81DB-0EC13192892E}"/>
    <cellStyle name="ผลรวม 2 4 13" xfId="7770" xr:uid="{29C52F9B-E0E4-43D0-9FD3-B29AA2F057FC}"/>
    <cellStyle name="ผลรวม 2 4 13 2" xfId="18278" xr:uid="{0B8E7F6F-288C-4328-BE43-8CC6A9809E23}"/>
    <cellStyle name="ผลรวม 2 4 13 2 2" xfId="39812" xr:uid="{13A0D777-2BB5-416D-8F7F-4D5FA1D75476}"/>
    <cellStyle name="ผลรวม 2 4 13 3" xfId="29708" xr:uid="{5CEC88B3-03C5-40A5-B69A-330F28DC327E}"/>
    <cellStyle name="ผลรวม 2 4 14" xfId="11126" xr:uid="{E9C599C2-316B-4A36-BC76-29F8ED01D51B}"/>
    <cellStyle name="ผลรวม 2 4 14 2" xfId="21634" xr:uid="{69A71841-14F4-472C-AA78-5A08D0221587}"/>
    <cellStyle name="ผลรวม 2 4 14 2 2" xfId="43001" xr:uid="{4613BFB0-72BE-4202-977C-E4EB5D550E50}"/>
    <cellStyle name="ผลรวม 2 4 14 3" xfId="32896" xr:uid="{52C006D9-09C6-489B-A099-242C1B0A7A93}"/>
    <cellStyle name="ผลรวม 2 4 15" xfId="11598" xr:uid="{A04C338B-CEFD-4832-89AE-3310DF2C1D8D}"/>
    <cellStyle name="ผลรวม 2 4 15 2" xfId="22106" xr:uid="{E8678F9C-FB62-439F-AD83-5F3E8C669849}"/>
    <cellStyle name="ผลรวม 2 4 15 2 2" xfId="43473" xr:uid="{12C415C1-BC5E-4CF8-A1CF-F44AD2E26B71}"/>
    <cellStyle name="ผลรวม 2 4 15 3" xfId="33368" xr:uid="{7044BF45-2A79-46E2-B1EF-3CC73FE42E95}"/>
    <cellStyle name="ผลรวม 2 4 16" xfId="12068" xr:uid="{9E5170D8-AF36-4AEA-A6F4-6CDDF17F2863}"/>
    <cellStyle name="ผลรวม 2 4 16 2" xfId="22576" xr:uid="{8395369E-2C22-426C-BDBE-546C3DC663E4}"/>
    <cellStyle name="ผลรวม 2 4 16 2 2" xfId="43942" xr:uid="{2A884614-FA8D-4F43-8575-CD5D64856E31}"/>
    <cellStyle name="ผลรวม 2 4 16 3" xfId="33837" xr:uid="{C320F95B-3D11-4AA6-A13D-647AD1E17EEB}"/>
    <cellStyle name="ผลรวม 2 4 17" xfId="12534" xr:uid="{B88E1833-8AE6-4F96-82B5-5E93BAA7943F}"/>
    <cellStyle name="ผลรวม 2 4 17 2" xfId="23042" xr:uid="{D734C273-D8FD-4D1F-9331-E126EE511762}"/>
    <cellStyle name="ผลรวม 2 4 17 2 2" xfId="44408" xr:uid="{E3A4C09C-9E8C-49FB-B810-13FB7BDE1D0D}"/>
    <cellStyle name="ผลรวม 2 4 17 3" xfId="34303" xr:uid="{C9B44149-521C-4896-A9AF-09FC4213BBD1}"/>
    <cellStyle name="ผลรวม 2 4 18" xfId="12999" xr:uid="{5ECB2A06-E086-4C25-A47B-6123EFFA13FB}"/>
    <cellStyle name="ผลรวม 2 4 18 2" xfId="23507" xr:uid="{9B448024-C18E-4E2B-A138-8B1133E4E22A}"/>
    <cellStyle name="ผลรวม 2 4 18 2 2" xfId="44873" xr:uid="{D3871778-4C26-4501-A801-7AA97ED5445A}"/>
    <cellStyle name="ผลรวม 2 4 18 3" xfId="34768" xr:uid="{E2C93F1B-8EE8-48B5-95DC-1ABF9AAF30B0}"/>
    <cellStyle name="ผลรวม 2 4 19" xfId="12760" xr:uid="{E0D32025-3BD2-404A-B881-1A14FDD90EB6}"/>
    <cellStyle name="ผลรวม 2 4 19 2" xfId="23268" xr:uid="{1A9DA0B5-FB27-4CB9-85CF-A6102054B06C}"/>
    <cellStyle name="ผลรวม 2 4 19 2 2" xfId="44634" xr:uid="{5363EA5A-4E10-4BF8-9C4D-EBD5DF411F1E}"/>
    <cellStyle name="ผลรวม 2 4 19 3" xfId="34529" xr:uid="{8338BA4E-B570-4FC1-8C89-621871890AE2}"/>
    <cellStyle name="ผลรวม 2 4 2" xfId="2026" xr:uid="{311C2CA8-5A98-4A0D-84DF-95201048578A}"/>
    <cellStyle name="ผลรวม 2 4 2 2" xfId="15232" xr:uid="{4560B80A-9066-48A8-963F-44C51F03C0F5}"/>
    <cellStyle name="ผลรวม 2 4 2 2 2" xfId="36769" xr:uid="{B9499710-5E65-4930-9967-B53ED439F13F}"/>
    <cellStyle name="ผลรวม 2 4 2 3" xfId="26683" xr:uid="{1B6A477C-F8E8-4A99-A7AF-B7A92937F85B}"/>
    <cellStyle name="ผลรวม 2 4 2 4" xfId="5099" xr:uid="{FE576586-3049-4BD3-9D48-4F3FA76B9FBB}"/>
    <cellStyle name="ผลรวม 2 4 20" xfId="13597" xr:uid="{BCAB0ED6-1879-44F2-A2C2-67D9220A4A0D}"/>
    <cellStyle name="ผลรวม 2 4 20 2" xfId="24104" xr:uid="{B51DF0B3-8F38-41AE-AAD9-8F2C6F82AD15}"/>
    <cellStyle name="ผลรวม 2 4 20 2 2" xfId="45468" xr:uid="{F8FD33C6-D115-403B-8305-863C217FFF32}"/>
    <cellStyle name="ผลรวม 2 4 20 3" xfId="35363" xr:uid="{4F678D52-D1E7-49DA-9378-8A252AE785E6}"/>
    <cellStyle name="ผลรวม 2 4 21" xfId="14493" xr:uid="{AF46A128-551F-4E18-95E2-2B90A72ACDC5}"/>
    <cellStyle name="ผลรวม 2 4 21 2" xfId="36030" xr:uid="{AC5B3B67-5047-4A7C-A1A3-AD0307569C03}"/>
    <cellStyle name="ผลรวม 2 4 22" xfId="26033" xr:uid="{A6C01B8B-7472-47B0-81C1-7025844FF05F}"/>
    <cellStyle name="ผลรวม 2 4 23" xfId="4395" xr:uid="{7E13517C-38A8-4498-B6D2-3C1937B67DBA}"/>
    <cellStyle name="ผลรวม 2 4 24" xfId="46475" xr:uid="{7F84B452-920A-486E-972A-8D93383C1FB3}"/>
    <cellStyle name="ผลรวม 2 4 25" xfId="47624" xr:uid="{A7AE0286-B881-4181-979A-3581962CA017}"/>
    <cellStyle name="ผลรวม 2 4 26" xfId="47145" xr:uid="{2E3B7FF5-DA74-4357-9417-A0EFF65E7E74}"/>
    <cellStyle name="ผลรวม 2 4 27" xfId="48737" xr:uid="{FB60B83C-CE87-4014-8A30-2062841E20BF}"/>
    <cellStyle name="ผลรวม 2 4 28" xfId="49139" xr:uid="{2BB64AA3-1B3D-442E-AE5C-F3C25AF80AB4}"/>
    <cellStyle name="ผลรวม 2 4 29" xfId="49339" xr:uid="{61728410-2FDA-4CC6-8F9C-CDBC242EA0EB}"/>
    <cellStyle name="ผลรวม 2 4 3" xfId="1764" xr:uid="{59A72A5A-8393-447D-A9BD-EC1B37B03329}"/>
    <cellStyle name="ผลรวม 2 4 3 2" xfId="15689" xr:uid="{13419777-8EF5-4597-8A03-CC9A8171FEFC}"/>
    <cellStyle name="ผลรวม 2 4 3 2 2" xfId="37226" xr:uid="{DDD68BBC-156B-486C-AC88-DF92500F8DEF}"/>
    <cellStyle name="ผลรวม 2 4 3 3" xfId="27123" xr:uid="{B564F564-CF3E-4A0D-89B5-1C584D1078D9}"/>
    <cellStyle name="ผลรวม 2 4 3 4" xfId="5496" xr:uid="{FC5EBBC7-2721-4167-88FD-685227B5D379}"/>
    <cellStyle name="ผลรวม 2 4 30" xfId="48221" xr:uid="{CAAA4AFA-9399-46FA-8372-9E6FAC8E521B}"/>
    <cellStyle name="ผลรวม 2 4 31" xfId="49993" xr:uid="{0F0B674F-B135-4A63-AD5D-1071122165A6}"/>
    <cellStyle name="ผลรวม 2 4 32" xfId="50518" xr:uid="{08A505EF-F6A6-4F5D-99D6-A99FE057A736}"/>
    <cellStyle name="ผลรวม 2 4 4" xfId="2363" xr:uid="{359CCB90-308F-406D-AAD0-3DCBD35ADE2B}"/>
    <cellStyle name="ผลรวม 2 4 4 2" xfId="16138" xr:uid="{5DB29D47-FA16-4315-BADF-A5C58F15FA25}"/>
    <cellStyle name="ผลรวม 2 4 4 2 2" xfId="37675" xr:uid="{57C0F955-406C-4793-94F0-078D812299C3}"/>
    <cellStyle name="ผลรวม 2 4 4 3" xfId="27572" xr:uid="{A471586D-F99B-4DC0-B215-56C0AF89D141}"/>
    <cellStyle name="ผลรวม 2 4 5" xfId="6073" xr:uid="{07314F20-0485-48C7-96EC-BFFAC410FD1C}"/>
    <cellStyle name="ผลรวม 2 4 5 2" xfId="16581" xr:uid="{F5D48AC2-0009-4EFD-83B7-0F585C23DFBF}"/>
    <cellStyle name="ผลรวม 2 4 5 2 2" xfId="38118" xr:uid="{6453FC9F-EE6B-4E03-9FE4-75C5BAD63056}"/>
    <cellStyle name="ผลรวม 2 4 5 3" xfId="28015" xr:uid="{D77122FA-990E-4B37-A5A2-599BF19E8E39}"/>
    <cellStyle name="ผลรวม 2 4 6" xfId="6511" xr:uid="{49DE02D5-C024-4F69-8316-F3EB9A6738E5}"/>
    <cellStyle name="ผลรวม 2 4 6 2" xfId="17019" xr:uid="{EBFE22D0-06D5-4A9D-82B7-465C11D019CB}"/>
    <cellStyle name="ผลรวม 2 4 6 2 2" xfId="38556" xr:uid="{FF41104F-3908-4B50-8F6A-1EA36D782F8D}"/>
    <cellStyle name="ผลรวม 2 4 6 3" xfId="28453" xr:uid="{363863BD-642B-4704-898C-383591EAE85C}"/>
    <cellStyle name="ผลรวม 2 4 7" xfId="6941" xr:uid="{7B4F156C-CD2C-4E72-B628-91AB80E31E37}"/>
    <cellStyle name="ผลรวม 2 4 7 2" xfId="17449" xr:uid="{60792CAB-6350-487C-97BE-20DB1DF0EE22}"/>
    <cellStyle name="ผลรวม 2 4 7 2 2" xfId="38986" xr:uid="{FF5D93D2-2438-4988-A0DC-F8EEC0B9AF84}"/>
    <cellStyle name="ผลรวม 2 4 7 3" xfId="28883" xr:uid="{63695779-F3CC-4DCE-A5E3-9E4A9D9C21D0}"/>
    <cellStyle name="ผลรวม 2 4 8" xfId="7355" xr:uid="{371D8978-F54A-4C55-8ABA-4E5E2198A99B}"/>
    <cellStyle name="ผลรวม 2 4 8 2" xfId="17863" xr:uid="{2B25A9C4-6F70-460E-A6B5-12AD96779021}"/>
    <cellStyle name="ผลรวม 2 4 8 2 2" xfId="39400" xr:uid="{FE1E9C5C-3578-4854-B07F-BD95EC938298}"/>
    <cellStyle name="ผลรวม 2 4 8 3" xfId="29297" xr:uid="{8C933620-7E69-479C-B996-CA6928B18677}"/>
    <cellStyle name="ผลรวม 2 4 9" xfId="8706" xr:uid="{D7316BD8-B03D-4888-B9C2-C6C260DED649}"/>
    <cellStyle name="ผลรวม 2 4 9 2" xfId="19215" xr:uid="{E161B43D-8567-42A2-9E8F-D752C446448A}"/>
    <cellStyle name="ผลรวม 2 4 9 2 2" xfId="40582" xr:uid="{D4F23050-9060-4CEF-8CE1-64011DCAD6FB}"/>
    <cellStyle name="ผลรวม 2 4 9 3" xfId="30477" xr:uid="{7608C446-970B-4176-BF3C-3D60F17E11AC}"/>
    <cellStyle name="ผลรวม 2 40" xfId="48592" xr:uid="{0BA0AD65-7B11-407D-9742-B0A6B578E480}"/>
    <cellStyle name="ผลรวม 2 41" xfId="49002" xr:uid="{1631892B-A542-4EF3-A3D6-1D42E2151ED9}"/>
    <cellStyle name="ผลรวม 2 42" xfId="48602" xr:uid="{0C1A2194-5DF5-415E-8B7D-C9554721B5C0}"/>
    <cellStyle name="ผลรวม 2 43" xfId="49498" xr:uid="{A42DB54E-7B6A-4A21-A4ED-42D042F2200D}"/>
    <cellStyle name="ผลรวม 2 44" xfId="49898" xr:uid="{3D150D04-3DAD-4164-AF38-2ED99ABDBA21}"/>
    <cellStyle name="ผลรวม 2 5" xfId="1045" xr:uid="{02F36661-C11F-49B7-A9D3-D943F93577EC}"/>
    <cellStyle name="ผลรวม 2 5 10" xfId="8031" xr:uid="{46B6B02A-DC73-4A06-81D2-89B075BD8502}"/>
    <cellStyle name="ผลรวม 2 5 10 2" xfId="18540" xr:uid="{0A12E85A-475A-461E-8205-8065B1F9F398}"/>
    <cellStyle name="ผลรวม 2 5 10 2 2" xfId="40031" xr:uid="{5D209CA4-242B-4677-85C0-C94220163E3C}"/>
    <cellStyle name="ผลรวม 2 5 10 3" xfId="29927" xr:uid="{CD49E49F-678C-45EB-8F53-C76983E2A89D}"/>
    <cellStyle name="ผลรวม 2 5 11" xfId="9017" xr:uid="{3EFFFE68-06E1-482A-A250-DAF3CBB53534}"/>
    <cellStyle name="ผลรวม 2 5 11 2" xfId="19526" xr:uid="{C1ADB3F6-3932-4B07-88E0-3C818D84DE1A}"/>
    <cellStyle name="ผลรวม 2 5 11 2 2" xfId="40893" xr:uid="{89FB2995-5DD6-4760-A9D2-E7A0A0CB1E90}"/>
    <cellStyle name="ผลรวม 2 5 11 3" xfId="30788" xr:uid="{36E0A603-2885-4451-97D9-DAD2A7DFE1DB}"/>
    <cellStyle name="ผลรวม 2 5 12" xfId="8364" xr:uid="{3E6D659D-9E9F-4CA5-91CF-2B9D7EFC6809}"/>
    <cellStyle name="ผลรวม 2 5 12 2" xfId="18873" xr:uid="{1AA76223-C188-4F93-BF78-37ADF09E7DB2}"/>
    <cellStyle name="ผลรวม 2 5 12 2 2" xfId="40314" xr:uid="{D2821EE6-D765-4139-8A5A-8F5176D0FE11}"/>
    <cellStyle name="ผลรวม 2 5 12 3" xfId="30209" xr:uid="{A273BDEC-C92A-4862-9A82-3D79C0B64D3D}"/>
    <cellStyle name="ผลรวม 2 5 13" xfId="8168" xr:uid="{692945F8-B0E6-4CCB-9C55-2765C5B75FE0}"/>
    <cellStyle name="ผลรวม 2 5 13 2" xfId="18677" xr:uid="{4F2615DA-0580-4660-98CE-547527BCE68F}"/>
    <cellStyle name="ผลรวม 2 5 13 2 2" xfId="40166" xr:uid="{0AE3B4C0-687A-4F64-ACF0-37429A3A2915}"/>
    <cellStyle name="ผลรวม 2 5 13 3" xfId="30062" xr:uid="{5690C000-B2F3-488C-A106-9EF362E06F1D}"/>
    <cellStyle name="ผลรวม 2 5 14" xfId="7664" xr:uid="{F4D83773-D3EB-4007-AADE-99E0DC840745}"/>
    <cellStyle name="ผลรวม 2 5 14 2" xfId="18172" xr:uid="{F9BC5FE0-F89D-4216-9465-8627B3A2D9FF}"/>
    <cellStyle name="ผลรวม 2 5 14 2 2" xfId="39706" xr:uid="{60CD8D12-FA8E-4673-BAFA-706D31673CCA}"/>
    <cellStyle name="ผลรวม 2 5 14 3" xfId="29602" xr:uid="{38B5BE0C-0C1C-4755-B854-6675311AFB0D}"/>
    <cellStyle name="ผลรวม 2 5 15" xfId="10328" xr:uid="{13C3F575-DA3D-4DE4-9FA0-82F373786D26}"/>
    <cellStyle name="ผลรวม 2 5 15 2" xfId="20837" xr:uid="{F862EB04-87A5-47D4-B085-C7F8BC1C041C}"/>
    <cellStyle name="ผลรวม 2 5 15 2 2" xfId="42204" xr:uid="{FE907A84-89EA-43DD-A458-674C3861D172}"/>
    <cellStyle name="ผลรวม 2 5 15 3" xfId="32099" xr:uid="{397E4504-49C6-4428-86B7-62AAA5D848F8}"/>
    <cellStyle name="ผลรวม 2 5 16" xfId="10413" xr:uid="{8AE4BC0D-9DAE-48A3-9C29-DBC41E4A0474}"/>
    <cellStyle name="ผลรวม 2 5 16 2" xfId="20922" xr:uid="{90E32E5E-5FA7-4B03-BC59-FEDECBC11104}"/>
    <cellStyle name="ผลรวม 2 5 16 2 2" xfId="42289" xr:uid="{53D1A112-E545-4E6F-9A3D-9661ACE96680}"/>
    <cellStyle name="ผลรวม 2 5 16 3" xfId="32184" xr:uid="{52B615D4-724A-4FC9-9225-659CA6B13A15}"/>
    <cellStyle name="ผลรวม 2 5 17" xfId="11868" xr:uid="{496D4608-1B90-4FF4-A79D-A903AA59735B}"/>
    <cellStyle name="ผลรวม 2 5 17 2" xfId="22376" xr:uid="{EDEA1A5C-5A26-481F-980F-C4A65FFB7B6C}"/>
    <cellStyle name="ผลรวม 2 5 17 2 2" xfId="43742" xr:uid="{92A305DE-FCFB-4388-9B18-F0CB4C23C9F9}"/>
    <cellStyle name="ผลรวม 2 5 17 3" xfId="33637" xr:uid="{71844965-34F9-4E6E-86AF-CD2A5DDA44EF}"/>
    <cellStyle name="ผลรวม 2 5 18" xfId="12258" xr:uid="{1FFF7AFE-70DE-4AF1-B9F3-B36B87DF0386}"/>
    <cellStyle name="ผลรวม 2 5 18 2" xfId="22766" xr:uid="{AB33989B-DF15-4250-8E02-5BE82352A370}"/>
    <cellStyle name="ผลรวม 2 5 18 2 2" xfId="44132" xr:uid="{3D400362-5C0A-4C25-BDBF-370DC9F105EF}"/>
    <cellStyle name="ผลรวม 2 5 18 3" xfId="34027" xr:uid="{5ECBB4E1-FC4D-45AB-B12D-4B435DB856CA}"/>
    <cellStyle name="ผลรวม 2 5 19" xfId="10661" xr:uid="{134BE61C-FF22-4971-A3C9-E6D9D4A3C37F}"/>
    <cellStyle name="ผลรวม 2 5 19 2" xfId="21169" xr:uid="{33397427-D077-4959-AB7D-E28D83441C00}"/>
    <cellStyle name="ผลรวม 2 5 19 2 2" xfId="42536" xr:uid="{773B2F8B-56AE-4E6A-B51F-6F1F3AD361A8}"/>
    <cellStyle name="ผลรวม 2 5 19 3" xfId="32431" xr:uid="{10760555-E4FD-4CD5-9B32-E19411E6D95E}"/>
    <cellStyle name="ผลรวม 2 5 2" xfId="1999" xr:uid="{737285FA-AA95-4AED-8616-0831C3060C49}"/>
    <cellStyle name="ผลรวม 2 5 2 2" xfId="14746" xr:uid="{16F90544-20AF-403D-9A27-1012C5743C31}"/>
    <cellStyle name="ผลรวม 2 5 2 2 2" xfId="36283" xr:uid="{31C17164-5A8E-48DB-8E84-A0CF5F828243}"/>
    <cellStyle name="ผลรวม 2 5 2 3" xfId="26285" xr:uid="{8EDC15BB-8116-4D0F-A12A-DB059A88AD2C}"/>
    <cellStyle name="ผลรวม 2 5 2 4" xfId="4641" xr:uid="{FFB0E167-3EDB-4C24-B57C-D157791310A2}"/>
    <cellStyle name="ผลรวม 2 5 20" xfId="13295" xr:uid="{8B2BC7D9-9BDE-4B5B-ACE1-1F4BB009EFD4}"/>
    <cellStyle name="ผลรวม 2 5 20 2" xfId="23802" xr:uid="{63A56B92-4898-4E02-8697-E8913D2FE763}"/>
    <cellStyle name="ผลรวม 2 5 20 2 2" xfId="45166" xr:uid="{71BB649F-861C-4F1B-8370-55EAACB4D224}"/>
    <cellStyle name="ผลรวม 2 5 20 3" xfId="35061" xr:uid="{66E689AC-379F-4C26-A4B2-3E0953F14583}"/>
    <cellStyle name="ผลรวม 2 5 21" xfId="14066" xr:uid="{BF215772-C012-41A7-9F55-2B13F384EF45}"/>
    <cellStyle name="ผลรวม 2 5 21 2" xfId="35728" xr:uid="{4443852C-452C-41A0-BCCA-3C7AE81C2855}"/>
    <cellStyle name="ผลรวม 2 5 22" xfId="25731" xr:uid="{2AE3B769-E433-474F-A032-A5D2A31E670F}"/>
    <cellStyle name="ผลรวม 2 5 23" xfId="3865" xr:uid="{A3CF114F-7334-4C30-9823-85946C2E59E1}"/>
    <cellStyle name="ผลรวม 2 5 24" xfId="46504" xr:uid="{2B87F81C-1E77-46BC-BBE2-EC20FCD06CA7}"/>
    <cellStyle name="ผลรวม 2 5 25" xfId="47604" xr:uid="{F7964F91-DF2E-4BE3-BC96-C9036439B372}"/>
    <cellStyle name="ผลรวม 2 5 26" xfId="47140" xr:uid="{57DAD463-2874-4E13-B3A7-6B724695E0C8}"/>
    <cellStyle name="ผลรวม 2 5 27" xfId="48716" xr:uid="{6D414F37-5CA3-4162-9A19-D88C434047E9}"/>
    <cellStyle name="ผลรวม 2 5 28" xfId="49126" xr:uid="{5814B68B-3B5D-4C07-AB82-881EAB95BB36}"/>
    <cellStyle name="ผลรวม 2 5 29" xfId="47477" xr:uid="{28C364DA-68C7-4056-9E8C-2BC830E8D261}"/>
    <cellStyle name="ผลรวม 2 5 3" xfId="1879" xr:uid="{C393BC1F-CF6C-4537-A27D-88561AE1954C}"/>
    <cellStyle name="ผลรวม 2 5 3 2" xfId="14935" xr:uid="{69F2B4D2-7B4D-4FCD-8E95-2F273343D40B}"/>
    <cellStyle name="ผลรวม 2 5 3 2 2" xfId="36472" xr:uid="{5F6B8A18-15CF-4E9D-920B-594FD42BB814}"/>
    <cellStyle name="ผลรวม 2 5 3 3" xfId="26448" xr:uid="{B6DD2BCC-2FE0-4665-81B4-D8144DC83F7B}"/>
    <cellStyle name="ผลรวม 2 5 3 4" xfId="4810" xr:uid="{53CA3941-64AA-49A3-A57A-7C69BE48A611}"/>
    <cellStyle name="ผลรวม 2 5 30" xfId="49511" xr:uid="{042485F2-144B-443D-BED9-0BD08143492E}"/>
    <cellStyle name="ผลรวม 2 5 31" xfId="49969" xr:uid="{AB2F51CF-BB22-4BAC-AA71-C5235239E6B0}"/>
    <cellStyle name="ผลรวม 2 5 32" xfId="50500" xr:uid="{0C3D318C-1652-45A4-AC61-9D24614DE3D5}"/>
    <cellStyle name="ผลรวม 2 5 4" xfId="1946" xr:uid="{3DE2771E-600A-49FA-A022-BBD4854F7869}"/>
    <cellStyle name="ผลรวม 2 5 4 2" xfId="14894" xr:uid="{EFDA54DC-A450-4175-B530-33185B317F0E}"/>
    <cellStyle name="ผลรวม 2 5 4 2 2" xfId="36431" xr:uid="{95AE1492-929D-4946-B5BD-F4F1DF019BB8}"/>
    <cellStyle name="ผลรวม 2 5 4 3" xfId="26413" xr:uid="{6B4D7E4A-9502-4742-8F62-BA3996077ED5}"/>
    <cellStyle name="ผลรวม 2 5 5" xfId="3697" xr:uid="{D4842BA5-5B44-4A6B-965A-95B7AD65C27F}"/>
    <cellStyle name="ผลรวม 2 5 5 2" xfId="13946" xr:uid="{37AF6B7F-D7DD-4028-B04C-BE454A77C0D7}"/>
    <cellStyle name="ผลรวม 2 5 5 2 2" xfId="35661" xr:uid="{254F21A4-4190-4461-8DAC-C24BBA66C8A8}"/>
    <cellStyle name="ผลรวม 2 5 5 3" xfId="25670" xr:uid="{3F93D3EB-3C74-4204-BD80-DF3EBDF815E9}"/>
    <cellStyle name="ผลรวม 2 5 6" xfId="5306" xr:uid="{A1BDA9D0-38B4-411D-8D4D-EB48DCC74366}"/>
    <cellStyle name="ผลรวม 2 5 6 2" xfId="15440" xr:uid="{0AD86CAF-036C-4603-BFC4-486DF6A0F2D2}"/>
    <cellStyle name="ผลรวม 2 5 6 2 2" xfId="36977" xr:uid="{D5DAC68F-1B98-4FE0-901C-D8DB7452D3DB}"/>
    <cellStyle name="ผลรวม 2 5 6 3" xfId="26889" xr:uid="{95589F2E-34B8-4809-98F5-6F352FA2E54F}"/>
    <cellStyle name="ผลรวม 2 5 7" xfId="4848" xr:uid="{5D50F286-9FC3-4FD2-856F-FCC18EEF40F0}"/>
    <cellStyle name="ผลรวม 2 5 7 2" xfId="14976" xr:uid="{2685FEA7-3D8D-40AE-B460-0F133155231D}"/>
    <cellStyle name="ผลรวม 2 5 7 2 2" xfId="36513" xr:uid="{CE792FAF-DC51-4DFB-9AE3-3066AF8D8585}"/>
    <cellStyle name="ผลรวม 2 5 7 3" xfId="26463" xr:uid="{E3D293E0-6736-4043-829E-580F7385D3A2}"/>
    <cellStyle name="ผลรวม 2 5 8" xfId="3702" xr:uid="{6AB32C56-152A-45B7-8018-53A90D5A5561}"/>
    <cellStyle name="ผลรวม 2 5 8 2" xfId="13951" xr:uid="{4C8F2110-B8A8-4813-8A71-415A068258A8}"/>
    <cellStyle name="ผลรวม 2 5 8 2 2" xfId="35666" xr:uid="{94C8337B-0D23-439B-912C-B0DF25927380}"/>
    <cellStyle name="ผลรวม 2 5 8 3" xfId="25675" xr:uid="{0A970B4A-ABC7-4CD5-9D96-ECD5E62D14CE}"/>
    <cellStyle name="ผลรวม 2 5 9" xfId="8007" xr:uid="{33E52EE1-F043-42E1-A48F-332FD780634B}"/>
    <cellStyle name="ผลรวม 2 5 9 2" xfId="18516" xr:uid="{D2AFF571-BC73-46F6-9F89-57A8B08D8C9E}"/>
    <cellStyle name="ผลรวม 2 5 9 2 2" xfId="40007" xr:uid="{09B181D4-5DB6-4244-B0D6-6D07D6545B3F}"/>
    <cellStyle name="ผลรวม 2 5 9 3" xfId="29903" xr:uid="{DEF1D87E-4915-40CD-B0D5-9AC811ED21D2}"/>
    <cellStyle name="ผลรวม 2 6" xfId="1161" xr:uid="{B8ACCFA2-BE85-4F06-9514-C3EB5AFEE728}"/>
    <cellStyle name="ผลรวม 2 6 10" xfId="7882" xr:uid="{64CB19A9-0B30-43BC-8125-49A1361E3016}"/>
    <cellStyle name="ผลรวม 2 6 10 2" xfId="18390" xr:uid="{9256D664-EC7C-4B11-B1B4-9E223DBB1378}"/>
    <cellStyle name="ผลรวม 2 6 10 2 2" xfId="39918" xr:uid="{BBE4DCE4-7E37-4C48-B9CB-2FCE146E2E04}"/>
    <cellStyle name="ผลรวม 2 6 10 3" xfId="29814" xr:uid="{5F5DD1BE-8DB5-4E2B-AAB9-3E6BEC6D897A}"/>
    <cellStyle name="ผลรวม 2 6 11" xfId="9072" xr:uid="{3E4F6C67-B3B9-45BA-AF16-A129C494195D}"/>
    <cellStyle name="ผลรวม 2 6 11 2" xfId="19581" xr:uid="{7C2B6D0D-2435-412E-81E5-E4D6A07D4567}"/>
    <cellStyle name="ผลรวม 2 6 11 2 2" xfId="40948" xr:uid="{217891C6-D5EA-49D5-B4E3-A84C36CD4AB9}"/>
    <cellStyle name="ผลรวม 2 6 11 3" xfId="30843" xr:uid="{6F9FB4BD-A530-4BF5-B4C8-096422276CDD}"/>
    <cellStyle name="ผลรวม 2 6 12" xfId="7638" xr:uid="{64B75F0C-7AEA-4BA5-A37A-DBE5932A77E2}"/>
    <cellStyle name="ผลรวม 2 6 12 2" xfId="18147" xr:uid="{18CC628B-1D86-4A3A-B736-C7E85EAB69DF}"/>
    <cellStyle name="ผลรวม 2 6 12 2 2" xfId="39681" xr:uid="{FCBDDEAB-DC9E-4663-BD82-E5ABF5A2568B}"/>
    <cellStyle name="ผลรวม 2 6 12 3" xfId="29577" xr:uid="{FAD54CE7-2000-4997-A48B-323DCB97F9C7}"/>
    <cellStyle name="ผลรวม 2 6 13" xfId="7853" xr:uid="{A8E8B78C-460F-43AC-A52F-B375EB555E3B}"/>
    <cellStyle name="ผลรวม 2 6 13 2" xfId="18361" xr:uid="{4053E148-0A8F-47B4-9A92-C79AFE46966A}"/>
    <cellStyle name="ผลรวม 2 6 13 2 2" xfId="39891" xr:uid="{0847E229-F49C-413A-A26B-6483D54EEBBA}"/>
    <cellStyle name="ผลรวม 2 6 13 3" xfId="29787" xr:uid="{A4DE700A-FE37-475A-B7D0-060468D91466}"/>
    <cellStyle name="ผลรวม 2 6 14" xfId="7810" xr:uid="{20EA9070-21D0-47DC-BFBE-BD01D88DFA61}"/>
    <cellStyle name="ผลรวม 2 6 14 2" xfId="18318" xr:uid="{664FB3AF-977E-4729-BAA8-B75C64436075}"/>
    <cellStyle name="ผลรวม 2 6 14 2 2" xfId="39852" xr:uid="{C2CBBE8C-8DBE-4DBE-9E12-48B073413BCD}"/>
    <cellStyle name="ผลรวม 2 6 14 3" xfId="29748" xr:uid="{D7E87B57-378E-4FFE-9002-71AED7612B61}"/>
    <cellStyle name="ผลรวม 2 6 15" xfId="10855" xr:uid="{4DAF3139-E9D6-4763-B694-495B95330167}"/>
    <cellStyle name="ผลรวม 2 6 15 2" xfId="21363" xr:uid="{C5141106-5E48-4DE9-86EB-58897C5AAF35}"/>
    <cellStyle name="ผลรวม 2 6 15 2 2" xfId="42730" xr:uid="{F1CDFEC3-983B-46FB-887E-D7A0D6ADF673}"/>
    <cellStyle name="ผลรวม 2 6 15 3" xfId="32625" xr:uid="{359F8C40-EFC7-4AB0-A671-FB389EC7AA9A}"/>
    <cellStyle name="ผลรวม 2 6 16" xfId="11328" xr:uid="{A07F9FFC-842F-4D60-A77D-C8E428386EBE}"/>
    <cellStyle name="ผลรวม 2 6 16 2" xfId="21836" xr:uid="{28D12A0F-F0F6-4FCA-8D8F-26BD3EA4FBE5}"/>
    <cellStyle name="ผลรวม 2 6 16 2 2" xfId="43203" xr:uid="{A2DEAC76-6F69-497D-8E59-852E75CA2B81}"/>
    <cellStyle name="ผลรวม 2 6 16 3" xfId="33098" xr:uid="{47AA81BF-2F39-438F-99F7-31E228549852}"/>
    <cellStyle name="ผลรวม 2 6 17" xfId="11870" xr:uid="{C74CB537-74FF-457E-9BF7-D87FC1ACD8CA}"/>
    <cellStyle name="ผลรวม 2 6 17 2" xfId="22378" xr:uid="{32146A21-E6A4-482B-9A2A-6EA5DE897D55}"/>
    <cellStyle name="ผลรวม 2 6 17 2 2" xfId="43744" xr:uid="{BCBE396C-AE0F-4B57-A04C-1D0CFAB5EE8F}"/>
    <cellStyle name="ผลรวม 2 6 17 3" xfId="33639" xr:uid="{BB231F9E-73BA-41E4-A697-F9742E88FBF2}"/>
    <cellStyle name="ผลรวม 2 6 18" xfId="12260" xr:uid="{11C3D2AA-9CCF-4786-BFFB-E35E506BB783}"/>
    <cellStyle name="ผลรวม 2 6 18 2" xfId="22768" xr:uid="{DBC6EB04-7518-4A67-B03D-49426243316F}"/>
    <cellStyle name="ผลรวม 2 6 18 2 2" xfId="44134" xr:uid="{CB9F0C59-5F9B-482F-85D7-DD12C1528E28}"/>
    <cellStyle name="ผลรวม 2 6 18 3" xfId="34029" xr:uid="{897B2D36-EFB9-48BA-BBF5-533F49D77348}"/>
    <cellStyle name="ผลรวม 2 6 19" xfId="10667" xr:uid="{D297357D-4DC9-48C1-B8E7-8233A7B5E271}"/>
    <cellStyle name="ผลรวม 2 6 19 2" xfId="21175" xr:uid="{1D0EABD2-4510-4115-94DB-A7731481A04C}"/>
    <cellStyle name="ผลรวม 2 6 19 2 2" xfId="42542" xr:uid="{52264A15-2630-475D-8AE4-DB713F6C637E}"/>
    <cellStyle name="ผลรวม 2 6 19 3" xfId="32437" xr:uid="{1AFB82C2-FD6C-43D6-9C7E-181F3CBEE2EE}"/>
    <cellStyle name="ผลรวม 2 6 2" xfId="2107" xr:uid="{2EB306B1-B274-465C-8A41-3A11CEC34A49}"/>
    <cellStyle name="ผลรวม 2 6 2 2" xfId="14770" xr:uid="{20E093E1-510F-4511-AEF3-E376FC9B23D7}"/>
    <cellStyle name="ผลรวม 2 6 2 2 2" xfId="36307" xr:uid="{234835AF-DBC7-4198-B880-6EC82DC88A94}"/>
    <cellStyle name="ผลรวม 2 6 2 3" xfId="26309" xr:uid="{3B0E8B41-A783-4801-859A-0716C4D84D63}"/>
    <cellStyle name="ผลรวม 2 6 2 4" xfId="4663" xr:uid="{B70F4469-1B66-40EE-B055-7462BEBF9EB1}"/>
    <cellStyle name="ผลรวม 2 6 20" xfId="13313" xr:uid="{78A40401-0FF7-488F-9F25-FF601FFF5A90}"/>
    <cellStyle name="ผลรวม 2 6 20 2" xfId="23820" xr:uid="{DA8186F6-2343-492E-955F-C2BC99C25332}"/>
    <cellStyle name="ผลรวม 2 6 20 2 2" xfId="45184" xr:uid="{C9BE76EE-C5BC-4C93-B205-8B9A8EB6BB1E}"/>
    <cellStyle name="ผลรวม 2 6 20 3" xfId="35079" xr:uid="{0EE37A3A-8258-4F8F-9A23-CE5976DF6D8C}"/>
    <cellStyle name="ผลรวม 2 6 21" xfId="14084" xr:uid="{669863C5-ED4B-46BD-B4FB-E06021C27689}"/>
    <cellStyle name="ผลรวม 2 6 21 2" xfId="35746" xr:uid="{545B0FDD-123E-490E-8952-8165B9E186C1}"/>
    <cellStyle name="ผลรวม 2 6 22" xfId="25749" xr:uid="{230BC274-D3D7-42B1-BB4F-BF474B64BFBC}"/>
    <cellStyle name="ผลรวม 2 6 23" xfId="3892" xr:uid="{6EBF77CD-7752-4487-9484-6E4C09D47B56}"/>
    <cellStyle name="ผลรวม 2 6 24" xfId="46577" xr:uid="{353B88D6-FAC0-4711-991C-25E6B4CAE466}"/>
    <cellStyle name="ผลรวม 2 6 25" xfId="3407" xr:uid="{2B48E8A8-1F1B-46BB-96D6-6347D356D64B}"/>
    <cellStyle name="ผลรวม 2 6 26" xfId="47369" xr:uid="{0B551818-7038-4409-8EAF-42B8709029F0}"/>
    <cellStyle name="ผลรวม 2 6 27" xfId="48468" xr:uid="{55EC4713-9677-4CB0-BD00-B1ED1DCE6B25}"/>
    <cellStyle name="ผลรวม 2 6 28" xfId="50074" xr:uid="{97E2BC99-1F25-488E-A1C6-3DCF78F6AD4E}"/>
    <cellStyle name="ผลรวม 2 6 29" xfId="50574" xr:uid="{A091F07A-D2BB-4D31-9FA5-5071A3FA7A00}"/>
    <cellStyle name="ผลรวม 2 6 3" xfId="2600" xr:uid="{75F0AB59-8A5C-4776-9C8F-3EC9E2B6FFD5}"/>
    <cellStyle name="ผลรวม 2 6 3 2" xfId="14974" xr:uid="{11395995-66EE-4B7D-8BA4-186B239271B8}"/>
    <cellStyle name="ผลรวม 2 6 3 2 2" xfId="36511" xr:uid="{384A0869-C820-41DB-9724-D8A5C2FAEEA7}"/>
    <cellStyle name="ผลรวม 2 6 3 3" xfId="26461" xr:uid="{433538B1-E70C-4544-9E12-3CDD57FD759D}"/>
    <cellStyle name="ผลรวม 2 6 4" xfId="5299" xr:uid="{531EB8BA-3DBA-4D0E-9DE9-DDB08865E161}"/>
    <cellStyle name="ผลรวม 2 6 4 2" xfId="15433" xr:uid="{DB42BF15-1257-4D1E-A60C-8625D8154DF8}"/>
    <cellStyle name="ผลรวม 2 6 4 2 2" xfId="36970" xr:uid="{CF50B4A2-AAF1-4B11-A34C-0DC3B5B812F6}"/>
    <cellStyle name="ผลรวม 2 6 4 3" xfId="26882" xr:uid="{5A1BDEB6-265A-41E4-AE4B-37FB41731DEF}"/>
    <cellStyle name="ผลรวม 2 6 5" xfId="5602" xr:uid="{9897EE82-EABF-4417-8F83-D95BE877ECE2}"/>
    <cellStyle name="ผลรวม 2 6 5 2" xfId="15889" xr:uid="{461F65F6-7E0B-49A1-A2EB-40A6F4F833E4}"/>
    <cellStyle name="ผลรวม 2 6 5 2 2" xfId="37426" xr:uid="{709C24FD-D0B5-4E7C-8B13-4422EEEA1A66}"/>
    <cellStyle name="ผลรวม 2 6 5 3" xfId="27323" xr:uid="{BBFFC279-73D0-4368-857A-BAFF99DF291A}"/>
    <cellStyle name="ผลรวม 2 6 6" xfId="4686" xr:uid="{8747E78A-5204-469D-9D8F-83B7577B15CB}"/>
    <cellStyle name="ผลรวม 2 6 6 2" xfId="14793" xr:uid="{11B5C1A5-1877-4498-9871-0E7372F86373}"/>
    <cellStyle name="ผลรวม 2 6 6 2 2" xfId="36330" xr:uid="{9908658C-DD5A-49C6-AF04-AC6843D6DFCF}"/>
    <cellStyle name="ผลรวม 2 6 6 3" xfId="26332" xr:uid="{210FF9BB-A6B1-4851-A172-40080AE5B5A5}"/>
    <cellStyle name="ผลรวม 2 6 7" xfId="4762" xr:uid="{D1A1ED35-3825-4D55-ADD8-8FEA51A2D150}"/>
    <cellStyle name="ผลรวม 2 6 7 2" xfId="14878" xr:uid="{0786F9E1-253E-4F23-A3AF-8829B6594D8E}"/>
    <cellStyle name="ผลรวม 2 6 7 2 2" xfId="36415" xr:uid="{C80C0196-D50A-4C3E-B753-34B008D43E7B}"/>
    <cellStyle name="ผลรวม 2 6 7 3" xfId="26397" xr:uid="{BF99FA54-4DE5-4BA5-B32F-BD69EA527901}"/>
    <cellStyle name="ผลรวม 2 6 8" xfId="3604" xr:uid="{A7F6228F-5280-4C23-B208-ADBE47541779}"/>
    <cellStyle name="ผลรวม 2 6 8 2" xfId="13841" xr:uid="{7D257794-EFE6-4AF1-9C8B-5CDD7DD511D1}"/>
    <cellStyle name="ผลรวม 2 6 8 2 2" xfId="35560" xr:uid="{71AE8845-4DEB-4A38-886C-D7D4778866D9}"/>
    <cellStyle name="ผลรวม 2 6 8 3" xfId="25570" xr:uid="{5FC4F0AA-102D-4552-8E6F-4F6AACFDCC63}"/>
    <cellStyle name="ผลรวม 2 6 9" xfId="8050" xr:uid="{69DBF738-5D1D-4E99-B90F-F2455CAC815D}"/>
    <cellStyle name="ผลรวม 2 6 9 2" xfId="18559" xr:uid="{0AFFC4C3-F87C-4C66-9068-2ACAA66A123B}"/>
    <cellStyle name="ผลรวม 2 6 9 2 2" xfId="40050" xr:uid="{E8B273B7-4D3C-4066-B2D7-3E8A5772786C}"/>
    <cellStyle name="ผลรวม 2 6 9 3" xfId="29946" xr:uid="{65373C9D-4F08-44AA-A56A-25C60E1584C4}"/>
    <cellStyle name="ผลรวม 2 7" xfId="1470" xr:uid="{B9774809-3892-4753-83F9-8C6A4202BABE}"/>
    <cellStyle name="ผลรวม 2 7 10" xfId="7627" xr:uid="{44D06DA1-F06D-4D9D-87BC-88037318BDAA}"/>
    <cellStyle name="ผลรวม 2 7 10 2" xfId="18136" xr:uid="{075AB8F9-6E38-4519-8DFD-6A1C848037DE}"/>
    <cellStyle name="ผลรวม 2 7 10 2 2" xfId="39670" xr:uid="{CAABAC5A-5BF3-4DA3-8880-8BF4DF3BED2A}"/>
    <cellStyle name="ผลรวม 2 7 10 3" xfId="29566" xr:uid="{539AA0C8-A5E8-4E65-AC8B-E2C80D528DAD}"/>
    <cellStyle name="ผลรวม 2 7 11" xfId="7868" xr:uid="{E6924328-0657-487A-A900-780DDA771E5B}"/>
    <cellStyle name="ผลรวม 2 7 11 2" xfId="18376" xr:uid="{7ECA142B-6488-48AE-A4DE-4F3468D0E9C4}"/>
    <cellStyle name="ผลรวม 2 7 11 2 2" xfId="39905" xr:uid="{3D8BAD72-9219-404D-91DC-2C82CBA69EF2}"/>
    <cellStyle name="ผลรวม 2 7 11 3" xfId="29801" xr:uid="{2929219C-9BAC-423D-93C5-928D1113DA88}"/>
    <cellStyle name="ผลรวม 2 7 12" xfId="9084" xr:uid="{E7FDBEDE-8076-47BE-9503-A81645584A1C}"/>
    <cellStyle name="ผลรวม 2 7 12 2" xfId="19593" xr:uid="{BC5ADF82-A44F-4628-BB2E-39F10651553A}"/>
    <cellStyle name="ผลรวม 2 7 12 2 2" xfId="40960" xr:uid="{8A340806-802B-4472-8A91-F471B29DEEB3}"/>
    <cellStyle name="ผลรวม 2 7 12 3" xfId="30855" xr:uid="{78872059-A93A-446D-9766-CE3BE2A20051}"/>
    <cellStyle name="ผลรวม 2 7 13" xfId="8209" xr:uid="{030FF9DE-78E5-4984-A001-080B96D69E10}"/>
    <cellStyle name="ผลรวม 2 7 13 2" xfId="18718" xr:uid="{93D97380-3562-4A0C-B199-EA4082C9D995}"/>
    <cellStyle name="ผลรวม 2 7 13 2 2" xfId="40198" xr:uid="{A219A20D-D119-4477-8942-702E64C6DCEB}"/>
    <cellStyle name="ผลรวม 2 7 13 3" xfId="30094" xr:uid="{C9A9681C-24C8-4FF1-B526-CB580DF1996F}"/>
    <cellStyle name="ผลรวม 2 7 14" xfId="9060" xr:uid="{47A23FD1-AE62-4A56-92D2-3CA1C2FA25BE}"/>
    <cellStyle name="ผลรวม 2 7 14 2" xfId="19569" xr:uid="{AEDB7809-393A-4C84-83C8-2BE054AC61BC}"/>
    <cellStyle name="ผลรวม 2 7 14 2 2" xfId="40936" xr:uid="{1E2B7F67-A203-41DE-B3FF-A34A39EE08E2}"/>
    <cellStyle name="ผลรวม 2 7 14 3" xfId="30831" xr:uid="{0EE16D7D-9F3D-4856-A096-A7B27BA63706}"/>
    <cellStyle name="ผลรวม 2 7 15" xfId="7967" xr:uid="{D6BA0A9C-374E-4D80-A116-C6622BC4E028}"/>
    <cellStyle name="ผลรวม 2 7 15 2" xfId="18476" xr:uid="{364F9776-40BD-4753-88F6-0F538BF57B8F}"/>
    <cellStyle name="ผลรวม 2 7 15 2 2" xfId="39975" xr:uid="{1AEAD196-14DD-4B64-982A-4B9CAECE378B}"/>
    <cellStyle name="ผลรวม 2 7 15 3" xfId="29871" xr:uid="{C40964A5-9004-4958-A049-44C94C981EC9}"/>
    <cellStyle name="ผลรวม 2 7 16" xfId="10666" xr:uid="{5B6670D9-3440-4F48-A67C-05A768C51675}"/>
    <cellStyle name="ผลรวม 2 7 16 2" xfId="21174" xr:uid="{49057D61-3FB0-4268-B88F-85BC7EF216AF}"/>
    <cellStyle name="ผลรวม 2 7 16 2 2" xfId="42541" xr:uid="{E8CF26A3-BCF9-4769-AE7F-0CA306330A42}"/>
    <cellStyle name="ผลรวม 2 7 16 3" xfId="32436" xr:uid="{7DBA258F-EF18-4D04-940A-F859CBF4B307}"/>
    <cellStyle name="ผลรวม 2 7 17" xfId="10111" xr:uid="{D1662E80-39CA-44E4-B452-53BF9EE37696}"/>
    <cellStyle name="ผลรวม 2 7 17 2" xfId="20620" xr:uid="{81EE48C8-FA0A-4DB0-9F2A-73CDB3056172}"/>
    <cellStyle name="ผลรวม 2 7 17 2 2" xfId="41987" xr:uid="{6D41BA21-B666-47E8-9C10-51B0E88F3AF4}"/>
    <cellStyle name="ผลรวม 2 7 17 3" xfId="31882" xr:uid="{0AAC1CBA-FAAF-46BE-B901-B004A9F180B6}"/>
    <cellStyle name="ผลรวม 2 7 18" xfId="10704" xr:uid="{C0412330-CBA4-4FB3-B190-E8D885043BDB}"/>
    <cellStyle name="ผลรวม 2 7 18 2" xfId="21212" xr:uid="{10F2CC31-5BDF-43AF-9F4B-4BAB2D2657B6}"/>
    <cellStyle name="ผลรวม 2 7 18 2 2" xfId="42579" xr:uid="{3EA16A25-4CB5-48BD-92CD-D377F8155AB5}"/>
    <cellStyle name="ผลรวม 2 7 18 3" xfId="32474" xr:uid="{AF1EF918-053F-46DF-881A-5A4543E825C7}"/>
    <cellStyle name="ผลรวม 2 7 19" xfId="13253" xr:uid="{79281476-425F-4DAB-AD4C-DFD06F16E04E}"/>
    <cellStyle name="ผลรวม 2 7 19 2" xfId="23761" xr:uid="{6BF1B4D6-B960-4E7D-A5A5-BB4BA97CAF7A}"/>
    <cellStyle name="ผลรวม 2 7 19 2 2" xfId="45126" xr:uid="{A6E9CBF1-C481-49EB-BFB8-219AF5C6A295}"/>
    <cellStyle name="ผลรวม 2 7 19 3" xfId="35021" xr:uid="{D6727AD3-DAE3-4930-B16D-A464B6373BD1}"/>
    <cellStyle name="ผลรวม 2 7 2" xfId="2409" xr:uid="{59372C5A-9674-4F3D-A9D9-4BDFD0521642}"/>
    <cellStyle name="ผลรวม 2 7 2 2" xfId="14777" xr:uid="{9D07E1CE-69F7-4D9D-97A4-41428D5D693A}"/>
    <cellStyle name="ผลรวม 2 7 2 2 2" xfId="36314" xr:uid="{AC31BD1F-2AF1-4AF1-89F4-0B4EFEAB6B0F}"/>
    <cellStyle name="ผลรวม 2 7 2 3" xfId="26316" xr:uid="{E6410F79-B792-4832-8AFF-3BCE262804F1}"/>
    <cellStyle name="ผลรวม 2 7 2 4" xfId="4670" xr:uid="{F7CCC0FB-1A90-4901-B3B5-C50D1D07CD85}"/>
    <cellStyle name="ผลรวม 2 7 20" xfId="13320" xr:uid="{71FE0106-5039-4256-987D-E20ADE36DAE5}"/>
    <cellStyle name="ผลรวม 2 7 20 2" xfId="23827" xr:uid="{413C4530-A390-48C0-B904-4FC1AAE2A1CB}"/>
    <cellStyle name="ผลรวม 2 7 20 2 2" xfId="45191" xr:uid="{47318857-8E35-439E-9569-C0CB360A780C}"/>
    <cellStyle name="ผลรวม 2 7 20 3" xfId="35086" xr:uid="{3D7D2740-4F4C-4620-B316-BAA474B0436D}"/>
    <cellStyle name="ผลรวม 2 7 21" xfId="14091" xr:uid="{9CC05DDE-76AA-4742-9189-B98B2D320F30}"/>
    <cellStyle name="ผลรวม 2 7 21 2" xfId="35753" xr:uid="{C36FD251-55A3-490D-9561-A3BE01A25121}"/>
    <cellStyle name="ผลรวม 2 7 22" xfId="25756" xr:uid="{7E8FFC78-1236-433F-9480-C927C8F0CB1F}"/>
    <cellStyle name="ผลรวม 2 7 23" xfId="3899" xr:uid="{CD4F1A95-33C7-4C94-9130-C8065476A234}"/>
    <cellStyle name="ผลรวม 2 7 24" xfId="46707" xr:uid="{5E3A2C60-2063-4929-BF9C-FCBD5E3B9EA1}"/>
    <cellStyle name="ผลรวม 2 7 25" xfId="46996" xr:uid="{43A3DD54-CD47-4754-9B46-FE373917A4B5}"/>
    <cellStyle name="ผลรวม 2 7 26" xfId="48067" xr:uid="{9F037C13-911D-46C4-996B-DA0042D17A48}"/>
    <cellStyle name="ผลรวม 2 7 27" xfId="49708" xr:uid="{F6E18EB7-B7AE-4888-A637-872B1CCD0ADA}"/>
    <cellStyle name="ผลรวม 2 7 28" xfId="50373" xr:uid="{BC0DA250-4786-49E7-8242-552822368C83}"/>
    <cellStyle name="ผลรวม 2 7 3" xfId="2898" xr:uid="{2AF521E8-9F40-41C6-8922-AF8219A040AB}"/>
    <cellStyle name="ผลรวม 2 7 3 2" xfId="14707" xr:uid="{B122851F-86F1-490F-A8CF-33B334EBFB57}"/>
    <cellStyle name="ผลรวม 2 7 3 2 2" xfId="36244" xr:uid="{F3A72764-2EC2-4F44-A043-2E9C63091CB2}"/>
    <cellStyle name="ผลรวม 2 7 3 3" xfId="26247" xr:uid="{A42A8933-0652-419E-926E-193EA7CC77A9}"/>
    <cellStyle name="ผลรวม 2 7 4" xfId="3617" xr:uid="{B43963F4-8D09-4A9F-B0FA-E76D1DED40E7}"/>
    <cellStyle name="ผลรวม 2 7 4 2" xfId="13857" xr:uid="{271FC1F4-1EE9-4277-8511-1C358A7E9574}"/>
    <cellStyle name="ผลรวม 2 7 4 2 2" xfId="35572" xr:uid="{D0FA4074-909F-465E-A466-A8ED766AD9AA}"/>
    <cellStyle name="ผลรวม 2 7 4 3" xfId="25582" xr:uid="{B9E9116D-B906-4075-AE6E-C46EF2FB1D4C}"/>
    <cellStyle name="ผลรวม 2 7 5" xfId="3676" xr:uid="{DFAE59B7-B7DF-4B68-8925-D7AB4CCFDF61}"/>
    <cellStyle name="ผลรวม 2 7 5 2" xfId="13920" xr:uid="{764BEE18-20D5-4CA6-A6E4-D9E6A2D7276C}"/>
    <cellStyle name="ผลรวม 2 7 5 2 2" xfId="35635" xr:uid="{78A81C41-8710-423A-9A32-B10502CE7C14}"/>
    <cellStyle name="ผลรวม 2 7 5 3" xfId="25645" xr:uid="{04CFF50B-9BEE-44DC-BCBD-E4C5B054C92C}"/>
    <cellStyle name="ผลรวม 2 7 6" xfId="4711" xr:uid="{DB523899-524A-4DB7-BE81-DA95C4685587}"/>
    <cellStyle name="ผลรวม 2 7 6 2" xfId="14819" xr:uid="{68C19E89-F77F-432E-B223-B066F0C09732}"/>
    <cellStyle name="ผลรวม 2 7 6 2 2" xfId="36356" xr:uid="{0DCBAC72-753B-4BFF-9DD3-B39651466473}"/>
    <cellStyle name="ผลรวม 2 7 6 3" xfId="26353" xr:uid="{F7EBD0CD-5D3E-47E1-B851-31375D2342A3}"/>
    <cellStyle name="ผลรวม 2 7 7" xfId="3708" xr:uid="{2885019B-9710-4AF3-BFA3-865FCB880A47}"/>
    <cellStyle name="ผลรวม 2 7 7 2" xfId="13957" xr:uid="{4CFCCAA6-FB29-4A9A-9040-639870D1B233}"/>
    <cellStyle name="ผลรวม 2 7 7 2 2" xfId="35672" xr:uid="{164288A3-1B53-4396-96D7-59E2659E7979}"/>
    <cellStyle name="ผลรวม 2 7 7 3" xfId="25680" xr:uid="{0BC89E74-CD75-4D38-BDD6-BEE8D53FDFDA}"/>
    <cellStyle name="ผลรวม 2 7 8" xfId="4839" xr:uid="{830E30B9-F024-44EA-ACC7-DE61F4477BC3}"/>
    <cellStyle name="ผลรวม 2 7 8 2" xfId="14965" xr:uid="{F438D66D-C40B-43A2-BC9F-C0C6A121A7C3}"/>
    <cellStyle name="ผลรวม 2 7 8 2 2" xfId="36502" xr:uid="{21DCF531-1307-43BB-9BF1-D7281E1741E3}"/>
    <cellStyle name="ผลรวม 2 7 8 3" xfId="26460" xr:uid="{2FB4BE8D-0285-430D-8DF5-1A1F7B4D5BA0}"/>
    <cellStyle name="ผลรวม 2 7 9" xfId="8059" xr:uid="{C6BFF33B-85FB-4B62-A9B1-C9F3275BE4A6}"/>
    <cellStyle name="ผลรวม 2 7 9 2" xfId="18568" xr:uid="{EDAB42CB-4F94-44AC-9DE9-BF0755B0B5BD}"/>
    <cellStyle name="ผลรวม 2 7 9 2 2" xfId="40059" xr:uid="{B66BE890-18AB-4A4C-A6C9-F836A18ED40E}"/>
    <cellStyle name="ผลรวม 2 7 9 3" xfId="29955" xr:uid="{BE9E3899-7470-4BE5-9C8C-8E8A34A176C6}"/>
    <cellStyle name="ผลรวม 2 8" xfId="1120" xr:uid="{FF3B7BE6-E9A8-499D-9D4F-3481F8E4E640}"/>
    <cellStyle name="ผลรวม 2 8 2" xfId="2072" xr:uid="{A6864C7A-F40B-41DF-BD9F-5D2B8CA3FE97}"/>
    <cellStyle name="ผลรวม 2 8 2 2" xfId="36493" xr:uid="{3FE788DE-FB42-4E8A-9F20-6152ACAD16FC}"/>
    <cellStyle name="ผลรวม 2 8 2 3" xfId="14956" xr:uid="{DF2C43F2-0D74-47AC-9F57-32D02CDD8373}"/>
    <cellStyle name="ผลรวม 2 8 3" xfId="2566" xr:uid="{7A20DC34-B1B2-40FE-9054-AE1A4D595D12}"/>
    <cellStyle name="ผลรวม 2 8 4" xfId="4831" xr:uid="{EA26C548-D9F8-4B25-A29D-4276A3D05E97}"/>
    <cellStyle name="ผลรวม 2 8 5" xfId="46562" xr:uid="{CC4B91CE-A049-4959-9E66-2453EB93AE32}"/>
    <cellStyle name="ผลรวม 2 8 6" xfId="3906" xr:uid="{E6430B65-FEB2-4BC0-B943-1F7D38808DF1}"/>
    <cellStyle name="ผลรวม 2 8 7" xfId="47550" xr:uid="{3872D5F0-CDB7-4C0D-AFA7-2657515CE87D}"/>
    <cellStyle name="ผลรวม 2 8 8" xfId="49275" xr:uid="{C0B7100F-33DE-4343-8B7D-9245BD3134A9}"/>
    <cellStyle name="ผลรวม 2 8 9" xfId="50039" xr:uid="{09867DA6-81C0-4EAF-AF36-FC74F3913C0D}"/>
    <cellStyle name="ผลรวม 2 9" xfId="1329" xr:uid="{9E1677E7-BC9E-43F9-A0DE-7929C47EB54C}"/>
    <cellStyle name="ผลรวม 2 9 2" xfId="2269" xr:uid="{57E9611A-5590-4C18-AB09-2EA70AD58914}"/>
    <cellStyle name="ผลรวม 2 9 2 2" xfId="36333" xr:uid="{0C3BC0A6-34B0-4630-AEB3-7D771FBDB664}"/>
    <cellStyle name="ผลรวม 2 9 2 3" xfId="14796" xr:uid="{86DBF71B-CE47-4197-BE1F-92B34E8C4599}"/>
    <cellStyle name="ผลรวม 2 9 3" xfId="2760" xr:uid="{3B095632-48BF-49CA-B1D2-0F119CA13CA6}"/>
    <cellStyle name="ผลรวม 2 9 4" xfId="4689" xr:uid="{E82635B2-E323-45A7-B0E4-5E3C68A87C8D}"/>
    <cellStyle name="ผลรวม 2 9 5" xfId="46631" xr:uid="{9D92B3AC-A4E6-4882-A201-79AC1C07864F}"/>
    <cellStyle name="ผลรวม 2 9 6" xfId="3446" xr:uid="{A92C930C-035B-452F-9DC5-A1449688F668}"/>
    <cellStyle name="ผลรวม 2 9 7" xfId="47527" xr:uid="{B2CF8C67-C3CB-47D6-BC49-C19736C463E1}"/>
    <cellStyle name="ผลรวม 2 9 8" xfId="49570" xr:uid="{0C4A625B-CB28-498F-9170-539C05A07256}"/>
    <cellStyle name="ผลรวม 2 9 9" xfId="50235" xr:uid="{B04F69CF-97F5-47F6-9E34-5F9CAA728BEA}"/>
    <cellStyle name="ผลรวม 20" xfId="24393" xr:uid="{B64BA81F-06D4-49F8-B10B-93CF2F0FEFD9}"/>
    <cellStyle name="ผลรวม 20 2" xfId="45717" xr:uid="{54A31C87-E6BE-4C1A-AAF7-F13211E18DB8}"/>
    <cellStyle name="ผลรวม 21" xfId="24303" xr:uid="{F22B7F37-A1C5-4DBD-90C6-21CC4AAF8AC9}"/>
    <cellStyle name="ผลรวม 21 2" xfId="45656" xr:uid="{A4F8D3EA-0116-42E8-BE0E-86659B45BA82}"/>
    <cellStyle name="ผลรวม 22" xfId="24446" xr:uid="{B9BF53D8-02DC-4900-AF72-30090B3D3749}"/>
    <cellStyle name="ผลรวม 22 2" xfId="45758" xr:uid="{A71E751F-032E-458F-82B2-2E1AE247FA1E}"/>
    <cellStyle name="ผลรวม 23" xfId="24451" xr:uid="{3A14CDBC-0CAD-4396-8425-066984CE2F40}"/>
    <cellStyle name="ผลรวม 23 2" xfId="45763" xr:uid="{2F52906E-CF1B-4FEB-A49E-D90FFA9BB93A}"/>
    <cellStyle name="ผลรวม 24" xfId="24436" xr:uid="{21D2F622-5095-463D-9BE2-DA2F38CB0931}"/>
    <cellStyle name="ผลรวม 24 2" xfId="45748" xr:uid="{A148E117-7BF5-4604-A901-95B93903276B}"/>
    <cellStyle name="ผลรวม 25" xfId="24933" xr:uid="{637892FD-EE39-464E-BBC1-504AA94DDE50}"/>
    <cellStyle name="ผลรวม 25 2" xfId="46089" xr:uid="{7ECE367B-614C-4856-94C8-D30923774BD0}"/>
    <cellStyle name="ผลรวม 26" xfId="24907" xr:uid="{544A08C3-3517-4126-9252-A8ADFF35BDFA}"/>
    <cellStyle name="ผลรวม 26 2" xfId="46075" xr:uid="{13F66ABA-2E53-448E-9E38-F1458E61B343}"/>
    <cellStyle name="ผลรวม 27" xfId="25258" xr:uid="{654C79D0-8311-4AA4-A5DB-7CB98AB785F6}"/>
    <cellStyle name="ผลรวม 27 2" xfId="46253" xr:uid="{3F54267F-FF0D-45AA-852E-EE432C2D0602}"/>
    <cellStyle name="ผลรวม 28" xfId="25218" xr:uid="{39C16B3C-9CBA-4151-B793-F1C0B7FD598A}"/>
    <cellStyle name="ผลรวม 28 2" xfId="46242" xr:uid="{E9E1C6B4-435F-4941-A88E-2F9FDF3A7388}"/>
    <cellStyle name="ผลรวม 29" xfId="3546" xr:uid="{D1AB61FF-BDB8-46EC-9D49-132C6C3F95E1}"/>
    <cellStyle name="ผลรวม 29 2" xfId="25556" xr:uid="{D1D9270C-EB05-4E4B-9C26-66697E308A6A}"/>
    <cellStyle name="ผลรวม 3" xfId="906" xr:uid="{969680C6-303C-4332-9250-D8D34A11BB3A}"/>
    <cellStyle name="ผลรวม 3 10" xfId="1927" xr:uid="{2B226FFD-500F-4CC2-A03D-5EA662294AB0}"/>
    <cellStyle name="ผลรวม 3 10 2" xfId="15884" xr:uid="{0276859A-BBE6-409A-A408-A78B2A7DD6D4}"/>
    <cellStyle name="ผลรวม 3 10 2 2" xfId="37421" xr:uid="{FB8C0D6A-4FEC-43D8-9A91-5F1D079AE7C5}"/>
    <cellStyle name="ผลรวม 3 10 3" xfId="27318" xr:uid="{7924D60D-535E-408A-B582-9D9D87912A18}"/>
    <cellStyle name="ผลรวม 3 10 4" xfId="5597" xr:uid="{40EBC0FA-5B04-422D-B793-65B0A9CA2CBE}"/>
    <cellStyle name="ผลรวม 3 11" xfId="1830" xr:uid="{4C3CF61A-7604-459E-8E6B-DC4D9498B198}"/>
    <cellStyle name="ผลรวม 3 11 2" xfId="16333" xr:uid="{D4F54EAA-148F-4906-89F9-29E901221488}"/>
    <cellStyle name="ผลรวม 3 11 2 2" xfId="37870" xr:uid="{08CB48E6-25A1-4136-B0D9-9CAAC7C5C7C1}"/>
    <cellStyle name="ผลรวม 3 11 3" xfId="27767" xr:uid="{5F26E28A-D0DE-4B37-85D4-F9A46DB1FAE0}"/>
    <cellStyle name="ผลรวม 3 11 4" xfId="5825" xr:uid="{A916DB94-75FE-4EA1-A365-CE835BCD454E}"/>
    <cellStyle name="ผลรวม 3 12" xfId="6270" xr:uid="{D5D12F2C-B70E-4050-ABDA-5563448D8BF5}"/>
    <cellStyle name="ผลรวม 3 12 2" xfId="16778" xr:uid="{19B8F0A8-678C-48D3-9DB1-464AFF67331D}"/>
    <cellStyle name="ผลรวม 3 12 2 2" xfId="38315" xr:uid="{05FD7281-D4DF-4C76-92E8-08772E713B37}"/>
    <cellStyle name="ผลรวม 3 12 3" xfId="28212" xr:uid="{3D58BD43-771C-4390-8EB4-1866BAD29389}"/>
    <cellStyle name="ผลรวม 3 13" xfId="6709" xr:uid="{FAAE6CC9-2335-4B45-8FC8-969EC3ED30E1}"/>
    <cellStyle name="ผลรวม 3 13 2" xfId="17217" xr:uid="{3B54F58F-55B1-4721-B6D6-733E0DED7D84}"/>
    <cellStyle name="ผลรวม 3 13 2 2" xfId="38754" xr:uid="{61350DA4-3BC7-4475-9942-A673BB5445F4}"/>
    <cellStyle name="ผลรวม 3 13 3" xfId="28651" xr:uid="{73F35E0A-5769-4E69-BA81-0277FCE8244B}"/>
    <cellStyle name="ผลรวม 3 14" xfId="7134" xr:uid="{028A30A0-4CA8-4346-B058-1849D0AB2BC7}"/>
    <cellStyle name="ผลรวม 3 14 2" xfId="17642" xr:uid="{211241B4-0524-40B3-8012-A3BDE3937206}"/>
    <cellStyle name="ผลรวม 3 14 2 2" xfId="39179" xr:uid="{C63F6D89-A2BA-47B7-9777-6EC7FD1C39B6}"/>
    <cellStyle name="ผลรวม 3 14 3" xfId="29076" xr:uid="{5FD84255-A80E-41F3-B675-50034C02A73F}"/>
    <cellStyle name="ผลรวม 3 15" xfId="8403" xr:uid="{341F4EF4-6794-4F35-9FF3-F6A394DF57BD}"/>
    <cellStyle name="ผลรวม 3 15 2" xfId="18912" xr:uid="{D8369A2B-89B0-4FA1-B841-9A371C961CD5}"/>
    <cellStyle name="ผลรวม 3 15 2 2" xfId="40342" xr:uid="{53039128-A07D-4650-A8AC-2DD0B94FFED2}"/>
    <cellStyle name="ผลรวม 3 15 3" xfId="30237" xr:uid="{457A89BC-E8B2-443D-BAF9-CE0698F68E61}"/>
    <cellStyle name="ผลรวม 3 16" xfId="9067" xr:uid="{B2FD25B8-8259-44A9-A205-AE797615D689}"/>
    <cellStyle name="ผลรวม 3 16 2" xfId="19576" xr:uid="{A97D7F4A-F520-469C-8E31-D8C2B0AFAA31}"/>
    <cellStyle name="ผลรวม 3 16 2 2" xfId="40943" xr:uid="{44888AA2-54F0-4547-BD12-811EA14C573C}"/>
    <cellStyle name="ผลรวม 3 16 3" xfId="30838" xr:uid="{821A401F-A16E-4183-A1A7-F8B8FAFA0C92}"/>
    <cellStyle name="ผลรวม 3 17" xfId="9562" xr:uid="{17A6CBD3-4E1C-494C-BB3F-866EC3E5C51F}"/>
    <cellStyle name="ผลรวม 3 17 2" xfId="20071" xr:uid="{74E9BE97-E272-4D18-ADDB-A788628D4F51}"/>
    <cellStyle name="ผลรวม 3 17 2 2" xfId="41438" xr:uid="{A72A6805-C0AE-4581-BCAC-06CF368143EC}"/>
    <cellStyle name="ผลรวม 3 17 3" xfId="31333" xr:uid="{02FFCA13-6B00-4AFD-8746-ABF8AE7850AD}"/>
    <cellStyle name="ผลรวม 3 18" xfId="7737" xr:uid="{42CC24E3-7B83-44DF-A024-6576920A084E}"/>
    <cellStyle name="ผลรวม 3 18 2" xfId="18245" xr:uid="{43BB669E-A01A-4DEC-B6D1-0AA1F813E5FD}"/>
    <cellStyle name="ผลรวม 3 18 2 2" xfId="39779" xr:uid="{0EF9868F-4E9C-4316-878E-35B9A60E2881}"/>
    <cellStyle name="ผลรวม 3 18 3" xfId="29675" xr:uid="{78875DF5-E17E-492C-813F-BDADFF99FDE4}"/>
    <cellStyle name="ผลรวม 3 19" xfId="10432" xr:uid="{4CED87AC-CCD2-4B7A-97CF-F09C2BD9CB67}"/>
    <cellStyle name="ผลรวม 3 19 2" xfId="20941" xr:uid="{95DA27CE-29CA-488A-9187-3CB2BA25F0C2}"/>
    <cellStyle name="ผลรวม 3 19 2 2" xfId="42308" xr:uid="{B4F18CD5-6F0E-478C-AF27-3689A208D23D}"/>
    <cellStyle name="ผลรวม 3 19 3" xfId="32203" xr:uid="{2A223924-696A-4178-8ECD-D1A11685DBD2}"/>
    <cellStyle name="ผลรวม 3 2" xfId="1013" xr:uid="{F728293D-2695-4B31-9C82-CDF5A1DD83CB}"/>
    <cellStyle name="ผลรวม 3 2 10" xfId="1778" xr:uid="{BA4F021A-EC56-4C30-952C-44E8CF8B5B69}"/>
    <cellStyle name="ผลรวม 3 2 10 2" xfId="16392" xr:uid="{AE9FB0A2-767B-4ACF-8CB5-226F2C1A1AED}"/>
    <cellStyle name="ผลรวม 3 2 10 2 2" xfId="37929" xr:uid="{C842F92E-5D03-4F6A-8905-E78D04EDE986}"/>
    <cellStyle name="ผลรวม 3 2 10 3" xfId="27826" xr:uid="{9BC8553E-04E5-4AB0-98F8-74A94F290390}"/>
    <cellStyle name="ผลรวม 3 2 10 4" xfId="5884" xr:uid="{A3DCFA0F-B017-4DF8-9D9A-1FE27A68C4E1}"/>
    <cellStyle name="ผลรวม 3 2 11" xfId="6323" xr:uid="{4E327908-5D43-4844-A326-41FB9F69BA10}"/>
    <cellStyle name="ผลรวม 3 2 11 2" xfId="16831" xr:uid="{EDD893D1-7660-43BB-BEFF-520ABC36675D}"/>
    <cellStyle name="ผลรวม 3 2 11 2 2" xfId="38368" xr:uid="{8314F135-7D02-47B1-89D8-799369394611}"/>
    <cellStyle name="ผลรวม 3 2 11 3" xfId="28265" xr:uid="{4048CC66-89D9-45EA-A2D4-AC67CE8ACCB5}"/>
    <cellStyle name="ผลรวม 3 2 12" xfId="6754" xr:uid="{68FA54C1-DE2F-4A42-923E-07674822280A}"/>
    <cellStyle name="ผลรวม 3 2 12 2" xfId="17262" xr:uid="{8DEA80D6-5E91-42A0-8678-A9E473045B33}"/>
    <cellStyle name="ผลรวม 3 2 12 2 2" xfId="38799" xr:uid="{9145BB4A-82E1-4314-9BF9-4F4EF01E1C40}"/>
    <cellStyle name="ผลรวม 3 2 12 3" xfId="28696" xr:uid="{D920FB28-D4BF-454A-AC59-7A3183F04917}"/>
    <cellStyle name="ผลรวม 3 2 13" xfId="7169" xr:uid="{89EB9872-1467-4377-9666-90713361078E}"/>
    <cellStyle name="ผลรวม 3 2 13 2" xfId="17677" xr:uid="{863D43E8-A060-4BD2-BBC0-10AD33CFA8FD}"/>
    <cellStyle name="ผลรวม 3 2 13 2 2" xfId="39214" xr:uid="{8DAA5BFD-32B4-436E-A1D7-86F25711A70C}"/>
    <cellStyle name="ผลรวม 3 2 13 3" xfId="29111" xr:uid="{D4EA75F7-6BC6-4BA4-8A2B-ABFAFFAF546A}"/>
    <cellStyle name="ผลรวม 3 2 14" xfId="8513" xr:uid="{15AA18B0-BD83-4C5C-B91B-78DCFA0CA258}"/>
    <cellStyle name="ผลรวม 3 2 14 2" xfId="19022" xr:uid="{D16CFC63-6645-499D-97A9-BE38FE78E17A}"/>
    <cellStyle name="ผลรวม 3 2 14 2 2" xfId="40395" xr:uid="{49EA03DD-A87A-4D1C-9696-8AEBE8FD00CF}"/>
    <cellStyle name="ผลรวม 3 2 14 3" xfId="30290" xr:uid="{911047D5-5AD0-4C7A-A528-312C6EE523F1}"/>
    <cellStyle name="ผลรวม 3 2 15" xfId="9172" xr:uid="{A5AA9581-7E52-4BB8-A47A-B5D96422119A}"/>
    <cellStyle name="ผลรวม 3 2 15 2" xfId="19681" xr:uid="{0A403B98-65DB-45B8-97C9-5E077C49776C}"/>
    <cellStyle name="ผลรวม 3 2 15 2 2" xfId="41048" xr:uid="{05547DCE-5A4E-4AA5-B817-01FB2B1234E0}"/>
    <cellStyle name="ผลรวม 3 2 15 3" xfId="30943" xr:uid="{24C32AF4-CF36-4122-B3E1-3DBA893CCF76}"/>
    <cellStyle name="ผลรวม 3 2 16" xfId="9665" xr:uid="{1BA56D85-4B99-4D7A-A867-E8F2D3CC61FB}"/>
    <cellStyle name="ผลรวม 3 2 16 2" xfId="20174" xr:uid="{269F2B6B-052E-4E0B-AA52-83EC02B24444}"/>
    <cellStyle name="ผลรวม 3 2 16 2 2" xfId="41541" xr:uid="{999C5DB3-9C85-4921-9BED-8B75870212EC}"/>
    <cellStyle name="ผลรวม 3 2 16 3" xfId="31436" xr:uid="{B359E35F-B0F1-42B2-8924-2D36E0EBE69E}"/>
    <cellStyle name="ผลรวม 3 2 17" xfId="7907" xr:uid="{FDF829BA-D51E-468A-A5D7-0BA5D7117C83}"/>
    <cellStyle name="ผลรวม 3 2 17 2" xfId="18415" xr:uid="{B9EDF1B2-0DAF-4EC3-A46A-0DE3026C62B7}"/>
    <cellStyle name="ผลรวม 3 2 17 2 2" xfId="39935" xr:uid="{7CFA0479-877B-4409-BD9A-1DC9B1384F85}"/>
    <cellStyle name="ผลรวม 3 2 17 3" xfId="29831" xr:uid="{725E123F-BAFD-4244-99D2-F69881E40F19}"/>
    <cellStyle name="ผลรวม 3 2 18" xfId="10298" xr:uid="{B7BFE331-5AFC-4EE7-858E-2644A09CCA7D}"/>
    <cellStyle name="ผลรวม 3 2 18 2" xfId="20807" xr:uid="{05DE4C9F-55EA-40F1-9E29-62FB6D7E8C49}"/>
    <cellStyle name="ผลรวม 3 2 18 2 2" xfId="42174" xr:uid="{94BE11F5-E07C-489A-BB55-DAC58ED24740}"/>
    <cellStyle name="ผลรวม 3 2 18 3" xfId="32069" xr:uid="{E79345DD-A769-48A9-9F0C-C0507AD8DCF5}"/>
    <cellStyle name="ผลรวม 3 2 19" xfId="10937" xr:uid="{6D825EDC-4EBE-4600-8719-8D31BCF84792}"/>
    <cellStyle name="ผลรวม 3 2 19 2" xfId="21445" xr:uid="{30FC1EFD-FF7F-472D-B61D-3CED5B472A92}"/>
    <cellStyle name="ผลรวม 3 2 19 2 2" xfId="42812" xr:uid="{C9DE262C-242C-4B25-A9E7-D1B84FBA2736}"/>
    <cellStyle name="ผลรวม 3 2 19 3" xfId="32707" xr:uid="{471F5C1C-7A12-4EDE-ADAC-434885B39D33}"/>
    <cellStyle name="ผลรวม 3 2 2" xfId="1315" xr:uid="{3DDE5190-0B5F-4444-B829-BECF7461BAFD}"/>
    <cellStyle name="ผลรวม 3 2 2 10" xfId="9337" xr:uid="{F04157AE-636F-4D62-B16F-85229B411A0F}"/>
    <cellStyle name="ผลรวม 3 2 2 10 2" xfId="19846" xr:uid="{C9CC1332-979B-43B3-AE0D-9BEEE07EA900}"/>
    <cellStyle name="ผลรวม 3 2 2 10 2 2" xfId="41213" xr:uid="{141321CA-E334-48CE-89DB-84302B9891AB}"/>
    <cellStyle name="ผลรวม 3 2 2 10 3" xfId="31108" xr:uid="{80B0AC93-8827-49A3-A9FB-918E9D2B1ACF}"/>
    <cellStyle name="ผลรวม 3 2 2 11" xfId="9833" xr:uid="{3150922D-04EA-486C-8E7C-C4DE5AADE61E}"/>
    <cellStyle name="ผลรวม 3 2 2 11 2" xfId="20342" xr:uid="{9F9E74F2-F6F6-4B9C-BB08-F89EBCB864F2}"/>
    <cellStyle name="ผลรวม 3 2 2 11 2 2" xfId="41709" xr:uid="{BFCC26E6-0344-400E-BBB2-B628CCFC69F8}"/>
    <cellStyle name="ผลรวม 3 2 2 11 3" xfId="31604" xr:uid="{F79DBD97-D8AE-4C1E-B51F-72085DD51133}"/>
    <cellStyle name="ผลรวม 3 2 2 12" xfId="9027" xr:uid="{08855062-9069-4EE2-9FFE-19166F6A65D6}"/>
    <cellStyle name="ผลรวม 3 2 2 12 2" xfId="19536" xr:uid="{0F55A7DA-7D20-48F6-8D23-6682ECA7D09E}"/>
    <cellStyle name="ผลรวม 3 2 2 12 2 2" xfId="40903" xr:uid="{27DCF069-57F3-4A64-9CFD-49CCBF8A9390}"/>
    <cellStyle name="ผลรวม 3 2 2 12 3" xfId="30798" xr:uid="{1914B085-3380-4567-AAFF-2DB7E074CEBD}"/>
    <cellStyle name="ผลรวม 3 2 2 13" xfId="10357" xr:uid="{490082A2-E6ED-403C-9CA0-88549A94D7A2}"/>
    <cellStyle name="ผลรวม 3 2 2 13 2" xfId="20866" xr:uid="{D9620729-7443-497B-A38D-8C13D9421133}"/>
    <cellStyle name="ผลรวม 3 2 2 13 2 2" xfId="42233" xr:uid="{23C9AFB3-CD77-47A5-88FC-64413796D54E}"/>
    <cellStyle name="ผลรวม 3 2 2 13 3" xfId="32128" xr:uid="{3E5ED03C-0A40-43B4-AA05-678167734E37}"/>
    <cellStyle name="ผลรวม 3 2 2 14" xfId="11101" xr:uid="{7E13C0CC-6732-41AC-BCE2-3DC938E6E237}"/>
    <cellStyle name="ผลรวม 3 2 2 14 2" xfId="21609" xr:uid="{AAD955DA-B9D7-4B83-81A4-F809D5DE4D1E}"/>
    <cellStyle name="ผลรวม 3 2 2 14 2 2" xfId="42976" xr:uid="{1BD454A5-237A-4914-8FFD-BC0DCA6A7938}"/>
    <cellStyle name="ผลรวม 3 2 2 14 3" xfId="32871" xr:uid="{A1F571E8-4D94-4EDB-B6D6-029D9A8BA86D}"/>
    <cellStyle name="ผลรวม 3 2 2 15" xfId="11573" xr:uid="{DDD2F750-0BDB-41C6-8CC3-1FBD6539F338}"/>
    <cellStyle name="ผลรวม 3 2 2 15 2" xfId="22081" xr:uid="{61F97FD8-BE04-4956-BFB6-A5B3D425C154}"/>
    <cellStyle name="ผลรวม 3 2 2 15 2 2" xfId="43448" xr:uid="{06BEB116-60F3-4FBE-BEE0-47146971DD92}"/>
    <cellStyle name="ผลรวม 3 2 2 15 3" xfId="33343" xr:uid="{9F3968A3-4CEF-4E11-B017-8CA76360EE89}"/>
    <cellStyle name="ผลรวม 3 2 2 16" xfId="12043" xr:uid="{A0F46AE0-24C3-40C1-B817-0B1C4AD160A7}"/>
    <cellStyle name="ผลรวม 3 2 2 16 2" xfId="22551" xr:uid="{305D4EEA-7DAA-4065-991E-0FCB73F9F008}"/>
    <cellStyle name="ผลรวม 3 2 2 16 2 2" xfId="43917" xr:uid="{F91F5497-156C-4202-83B3-875ECA909F06}"/>
    <cellStyle name="ผลรวม 3 2 2 16 3" xfId="33812" xr:uid="{7E27FA14-7B7E-4E50-9DBF-90C24414F22B}"/>
    <cellStyle name="ผลรวม 3 2 2 17" xfId="12509" xr:uid="{5028742A-5017-43F5-98F6-7C9F4493C266}"/>
    <cellStyle name="ผลรวม 3 2 2 17 2" xfId="23017" xr:uid="{53B7BBF8-5E8C-44C3-BA51-095DCD7F9BF8}"/>
    <cellStyle name="ผลรวม 3 2 2 17 2 2" xfId="44383" xr:uid="{437D9397-0B2E-47CA-A968-AF58010ECBAB}"/>
    <cellStyle name="ผลรวม 3 2 2 17 3" xfId="34278" xr:uid="{BCD47758-8CC3-4427-9336-5F97F7D241FC}"/>
    <cellStyle name="ผลรวม 3 2 2 18" xfId="12974" xr:uid="{D9E323FE-25DB-40EC-8BC9-A6E9910FEE0C}"/>
    <cellStyle name="ผลรวม 3 2 2 18 2" xfId="23482" xr:uid="{9373EF2C-BB80-4838-AE5D-1FBDE954749B}"/>
    <cellStyle name="ผลรวม 3 2 2 18 2 2" xfId="44848" xr:uid="{63BBEE51-0025-4035-A20B-18CA9A8BAAB0}"/>
    <cellStyle name="ผลรวม 3 2 2 18 3" xfId="34743" xr:uid="{F4CC6E61-3237-4D15-9DC2-3E8EF519F4FD}"/>
    <cellStyle name="ผลรวม 3 2 2 19" xfId="10843" xr:uid="{4FD4F4D6-4D56-48C3-BFF3-4E8BFA48CEA8}"/>
    <cellStyle name="ผลรวม 3 2 2 19 2" xfId="21351" xr:uid="{C0915D73-9874-4CB8-B559-2123086BFC1B}"/>
    <cellStyle name="ผลรวม 3 2 2 19 2 2" xfId="42718" xr:uid="{D37C1C2B-E8BC-4486-8D3B-65AF8EA23874}"/>
    <cellStyle name="ผลรวม 3 2 2 19 3" xfId="32613" xr:uid="{1982FC73-77A0-44EF-A29F-D2DA375F6FB1}"/>
    <cellStyle name="ผลรวม 3 2 2 2" xfId="2256" xr:uid="{820DC552-5F81-430F-BD13-3C6352D1BEB7}"/>
    <cellStyle name="ผลรวม 3 2 2 2 2" xfId="15207" xr:uid="{5E7F5F43-781C-4E9D-AA1F-110F198210A8}"/>
    <cellStyle name="ผลรวม 3 2 2 2 2 2" xfId="36744" xr:uid="{46CDFD1D-87EB-4429-93C4-D8596291815C}"/>
    <cellStyle name="ผลรวม 3 2 2 2 3" xfId="26658" xr:uid="{9E9CC189-0663-4012-8B43-E17BB3EF0476}"/>
    <cellStyle name="ผลรวม 3 2 2 2 4" xfId="5074" xr:uid="{AF2C8FE3-B99C-4860-B061-1C49C94EF33D}"/>
    <cellStyle name="ผลรวม 3 2 2 20" xfId="13572" xr:uid="{8CF4411D-0E45-4FA6-B1F9-54B86A9A2482}"/>
    <cellStyle name="ผลรวม 3 2 2 20 2" xfId="24079" xr:uid="{1F383E04-D970-4513-8308-FC5A2E5B9F6D}"/>
    <cellStyle name="ผลรวม 3 2 2 20 2 2" xfId="45443" xr:uid="{5648E13F-0EF9-49F8-B6C7-EB728069109A}"/>
    <cellStyle name="ผลรวม 3 2 2 20 3" xfId="35338" xr:uid="{445417EF-B383-4CB4-986E-CD90557F1380}"/>
    <cellStyle name="ผลรวม 3 2 2 21" xfId="14468" xr:uid="{EFA7E92C-84DC-4356-8B20-1E98EF9BCFE1}"/>
    <cellStyle name="ผลรวม 3 2 2 21 2" xfId="36005" xr:uid="{662CF916-4BB7-4200-9E3C-B515F665928B}"/>
    <cellStyle name="ผลรวม 3 2 2 22" xfId="26008" xr:uid="{B3AD337D-D2A6-474E-B48F-F4AC7724F0C4}"/>
    <cellStyle name="ผลรวม 3 2 2 23" xfId="4370" xr:uid="{227DE925-498F-4418-85B2-2F71E1368204}"/>
    <cellStyle name="ผลรวม 3 2 2 24" xfId="3351" xr:uid="{4B447E92-F610-4110-9B74-1C072CFA5D6D}"/>
    <cellStyle name="ผลรวม 3 2 2 25" xfId="47787" xr:uid="{B3EC9ED7-D4A6-4259-B1D8-C471773AC356}"/>
    <cellStyle name="ผลรวม 3 2 2 26" xfId="47214" xr:uid="{2016FC96-4003-4110-81A1-29235B91A8DE}"/>
    <cellStyle name="ผลรวม 3 2 2 27" xfId="48941" xr:uid="{B5FDC3CE-4BE8-40EE-9CF6-432A2214472D}"/>
    <cellStyle name="ผลรวม 3 2 2 28" xfId="48376" xr:uid="{80353440-1FA5-4054-826E-FB30650CA080}"/>
    <cellStyle name="ผลรวม 3 2 2 29" xfId="49064" xr:uid="{CA9ADD75-EB73-4F73-8BFD-A6ED958204AA}"/>
    <cellStyle name="ผลรวม 3 2 2 3" xfId="2747" xr:uid="{C0A5F76E-B90C-489B-ACAE-81FE9915E84C}"/>
    <cellStyle name="ผลรวม 3 2 2 3 2" xfId="15664" xr:uid="{965F9AE6-B65E-4C0B-A40D-BAC0D781F6EB}"/>
    <cellStyle name="ผลรวม 3 2 2 3 2 2" xfId="37201" xr:uid="{0F9C1346-64C5-4CD2-9CEF-6DC440444687}"/>
    <cellStyle name="ผลรวม 3 2 2 3 3" xfId="27098" xr:uid="{012C3CAC-AE03-4451-AD34-BA123070AD54}"/>
    <cellStyle name="ผลรวม 3 2 2 3 4" xfId="5478" xr:uid="{72FF9E44-B522-4796-8730-327B1004385A}"/>
    <cellStyle name="ผลรวม 3 2 2 30" xfId="49557" xr:uid="{338C762B-B0FC-4183-9887-6CFDD76578F3}"/>
    <cellStyle name="ผลรวม 3 2 2 31" xfId="50222" xr:uid="{DE4E3703-2B5C-4F8C-963E-8FC7E21FF595}"/>
    <cellStyle name="ผลรวม 3 2 2 32" xfId="50695" xr:uid="{D1E66ACE-51A8-49CE-B909-F23930E91E86}"/>
    <cellStyle name="ผลรวม 3 2 2 4" xfId="3148" xr:uid="{7AA8A954-50A5-4C98-B32A-2944FF1AEB0B}"/>
    <cellStyle name="ผลรวม 3 2 2 4 2" xfId="16113" xr:uid="{F554970C-4DB8-4733-88A4-7E0DB4DEAD63}"/>
    <cellStyle name="ผลรวม 3 2 2 4 2 2" xfId="37650" xr:uid="{7B1F7E34-DDD8-4C48-AD8B-943D839B6AD7}"/>
    <cellStyle name="ผลรวม 3 2 2 4 3" xfId="27547" xr:uid="{A22988E8-28E7-4249-AFAE-9FD055A5CF3D}"/>
    <cellStyle name="ผลรวม 3 2 2 5" xfId="6048" xr:uid="{F8AEFD6A-1C9B-47FB-8720-7A7EF58C80A1}"/>
    <cellStyle name="ผลรวม 3 2 2 5 2" xfId="16556" xr:uid="{3CE87AF9-2D8C-4E26-93B3-658509F22700}"/>
    <cellStyle name="ผลรวม 3 2 2 5 2 2" xfId="38093" xr:uid="{064D635F-044E-4C58-B105-CAD7437B5BA0}"/>
    <cellStyle name="ผลรวม 3 2 2 5 3" xfId="27990" xr:uid="{52B163E2-30C4-4008-8199-0786EE97FA60}"/>
    <cellStyle name="ผลรวม 3 2 2 6" xfId="6486" xr:uid="{92C3D409-51A5-42AE-B949-1F775CA632B5}"/>
    <cellStyle name="ผลรวม 3 2 2 6 2" xfId="16994" xr:uid="{8A944A96-3F44-4ED8-9F7D-ADDACFC215F7}"/>
    <cellStyle name="ผลรวม 3 2 2 6 2 2" xfId="38531" xr:uid="{648811E9-DB0F-4E74-BFE1-40B934F4C3EE}"/>
    <cellStyle name="ผลรวม 3 2 2 6 3" xfId="28428" xr:uid="{C0BB704B-F2AE-4E59-9FBA-BBB58D42CD9D}"/>
    <cellStyle name="ผลรวม 3 2 2 7" xfId="6916" xr:uid="{3208DDD2-BE94-48FB-A3EE-0D4950986872}"/>
    <cellStyle name="ผลรวม 3 2 2 7 2" xfId="17424" xr:uid="{FAD4BFC1-D399-4E8B-B7A2-3430A019E6A0}"/>
    <cellStyle name="ผลรวม 3 2 2 7 2 2" xfId="38961" xr:uid="{3A00F7F3-8446-4E97-8560-0B756831EB4F}"/>
    <cellStyle name="ผลรวม 3 2 2 7 3" xfId="28858" xr:uid="{3CA9B2F9-130A-45C3-AE71-3C2A8621FD9A}"/>
    <cellStyle name="ผลรวม 3 2 2 8" xfId="7330" xr:uid="{80073F40-86CD-410C-B913-615B39334BA1}"/>
    <cellStyle name="ผลรวม 3 2 2 8 2" xfId="17838" xr:uid="{CABD4DE7-EB08-4D5A-9E0E-6270343AF9A3}"/>
    <cellStyle name="ผลรวม 3 2 2 8 2 2" xfId="39375" xr:uid="{C66677FA-D723-40F8-A9C8-D393DAFFEC15}"/>
    <cellStyle name="ผลรวม 3 2 2 8 3" xfId="29272" xr:uid="{997F2BE2-7588-489B-B656-0B94100BBFE5}"/>
    <cellStyle name="ผลรวม 3 2 2 9" xfId="8681" xr:uid="{56B4A72F-B11C-4336-A3CD-055F935FB9B6}"/>
    <cellStyle name="ผลรวม 3 2 2 9 2" xfId="19190" xr:uid="{DA638E54-E10E-4D12-8DC1-3FAD45A1F5E7}"/>
    <cellStyle name="ผลรวม 3 2 2 9 2 2" xfId="40557" xr:uid="{85FCF1E9-A761-4C4B-919C-89278F2593B1}"/>
    <cellStyle name="ผลรวม 3 2 2 9 3" xfId="30452" xr:uid="{1F2922EE-BC25-4CE2-8ED1-3503D9427720}"/>
    <cellStyle name="ผลรวม 3 2 20" xfId="11407" xr:uid="{A0C4D160-777A-4221-AFA9-13940363FE8F}"/>
    <cellStyle name="ผลรวม 3 2 20 2" xfId="21915" xr:uid="{52927A7C-8377-403F-9B4D-99AC97DC9C3E}"/>
    <cellStyle name="ผลรวม 3 2 20 2 2" xfId="43282" xr:uid="{3CF5FB8F-647B-47FA-A436-98DAFE9C7BF9}"/>
    <cellStyle name="ผลรวม 3 2 20 3" xfId="33177" xr:uid="{BAC8E849-011B-4B73-8080-3B5436D4A14D}"/>
    <cellStyle name="ผลรวม 3 2 21" xfId="11879" xr:uid="{6243A45A-4F05-4814-92A1-29B1E3EBB254}"/>
    <cellStyle name="ผลรวม 3 2 21 2" xfId="22387" xr:uid="{1D6896BA-A1BB-4619-9621-FD4ADA03C760}"/>
    <cellStyle name="ผลรวม 3 2 21 2 2" xfId="43753" xr:uid="{DF659357-8999-4BD5-9C22-4BCD6B744C8E}"/>
    <cellStyle name="ผลรวม 3 2 21 3" xfId="33648" xr:uid="{C206243D-45A8-4296-8192-D376102A6CCF}"/>
    <cellStyle name="ผลรวม 3 2 22" xfId="12345" xr:uid="{7C37209C-57FA-403A-9F19-4642C6E4CF74}"/>
    <cellStyle name="ผลรวม 3 2 22 2" xfId="22853" xr:uid="{FAA3C80B-5271-4A01-AA78-88EFA890014F}"/>
    <cellStyle name="ผลรวม 3 2 22 2 2" xfId="44219" xr:uid="{E3F71120-944E-4968-880F-CBE8B7C2DA8A}"/>
    <cellStyle name="ผลรวม 3 2 22 3" xfId="34114" xr:uid="{D1FF2645-7145-4CD0-B07E-D5BBC113A0DE}"/>
    <cellStyle name="ผลรวม 3 2 23" xfId="12808" xr:uid="{5F098483-9A87-4C4F-918B-86E65939F5E0}"/>
    <cellStyle name="ผลรวม 3 2 23 2" xfId="23316" xr:uid="{A8520D55-F50E-4D36-9E94-2489323EC21C}"/>
    <cellStyle name="ผลรวม 3 2 23 2 2" xfId="44682" xr:uid="{F999111A-419E-42D3-ADED-60F2F9D30C11}"/>
    <cellStyle name="ผลรวม 3 2 23 3" xfId="34577" xr:uid="{B11DA867-7F48-49CF-B5BA-79092E58B1EC}"/>
    <cellStyle name="ผลรวม 3 2 24" xfId="10692" xr:uid="{A3E957EF-CF51-4180-A617-B47DB3BA34D7}"/>
    <cellStyle name="ผลรวม 3 2 24 2" xfId="21200" xr:uid="{52D65E4C-1310-4CFA-8A20-4E48A8529C93}"/>
    <cellStyle name="ผลรวม 3 2 24 2 2" xfId="42567" xr:uid="{C278E344-A586-4435-86E2-A0C860AAA895}"/>
    <cellStyle name="ผลรวม 3 2 24 3" xfId="32462" xr:uid="{198E7A72-0553-4DBF-B7A0-77F56003E1EE}"/>
    <cellStyle name="ผลรวม 3 2 25" xfId="13411" xr:uid="{8E2205C7-5598-46A8-BDDA-B0D04ED015A6}"/>
    <cellStyle name="ผลรวม 3 2 25 2" xfId="23918" xr:uid="{2DCD6D6F-93CE-4C75-BDEC-853B467855C1}"/>
    <cellStyle name="ผลรวม 3 2 25 2 2" xfId="45282" xr:uid="{5264D0D0-1EF6-4954-A53B-9719097D9306}"/>
    <cellStyle name="ผลรวม 3 2 25 3" xfId="35177" xr:uid="{AC3BA71F-C953-425E-BBFF-754DE96B40A2}"/>
    <cellStyle name="ผลรวม 3 2 26" xfId="14301" xr:uid="{646D9A9F-5070-41C0-A7DC-65D0BE8EC84D}"/>
    <cellStyle name="ผลรวม 3 2 26 2" xfId="35844" xr:uid="{D16C8D41-FE96-4EC2-812A-F5F597CF0483}"/>
    <cellStyle name="ผลรวม 3 2 27" xfId="24650" xr:uid="{EE5FCFEA-3C75-4ADA-9A10-4FC2A4F9221B}"/>
    <cellStyle name="ผลรวม 3 2 27 2" xfId="45855" xr:uid="{0FA47D05-5CDE-42A6-94CA-5299A354B0E2}"/>
    <cellStyle name="ผลรวม 3 2 28" xfId="24753" xr:uid="{5B4091CC-A36E-452D-B095-CFD5BD67D6FE}"/>
    <cellStyle name="ผลรวม 3 2 28 2" xfId="45952" xr:uid="{71577F36-A2EF-4851-82FC-1D0AB8A7F7BA}"/>
    <cellStyle name="ผลรวม 3 2 29" xfId="24794" xr:uid="{ED6F22A9-F259-4E30-B514-760785D42024}"/>
    <cellStyle name="ผลรวม 3 2 29 2" xfId="45993" xr:uid="{3CD97ED9-DF38-4188-88DA-B8FF02E3E3A9}"/>
    <cellStyle name="ผลรวม 3 2 3" xfId="1366" xr:uid="{46A97420-E586-4F89-B79D-5572EB55F053}"/>
    <cellStyle name="ผลรวม 3 2 3 10" xfId="9427" xr:uid="{A4B608DF-6FF2-4D99-844A-CEA52CA05553}"/>
    <cellStyle name="ผลรวม 3 2 3 10 2" xfId="19936" xr:uid="{39D40ED6-29EA-43EA-97A0-9A2D13BE950F}"/>
    <cellStyle name="ผลรวม 3 2 3 10 2 2" xfId="41303" xr:uid="{25E7B946-E597-4E1E-8870-E64E4F3BFBCF}"/>
    <cellStyle name="ผลรวม 3 2 3 10 3" xfId="31198" xr:uid="{4A4463E4-39C4-4EC6-B18A-2D7F2DFED0E5}"/>
    <cellStyle name="ผลรวม 3 2 3 11" xfId="9923" xr:uid="{6C7FA8C6-057C-4498-ACB0-E6000448FEFA}"/>
    <cellStyle name="ผลรวม 3 2 3 11 2" xfId="20432" xr:uid="{9293FF51-A04A-4114-B745-790942B3F21A}"/>
    <cellStyle name="ผลรวม 3 2 3 11 2 2" xfId="41799" xr:uid="{8C37CCDB-C86E-442C-8159-2B71FBA2934A}"/>
    <cellStyle name="ผลรวม 3 2 3 11 3" xfId="31694" xr:uid="{5887EF2B-61DF-434A-9C62-682E75148A5E}"/>
    <cellStyle name="ผลรวม 3 2 3 12" xfId="8157" xr:uid="{17BCDE8A-5D37-4DCC-A29D-B5E6EA8E6D1D}"/>
    <cellStyle name="ผลรวม 3 2 3 12 2" xfId="18666" xr:uid="{700F898F-F90A-4DF8-A62F-DD309B964BA9}"/>
    <cellStyle name="ผลรวม 3 2 3 12 2 2" xfId="40155" xr:uid="{30BC9358-28AE-478B-A7F5-EB3152BF24A5}"/>
    <cellStyle name="ผลรวม 3 2 3 12 3" xfId="30051" xr:uid="{F3ED19BB-956D-42BB-97B5-CAC968718E94}"/>
    <cellStyle name="ผลรวม 3 2 3 13" xfId="10384" xr:uid="{8BF83803-E340-4E12-A53B-A44D2CA7B8B6}"/>
    <cellStyle name="ผลรวม 3 2 3 13 2" xfId="20893" xr:uid="{4E84FF97-173A-465E-ABA1-294CF295C6EB}"/>
    <cellStyle name="ผลรวม 3 2 3 13 2 2" xfId="42260" xr:uid="{0F29B6DD-5016-40C4-A8F4-D1B4D35A50FC}"/>
    <cellStyle name="ผลรวม 3 2 3 13 3" xfId="32155" xr:uid="{10DCB92E-EC06-4AA1-9228-674E2E1A2B2D}"/>
    <cellStyle name="ผลรวม 3 2 3 14" xfId="11191" xr:uid="{76C227FC-E60A-439A-83BE-5FC3D49535E3}"/>
    <cellStyle name="ผลรวม 3 2 3 14 2" xfId="21699" xr:uid="{36E77D68-94C5-4F3C-8D5D-5C75DFB3FCBD}"/>
    <cellStyle name="ผลรวม 3 2 3 14 2 2" xfId="43066" xr:uid="{C149F198-F9D1-46EA-BAAB-7924C177D941}"/>
    <cellStyle name="ผลรวม 3 2 3 14 3" xfId="32961" xr:uid="{03E4F24E-1AD2-48DD-AD9D-82BACD72F48B}"/>
    <cellStyle name="ผลรวม 3 2 3 15" xfId="11663" xr:uid="{65091F09-5EEE-48B0-A509-CACE2A11417B}"/>
    <cellStyle name="ผลรวม 3 2 3 15 2" xfId="22171" xr:uid="{CFD7EA73-8609-4FFB-948F-6CD10FC06B33}"/>
    <cellStyle name="ผลรวม 3 2 3 15 2 2" xfId="43538" xr:uid="{FA838FE4-4B6A-4E94-9109-EECB96C882DA}"/>
    <cellStyle name="ผลรวม 3 2 3 15 3" xfId="33433" xr:uid="{DAA20942-5C25-4F15-B0E5-6F6DAE5B5BBF}"/>
    <cellStyle name="ผลรวม 3 2 3 16" xfId="12133" xr:uid="{E997E5DF-A906-449D-ADF1-043913E586B2}"/>
    <cellStyle name="ผลรวม 3 2 3 16 2" xfId="22641" xr:uid="{9FC8BABB-620D-434F-9B07-241D200966A1}"/>
    <cellStyle name="ผลรวม 3 2 3 16 2 2" xfId="44007" xr:uid="{F8F97B9D-CBC8-4B9E-B7AB-15752579DF09}"/>
    <cellStyle name="ผลรวม 3 2 3 16 3" xfId="33902" xr:uid="{B61E9990-E221-4AD1-B40E-6E0FCA9FB929}"/>
    <cellStyle name="ผลรวม 3 2 3 17" xfId="12599" xr:uid="{4DCF628D-E1E4-4815-AEF0-F62F42B6867D}"/>
    <cellStyle name="ผลรวม 3 2 3 17 2" xfId="23107" xr:uid="{3F69AA95-389D-486B-8EC2-C5D4CCBE7AA8}"/>
    <cellStyle name="ผลรวม 3 2 3 17 2 2" xfId="44473" xr:uid="{B04D7626-E8FC-4343-8B3A-6379F2A82B61}"/>
    <cellStyle name="ผลรวม 3 2 3 17 3" xfId="34368" xr:uid="{4B348F1E-12DE-48A7-B6DD-F12E6C7AE93B}"/>
    <cellStyle name="ผลรวม 3 2 3 18" xfId="13064" xr:uid="{FDAC3859-0F05-4D49-B451-589711D2DFA7}"/>
    <cellStyle name="ผลรวม 3 2 3 18 2" xfId="23572" xr:uid="{533CA3FB-6B78-4931-AF04-41FB250153E5}"/>
    <cellStyle name="ผลรวม 3 2 3 18 2 2" xfId="44938" xr:uid="{D20D475F-2C4B-403E-8D3F-E5AF8F5878B5}"/>
    <cellStyle name="ผลรวม 3 2 3 18 3" xfId="34833" xr:uid="{F527894E-1F19-4742-9C20-086E43EEF6CA}"/>
    <cellStyle name="ผลรวม 3 2 3 19" xfId="12281" xr:uid="{3E947F89-77FA-4D40-800A-00512E55217B}"/>
    <cellStyle name="ผลรวม 3 2 3 19 2" xfId="22789" xr:uid="{050FAF2D-F3D4-4D21-BA9B-5130295DD546}"/>
    <cellStyle name="ผลรวม 3 2 3 19 2 2" xfId="44155" xr:uid="{689BEA93-7174-46F4-8A53-002FD4EBC341}"/>
    <cellStyle name="ผลรวม 3 2 3 19 3" xfId="34050" xr:uid="{4E6FD896-61CD-4C9F-98A2-14B6E74E02C8}"/>
    <cellStyle name="ผลรวม 3 2 3 2" xfId="2306" xr:uid="{63770F44-5EA8-4C53-8679-57D5ED655407}"/>
    <cellStyle name="ผลรวม 3 2 3 2 2" xfId="15297" xr:uid="{E5817749-F0CE-473A-BC0B-44A5AC321FCC}"/>
    <cellStyle name="ผลรวม 3 2 3 2 2 2" xfId="36834" xr:uid="{16131A6F-47E1-406F-BD7D-C55A3E53DC59}"/>
    <cellStyle name="ผลรวม 3 2 3 2 3" xfId="26748" xr:uid="{036BDEBD-0C1F-4027-B772-0D9BF970265C}"/>
    <cellStyle name="ผลรวม 3 2 3 2 4" xfId="5164" xr:uid="{5C07554E-CBE5-494D-852E-C0486C7809B5}"/>
    <cellStyle name="ผลรวม 3 2 3 20" xfId="13662" xr:uid="{73791D58-5B00-4874-BF6C-ACBDD5A24426}"/>
    <cellStyle name="ผลรวม 3 2 3 20 2" xfId="24169" xr:uid="{E30534B1-EC7D-49D8-8DEA-00EE69340840}"/>
    <cellStyle name="ผลรวม 3 2 3 20 2 2" xfId="45533" xr:uid="{A3419DB0-3059-4B6E-9E4B-58536F868198}"/>
    <cellStyle name="ผลรวม 3 2 3 20 3" xfId="35428" xr:uid="{532F5CF3-10A8-44E6-857F-B38D92B977DC}"/>
    <cellStyle name="ผลรวม 3 2 3 21" xfId="14558" xr:uid="{A1BB21A2-3C4F-4820-90D3-6E8B335E7D9F}"/>
    <cellStyle name="ผลรวม 3 2 3 21 2" xfId="36095" xr:uid="{201937F3-39DF-41DD-A3A2-0EAF7E4E9D24}"/>
    <cellStyle name="ผลรวม 3 2 3 22" xfId="26098" xr:uid="{7A3E95F7-E6A1-443C-906E-566AC2C6029C}"/>
    <cellStyle name="ผลรวม 3 2 3 23" xfId="4460" xr:uid="{AF1A523A-160C-4D3C-B85C-B5FE61AD3BC5}"/>
    <cellStyle name="ผลรวม 3 2 3 24" xfId="46895" xr:uid="{D23AC90B-C892-4B8D-A934-64DAA06E804F}"/>
    <cellStyle name="ผลรวม 3 2 3 25" xfId="47827" xr:uid="{906B434A-9DE3-4E4C-82C6-675805413DEF}"/>
    <cellStyle name="ผลรวม 3 2 3 26" xfId="47251" xr:uid="{5DBF1262-F974-4DFC-884E-C0B18C06641C}"/>
    <cellStyle name="ผลรวม 3 2 3 27" xfId="48984" xr:uid="{BAC84C96-65B0-4110-8E99-0BDAF6045376}"/>
    <cellStyle name="ผลรวม 3 2 3 28" xfId="48208" xr:uid="{20F792BD-1905-46BC-9916-5EC5391EBE5D}"/>
    <cellStyle name="ผลรวม 3 2 3 29" xfId="49401" xr:uid="{4F67FEAF-81B4-41D2-92CE-DEAEFDC2FAD0}"/>
    <cellStyle name="ผลรวม 3 2 3 3" xfId="2797" xr:uid="{D196B649-C2E8-4719-918D-C2D28A952D7A}"/>
    <cellStyle name="ผลรวม 3 2 3 3 2" xfId="15754" xr:uid="{6422E258-873E-40B7-9767-1E92CB8488FE}"/>
    <cellStyle name="ผลรวม 3 2 3 3 2 2" xfId="37291" xr:uid="{1221E110-EE17-481C-AAD1-371CBB54438E}"/>
    <cellStyle name="ผลรวม 3 2 3 3 3" xfId="27188" xr:uid="{2D62D6A8-5AFF-4169-8F06-E8450274DEFA}"/>
    <cellStyle name="ผลรวม 3 2 3 3 4" xfId="5548" xr:uid="{FA8FBF65-58B0-4E89-87E5-EE2A138697E2}"/>
    <cellStyle name="ผลรวม 3 2 3 30" xfId="49607" xr:uid="{71512BEE-EC46-4EA0-A50C-7E12EF7C4933}"/>
    <cellStyle name="ผลรวม 3 2 3 31" xfId="50272" xr:uid="{2177DF48-7C4E-4910-AF5D-029E31AC16CB}"/>
    <cellStyle name="ผลรวม 3 2 3 32" xfId="50738" xr:uid="{20E37994-BFC9-4AEA-8082-954D4EFD8888}"/>
    <cellStyle name="ผลรวม 3 2 3 4" xfId="3186" xr:uid="{AE6E3D7C-E858-4E76-A89C-789E43F769EC}"/>
    <cellStyle name="ผลรวม 3 2 3 4 2" xfId="16203" xr:uid="{B82DE0ED-0123-43F3-B820-D4A197D478BB}"/>
    <cellStyle name="ผลรวม 3 2 3 4 2 2" xfId="37740" xr:uid="{D3A72F07-C53E-489F-BD0D-BCB292A4C7AB}"/>
    <cellStyle name="ผลรวม 3 2 3 4 3" xfId="27637" xr:uid="{F13A9FEF-8252-423A-BE23-8CCBEC3726B8}"/>
    <cellStyle name="ผลรวม 3 2 3 5" xfId="6138" xr:uid="{FFA56F91-6A73-47D5-9EE1-EAA04F4BC633}"/>
    <cellStyle name="ผลรวม 3 2 3 5 2" xfId="16646" xr:uid="{E7E6C250-22DB-4284-86FA-A3AA4D70AA7A}"/>
    <cellStyle name="ผลรวม 3 2 3 5 2 2" xfId="38183" xr:uid="{31FE89BF-751C-4729-86B1-A0CB4C814067}"/>
    <cellStyle name="ผลรวม 3 2 3 5 3" xfId="28080" xr:uid="{513EE9B1-0FA2-487F-BCE7-E3FC88AF0C9F}"/>
    <cellStyle name="ผลรวม 3 2 3 6" xfId="6576" xr:uid="{830649DA-132A-43DC-BE7F-55873618D23E}"/>
    <cellStyle name="ผลรวม 3 2 3 6 2" xfId="17084" xr:uid="{BE99EAF5-D3C3-48B1-881D-F81E0A447967}"/>
    <cellStyle name="ผลรวม 3 2 3 6 2 2" xfId="38621" xr:uid="{3257A417-D15B-4FAC-943F-D15D1E9D4312}"/>
    <cellStyle name="ผลรวม 3 2 3 6 3" xfId="28518" xr:uid="{0B58600F-0E86-493B-A37A-C7ECC9004503}"/>
    <cellStyle name="ผลรวม 3 2 3 7" xfId="7006" xr:uid="{35EACA47-1105-4363-89E7-1C54DB19F488}"/>
    <cellStyle name="ผลรวม 3 2 3 7 2" xfId="17514" xr:uid="{1AC5CEC8-B936-47F9-A2E2-3073A0A92B99}"/>
    <cellStyle name="ผลรวม 3 2 3 7 2 2" xfId="39051" xr:uid="{D13989ED-5B0D-4A2F-AAFD-331B8F38BA25}"/>
    <cellStyle name="ผลรวม 3 2 3 7 3" xfId="28948" xr:uid="{CA4C495E-D697-4C6B-955B-928E5D099C49}"/>
    <cellStyle name="ผลรวม 3 2 3 8" xfId="7420" xr:uid="{7E9C7566-52D4-4BE1-B7E8-EEDA603F1B5C}"/>
    <cellStyle name="ผลรวม 3 2 3 8 2" xfId="17928" xr:uid="{183C4A95-130A-45E7-BB52-FD86ACB413EC}"/>
    <cellStyle name="ผลรวม 3 2 3 8 2 2" xfId="39465" xr:uid="{72C2C596-8738-425B-9622-CC0302C2B865}"/>
    <cellStyle name="ผลรวม 3 2 3 8 3" xfId="29362" xr:uid="{D8F9321E-DD29-47A7-96ED-EB736E865EE4}"/>
    <cellStyle name="ผลรวม 3 2 3 9" xfId="8771" xr:uid="{138C56BF-A46D-421A-9B36-56D810E5E8EA}"/>
    <cellStyle name="ผลรวม 3 2 3 9 2" xfId="19280" xr:uid="{EB054E7A-4EE0-4ECF-8454-7B0BCC4519C6}"/>
    <cellStyle name="ผลรวม 3 2 3 9 2 2" xfId="40647" xr:uid="{9DB0AF8B-1ED0-4DC7-96E9-62234E5F12B2}"/>
    <cellStyle name="ผลรวม 3 2 3 9 3" xfId="30542" xr:uid="{8B9D6AFC-5A65-4616-987E-9EF8F9D56ADB}"/>
    <cellStyle name="ผลรวม 3 2 30" xfId="24834" xr:uid="{5C6580FF-F9FD-4D8C-A62E-84DA666BE2C1}"/>
    <cellStyle name="ผลรวม 3 2 30 2" xfId="46033" xr:uid="{1F84A044-063E-422C-AC14-FF752D33F27B}"/>
    <cellStyle name="ผลรวม 3 2 31" xfId="24870" xr:uid="{56A12EEA-0A31-4A02-9446-C9F1233B612E}"/>
    <cellStyle name="ผลรวม 3 2 31 2" xfId="46069" xr:uid="{5465A212-C0EF-48D0-8D41-563D23FC23B2}"/>
    <cellStyle name="ผลรวม 3 2 32" xfId="25139" xr:uid="{39BA13FA-B032-47C1-B06A-1F04D620B21C}"/>
    <cellStyle name="ผลรวม 3 2 32 2" xfId="46177" xr:uid="{D2FD86D8-DA1B-4EDB-A14D-1D71BC50CE79}"/>
    <cellStyle name="ผลรวม 3 2 33" xfId="25205" xr:uid="{3FD81813-39EF-46E1-912C-AFF165140870}"/>
    <cellStyle name="ผลรวม 3 2 33 2" xfId="46237" xr:uid="{57DFB114-4A46-4A00-B151-7A9B01F90B3C}"/>
    <cellStyle name="ผลรวม 3 2 34" xfId="25463" xr:uid="{70AF8FF9-1D24-4807-9B6A-C23171F7946D}"/>
    <cellStyle name="ผลรวม 3 2 34 2" xfId="46340" xr:uid="{6B361B84-2903-45AD-A0BC-F5599E20A26D}"/>
    <cellStyle name="ผลรวม 3 2 35" xfId="25534" xr:uid="{9B978410-31FF-4865-8870-345AA0BEBA5D}"/>
    <cellStyle name="ผลรวม 3 2 35 2" xfId="46405" xr:uid="{3C81ABC1-9C2F-4C06-BC58-6647E4A0E837}"/>
    <cellStyle name="ผลรวม 3 2 36" xfId="25847" xr:uid="{80ABB4F0-33D2-4F39-A14D-969AD9BC80C3}"/>
    <cellStyle name="ผลรวม 3 2 37" xfId="4202" xr:uid="{2EED4E61-5982-4E79-ADE7-E24D445B312B}"/>
    <cellStyle name="ผลรวม 3 2 38" xfId="47244" xr:uid="{3BAC45EF-92C4-415C-B52F-69FF12933C70}"/>
    <cellStyle name="ผลรวม 3 2 39" xfId="48689" xr:uid="{01994F8B-BE48-4517-9536-EFD6B26DFC6D}"/>
    <cellStyle name="ผลรวม 3 2 4" xfId="1408" xr:uid="{39A392BE-CF29-4C47-9FB3-11FB8D1F43A6}"/>
    <cellStyle name="ผลรวม 3 2 4 10" xfId="9468" xr:uid="{6BA9AB6B-CDFE-4F69-A626-076543A6B00A}"/>
    <cellStyle name="ผลรวม 3 2 4 10 2" xfId="19977" xr:uid="{09CDA793-CF92-4F2E-A568-B4D2FFA1A595}"/>
    <cellStyle name="ผลรวม 3 2 4 10 2 2" xfId="41344" xr:uid="{2B516484-B2CA-4907-81EE-5E4D3E16D216}"/>
    <cellStyle name="ผลรวม 3 2 4 10 3" xfId="31239" xr:uid="{495A7CE4-A991-425C-8A0D-B8E2344AA057}"/>
    <cellStyle name="ผลรวม 3 2 4 11" xfId="9964" xr:uid="{088E351C-6DD9-41A6-B410-11AD3C255686}"/>
    <cellStyle name="ผลรวม 3 2 4 11 2" xfId="20473" xr:uid="{B8847632-A696-476A-9AB3-F2CADC7480ED}"/>
    <cellStyle name="ผลรวม 3 2 4 11 2 2" xfId="41840" xr:uid="{C19E05A6-6E32-4484-A1EB-DC61EC538FE4}"/>
    <cellStyle name="ผลรวม 3 2 4 11 3" xfId="31735" xr:uid="{4F3C57C3-2BE5-4BE8-87FF-71C0AE636BA6}"/>
    <cellStyle name="ผลรวม 3 2 4 12" xfId="9126" xr:uid="{19D63A88-584E-4C14-9314-6B596D65CD81}"/>
    <cellStyle name="ผลรวม 3 2 4 12 2" xfId="19635" xr:uid="{92EF2464-2C9D-41A1-832B-9615C547ED68}"/>
    <cellStyle name="ผลรวม 3 2 4 12 2 2" xfId="41002" xr:uid="{FF9946A3-BEB1-4E8E-977C-291FC14FB615}"/>
    <cellStyle name="ผลรวม 3 2 4 12 3" xfId="30897" xr:uid="{A030B3D2-BBC1-4847-815D-B3A0E6891B13}"/>
    <cellStyle name="ผลรวม 3 2 4 13" xfId="10418" xr:uid="{63289E92-9B78-420A-A173-55A6035605A9}"/>
    <cellStyle name="ผลรวม 3 2 4 13 2" xfId="20927" xr:uid="{E0D5DD73-006F-46A1-9101-4E5AC73CCA9B}"/>
    <cellStyle name="ผลรวม 3 2 4 13 2 2" xfId="42294" xr:uid="{80F31653-4BC1-4622-B97F-E469D737855C}"/>
    <cellStyle name="ผลรวม 3 2 4 13 3" xfId="32189" xr:uid="{4BA25B02-BEA4-4610-A151-58EB574D752C}"/>
    <cellStyle name="ผลรวม 3 2 4 14" xfId="11232" xr:uid="{AD5936B3-6B82-4DD9-81DF-81252F4FE157}"/>
    <cellStyle name="ผลรวม 3 2 4 14 2" xfId="21740" xr:uid="{23A0066D-5798-44A4-ACED-63F716BCF95A}"/>
    <cellStyle name="ผลรวม 3 2 4 14 2 2" xfId="43107" xr:uid="{64927C0A-2C74-46EA-BA5F-A6BCA1930A5C}"/>
    <cellStyle name="ผลรวม 3 2 4 14 3" xfId="33002" xr:uid="{25FA48B9-6984-49D1-A612-F7537DB40327}"/>
    <cellStyle name="ผลรวม 3 2 4 15" xfId="11704" xr:uid="{C1854EE1-E7A2-4A37-9D61-B9FF31BB8BE9}"/>
    <cellStyle name="ผลรวม 3 2 4 15 2" xfId="22212" xr:uid="{20609A8C-CE75-435F-AA61-6464C22900AD}"/>
    <cellStyle name="ผลรวม 3 2 4 15 2 2" xfId="43579" xr:uid="{3B18DFD2-F483-48D2-8B3C-D6D735680A84}"/>
    <cellStyle name="ผลรวม 3 2 4 15 3" xfId="33474" xr:uid="{5200F2BA-A6BA-4FAC-AE48-E05E4A3145F6}"/>
    <cellStyle name="ผลรวม 3 2 4 16" xfId="12174" xr:uid="{33FF1957-1CD2-4ED5-B404-CAA725D07252}"/>
    <cellStyle name="ผลรวม 3 2 4 16 2" xfId="22682" xr:uid="{04D3F68A-72F4-4681-88FD-84A119771BB0}"/>
    <cellStyle name="ผลรวม 3 2 4 16 2 2" xfId="44048" xr:uid="{A945038D-F126-485A-8613-294E83D1B832}"/>
    <cellStyle name="ผลรวม 3 2 4 16 3" xfId="33943" xr:uid="{6D0AD5BA-C5B5-4E8D-A1F9-969A1E816EA2}"/>
    <cellStyle name="ผลรวม 3 2 4 17" xfId="12640" xr:uid="{3998BF76-677E-4A7A-ACB0-6E1228868EB1}"/>
    <cellStyle name="ผลรวม 3 2 4 17 2" xfId="23148" xr:uid="{3FB0C813-0BBD-44DF-84E6-285D0E7C9DBF}"/>
    <cellStyle name="ผลรวม 3 2 4 17 2 2" xfId="44514" xr:uid="{7511A7EC-D359-4316-818E-5FD279E27B8C}"/>
    <cellStyle name="ผลรวม 3 2 4 17 3" xfId="34409" xr:uid="{83797A31-D65C-48F7-A514-CBC77E282F95}"/>
    <cellStyle name="ผลรวม 3 2 4 18" xfId="13105" xr:uid="{F463D7F1-E067-4243-A882-E9604DA2D9C5}"/>
    <cellStyle name="ผลรวม 3 2 4 18 2" xfId="23613" xr:uid="{D1EA3615-9AC3-4B3F-86A2-B8678148373E}"/>
    <cellStyle name="ผลรวม 3 2 4 18 2 2" xfId="44979" xr:uid="{D1AC829C-CBE3-4F34-85EA-0466FB183AF1}"/>
    <cellStyle name="ผลรวม 3 2 4 18 3" xfId="34874" xr:uid="{ECCDA667-FBC5-451E-B840-A069020F57B5}"/>
    <cellStyle name="ผลรวม 3 2 4 19" xfId="10746" xr:uid="{9F401154-812C-463A-BAFD-8EF4F8051E2F}"/>
    <cellStyle name="ผลรวม 3 2 4 19 2" xfId="21254" xr:uid="{ECEB928E-11C1-4317-A184-D61ECC67103C}"/>
    <cellStyle name="ผลรวม 3 2 4 19 2 2" xfId="42621" xr:uid="{C3DD8B34-5044-4671-AA58-E00794B683A1}"/>
    <cellStyle name="ผลรวม 3 2 4 19 3" xfId="32516" xr:uid="{9869D92C-390A-402B-940F-6A8A6B503D13}"/>
    <cellStyle name="ผลรวม 3 2 4 2" xfId="2347" xr:uid="{3E3A8902-8944-4973-8061-97A225FD6B1A}"/>
    <cellStyle name="ผลรวม 3 2 4 2 2" xfId="15338" xr:uid="{DE35B671-55CB-497C-8F76-1A673985A938}"/>
    <cellStyle name="ผลรวม 3 2 4 2 2 2" xfId="36875" xr:uid="{BC88AAB4-9DA6-4204-B251-0DB0C9A9B365}"/>
    <cellStyle name="ผลรวม 3 2 4 2 3" xfId="26789" xr:uid="{C970BAB8-5B7C-4D71-A41E-07C6230028F3}"/>
    <cellStyle name="ผลรวม 3 2 4 2 4" xfId="5205" xr:uid="{3A88273B-813B-4D5A-A133-22FB5A90E67C}"/>
    <cellStyle name="ผลรวม 3 2 4 20" xfId="13703" xr:uid="{395EA17E-81FF-43EA-BCDD-1049098D879C}"/>
    <cellStyle name="ผลรวม 3 2 4 20 2" xfId="24210" xr:uid="{7CEDD821-B601-46E6-B51A-2CAAAFE752B8}"/>
    <cellStyle name="ผลรวม 3 2 4 20 2 2" xfId="45574" xr:uid="{AE05D68D-6A8B-4D38-8BA9-C3BEF146F17A}"/>
    <cellStyle name="ผลรวม 3 2 4 20 3" xfId="35469" xr:uid="{0BBD7A86-CB4C-4BF0-9734-9ACC2341AFB3}"/>
    <cellStyle name="ผลรวม 3 2 4 21" xfId="14599" xr:uid="{4790641F-EB90-4CD9-8E1C-685BD51A680F}"/>
    <cellStyle name="ผลรวม 3 2 4 21 2" xfId="36136" xr:uid="{9D802509-F40E-40B7-AD69-E6DBF28803F1}"/>
    <cellStyle name="ผลรวม 3 2 4 22" xfId="26139" xr:uid="{1F4D3549-AC39-4421-A86D-F7491A2ACFFA}"/>
    <cellStyle name="ผลรวม 3 2 4 23" xfId="4501" xr:uid="{995B73C2-CCB2-4E2E-8965-C1C5DF4BE894}"/>
    <cellStyle name="ผลรวม 3 2 4 24" xfId="46936" xr:uid="{9EF718DB-206E-4D42-945F-F79AE48E61BE}"/>
    <cellStyle name="ผลรวม 3 2 4 25" xfId="47862" xr:uid="{116A9E5B-00FF-4ABC-9AC8-C21B376D4834}"/>
    <cellStyle name="ผลรวม 3 2 4 26" xfId="48007" xr:uid="{A46AE108-E11F-4494-9B49-518283BA856C}"/>
    <cellStyle name="ผลรวม 3 2 4 27" xfId="49024" xr:uid="{8CE392C1-1B9B-4919-B016-256452D7F2FB}"/>
    <cellStyle name="ผลรวม 3 2 4 28" xfId="49217" xr:uid="{3DA5CAA8-000F-4A6E-ADBF-0DF0DD920158}"/>
    <cellStyle name="ผลรวม 3 2 4 29" xfId="49438" xr:uid="{6E90B2CF-D2DE-4053-872C-9DDD08F8E0B1}"/>
    <cellStyle name="ผลรวม 3 2 4 3" xfId="2838" xr:uid="{ECE14CC9-0B85-46AF-8342-91C138F2055A}"/>
    <cellStyle name="ผลรวม 3 2 4 3 2" xfId="15795" xr:uid="{DF5C42EE-0731-4475-A7EC-FAFA00566196}"/>
    <cellStyle name="ผลรวม 3 2 4 3 2 2" xfId="37332" xr:uid="{D85D6B2A-EAFE-46F1-A91E-FF4B0D594C8B}"/>
    <cellStyle name="ผลรวม 3 2 4 3 3" xfId="27229" xr:uid="{66B6779C-A941-4B6C-9AC2-ABD2CA9495DF}"/>
    <cellStyle name="ผลรวม 3 2 4 3 4" xfId="5583" xr:uid="{C33B22B7-276E-40FE-AC22-B602AC8A4FB9}"/>
    <cellStyle name="ผลรวม 3 2 4 30" xfId="49648" xr:uid="{BBA62662-7B2A-4BD0-A62F-87049ECEF6C1}"/>
    <cellStyle name="ผลรวม 3 2 4 31" xfId="50313" xr:uid="{0D409CDE-2334-4611-B99E-D9E08A40BE49}"/>
    <cellStyle name="ผลรวม 3 2 4 32" xfId="50775" xr:uid="{C24A8486-0A7B-44ED-A425-83DB24B7649A}"/>
    <cellStyle name="ผลรวม 3 2 4 4" xfId="3221" xr:uid="{AC684337-825A-486E-8D1D-A9DCB86F9394}"/>
    <cellStyle name="ผลรวม 3 2 4 4 2" xfId="16244" xr:uid="{E5AD483E-6ADC-4E17-9FFC-6150B504ECDF}"/>
    <cellStyle name="ผลรวม 3 2 4 4 2 2" xfId="37781" xr:uid="{C3DEDDB8-E3C1-4CE4-8E62-E480D301093E}"/>
    <cellStyle name="ผลรวม 3 2 4 4 3" xfId="27678" xr:uid="{B9A03E1F-EC46-4AD8-B2F2-04FA729184DE}"/>
    <cellStyle name="ผลรวม 3 2 4 5" xfId="6179" xr:uid="{BEA326D2-A97B-44FE-8A12-98B2E9CED305}"/>
    <cellStyle name="ผลรวม 3 2 4 5 2" xfId="16687" xr:uid="{D8702989-8AEB-4CDC-AFC1-8889624AE317}"/>
    <cellStyle name="ผลรวม 3 2 4 5 2 2" xfId="38224" xr:uid="{443DFFA5-09CB-4720-A295-FC7348C1BF01}"/>
    <cellStyle name="ผลรวม 3 2 4 5 3" xfId="28121" xr:uid="{EA20BFDB-2C64-4CB3-A2F2-420B64E6C60D}"/>
    <cellStyle name="ผลรวม 3 2 4 6" xfId="6617" xr:uid="{879DB994-0C12-4D31-BCD4-133BC4D469CD}"/>
    <cellStyle name="ผลรวม 3 2 4 6 2" xfId="17125" xr:uid="{8E1934EA-2A78-4283-B326-71AF9A2942B4}"/>
    <cellStyle name="ผลรวม 3 2 4 6 2 2" xfId="38662" xr:uid="{4E1DD3DC-B70F-4EB5-8599-4AD3ACA0DE54}"/>
    <cellStyle name="ผลรวม 3 2 4 6 3" xfId="28559" xr:uid="{68D2751C-0A52-471A-9661-0B152BDDD0AC}"/>
    <cellStyle name="ผลรวม 3 2 4 7" xfId="7047" xr:uid="{AC4A53D8-7CBD-45BE-83EA-D2C0B463A6E0}"/>
    <cellStyle name="ผลรวม 3 2 4 7 2" xfId="17555" xr:uid="{1DB653D6-BDC0-4B13-A394-9A88096F6D5B}"/>
    <cellStyle name="ผลรวม 3 2 4 7 2 2" xfId="39092" xr:uid="{4E3A9D6A-C54F-49F6-AFA4-34EFB6921EC7}"/>
    <cellStyle name="ผลรวม 3 2 4 7 3" xfId="28989" xr:uid="{0E8C6C89-1C7C-4553-968D-EE627B672C86}"/>
    <cellStyle name="ผลรวม 3 2 4 8" xfId="7461" xr:uid="{E7EF88CF-FD96-4DB0-B69D-20753C3FEBB0}"/>
    <cellStyle name="ผลรวม 3 2 4 8 2" xfId="17969" xr:uid="{24519D91-A29E-4939-93FF-E55BD16C1D68}"/>
    <cellStyle name="ผลรวม 3 2 4 8 2 2" xfId="39506" xr:uid="{888F53CB-3B2D-4F9A-897C-CDF45F46D707}"/>
    <cellStyle name="ผลรวม 3 2 4 8 3" xfId="29403" xr:uid="{61043C7F-A605-4E9C-860B-CA6C44F1546C}"/>
    <cellStyle name="ผลรวม 3 2 4 9" xfId="8812" xr:uid="{039B007E-297E-4360-AA49-A3D467A0B3DC}"/>
    <cellStyle name="ผลรวม 3 2 4 9 2" xfId="19321" xr:uid="{5FC59695-2D8C-4FB5-9B21-D7F2C217E8B4}"/>
    <cellStyle name="ผลรวม 3 2 4 9 2 2" xfId="40688" xr:uid="{5E70426C-E005-4E55-B9CE-3B22C632E300}"/>
    <cellStyle name="ผลรวม 3 2 4 9 3" xfId="30583" xr:uid="{8EEC473C-79C5-41C9-A432-9331D44354A5}"/>
    <cellStyle name="ผลรวม 3 2 40" xfId="49162" xr:uid="{51DB9290-D580-4ED4-A883-94F2EEA69507}"/>
    <cellStyle name="ผลรวม 3 2 41" xfId="48302" xr:uid="{09F85560-49C1-4103-B3C1-8AB4ED702801}"/>
    <cellStyle name="ผลรวม 3 2 42" xfId="49506" xr:uid="{97FD7D7D-7E45-452F-B8D0-4B67498CEAF0}"/>
    <cellStyle name="ผลรวม 3 2 43" xfId="49943" xr:uid="{84623D8D-24B4-49A4-8159-414DE7E86C34}"/>
    <cellStyle name="ผลรวม 3 2 5" xfId="1447" xr:uid="{91DBD25E-A460-4B52-A521-9ECC6FF742E6}"/>
    <cellStyle name="ผลรวม 3 2 5 10" xfId="9507" xr:uid="{6F72CC72-1EF1-4955-9156-938816C655A7}"/>
    <cellStyle name="ผลรวม 3 2 5 10 2" xfId="20016" xr:uid="{5C959740-CD95-4699-8E05-54E7684786F2}"/>
    <cellStyle name="ผลรวม 3 2 5 10 2 2" xfId="41383" xr:uid="{0E14BF65-E574-46ED-B594-249E4643567A}"/>
    <cellStyle name="ผลรวม 3 2 5 10 3" xfId="31278" xr:uid="{034EE464-86F6-4073-9DC8-799445A268A4}"/>
    <cellStyle name="ผลรวม 3 2 5 11" xfId="10003" xr:uid="{3B8E2DEA-B1BE-4A4D-AF92-47F457E10C17}"/>
    <cellStyle name="ผลรวม 3 2 5 11 2" xfId="20512" xr:uid="{A8985B85-5404-48A7-95A0-1F8A5693ED3D}"/>
    <cellStyle name="ผลรวม 3 2 5 11 2 2" xfId="41879" xr:uid="{82AA249F-E902-4D6E-A6E7-D5DA35623016}"/>
    <cellStyle name="ผลรวม 3 2 5 11 3" xfId="31774" xr:uid="{701F0044-108B-4D3E-841F-60054CFEF7DA}"/>
    <cellStyle name="ผลรวม 3 2 5 12" xfId="7731" xr:uid="{DEAD1BC1-2E8D-40FE-9BE7-C419FC20BF62}"/>
    <cellStyle name="ผลรวม 3 2 5 12 2" xfId="18239" xr:uid="{BD07E7FB-E4A9-413C-ACD1-759A2FCF61CF}"/>
    <cellStyle name="ผลรวม 3 2 5 12 2 2" xfId="39773" xr:uid="{08F4A3C3-1AA2-49F6-A16E-8793BA1EBB2C}"/>
    <cellStyle name="ผลรวม 3 2 5 12 3" xfId="29669" xr:uid="{59F8CE92-144D-4252-B032-C19C7C11CF21}"/>
    <cellStyle name="ผลรวม 3 2 5 13" xfId="10232" xr:uid="{B328533A-E69D-487D-95E4-218DCF4504B0}"/>
    <cellStyle name="ผลรวม 3 2 5 13 2" xfId="20741" xr:uid="{12A71B12-9764-426F-97A4-EB2736FAF613}"/>
    <cellStyle name="ผลรวม 3 2 5 13 2 2" xfId="42108" xr:uid="{968FBA13-A992-4951-AFF5-3CF1536FE866}"/>
    <cellStyle name="ผลรวม 3 2 5 13 3" xfId="32003" xr:uid="{3E716E16-39FB-4862-812A-D1BBEBE904C7}"/>
    <cellStyle name="ผลรวม 3 2 5 14" xfId="11271" xr:uid="{1A53E6EC-5968-43F5-94CD-CEE8AAC7B009}"/>
    <cellStyle name="ผลรวม 3 2 5 14 2" xfId="21779" xr:uid="{2CEE6E31-7AA0-4BFC-9619-48E79AD1B233}"/>
    <cellStyle name="ผลรวม 3 2 5 14 2 2" xfId="43146" xr:uid="{1B0A811E-4018-4F6F-B023-C6D3044A48E3}"/>
    <cellStyle name="ผลรวม 3 2 5 14 3" xfId="33041" xr:uid="{C84CC375-2574-440C-BB4A-00479722C9DB}"/>
    <cellStyle name="ผลรวม 3 2 5 15" xfId="11743" xr:uid="{12C7DF85-0397-42D1-A8FA-8CA24C6CDC43}"/>
    <cellStyle name="ผลรวม 3 2 5 15 2" xfId="22251" xr:uid="{5B788558-AE3B-4DDC-9FF2-5E6C70A08D9C}"/>
    <cellStyle name="ผลรวม 3 2 5 15 2 2" xfId="43618" xr:uid="{65C5F4B2-9577-4C8F-AFD7-D494EB68B6DC}"/>
    <cellStyle name="ผลรวม 3 2 5 15 3" xfId="33513" xr:uid="{4EC1B38D-E8A2-4081-8E98-0092D5F32BA9}"/>
    <cellStyle name="ผลรวม 3 2 5 16" xfId="12213" xr:uid="{A2B6D37C-FF28-46F5-84B7-A4350329083D}"/>
    <cellStyle name="ผลรวม 3 2 5 16 2" xfId="22721" xr:uid="{A354B9A6-942E-40F8-B5BF-F5577357F9E7}"/>
    <cellStyle name="ผลรวม 3 2 5 16 2 2" xfId="44087" xr:uid="{0DCCACA7-1CB8-4DF9-BFDC-9CB8EB83EDCA}"/>
    <cellStyle name="ผลรวม 3 2 5 16 3" xfId="33982" xr:uid="{7B30664D-25A3-457C-86A3-5630D00FA500}"/>
    <cellStyle name="ผลรวม 3 2 5 17" xfId="12679" xr:uid="{638A33BC-C41A-4E4A-83AB-D18C9698B664}"/>
    <cellStyle name="ผลรวม 3 2 5 17 2" xfId="23187" xr:uid="{3EF77ECA-8F80-4A0F-803B-8C0EF804C5FC}"/>
    <cellStyle name="ผลรวม 3 2 5 17 2 2" xfId="44553" xr:uid="{6369A043-D61D-4680-9A93-859283216D03}"/>
    <cellStyle name="ผลรวม 3 2 5 17 3" xfId="34448" xr:uid="{39028036-0B5A-4307-B0E6-742E1A95BE74}"/>
    <cellStyle name="ผลรวม 3 2 5 18" xfId="13144" xr:uid="{248025B5-93CE-4DA1-AAB2-006927D679DE}"/>
    <cellStyle name="ผลรวม 3 2 5 18 2" xfId="23652" xr:uid="{012531B9-9977-4039-BF4A-5EDCDF31D653}"/>
    <cellStyle name="ผลรวม 3 2 5 18 2 2" xfId="45018" xr:uid="{E29A0398-4274-4980-BA6C-57FC535F5BEC}"/>
    <cellStyle name="ผลรวม 3 2 5 18 3" xfId="34913" xr:uid="{31A05C5D-AD3D-4BF7-A4D9-5C47869A4148}"/>
    <cellStyle name="ผลรวม 3 2 5 19" xfId="10780" xr:uid="{4713EBB5-96B7-4915-879F-EF20C7409803}"/>
    <cellStyle name="ผลรวม 3 2 5 19 2" xfId="21288" xr:uid="{E018E621-B1EF-42E3-8F23-279807FA3E64}"/>
    <cellStyle name="ผลรวม 3 2 5 19 2 2" xfId="42655" xr:uid="{6BD355C5-212C-4D35-A68D-C140444410EA}"/>
    <cellStyle name="ผลรวม 3 2 5 19 3" xfId="32550" xr:uid="{ACF9948B-476D-4CF4-A4B6-F503C32DAA68}"/>
    <cellStyle name="ผลรวม 3 2 5 2" xfId="2386" xr:uid="{9FDB8B46-0CC2-4660-A8E6-DFFFC9A458FE}"/>
    <cellStyle name="ผลรวม 3 2 5 2 2" xfId="15377" xr:uid="{B33CCA2A-9BC3-405E-BB96-8E8F7A9786EB}"/>
    <cellStyle name="ผลรวม 3 2 5 2 2 2" xfId="36914" xr:uid="{974CA10A-A8EE-446A-8003-8770B653298F}"/>
    <cellStyle name="ผลรวม 3 2 5 2 3" xfId="26828" xr:uid="{74A1F593-D8ED-410E-8BBE-8E894C5C0DFE}"/>
    <cellStyle name="ผลรวม 3 2 5 2 4" xfId="5244" xr:uid="{1F2C60BA-FCA4-4D58-B294-287CFEA3DD52}"/>
    <cellStyle name="ผลรวม 3 2 5 20" xfId="13742" xr:uid="{10DE34DA-F7CD-4F34-9D4C-FA31D91F0443}"/>
    <cellStyle name="ผลรวม 3 2 5 20 2" xfId="24249" xr:uid="{815D7DE1-B08B-4B69-88DD-F9F0A3C025DF}"/>
    <cellStyle name="ผลรวม 3 2 5 20 2 2" xfId="45613" xr:uid="{12BE9DDA-FACF-40E8-A4E6-F78799EA2EE1}"/>
    <cellStyle name="ผลรวม 3 2 5 20 3" xfId="35508" xr:uid="{B13FE822-3F6D-4B11-902D-4089DB0835EA}"/>
    <cellStyle name="ผลรวม 3 2 5 21" xfId="14638" xr:uid="{3C99DE51-CFBD-47C4-BCA9-8FF05E910BE5}"/>
    <cellStyle name="ผลรวม 3 2 5 21 2" xfId="36175" xr:uid="{D1495FBE-39EF-4157-B00B-6671D4975998}"/>
    <cellStyle name="ผลรวม 3 2 5 22" xfId="26178" xr:uid="{4D0A6693-A265-466C-8717-3ADDE73F81AE}"/>
    <cellStyle name="ผลรวม 3 2 5 23" xfId="4540" xr:uid="{1450DE0F-8CEE-435B-BC38-6A72A95D835B}"/>
    <cellStyle name="ผลรวม 3 2 5 24" xfId="46684" xr:uid="{C85F8AE6-5E75-4255-B013-7BA6B1226455}"/>
    <cellStyle name="ผลรวม 3 2 5 25" xfId="46974" xr:uid="{FEF2C908-F89E-44FD-9AE2-0C9FA56104AA}"/>
    <cellStyle name="ผลรวม 3 2 5 26" xfId="48045" xr:uid="{83C6C1B1-39D2-4179-B00C-273A60AB1632}"/>
    <cellStyle name="ผลรวม 3 2 5 27" xfId="49686" xr:uid="{1172CF4D-0E78-43F0-97E6-18ABF218CB9D}"/>
    <cellStyle name="ผลรวม 3 2 5 28" xfId="50351" xr:uid="{9FA9B6E9-D68E-4159-84E4-1E034A5D72F1}"/>
    <cellStyle name="ผลรวม 3 2 5 29" xfId="50810" xr:uid="{66E6B400-545A-4D93-8E00-486A21BA78A4}"/>
    <cellStyle name="ผลรวม 3 2 5 3" xfId="2876" xr:uid="{A85C9579-D332-464C-B08D-675D28A038DA}"/>
    <cellStyle name="ผลรวม 3 2 5 3 2" xfId="15834" xr:uid="{AF25A9FF-AD49-42ED-9864-CC2619D1D82C}"/>
    <cellStyle name="ผลรวม 3 2 5 3 2 2" xfId="37371" xr:uid="{21050935-D50E-4598-9716-204B003274B4}"/>
    <cellStyle name="ผลรวม 3 2 5 3 3" xfId="27268" xr:uid="{301317B4-5FB4-4D34-B82E-80E6FE4BEF2B}"/>
    <cellStyle name="ผลรวม 3 2 5 4" xfId="5775" xr:uid="{6DB6755A-2A59-48F7-9575-E053596A49FF}"/>
    <cellStyle name="ผลรวม 3 2 5 4 2" xfId="16283" xr:uid="{D27DC90D-63C9-493C-B27B-D4FB33E89E93}"/>
    <cellStyle name="ผลรวม 3 2 5 4 2 2" xfId="37820" xr:uid="{CA48969F-FEC4-42F1-A1FE-E3E29C9EFB31}"/>
    <cellStyle name="ผลรวม 3 2 5 4 3" xfId="27717" xr:uid="{3A833329-9513-4AA5-B678-620B7D607A3B}"/>
    <cellStyle name="ผลรวม 3 2 5 5" xfId="6218" xr:uid="{52F5BE1A-017E-4229-B989-A08D02DE690D}"/>
    <cellStyle name="ผลรวม 3 2 5 5 2" xfId="16726" xr:uid="{E6AE860E-1A04-4ECF-B69C-E78CDA738689}"/>
    <cellStyle name="ผลรวม 3 2 5 5 2 2" xfId="38263" xr:uid="{612ECB9E-AD5E-4AFD-91E2-19EBAF68D65A}"/>
    <cellStyle name="ผลรวม 3 2 5 5 3" xfId="28160" xr:uid="{EB55C197-1064-42CB-9648-DC8F059E885E}"/>
    <cellStyle name="ผลรวม 3 2 5 6" xfId="6656" xr:uid="{2CBB3A50-C0B8-4FFA-91C2-75C4FA197CB9}"/>
    <cellStyle name="ผลรวม 3 2 5 6 2" xfId="17164" xr:uid="{548D3352-630E-4841-9A15-F557E24B16AF}"/>
    <cellStyle name="ผลรวม 3 2 5 6 2 2" xfId="38701" xr:uid="{6E62F124-834E-45CA-83F4-A6B46DB9D8F1}"/>
    <cellStyle name="ผลรวม 3 2 5 6 3" xfId="28598" xr:uid="{5AE13F3B-B15A-4285-8C4B-9ACF7D96755C}"/>
    <cellStyle name="ผลรวม 3 2 5 7" xfId="7086" xr:uid="{696846BF-23ED-42B3-961F-69A435D6065E}"/>
    <cellStyle name="ผลรวม 3 2 5 7 2" xfId="17594" xr:uid="{B3953F95-B427-459C-94C0-44705A5F7828}"/>
    <cellStyle name="ผลรวม 3 2 5 7 2 2" xfId="39131" xr:uid="{68DCA043-9B98-4195-BDE2-74635FA1DC82}"/>
    <cellStyle name="ผลรวม 3 2 5 7 3" xfId="29028" xr:uid="{E26B5C38-CA0B-4E86-9ECC-0AFB257C135B}"/>
    <cellStyle name="ผลรวม 3 2 5 8" xfId="7500" xr:uid="{F50107F8-A4C5-4670-BBFF-BDFF3E9A1B5F}"/>
    <cellStyle name="ผลรวม 3 2 5 8 2" xfId="18008" xr:uid="{A8275DA7-09B7-4AA5-8721-7B45FD7094D0}"/>
    <cellStyle name="ผลรวม 3 2 5 8 2 2" xfId="39545" xr:uid="{A8803AE4-2072-48ED-B42F-966FA09B2C06}"/>
    <cellStyle name="ผลรวม 3 2 5 8 3" xfId="29442" xr:uid="{8DEC0FE4-6299-4A77-8E7C-82266EC0ED46}"/>
    <cellStyle name="ผลรวม 3 2 5 9" xfId="8851" xr:uid="{4FA2B88F-075B-4DAA-B8D2-61C1D2590868}"/>
    <cellStyle name="ผลรวม 3 2 5 9 2" xfId="19360" xr:uid="{F30CDA9A-A555-4318-8E69-F7413B6A98AC}"/>
    <cellStyle name="ผลรวม 3 2 5 9 2 2" xfId="40727" xr:uid="{810EA81D-E772-48BA-A26C-8FEB4CAFEEDF}"/>
    <cellStyle name="ผลรวม 3 2 5 9 3" xfId="30622" xr:uid="{6F7D7A35-44D3-4812-ACF1-A2910157DC63}"/>
    <cellStyle name="ผลรวม 3 2 6" xfId="1524" xr:uid="{3165CA94-F645-4C90-8022-BEE56CE1C031}"/>
    <cellStyle name="ผลรวม 3 2 6 10" xfId="9543" xr:uid="{8958011E-EFA3-440B-A46B-9491EB62E9B2}"/>
    <cellStyle name="ผลรวม 3 2 6 10 2" xfId="20052" xr:uid="{55867057-9F9B-44FA-91AF-08429AED2C44}"/>
    <cellStyle name="ผลรวม 3 2 6 10 2 2" xfId="41419" xr:uid="{8D97FBDD-4393-462E-A555-C04479BF7745}"/>
    <cellStyle name="ผลรวม 3 2 6 10 3" xfId="31314" xr:uid="{8EC8BFAA-46B1-4DE6-9BC1-5DE9C293F7DE}"/>
    <cellStyle name="ผลรวม 3 2 6 11" xfId="10039" xr:uid="{3F473030-0FF1-4C57-9D8D-F52EC6982812}"/>
    <cellStyle name="ผลรวม 3 2 6 11 2" xfId="20548" xr:uid="{C161C2C5-05B5-485E-AE72-4269D58F0F55}"/>
    <cellStyle name="ผลรวม 3 2 6 11 2 2" xfId="41915" xr:uid="{CCFBA42B-E07B-470C-A34B-2017CBE27689}"/>
    <cellStyle name="ผลรวม 3 2 6 11 3" xfId="31810" xr:uid="{05B0AC0F-34E1-46DD-87B0-345B299B1196}"/>
    <cellStyle name="ผลรวม 3 2 6 12" xfId="7652" xr:uid="{BDB43677-D11E-42EE-8A41-92956F35536E}"/>
    <cellStyle name="ผลรวม 3 2 6 12 2" xfId="18161" xr:uid="{43E552C7-8BDF-43B2-A0AE-2E4FBF139AA6}"/>
    <cellStyle name="ผลรวม 3 2 6 12 2 2" xfId="39695" xr:uid="{749E9DBC-30B8-4305-A693-5648E9758BD6}"/>
    <cellStyle name="ผลรวม 3 2 6 12 3" xfId="29591" xr:uid="{B5EEEA18-7E6B-4213-BE44-035CEA0DA32C}"/>
    <cellStyle name="ผลรวม 3 2 6 13" xfId="7714" xr:uid="{18ACA569-A3B9-4134-8D50-71EA1F7504DF}"/>
    <cellStyle name="ผลรวม 3 2 6 13 2" xfId="18222" xr:uid="{C6EDE6A8-15C1-406C-8266-02552085D771}"/>
    <cellStyle name="ผลรวม 3 2 6 13 2 2" xfId="39756" xr:uid="{66FA2333-0974-4E9E-ADD6-363F1987DC79}"/>
    <cellStyle name="ผลรวม 3 2 6 13 3" xfId="29652" xr:uid="{3A6BE954-FBB0-427A-B99B-5C1CBC8F046A}"/>
    <cellStyle name="ผลรวม 3 2 6 14" xfId="11307" xr:uid="{0D41ABAE-CD85-4CEA-B4E2-3097BF32DE7F}"/>
    <cellStyle name="ผลรวม 3 2 6 14 2" xfId="21815" xr:uid="{C496A8CB-89EA-46DC-91FF-F2C0760AD646}"/>
    <cellStyle name="ผลรวม 3 2 6 14 2 2" xfId="43182" xr:uid="{6759D126-79A9-4FD1-A549-0874614A28F2}"/>
    <cellStyle name="ผลรวม 3 2 6 14 3" xfId="33077" xr:uid="{F033C30C-093A-4653-8E1D-492B6284D75C}"/>
    <cellStyle name="ผลรวม 3 2 6 15" xfId="11779" xr:uid="{C0DB7163-4A03-439E-9DCC-80F0B1F08CDE}"/>
    <cellStyle name="ผลรวม 3 2 6 15 2" xfId="22287" xr:uid="{82ED0737-8EB3-42EF-BA18-35F862EA0CA0}"/>
    <cellStyle name="ผลรวม 3 2 6 15 2 2" xfId="43654" xr:uid="{0BC6A0A4-3FA6-47B8-A1FF-8B3BF9DB9A02}"/>
    <cellStyle name="ผลรวม 3 2 6 15 3" xfId="33549" xr:uid="{0E662875-B58B-468F-B1B2-03952A5B83C5}"/>
    <cellStyle name="ผลรวม 3 2 6 16" xfId="12249" xr:uid="{DD919A1F-FFA6-4C03-80A4-8AA0B6E95F55}"/>
    <cellStyle name="ผลรวม 3 2 6 16 2" xfId="22757" xr:uid="{F26A7913-2355-4D63-90B5-5874E1F98AA0}"/>
    <cellStyle name="ผลรวม 3 2 6 16 2 2" xfId="44123" xr:uid="{7A006F0A-D2D2-4A73-A6B6-C7891B1D7849}"/>
    <cellStyle name="ผลรวม 3 2 6 16 3" xfId="34018" xr:uid="{C52C18CD-9A51-4046-BE59-3D52A1038F60}"/>
    <cellStyle name="ผลรวม 3 2 6 17" xfId="12715" xr:uid="{9F3FB00E-E05F-463A-8FAB-96A40650264C}"/>
    <cellStyle name="ผลรวม 3 2 6 17 2" xfId="23223" xr:uid="{8503AA31-1B6D-49BC-A4FA-0FB98C418C99}"/>
    <cellStyle name="ผลรวม 3 2 6 17 2 2" xfId="44589" xr:uid="{333B339F-5E61-443B-BD2E-F52E1CDAD468}"/>
    <cellStyle name="ผลรวม 3 2 6 17 3" xfId="34484" xr:uid="{1FC5A8DC-9CEB-47B7-9037-F66F0AE26DC9}"/>
    <cellStyle name="ผลรวม 3 2 6 18" xfId="13180" xr:uid="{D9912173-7F24-464F-8507-9615B6AFAFEB}"/>
    <cellStyle name="ผลรวม 3 2 6 18 2" xfId="23688" xr:uid="{813771A5-3849-4F9F-92B6-3045284A3E69}"/>
    <cellStyle name="ผลรวม 3 2 6 18 2 2" xfId="45054" xr:uid="{8E685380-0B9B-4434-9D6D-044F4CDD9BDE}"/>
    <cellStyle name="ผลรวม 3 2 6 18 3" xfId="34949" xr:uid="{6559D1E9-46FC-48AC-A018-4F250DA5A205}"/>
    <cellStyle name="ผลรวม 3 2 6 19" xfId="10824" xr:uid="{B8AE7CA5-124A-43E2-9082-1243AE024767}"/>
    <cellStyle name="ผลรวม 3 2 6 19 2" xfId="21332" xr:uid="{CD131E3A-A179-4DBF-A826-E014B16F6DCE}"/>
    <cellStyle name="ผลรวม 3 2 6 19 2 2" xfId="42699" xr:uid="{8DFB7B4B-1073-4988-986D-79B31FF01F32}"/>
    <cellStyle name="ผลรวม 3 2 6 19 3" xfId="32594" xr:uid="{200264E3-D62E-449D-88CE-0BBC1B1A6153}"/>
    <cellStyle name="ผลรวม 3 2 6 2" xfId="2461" xr:uid="{F30093D1-F818-4303-A6A4-AB5D8DE238B3}"/>
    <cellStyle name="ผลรวม 3 2 6 2 2" xfId="15413" xr:uid="{ABC7C61D-1E49-4291-BE13-4FA6D9F5DDCC}"/>
    <cellStyle name="ผลรวม 3 2 6 2 2 2" xfId="36950" xr:uid="{DD6C8802-8B4C-48AE-8EC4-A59E58FF8F79}"/>
    <cellStyle name="ผลรวม 3 2 6 2 3" xfId="26864" xr:uid="{7B40FA20-2558-4403-8CCC-8F801C1B897D}"/>
    <cellStyle name="ผลรวม 3 2 6 2 4" xfId="5280" xr:uid="{C12B9CE3-671A-494C-815D-E959CD691125}"/>
    <cellStyle name="ผลรวม 3 2 6 20" xfId="13778" xr:uid="{4A7025FF-1620-46D7-B840-66A0411D7113}"/>
    <cellStyle name="ผลรวม 3 2 6 20 2" xfId="24285" xr:uid="{3E15FE0D-F47E-4623-857D-04B65F613D36}"/>
    <cellStyle name="ผลรวม 3 2 6 20 2 2" xfId="45649" xr:uid="{8DA19C17-CC42-40E7-A6A5-2FB374775080}"/>
    <cellStyle name="ผลรวม 3 2 6 20 3" xfId="35544" xr:uid="{7CDE104B-9DD5-4EB6-9708-9FC7B77FFFAB}"/>
    <cellStyle name="ผลรวม 3 2 6 21" xfId="14674" xr:uid="{E066310D-0BA2-4231-BC46-5814E1096BEE}"/>
    <cellStyle name="ผลรวม 3 2 6 21 2" xfId="36211" xr:uid="{14FCD275-60E1-46BD-AA91-C098F7D7AE7D}"/>
    <cellStyle name="ผลรวม 3 2 6 22" xfId="26214" xr:uid="{FE9A553A-093F-4C04-B9E2-03E0C34A8FFC}"/>
    <cellStyle name="ผลรวม 3 2 6 23" xfId="4576" xr:uid="{BC689F26-7F88-428D-A2A4-B9939B9F1BD1}"/>
    <cellStyle name="ผลรวม 3 2 6 24" xfId="46759" xr:uid="{A79D3978-77F1-4900-8A8E-DCA12C5F228A}"/>
    <cellStyle name="ผลรวม 3 2 6 25" xfId="47048" xr:uid="{153B3257-7DBC-446D-8CC3-11836706785D}"/>
    <cellStyle name="ผลรวม 3 2 6 26" xfId="48119" xr:uid="{94E45251-2607-49C4-91D1-0124820D34AC}"/>
    <cellStyle name="ผลรวม 3 2 6 27" xfId="49760" xr:uid="{8EAA339B-EDD7-4035-BAC1-97B484AAF4E3}"/>
    <cellStyle name="ผลรวม 3 2 6 28" xfId="50426" xr:uid="{BAEB95A3-FD5C-49DB-8DB5-66C71F7B43F0}"/>
    <cellStyle name="ผลรวม 3 2 6 3" xfId="2951" xr:uid="{17DE7ACA-1BBA-4D13-8649-312EE0A2223B}"/>
    <cellStyle name="ผลรวม 3 2 6 3 2" xfId="15870" xr:uid="{09D232FB-207E-4095-9553-6CC75833606E}"/>
    <cellStyle name="ผลรวม 3 2 6 3 2 2" xfId="37407" xr:uid="{781894A9-723F-4D1B-9B2E-8B920C4C0BD0}"/>
    <cellStyle name="ผลรวม 3 2 6 3 3" xfId="27304" xr:uid="{826B439C-8521-4C59-BC25-E442B407CC97}"/>
    <cellStyle name="ผลรวม 3 2 6 4" xfId="5811" xr:uid="{1043AEA9-8FB3-4386-A3A8-2AFF378AF745}"/>
    <cellStyle name="ผลรวม 3 2 6 4 2" xfId="16319" xr:uid="{180C0838-D61A-49C3-9E7C-27F68851B462}"/>
    <cellStyle name="ผลรวม 3 2 6 4 2 2" xfId="37856" xr:uid="{B98B039C-6D8D-4155-BDE0-9D2CCB1B3C40}"/>
    <cellStyle name="ผลรวม 3 2 6 4 3" xfId="27753" xr:uid="{205409F7-618F-49AC-97FB-B1859E0E4647}"/>
    <cellStyle name="ผลรวม 3 2 6 5" xfId="6254" xr:uid="{879F9701-834C-438D-B692-3DB4B3072AEE}"/>
    <cellStyle name="ผลรวม 3 2 6 5 2" xfId="16762" xr:uid="{EEF92B35-6305-47DC-977F-82CAD1EC47F1}"/>
    <cellStyle name="ผลรวม 3 2 6 5 2 2" xfId="38299" xr:uid="{EC8933E5-B9B3-44B6-9699-DF0EC3D58628}"/>
    <cellStyle name="ผลรวม 3 2 6 5 3" xfId="28196" xr:uid="{365D0A61-D858-4C3A-AB7E-B579427AF041}"/>
    <cellStyle name="ผลรวม 3 2 6 6" xfId="6692" xr:uid="{78B00BA1-95A1-4A3C-A922-AF9FD6457D53}"/>
    <cellStyle name="ผลรวม 3 2 6 6 2" xfId="17200" xr:uid="{E6AD731B-8585-4C04-A8C3-C48DCC4FD905}"/>
    <cellStyle name="ผลรวม 3 2 6 6 2 2" xfId="38737" xr:uid="{75832A4A-6DF4-4F90-B44C-F1E065A7430B}"/>
    <cellStyle name="ผลรวม 3 2 6 6 3" xfId="28634" xr:uid="{FB098815-0AD3-4BD9-B3C0-A4B7294474F1}"/>
    <cellStyle name="ผลรวม 3 2 6 7" xfId="7122" xr:uid="{3F63A40C-D5E3-49F6-BD3C-2871165384D3}"/>
    <cellStyle name="ผลรวม 3 2 6 7 2" xfId="17630" xr:uid="{53A9FCC7-5D3F-4286-B69A-6C2178A9F29B}"/>
    <cellStyle name="ผลรวม 3 2 6 7 2 2" xfId="39167" xr:uid="{38A244D0-BDAC-4C48-9E1A-1C4C306BBEEC}"/>
    <cellStyle name="ผลรวม 3 2 6 7 3" xfId="29064" xr:uid="{6E014A28-A5CC-4BAE-BAA8-24F58444CAA5}"/>
    <cellStyle name="ผลรวม 3 2 6 8" xfId="7536" xr:uid="{3BE9BF0B-6BBF-4785-8892-3148BC702F5A}"/>
    <cellStyle name="ผลรวม 3 2 6 8 2" xfId="18044" xr:uid="{8A977014-0C02-4572-A571-8DF83B19E51B}"/>
    <cellStyle name="ผลรวม 3 2 6 8 2 2" xfId="39581" xr:uid="{05089D52-E5A4-419A-BAA7-31001CD4F408}"/>
    <cellStyle name="ผลรวม 3 2 6 8 3" xfId="29478" xr:uid="{D98A1E00-946F-49AA-8D37-272C5D83F4A2}"/>
    <cellStyle name="ผลรวม 3 2 6 9" xfId="8887" xr:uid="{E276A977-0497-4523-85C2-EC5B9B0D7A4B}"/>
    <cellStyle name="ผลรวม 3 2 6 9 2" xfId="19396" xr:uid="{AAB2452B-5260-4867-BC12-4E7AB9291925}"/>
    <cellStyle name="ผลรวม 3 2 6 9 2 2" xfId="40763" xr:uid="{E75A0164-F3CA-412A-874E-B9589A92B431}"/>
    <cellStyle name="ผลรวม 3 2 6 9 3" xfId="30658" xr:uid="{8B90EDDC-6048-4E6F-8277-607A490E7B4D}"/>
    <cellStyle name="ผลรวม 3 2 7" xfId="1559" xr:uid="{A75D3B90-BA60-4EEB-AF73-54E9AA946107}"/>
    <cellStyle name="ผลรวม 3 2 7 2" xfId="2496" xr:uid="{CE9A5BC3-0376-4E66-8B85-43423FEE49DA}"/>
    <cellStyle name="ผลรวม 3 2 7 2 2" xfId="36581" xr:uid="{CEE1BE11-60C1-4018-BF67-D3EEA4D1FD68}"/>
    <cellStyle name="ผลรวม 3 2 7 2 3" xfId="15044" xr:uid="{52BAE9E4-7C4D-41D8-8C8E-D029098FA3A3}"/>
    <cellStyle name="ผลรวม 3 2 7 3" xfId="2986" xr:uid="{33B51AC5-8F75-4671-9A95-F819999F97F5}"/>
    <cellStyle name="ผลรวม 3 2 7 4" xfId="4912" xr:uid="{825D8C44-877B-4992-A0A5-AB7C837AD577}"/>
    <cellStyle name="ผลรวม 3 2 7 5" xfId="46794" xr:uid="{C04F5203-9089-48AF-A210-5370C0E6F206}"/>
    <cellStyle name="ผลรวม 3 2 7 6" xfId="47083" xr:uid="{543441D5-F290-4AA9-8397-6D35D1883B36}"/>
    <cellStyle name="ผลรวม 3 2 7 7" xfId="48154" xr:uid="{D57118A1-C2B2-4494-BC01-E7294972CF42}"/>
    <cellStyle name="ผลรวม 3 2 7 8" xfId="49795" xr:uid="{F5AF5858-BFD2-49C0-B084-CA216D3DF4C3}"/>
    <cellStyle name="ผลรวม 3 2 7 9" xfId="50461" xr:uid="{72BDD800-C53D-4CF2-88BA-D28A05BB658B}"/>
    <cellStyle name="ผลรวม 3 2 8" xfId="1582" xr:uid="{0F7AFD8E-7FC3-41AF-9FB8-90591D2F9490}"/>
    <cellStyle name="ผลรวม 3 2 8 2" xfId="2512" xr:uid="{9CB7FCFF-1E1E-4609-81B8-55C115235AEB}"/>
    <cellStyle name="ผลรวม 3 2 8 2 2" xfId="37038" xr:uid="{2D9951D2-E135-475F-A982-55EED1CACE92}"/>
    <cellStyle name="ผลรวม 3 2 8 2 3" xfId="15501" xr:uid="{4CBA263C-67A2-4F65-9F92-C8E637861A5A}"/>
    <cellStyle name="ผลรวม 3 2 8 3" xfId="3003" xr:uid="{5B5C158E-FD3E-431E-A3C5-1BA9E3034934}"/>
    <cellStyle name="ผลรวม 3 2 8 4" xfId="5361" xr:uid="{1A09F3C4-79AC-41A6-91DE-471C536B3340}"/>
    <cellStyle name="ผลรวม 3 2 8 5" xfId="46812" xr:uid="{CBB6212E-B96E-476A-A527-457106604DCE}"/>
    <cellStyle name="ผลรวม 3 2 8 6" xfId="47099" xr:uid="{13E7FC04-236F-4663-8319-3A7B487BEA3B}"/>
    <cellStyle name="ผลรวม 3 2 8 7" xfId="48170" xr:uid="{B929BB04-0DAB-4588-87ED-12B998AAF198}"/>
    <cellStyle name="ผลรวม 3 2 8 8" xfId="49811" xr:uid="{7525AFCA-BDEA-47CA-A514-AA156D92BD19}"/>
    <cellStyle name="ผลรวม 3 2 8 9" xfId="50478" xr:uid="{DF09583C-1A2C-4784-A006-9E51DD26D667}"/>
    <cellStyle name="ผลรวม 3 2 9" xfId="1971" xr:uid="{747401D7-1D9A-4EFB-A1CC-F31933C96EDF}"/>
    <cellStyle name="ผลรวม 3 2 9 2" xfId="15949" xr:uid="{7A3C1CCB-A789-4A64-B9C9-ECDC1AC9ECA4}"/>
    <cellStyle name="ผลรวม 3 2 9 2 2" xfId="37486" xr:uid="{78795447-3726-4401-A678-403D1C729D88}"/>
    <cellStyle name="ผลรวม 3 2 9 3" xfId="27383" xr:uid="{1299D9DF-B8B7-4E2B-86C2-347C49DC4E46}"/>
    <cellStyle name="ผลรวม 3 2 9 4" xfId="5662" xr:uid="{09CA3CDC-F146-4EA6-9BC2-EE942D273AFE}"/>
    <cellStyle name="ผลรวม 3 20" xfId="10851" xr:uid="{391D7D08-A132-4A42-8946-5AE4FED0DEBB}"/>
    <cellStyle name="ผลรวม 3 20 2" xfId="21359" xr:uid="{C6B6015C-91E9-4DD3-BF45-B1D42A2C70F8}"/>
    <cellStyle name="ผลรวม 3 20 2 2" xfId="42726" xr:uid="{55A11384-6B0A-456E-809B-E17F7DECDCBB}"/>
    <cellStyle name="ผลรวม 3 20 3" xfId="32621" xr:uid="{2E2B8662-FB88-4765-8E61-F5B3FD3C0659}"/>
    <cellStyle name="ผลรวม 3 21" xfId="11324" xr:uid="{17CF57E3-46BB-444D-A722-B27F27572080}"/>
    <cellStyle name="ผลรวม 3 21 2" xfId="21832" xr:uid="{4F6A38C3-635F-44AA-A0A1-BFB35BC12AF9}"/>
    <cellStyle name="ผลรวม 3 21 2 2" xfId="43199" xr:uid="{E04FC62D-A032-4E36-9715-8F21B2C50611}"/>
    <cellStyle name="ผลรวม 3 21 3" xfId="33094" xr:uid="{D1EE3225-F67B-4E98-AC55-864750F81501}"/>
    <cellStyle name="ผลรวม 3 22" xfId="11795" xr:uid="{BCBCF6C0-DE93-44AD-A2AA-FF862DE4DD78}"/>
    <cellStyle name="ผลรวม 3 22 2" xfId="22303" xr:uid="{8469A716-1005-40C9-84EE-7DEA91D954D4}"/>
    <cellStyle name="ผลรวม 3 22 2 2" xfId="43670" xr:uid="{878B570D-4F07-4255-A62E-A48F6CC8A0F9}"/>
    <cellStyle name="ผลรวม 3 22 3" xfId="33565" xr:uid="{404349D5-B10E-45E6-8FBC-E11BC3267973}"/>
    <cellStyle name="ผลรวม 3 23" xfId="12268" xr:uid="{4F43E352-D4A3-4F93-8519-2ACA90AF1043}"/>
    <cellStyle name="ผลรวม 3 23 2" xfId="22776" xr:uid="{4B8D7ECC-5FCB-4810-8CAF-65FEB830D3A6}"/>
    <cellStyle name="ผลรวม 3 23 2 2" xfId="44142" xr:uid="{8C37F722-A658-449A-8F8A-00B424958BE3}"/>
    <cellStyle name="ผลรวม 3 23 3" xfId="34037" xr:uid="{59B2BA41-AB13-417B-86E9-8B6FB7DF4909}"/>
    <cellStyle name="ผลรวม 3 24" xfId="12734" xr:uid="{1512CC56-9B23-4E0C-8A7C-920872DF40E1}"/>
    <cellStyle name="ผลรวม 3 24 2" xfId="23242" xr:uid="{8D78C56F-1CA3-422B-B68E-3A9BAE72FAA9}"/>
    <cellStyle name="ผลรวม 3 24 2 2" xfId="44608" xr:uid="{2AF1AF2B-BAFF-4B4C-BF5E-4EBCC69992C3}"/>
    <cellStyle name="ผลรวม 3 24 3" xfId="34503" xr:uid="{40E40C09-AE36-4B19-A1A0-08516E32736E}"/>
    <cellStyle name="ผลรวม 3 25" xfId="10519" xr:uid="{E29D32FA-B84D-4092-BFAA-F183BAE4E861}"/>
    <cellStyle name="ผลรวม 3 25 2" xfId="21028" xr:uid="{C1175F6A-0C49-4DE7-907B-504339C408BD}"/>
    <cellStyle name="ผลรวม 3 25 2 2" xfId="42395" xr:uid="{4DD57BCF-38B8-4D99-8804-D48F01711BB6}"/>
    <cellStyle name="ผลรวม 3 25 3" xfId="32290" xr:uid="{CB04C69D-E282-470E-9360-57B185C2A620}"/>
    <cellStyle name="ผลรวม 3 26" xfId="13376" xr:uid="{D1F70638-7950-4DAB-917C-D25855BB259B}"/>
    <cellStyle name="ผลรวม 3 26 2" xfId="23883" xr:uid="{D320043D-E6E4-4CA6-8D78-14529BC3B735}"/>
    <cellStyle name="ผลรวม 3 26 2 2" xfId="45247" xr:uid="{E2DB831A-6032-4AE6-829B-0860927B6F55}"/>
    <cellStyle name="ผลรวม 3 26 3" xfId="35142" xr:uid="{53BB0F58-89D2-4F7E-923E-E4918EF3A9CD}"/>
    <cellStyle name="ผลรวม 3 27" xfId="14209" xr:uid="{065038F4-8143-4C18-A0E1-E518D3A0BBBA}"/>
    <cellStyle name="ผลรวม 3 27 2" xfId="35809" xr:uid="{D16EEA2C-E729-4D50-A0DB-11E6D0BCBB89}"/>
    <cellStyle name="ผลรวม 3 28" xfId="24552" xr:uid="{429A0048-6AFD-4140-AD1F-4460E62AA352}"/>
    <cellStyle name="ผลรวม 3 28 2" xfId="45814" xr:uid="{44F1A228-D06B-4FC6-80FE-7872BA0EA7B4}"/>
    <cellStyle name="ผลรวม 3 29" xfId="24702" xr:uid="{948CE608-EAA3-4E51-BFBC-2525DAA1AD83}"/>
    <cellStyle name="ผลรวม 3 29 2" xfId="45901" xr:uid="{FB628FD6-4CC9-44E0-8299-49F90790DE9E}"/>
    <cellStyle name="ผลรวม 3 3" xfId="1261" xr:uid="{36130AB8-ED9C-42B3-91BF-3C02A0971AC1}"/>
    <cellStyle name="ผลรวม 3 3 10" xfId="9292" xr:uid="{58ACE359-5475-49FF-A714-20BFE32250EF}"/>
    <cellStyle name="ผลรวม 3 3 10 2" xfId="19801" xr:uid="{792B9336-FDD5-4CAA-AB6E-AC757A4FDB0C}"/>
    <cellStyle name="ผลรวม 3 3 10 2 2" xfId="41168" xr:uid="{9E4FCC4B-B05C-4B70-B880-23BAEEE2C5F9}"/>
    <cellStyle name="ผลรวม 3 3 10 3" xfId="31063" xr:uid="{FA97EDDC-EEF4-4EAE-82E3-F700EA522D78}"/>
    <cellStyle name="ผลรวม 3 3 11" xfId="9788" xr:uid="{6EFC1F5E-2308-4D5E-9515-ECBC1211C9BC}"/>
    <cellStyle name="ผลรวม 3 3 11 2" xfId="20297" xr:uid="{F57066BB-E3B9-4135-8F5D-B4745AB2EF08}"/>
    <cellStyle name="ผลรวม 3 3 11 2 2" xfId="41664" xr:uid="{0AB82243-AD45-4901-8EEC-0876A81C09DD}"/>
    <cellStyle name="ผลรวม 3 3 11 3" xfId="31559" xr:uid="{10302F71-F7FD-4B0F-A917-78F52EE3AB6C}"/>
    <cellStyle name="ผลรวม 3 3 12" xfId="9179" xr:uid="{0F57EDDE-5187-4214-9E2B-7FEA35C1D1CC}"/>
    <cellStyle name="ผลรวม 3 3 12 2" xfId="19688" xr:uid="{842E951B-BE9F-40AC-B85D-8FF55D1DB1CA}"/>
    <cellStyle name="ผลรวม 3 3 12 2 2" xfId="41055" xr:uid="{8E6D529D-697A-4793-8AE1-B0F990EB49E8}"/>
    <cellStyle name="ผลรวม 3 3 12 3" xfId="30950" xr:uid="{D499EC2F-CADF-44C5-AE89-9CD85C961D7D}"/>
    <cellStyle name="ผลรวม 3 3 13" xfId="10301" xr:uid="{EE792D83-D678-49CE-9DDF-0A227EB92FEF}"/>
    <cellStyle name="ผลรวม 3 3 13 2" xfId="20810" xr:uid="{8627B6D7-57B6-4B51-BA82-E7695F742203}"/>
    <cellStyle name="ผลรวม 3 3 13 2 2" xfId="42177" xr:uid="{AB489284-CEC7-4599-BDB9-23E0532FE66F}"/>
    <cellStyle name="ผลรวม 3 3 13 3" xfId="32072" xr:uid="{AFCF9ABE-2B86-45A0-8D70-20AC9C95B941}"/>
    <cellStyle name="ผลรวม 3 3 14" xfId="11056" xr:uid="{26AC63F4-6074-4187-B90F-746AFDF93C91}"/>
    <cellStyle name="ผลรวม 3 3 14 2" xfId="21564" xr:uid="{DC506E14-704B-4696-B3E8-CCE23BDBA6B3}"/>
    <cellStyle name="ผลรวม 3 3 14 2 2" xfId="42931" xr:uid="{D2A496BE-364B-4F26-954B-66B3173D3FD3}"/>
    <cellStyle name="ผลรวม 3 3 14 3" xfId="32826" xr:uid="{6C803D8E-8FE7-4A05-BB85-74A4A7FB5F4A}"/>
    <cellStyle name="ผลรวม 3 3 15" xfId="11528" xr:uid="{05ECFFDF-D26F-4AEA-AF28-7E1EF1EBBD57}"/>
    <cellStyle name="ผลรวม 3 3 15 2" xfId="22036" xr:uid="{30BF69DD-2B0F-46E0-A4CC-4922A75FFBD5}"/>
    <cellStyle name="ผลรวม 3 3 15 2 2" xfId="43403" xr:uid="{934AF172-F7DD-436A-A72C-AA64D29FC8B2}"/>
    <cellStyle name="ผลรวม 3 3 15 3" xfId="33298" xr:uid="{D445ADC9-3552-4A88-8DEE-0377A4DBB46C}"/>
    <cellStyle name="ผลรวม 3 3 16" xfId="11998" xr:uid="{50884719-8AD6-457B-80F6-1FEAE8CB86C8}"/>
    <cellStyle name="ผลรวม 3 3 16 2" xfId="22506" xr:uid="{38A050A8-DB23-4392-B68E-7CBE7853E4DA}"/>
    <cellStyle name="ผลรวม 3 3 16 2 2" xfId="43872" xr:uid="{E2476D39-1925-48B7-AAA0-77E1C2F72B5B}"/>
    <cellStyle name="ผลรวม 3 3 16 3" xfId="33767" xr:uid="{33061B0C-C7F0-4421-B8B2-1A912A0D8F53}"/>
    <cellStyle name="ผลรวม 3 3 17" xfId="12464" xr:uid="{4CCB7384-4837-48DC-9C52-CDE8F965ED0D}"/>
    <cellStyle name="ผลรวม 3 3 17 2" xfId="22972" xr:uid="{2F7A8D6D-B5F2-4CBB-A2EC-B8B4CA2AB7D4}"/>
    <cellStyle name="ผลรวม 3 3 17 2 2" xfId="44338" xr:uid="{261E5988-509C-45B1-BF6C-A6911225B8E2}"/>
    <cellStyle name="ผลรวม 3 3 17 3" xfId="34233" xr:uid="{4B9442CB-F018-4748-9AC8-133DF84A0D44}"/>
    <cellStyle name="ผลรวม 3 3 18" xfId="12929" xr:uid="{B1130A2C-AA83-4E1E-BD27-A0DD815775BF}"/>
    <cellStyle name="ผลรวม 3 3 18 2" xfId="23437" xr:uid="{F1923088-32FD-4556-B0F9-1F29311BD538}"/>
    <cellStyle name="ผลรวม 3 3 18 2 2" xfId="44803" xr:uid="{AB0E8A04-0BE7-4D54-B4D6-228409127C1B}"/>
    <cellStyle name="ผลรวม 3 3 18 3" xfId="34698" xr:uid="{FCFFDFCE-7943-4F20-A8D8-CE7E735FF750}"/>
    <cellStyle name="ผลรวม 3 3 19" xfId="13218" xr:uid="{382FDC88-8087-46A9-B609-C9431C7DC9DE}"/>
    <cellStyle name="ผลรวม 3 3 19 2" xfId="23726" xr:uid="{4000527E-21F2-4B1A-AB30-516F82BD9A54}"/>
    <cellStyle name="ผลรวม 3 3 19 2 2" xfId="45091" xr:uid="{2B7C3511-BC5E-4EF8-89B8-EF8DB3EE840A}"/>
    <cellStyle name="ผลรวม 3 3 19 3" xfId="34986" xr:uid="{BBAF0F3B-A263-4A16-9F77-16B8BEF179F4}"/>
    <cellStyle name="ผลรวม 3 3 2" xfId="2204" xr:uid="{E70C1D7C-6188-447A-8A10-9AA5808D7EB4}"/>
    <cellStyle name="ผลรวม 3 3 2 2" xfId="15162" xr:uid="{61D8F657-4980-4DCE-B9C1-C4D4A2A70CCD}"/>
    <cellStyle name="ผลรวม 3 3 2 2 2" xfId="36699" xr:uid="{85B81D90-8F6E-4277-A97E-29822495629C}"/>
    <cellStyle name="ผลรวม 3 3 2 3" xfId="26613" xr:uid="{C0084FAC-C0BC-4520-9438-5B5166B42A16}"/>
    <cellStyle name="ผลรวม 3 3 2 4" xfId="5029" xr:uid="{EA3388A9-23A2-41F2-8910-FC77C8636BEF}"/>
    <cellStyle name="ผลรวม 3 3 20" xfId="13527" xr:uid="{ECEFB788-8FA9-4BD9-AE9B-FF978B9DE6A7}"/>
    <cellStyle name="ผลรวม 3 3 20 2" xfId="24034" xr:uid="{9FBE4CB0-353E-4FE6-A273-CF48EA823993}"/>
    <cellStyle name="ผลรวม 3 3 20 2 2" xfId="45398" xr:uid="{30034FB4-036C-4FF7-8DBF-8A79645C24EB}"/>
    <cellStyle name="ผลรวม 3 3 20 3" xfId="35293" xr:uid="{EF6A4CD7-DF23-43BD-AC3E-FEBA6C452299}"/>
    <cellStyle name="ผลรวม 3 3 21" xfId="14423" xr:uid="{EF19BCB5-0242-4902-B511-C98702023F31}"/>
    <cellStyle name="ผลรวม 3 3 21 2" xfId="35960" xr:uid="{ACE01B46-D4D2-4D24-BA27-0CDF20D1AD5D}"/>
    <cellStyle name="ผลรวม 3 3 22" xfId="25963" xr:uid="{E1C8DA4A-65C1-43D4-87FC-DF20C76E877E}"/>
    <cellStyle name="ผลรวม 3 3 23" xfId="4325" xr:uid="{0BF325BC-8310-4DF1-8484-26065A910BB1}"/>
    <cellStyle name="ผลรวม 3 3 24" xfId="3433" xr:uid="{82B712F1-B665-4B03-A36F-201826531B72}"/>
    <cellStyle name="ผลรวม 3 3 25" xfId="47744" xr:uid="{C2E06006-862B-413F-8E3B-52A6C2ED1B8E}"/>
    <cellStyle name="ผลรวม 3 3 26" xfId="47281" xr:uid="{33FADB40-4567-42C0-AFE8-608957B2A9C1}"/>
    <cellStyle name="ผลรวม 3 3 27" xfId="48893" xr:uid="{1364C3E9-68BF-4558-8788-3C5220E2E9EC}"/>
    <cellStyle name="ผลรวม 3 3 28" xfId="48392" xr:uid="{6C659DAF-5728-47F3-814B-49861FA65D9A}"/>
    <cellStyle name="ผลรวม 3 3 29" xfId="48305" xr:uid="{D8A366E4-1D11-4D17-8718-E83409634D47}"/>
    <cellStyle name="ผลรวม 3 3 3" xfId="2695" xr:uid="{DEDECF1F-54F6-4BD5-AADF-46B133E8977D}"/>
    <cellStyle name="ผลรวม 3 3 3 2" xfId="15619" xr:uid="{154765C4-EBFB-4822-ABF0-308D4D1A1120}"/>
    <cellStyle name="ผลรวม 3 3 3 2 2" xfId="37156" xr:uid="{B81BEBE7-2D87-4A5A-B229-F6B9D20030AC}"/>
    <cellStyle name="ผลรวม 3 3 3 3" xfId="27053" xr:uid="{DD207CC1-7309-4584-9F8A-7B01C8D5BB6F}"/>
    <cellStyle name="ผลรวม 3 3 3 4" xfId="5439" xr:uid="{C5D765C9-7AE2-4358-818A-43934E5F5D20}"/>
    <cellStyle name="ผลรวม 3 3 30" xfId="48331" xr:uid="{B60335A9-2618-43CF-900B-D1D10AEAC91A}"/>
    <cellStyle name="ผลรวม 3 3 31" xfId="50169" xr:uid="{F073D129-F147-4704-B67C-E8327223AAAC}"/>
    <cellStyle name="ผลรวม 3 3 32" xfId="50650" xr:uid="{A2964BC4-BDBB-42E2-8699-0B316275B201}"/>
    <cellStyle name="ผลรวม 3 3 4" xfId="3107" xr:uid="{7F573CD4-EDEF-4DDC-A636-44ABBDEB7838}"/>
    <cellStyle name="ผลรวม 3 3 4 2" xfId="16068" xr:uid="{46FF3C52-819A-46F5-9358-21B14CE85C74}"/>
    <cellStyle name="ผลรวม 3 3 4 2 2" xfId="37605" xr:uid="{25C656C8-7AAB-4BB9-9F75-81160120A415}"/>
    <cellStyle name="ผลรวม 3 3 4 3" xfId="27502" xr:uid="{CDA1EC05-96C3-46FF-8DD5-C7AE86C7C110}"/>
    <cellStyle name="ผลรวม 3 3 5" xfId="6003" xr:uid="{F0A996A6-3303-4FFE-9143-84042B61B164}"/>
    <cellStyle name="ผลรวม 3 3 5 2" xfId="16511" xr:uid="{C3D40371-05D7-4249-8583-01A15B017FF3}"/>
    <cellStyle name="ผลรวม 3 3 5 2 2" xfId="38048" xr:uid="{0B0E48CB-6214-4D1E-8A4F-1DBC3AF74F96}"/>
    <cellStyle name="ผลรวม 3 3 5 3" xfId="27945" xr:uid="{E6ED8D16-29FB-4954-B579-54EC7241DE6C}"/>
    <cellStyle name="ผลรวม 3 3 6" xfId="6441" xr:uid="{752107BA-F7CC-4190-83F2-B9B0F8B2E655}"/>
    <cellStyle name="ผลรวม 3 3 6 2" xfId="16949" xr:uid="{6F4ACCAC-1E46-494C-A183-D6C274CD9363}"/>
    <cellStyle name="ผลรวม 3 3 6 2 2" xfId="38486" xr:uid="{56862B9A-DD9B-4AC6-8521-8674A827FC33}"/>
    <cellStyle name="ผลรวม 3 3 6 3" xfId="28383" xr:uid="{1B18E250-96E9-49FE-ADE6-AA8E39616770}"/>
    <cellStyle name="ผลรวม 3 3 7" xfId="6871" xr:uid="{BF515939-1987-4CED-9801-B18718EA33E4}"/>
    <cellStyle name="ผลรวม 3 3 7 2" xfId="17379" xr:uid="{5A387F42-DED4-4369-AA9C-F1B7A6A83D41}"/>
    <cellStyle name="ผลรวม 3 3 7 2 2" xfId="38916" xr:uid="{7AF5CC8A-898F-4E8A-B507-62107DCB83E2}"/>
    <cellStyle name="ผลรวม 3 3 7 3" xfId="28813" xr:uid="{ECD21939-A08D-47FC-8313-334A4C8C015B}"/>
    <cellStyle name="ผลรวม 3 3 8" xfId="7285" xr:uid="{BEF75487-C564-4BC7-B691-84D99619EB5B}"/>
    <cellStyle name="ผลรวม 3 3 8 2" xfId="17793" xr:uid="{D470C761-EAC0-46DB-9C57-133E768310D7}"/>
    <cellStyle name="ผลรวม 3 3 8 2 2" xfId="39330" xr:uid="{A7FAA251-DB76-496E-B1DE-11622198F20E}"/>
    <cellStyle name="ผลรวม 3 3 8 3" xfId="29227" xr:uid="{3A44BF50-B8EB-4901-A1F2-6991EE295078}"/>
    <cellStyle name="ผลรวม 3 3 9" xfId="8636" xr:uid="{A86508F5-96D3-44DD-8875-CD9E53D54B3D}"/>
    <cellStyle name="ผลรวม 3 3 9 2" xfId="19145" xr:uid="{3901D0F6-1D0D-47C3-B910-1367D055C9FB}"/>
    <cellStyle name="ผลรวม 3 3 9 2 2" xfId="40512" xr:uid="{091FD269-84D1-4B8E-9F02-DBDDFFB7B697}"/>
    <cellStyle name="ผลรวม 3 3 9 3" xfId="30407" xr:uid="{4ABD840C-542E-4156-9F4B-9BA172F74831}"/>
    <cellStyle name="ผลรวม 3 30" xfId="24401" xr:uid="{A205FA99-CF28-4231-8714-EE9CC668A09F}"/>
    <cellStyle name="ผลรวม 3 30 2" xfId="45724" xr:uid="{62BB5283-AC54-4662-9A6B-374000F7FA65}"/>
    <cellStyle name="ผลรวม 3 31" xfId="24743" xr:uid="{9965A1FA-50B3-42D5-94E9-77D6D15C4DBF}"/>
    <cellStyle name="ผลรวม 3 31 2" xfId="45942" xr:uid="{ABF51482-2E5E-4150-B8B3-F8009AA49C97}"/>
    <cellStyle name="ผลรวม 3 32" xfId="24364" xr:uid="{6B4B717D-E41E-4505-91CE-283BD519BDFF}"/>
    <cellStyle name="ผลรวม 3 32 2" xfId="45688" xr:uid="{79C459CA-5A09-4311-B3A0-C5F2F3385C16}"/>
    <cellStyle name="ผลรวม 3 33" xfId="25047" xr:uid="{18AC63B0-8AFC-47CF-84CD-EC6CFA1636D3}"/>
    <cellStyle name="ผลรวม 3 33 2" xfId="46142" xr:uid="{7E734A1C-53B8-41EE-8922-31B9DA591307}"/>
    <cellStyle name="ผลรวม 3 34" xfId="25170" xr:uid="{308A467E-E9AF-4013-9336-59D8EA72D7C4}"/>
    <cellStyle name="ผลรวม 3 34 2" xfId="46202" xr:uid="{BD9791AE-BBB0-4B7D-AD44-02C7E13235A9}"/>
    <cellStyle name="ผลรวม 3 35" xfId="25371" xr:uid="{EFA26AD2-A466-4E44-8398-ED4E51F2ABD7}"/>
    <cellStyle name="ผลรวม 3 35 2" xfId="46305" xr:uid="{E9906A77-776E-4FAC-AB3C-EF8D5424B19A}"/>
    <cellStyle name="ผลรวม 3 36" xfId="25499" xr:uid="{8900954A-05F3-4D13-B1BD-485792DE57D6}"/>
    <cellStyle name="ผลรวม 3 36 2" xfId="46370" xr:uid="{E3DDC628-362A-4FE8-8CE6-D1BD7E2A2E52}"/>
    <cellStyle name="ผลรวม 3 37" xfId="25812" xr:uid="{82778F6F-5C75-4795-B278-B52977A1DE7E}"/>
    <cellStyle name="ผลรวม 3 38" xfId="4104" xr:uid="{4EF75A7C-6C9B-4C11-B555-BB1CD97B33B6}"/>
    <cellStyle name="ผลรวม 3 39" xfId="47239" xr:uid="{33373A50-A56F-436C-BC87-E097F115609E}"/>
    <cellStyle name="ผลรวม 3 4" xfId="1069" xr:uid="{DDC781C2-39BF-4F9B-82AC-17094001B582}"/>
    <cellStyle name="ผลรวม 3 4 10" xfId="9374" xr:uid="{381FC5BF-9A7B-4491-9D17-92C87572C7A0}"/>
    <cellStyle name="ผลรวม 3 4 10 2" xfId="19883" xr:uid="{B4149DA9-FDDE-42C8-8524-27BAF9632678}"/>
    <cellStyle name="ผลรวม 3 4 10 2 2" xfId="41250" xr:uid="{C75575DF-EB76-4357-9EB3-E015F4AE0CD0}"/>
    <cellStyle name="ผลรวม 3 4 10 3" xfId="31145" xr:uid="{3353A84C-7C76-4585-B378-1507EA0DA365}"/>
    <cellStyle name="ผลรวม 3 4 11" xfId="9870" xr:uid="{9C7F6431-6F57-4BD7-8049-C25D1A2C9AE8}"/>
    <cellStyle name="ผลรวม 3 4 11 2" xfId="20379" xr:uid="{B65A6316-2AE1-48B4-963E-D67A4A8F4E3D}"/>
    <cellStyle name="ผลรวม 3 4 11 2 2" xfId="41746" xr:uid="{E68C25A8-5217-4E6F-8169-4121152B35D5}"/>
    <cellStyle name="ผลรวม 3 4 11 3" xfId="31641" xr:uid="{6142BE83-94F0-407E-B906-73FAC70DF56C}"/>
    <cellStyle name="ผลรวม 3 4 12" xfId="9569" xr:uid="{0D0D83F6-5EB9-4086-BD00-C06210052277}"/>
    <cellStyle name="ผลรวม 3 4 12 2" xfId="20078" xr:uid="{824A99EC-2A05-48B5-82E4-64D0106E25BC}"/>
    <cellStyle name="ผลรวม 3 4 12 2 2" xfId="41445" xr:uid="{0649F1CC-7AD4-492E-A88C-52777B27C974}"/>
    <cellStyle name="ผลรวม 3 4 12 3" xfId="31340" xr:uid="{B268E2CF-03AB-45BB-ABE4-CAC4655172E2}"/>
    <cellStyle name="ผลรวม 3 4 13" xfId="7836" xr:uid="{6B4444D9-3EAE-4AFD-B9FB-FA9562A7AA7F}"/>
    <cellStyle name="ผลรวม 3 4 13 2" xfId="18344" xr:uid="{BF2546FB-CDE3-415E-BD26-E2152CF0A87A}"/>
    <cellStyle name="ผลรวม 3 4 13 2 2" xfId="39874" xr:uid="{0775F488-819E-4B12-8C74-7F15673EE467}"/>
    <cellStyle name="ผลรวม 3 4 13 3" xfId="29770" xr:uid="{536736A5-CDE6-4910-A815-E3AFB5D12BFA}"/>
    <cellStyle name="ผลรวม 3 4 14" xfId="11138" xr:uid="{0B8CA852-C705-4C08-B4BF-09B7E44D52C2}"/>
    <cellStyle name="ผลรวม 3 4 14 2" xfId="21646" xr:uid="{9FDAA29D-C6B4-483E-8525-D0A1E1D5FD1C}"/>
    <cellStyle name="ผลรวม 3 4 14 2 2" xfId="43013" xr:uid="{024D2B05-CD83-4DBE-901D-F90FC528D00F}"/>
    <cellStyle name="ผลรวม 3 4 14 3" xfId="32908" xr:uid="{D9433096-D60E-40AB-BFC3-10D9532089FA}"/>
    <cellStyle name="ผลรวม 3 4 15" xfId="11610" xr:uid="{732BE294-1310-4610-BF75-B35735DFF16A}"/>
    <cellStyle name="ผลรวม 3 4 15 2" xfId="22118" xr:uid="{A1C5659C-DC50-4072-8ED3-261AC3E0614D}"/>
    <cellStyle name="ผลรวม 3 4 15 2 2" xfId="43485" xr:uid="{5428DFCC-64DE-4387-9605-F932FCFD3CAA}"/>
    <cellStyle name="ผลรวม 3 4 15 3" xfId="33380" xr:uid="{C24078FE-20B4-4A7C-BF24-1084CC30CE93}"/>
    <cellStyle name="ผลรวม 3 4 16" xfId="12080" xr:uid="{A17C8FA4-A963-462E-9697-E5111974B877}"/>
    <cellStyle name="ผลรวม 3 4 16 2" xfId="22588" xr:uid="{987B7C75-ABA5-4C4F-B5C3-DBF0BE3DF5B0}"/>
    <cellStyle name="ผลรวม 3 4 16 2 2" xfId="43954" xr:uid="{A47A00E1-1B38-4959-AF67-1A1D9C02E51D}"/>
    <cellStyle name="ผลรวม 3 4 16 3" xfId="33849" xr:uid="{2B5FBDAD-2B3F-4A4F-8B6F-C3C11DAA66CE}"/>
    <cellStyle name="ผลรวม 3 4 17" xfId="12546" xr:uid="{CD64EAC9-EAF2-4830-BCD7-09DCD6070267}"/>
    <cellStyle name="ผลรวม 3 4 17 2" xfId="23054" xr:uid="{F3268B08-C124-4230-95C8-0CFEE331DE34}"/>
    <cellStyle name="ผลรวม 3 4 17 2 2" xfId="44420" xr:uid="{5396F065-3ED0-4A59-B79B-452251B24257}"/>
    <cellStyle name="ผลรวม 3 4 17 3" xfId="34315" xr:uid="{C96B006C-6B6F-4D83-A2C8-20218F01D4A9}"/>
    <cellStyle name="ผลรวม 3 4 18" xfId="13011" xr:uid="{AA5E575A-5263-4179-AB28-C2D4556084DB}"/>
    <cellStyle name="ผลรวม 3 4 18 2" xfId="23519" xr:uid="{3A146A1B-183F-4C30-9038-4F5258343DCA}"/>
    <cellStyle name="ผลรวม 3 4 18 2 2" xfId="44885" xr:uid="{B3E1415A-24FB-4A78-975B-E2B0AF1B2C4B}"/>
    <cellStyle name="ผลรวม 3 4 18 3" xfId="34780" xr:uid="{FCB3FB92-2C73-4C4D-B4AF-9832F3947EFC}"/>
    <cellStyle name="ผลรวม 3 4 19" xfId="10827" xr:uid="{7E5B34BB-4C74-407C-AAB7-87E410F6520E}"/>
    <cellStyle name="ผลรวม 3 4 19 2" xfId="21335" xr:uid="{DB5A1AFB-7922-4261-8931-20F6ADB62B56}"/>
    <cellStyle name="ผลรวม 3 4 19 2 2" xfId="42702" xr:uid="{2B475F1B-9907-44EE-92F7-F81081CC4D6F}"/>
    <cellStyle name="ผลรวม 3 4 19 3" xfId="32597" xr:uid="{8ED0A06B-D6BB-45EE-A75F-65FD4E03D961}"/>
    <cellStyle name="ผลรวม 3 4 2" xfId="2023" xr:uid="{79E9A356-1E31-4524-93AC-96BEA5071280}"/>
    <cellStyle name="ผลรวม 3 4 2 2" xfId="15244" xr:uid="{5F478458-41D5-44DE-B461-24BA3281E97B}"/>
    <cellStyle name="ผลรวม 3 4 2 2 2" xfId="36781" xr:uid="{8D997C60-DEE9-4753-B344-AD5C4FDE3C7C}"/>
    <cellStyle name="ผลรวม 3 4 2 3" xfId="26695" xr:uid="{685A3785-2C98-452E-83AB-6B881FF35D27}"/>
    <cellStyle name="ผลรวม 3 4 2 4" xfId="5111" xr:uid="{B09C25AB-72EE-4AD9-A294-CFCE1064776D}"/>
    <cellStyle name="ผลรวม 3 4 20" xfId="13609" xr:uid="{B7ACF324-C2AC-44F7-9909-401DC4D81683}"/>
    <cellStyle name="ผลรวม 3 4 20 2" xfId="24116" xr:uid="{0A9C960C-8963-4E88-822A-C8E449D53AB9}"/>
    <cellStyle name="ผลรวม 3 4 20 2 2" xfId="45480" xr:uid="{EA79A13B-D45E-4160-9260-7ABA020B6B44}"/>
    <cellStyle name="ผลรวม 3 4 20 3" xfId="35375" xr:uid="{B304710E-6147-4C8B-9CB2-5A78953915E6}"/>
    <cellStyle name="ผลรวม 3 4 21" xfId="14505" xr:uid="{A7805722-608B-42C7-8E74-D7FF9DD8CC0D}"/>
    <cellStyle name="ผลรวม 3 4 21 2" xfId="36042" xr:uid="{1F8D361D-A70B-4470-9495-6328BF7FA51B}"/>
    <cellStyle name="ผลรวม 3 4 22" xfId="26045" xr:uid="{BCF218DD-4500-44DF-85DB-D8167DA16FEC}"/>
    <cellStyle name="ผลรวม 3 4 23" xfId="4407" xr:uid="{37A30AB6-B29E-4D46-B16B-367F70C58814}"/>
    <cellStyle name="ผลรวม 3 4 24" xfId="46862" xr:uid="{30089133-13C9-460C-9B71-42DC17C9AEEB}"/>
    <cellStyle name="ผลรวม 3 4 25" xfId="47621" xr:uid="{D3A3EF99-6679-47AF-B0C9-EA1530499EA2}"/>
    <cellStyle name="ผลรวม 3 4 26" xfId="47247" xr:uid="{59B36164-B2CF-4E02-A05C-C11729F9A969}"/>
    <cellStyle name="ผลรวม 3 4 27" xfId="48734" xr:uid="{2BB92376-804B-46A7-84B3-ACF2AAFC276E}"/>
    <cellStyle name="ผลรวม 3 4 28" xfId="47144" xr:uid="{414256D0-50D1-455A-A111-F0032C6535FB}"/>
    <cellStyle name="ผลรวม 3 4 29" xfId="49359" xr:uid="{B073E428-1E4C-40F5-A0C0-0E6DE6BDBD5A}"/>
    <cellStyle name="ผลรวม 3 4 3" xfId="1898" xr:uid="{DE4A70FD-D9D8-41B5-AE06-A474D35F074D}"/>
    <cellStyle name="ผลรวม 3 4 3 2" xfId="15701" xr:uid="{CE2435BE-F999-4B4E-9C92-22A283CD3682}"/>
    <cellStyle name="ผลรวม 3 4 3 2 2" xfId="37238" xr:uid="{13DE1D95-4D94-4F41-820E-CB482760F7EF}"/>
    <cellStyle name="ผลรวม 3 4 3 3" xfId="27135" xr:uid="{6A84F9F7-CB56-4801-A7E2-617588DFE47E}"/>
    <cellStyle name="ผลรวม 3 4 3 4" xfId="5506" xr:uid="{8BE8452D-7062-4F3D-9381-4A4545D26C10}"/>
    <cellStyle name="ผลรวม 3 4 30" xfId="49225" xr:uid="{E349B17C-9B8A-45BE-8DCA-EA2FCE2FDE1C}"/>
    <cellStyle name="ผลรวม 3 4 31" xfId="49990" xr:uid="{0D9230B3-AD6C-4750-9A6E-07609F2B8DD7}"/>
    <cellStyle name="ผลรวม 3 4 32" xfId="50515" xr:uid="{AFBC1D3F-3B69-4395-BE8E-15C8153E8814}"/>
    <cellStyle name="ผลรวม 3 4 4" xfId="1723" xr:uid="{DE5CCE32-AFE2-4F4B-8222-DE119471A97C}"/>
    <cellStyle name="ผลรวม 3 4 4 2" xfId="16150" xr:uid="{D1C5CAC4-D44A-4C1A-A242-6C668A47511D}"/>
    <cellStyle name="ผลรวม 3 4 4 2 2" xfId="37687" xr:uid="{6A3168DF-8113-4DE7-88C9-BFCC4DBD3A15}"/>
    <cellStyle name="ผลรวม 3 4 4 3" xfId="27584" xr:uid="{42083E78-5317-4257-9AB8-9FCA93515C7A}"/>
    <cellStyle name="ผลรวม 3 4 5" xfId="6085" xr:uid="{0D49BACC-4484-4C49-BF0C-F1D804C73B5A}"/>
    <cellStyle name="ผลรวม 3 4 5 2" xfId="16593" xr:uid="{EDD2140C-6217-4AA9-B905-311184EE54F5}"/>
    <cellStyle name="ผลรวม 3 4 5 2 2" xfId="38130" xr:uid="{EC4DB985-4ACB-4E0F-B829-A486DBB1FDDF}"/>
    <cellStyle name="ผลรวม 3 4 5 3" xfId="28027" xr:uid="{A53AC729-F109-479E-90AB-EF1CA692CCC1}"/>
    <cellStyle name="ผลรวม 3 4 6" xfId="6523" xr:uid="{7E26A601-DAE3-4CEF-B057-B73E3F03AB73}"/>
    <cellStyle name="ผลรวม 3 4 6 2" xfId="17031" xr:uid="{4CE0AC2E-3769-464F-9C6A-0EDE18983A1B}"/>
    <cellStyle name="ผลรวม 3 4 6 2 2" xfId="38568" xr:uid="{E0197417-D57D-4934-8CE2-F7F3FA3CBCF8}"/>
    <cellStyle name="ผลรวม 3 4 6 3" xfId="28465" xr:uid="{EA420430-246E-4019-8006-D4AD6405E1BF}"/>
    <cellStyle name="ผลรวม 3 4 7" xfId="6953" xr:uid="{E418E315-DE17-4B41-8E95-EB5CB94E6626}"/>
    <cellStyle name="ผลรวม 3 4 7 2" xfId="17461" xr:uid="{7EBFC48B-5DE9-4668-A203-B287BB375475}"/>
    <cellStyle name="ผลรวม 3 4 7 2 2" xfId="38998" xr:uid="{2A564484-6435-4E70-B8AB-D5A5EE54DA39}"/>
    <cellStyle name="ผลรวม 3 4 7 3" xfId="28895" xr:uid="{9FFFA890-21CF-4327-A6AB-11FD7ABACEE1}"/>
    <cellStyle name="ผลรวม 3 4 8" xfId="7367" xr:uid="{C8391E66-D232-49E7-8688-FFAA55154896}"/>
    <cellStyle name="ผลรวม 3 4 8 2" xfId="17875" xr:uid="{4AB6B842-5E76-4DB3-B737-B437868C5C74}"/>
    <cellStyle name="ผลรวม 3 4 8 2 2" xfId="39412" xr:uid="{9B7D974F-824D-42C6-89A7-EF25B2DFB668}"/>
    <cellStyle name="ผลรวม 3 4 8 3" xfId="29309" xr:uid="{CCF6F5F4-19EA-4318-BB5C-FA883B954CB3}"/>
    <cellStyle name="ผลรวม 3 4 9" xfId="8718" xr:uid="{5B70558C-33EA-4B70-BF23-011C1B9F1414}"/>
    <cellStyle name="ผลรวม 3 4 9 2" xfId="19227" xr:uid="{1C4216DF-1B3A-479D-B4FC-32E4A1029ACA}"/>
    <cellStyle name="ผลรวม 3 4 9 2 2" xfId="40594" xr:uid="{E3785F45-7E3D-436A-94A4-06CDB2C3C179}"/>
    <cellStyle name="ผลรวม 3 4 9 3" xfId="30489" xr:uid="{D4BFE73E-A77A-40D1-9F91-6D761E42FCC9}"/>
    <cellStyle name="ผลรวม 3 40" xfId="48610" xr:uid="{7E8DE9C2-7DB0-4762-8F7D-99F95B718768}"/>
    <cellStyle name="ผลรวม 3 41" xfId="48510" xr:uid="{EE70196E-5DC7-40CD-919F-DA0459E5CC17}"/>
    <cellStyle name="ผลรวม 3 42" xfId="49087" xr:uid="{467FB478-8050-4DEF-AEB7-077CCCF86F80}"/>
    <cellStyle name="ผลรวม 3 43" xfId="49513" xr:uid="{DEC35FA1-1A09-4021-BB2F-08E37D51B951}"/>
    <cellStyle name="ผลรวม 3 44" xfId="49908" xr:uid="{CC683258-4157-4A11-8D75-A901E6700BE4}"/>
    <cellStyle name="ผลรวม 3 5" xfId="1117" xr:uid="{199BA714-6930-4EB0-ACD2-F746B00A0AAA}"/>
    <cellStyle name="ผลรวม 3 5 10" xfId="7628" xr:uid="{581A37E3-1197-4694-8199-7381C9A53878}"/>
    <cellStyle name="ผลรวม 3 5 10 2" xfId="18137" xr:uid="{C2D8721D-C500-460D-BCA4-9A81C45CD182}"/>
    <cellStyle name="ผลรวม 3 5 10 2 2" xfId="39671" xr:uid="{D9E9275F-DDEF-4E7F-80DE-1DCAC925CE82}"/>
    <cellStyle name="ผลรวม 3 5 10 3" xfId="29567" xr:uid="{E8B38A08-11FC-4A73-9C25-9ADD45ADB0C0}"/>
    <cellStyle name="ผลรวม 3 5 11" xfId="8362" xr:uid="{339D3151-B8BD-41AD-83D4-87F291B189C2}"/>
    <cellStyle name="ผลรวม 3 5 11 2" xfId="18871" xr:uid="{AAE8CEFE-F260-4E01-9794-FB024AFBE356}"/>
    <cellStyle name="ผลรวม 3 5 11 2 2" xfId="40312" xr:uid="{10435647-A566-4369-AC48-0A72AE3B9855}"/>
    <cellStyle name="ผลรวม 3 5 11 3" xfId="30207" xr:uid="{B8C724D6-4B0B-4C18-A907-65A7B6BCC6B1}"/>
    <cellStyle name="ผลรวม 3 5 12" xfId="10199" xr:uid="{96351267-C33A-427C-A389-576A4CBEF327}"/>
    <cellStyle name="ผลรวม 3 5 12 2" xfId="20708" xr:uid="{0038BCC4-6CB8-4461-A126-651A5CF67523}"/>
    <cellStyle name="ผลรวม 3 5 12 2 2" xfId="42075" xr:uid="{D21B11B7-E97E-4AB2-A55B-5F90A16E676E}"/>
    <cellStyle name="ผลรวม 3 5 12 3" xfId="31970" xr:uid="{922DE048-F05A-44CE-B7D9-03BE98C64B34}"/>
    <cellStyle name="ผลรวม 3 5 13" xfId="10610" xr:uid="{3966CCF0-A979-461A-ABA7-42D44FDEAE25}"/>
    <cellStyle name="ผลรวม 3 5 13 2" xfId="21118" xr:uid="{A5A50A8F-D27F-4698-93A7-69CD640AFB68}"/>
    <cellStyle name="ผลรวม 3 5 13 2 2" xfId="42485" xr:uid="{7D6E3181-1563-4602-9079-82AAA753F706}"/>
    <cellStyle name="ผลรวม 3 5 13 3" xfId="32380" xr:uid="{9E526AF8-F85D-45BD-817C-820CB8CAD094}"/>
    <cellStyle name="ผลรวม 3 5 14" xfId="10294" xr:uid="{A0CB0690-6AD2-4C5D-8CAB-60B5BD03344C}"/>
    <cellStyle name="ผลรวม 3 5 14 2" xfId="20803" xr:uid="{8D0CD179-689F-448A-9CB3-B8664AE4B11A}"/>
    <cellStyle name="ผลรวม 3 5 14 2 2" xfId="42170" xr:uid="{B6B53416-E5EF-4D7A-BB27-2532C6EAE0C0}"/>
    <cellStyle name="ผลรวม 3 5 14 3" xfId="32065" xr:uid="{00CF04C5-5F25-41BA-A2E7-54CCEEB5C0FC}"/>
    <cellStyle name="ผลรวม 3 5 15" xfId="8235" xr:uid="{97EB4D63-5C12-4C1E-975F-49B07F6FE1DE}"/>
    <cellStyle name="ผลรวม 3 5 15 2" xfId="18744" xr:uid="{8B5B8F86-A212-441B-BAED-E18ACD5D5087}"/>
    <cellStyle name="ผลรวม 3 5 15 2 2" xfId="40224" xr:uid="{47D604F1-83B8-40C9-B210-5E569C16FBEF}"/>
    <cellStyle name="ผลรวม 3 5 15 3" xfId="30120" xr:uid="{FC44A022-38F6-4EEC-8428-D63ADBEDE5A4}"/>
    <cellStyle name="ผลรวม 3 5 16" xfId="10550" xr:uid="{9DEE4D11-E625-4EA3-A35C-1363FF6CEEC9}"/>
    <cellStyle name="ผลรวม 3 5 16 2" xfId="21059" xr:uid="{6050D638-63D8-49CE-AE50-77C6A863BA66}"/>
    <cellStyle name="ผลรวม 3 5 16 2 2" xfId="42426" xr:uid="{344ECA25-3714-4729-B490-8C39B2FB20B8}"/>
    <cellStyle name="ผลรวม 3 5 16 3" xfId="32321" xr:uid="{4C61EA91-20E9-4CB1-BE59-3C118225F8B6}"/>
    <cellStyle name="ผลรวม 3 5 17" xfId="11822" xr:uid="{7ADF09FA-04EF-4235-9919-F9E47D87B9D7}"/>
    <cellStyle name="ผลรวม 3 5 17 2" xfId="22330" xr:uid="{0E8BF4EA-632F-4070-9AA0-F411A001E9EA}"/>
    <cellStyle name="ผลรวม 3 5 17 2 2" xfId="43696" xr:uid="{A8D6DACB-967A-4F84-BC2D-A251F0AA34E6}"/>
    <cellStyle name="ผลรวม 3 5 17 3" xfId="33591" xr:uid="{7427E183-640C-4F62-A31D-35FED934B923}"/>
    <cellStyle name="ผลรวม 3 5 18" xfId="8194" xr:uid="{60781E57-B6E7-41DF-8C23-B4ACAECFC113}"/>
    <cellStyle name="ผลรวม 3 5 18 2" xfId="18703" xr:uid="{6C9C9ABC-A3D7-447F-967A-62C1DB5B7F54}"/>
    <cellStyle name="ผลรวม 3 5 18 2 2" xfId="40183" xr:uid="{8E29A2B8-C261-4872-BB33-AFD5EFE1EAD5}"/>
    <cellStyle name="ผลรวม 3 5 18 3" xfId="30079" xr:uid="{DEF0C6A3-0A6F-4EE5-A6C8-2E324ADC33F3}"/>
    <cellStyle name="ผลรวม 3 5 19" xfId="13264" xr:uid="{1A71523B-5716-496F-AE06-AD63BA767C8E}"/>
    <cellStyle name="ผลรวม 3 5 19 2" xfId="23771" xr:uid="{2844D986-F18A-4ED9-9784-C4E9460B8ED3}"/>
    <cellStyle name="ผลรวม 3 5 19 2 2" xfId="45136" xr:uid="{72873E31-FD05-4497-B9BF-2B8950E37702}"/>
    <cellStyle name="ผลรวม 3 5 19 3" xfId="35031" xr:uid="{5FE4E08D-5420-42C7-B25A-4B1248DE4D57}"/>
    <cellStyle name="ผลรวม 3 5 2" xfId="2069" xr:uid="{705C74A6-1942-483F-B0C2-336383EDCE70}"/>
    <cellStyle name="ผลรวม 3 5 2 2" xfId="14775" xr:uid="{55AB3EA9-3C2A-4419-A05B-3D7E0B160338}"/>
    <cellStyle name="ผลรวม 3 5 2 2 2" xfId="36312" xr:uid="{A5B2EE9B-1610-41BB-B82F-9F0292B3804E}"/>
    <cellStyle name="ผลรวม 3 5 2 3" xfId="26314" xr:uid="{10FEF101-1487-4B3C-B93F-E57B93C38A7F}"/>
    <cellStyle name="ผลรวม 3 5 2 4" xfId="4668" xr:uid="{D9AD90AA-E57A-4CA7-9CD9-326B2BDE13A2}"/>
    <cellStyle name="ผลรวม 3 5 20" xfId="13318" xr:uid="{E49AAA67-0CB2-41E7-9F30-0295D405A9FC}"/>
    <cellStyle name="ผลรวม 3 5 20 2" xfId="23825" xr:uid="{0C8A3DFC-022C-4079-834C-A94EECB19C9B}"/>
    <cellStyle name="ผลรวม 3 5 20 2 2" xfId="45189" xr:uid="{0DE9B9A0-CC47-43DE-94CE-6DC7CBEC5E61}"/>
    <cellStyle name="ผลรวม 3 5 20 3" xfId="35084" xr:uid="{F1CB5E80-C7F0-4E1A-A7E0-5DB5955BEAAB}"/>
    <cellStyle name="ผลรวม 3 5 21" xfId="14089" xr:uid="{6B9A31E6-E697-4D0E-BB84-9EF8B5FEBC0F}"/>
    <cellStyle name="ผลรวม 3 5 21 2" xfId="35751" xr:uid="{D2A71CF5-B8F6-4A51-9E79-D1EFC57870BD}"/>
    <cellStyle name="ผลรวม 3 5 22" xfId="25754" xr:uid="{0022FE51-B099-4B9B-935D-0630783063E4}"/>
    <cellStyle name="ผลรวม 3 5 23" xfId="3897" xr:uid="{122DF25B-7BEC-4653-B2C5-E2B827A33F5D}"/>
    <cellStyle name="ผลรวม 3 5 24" xfId="3982" xr:uid="{25A02397-D755-47AC-BA1F-C8903299F23A}"/>
    <cellStyle name="ผลรวม 3 5 25" xfId="47649" xr:uid="{74BBFCF5-B175-4822-AC91-46E769D77575}"/>
    <cellStyle name="ผลรวม 3 5 26" xfId="47189" xr:uid="{31546DF8-D39E-44AD-99C2-DFD65312F266}"/>
    <cellStyle name="ผลรวม 3 5 27" xfId="48774" xr:uid="{1873C966-B7CC-4276-9D51-570380CD3352}"/>
    <cellStyle name="ผลรวม 3 5 28" xfId="48694" xr:uid="{7090AD36-C152-4227-A1AB-3389C98512B1}"/>
    <cellStyle name="ผลรวม 3 5 29" xfId="48537" xr:uid="{CB87ED14-FB66-4E5A-A47A-BC24B87910FF}"/>
    <cellStyle name="ผลรวม 3 5 3" xfId="2563" xr:uid="{E1CECDAE-523A-49DC-8003-EB7C85A27895}"/>
    <cellStyle name="ผลรวม 3 5 3 2" xfId="14836" xr:uid="{D37DD082-9F89-4605-8A88-729FABE85B04}"/>
    <cellStyle name="ผลรวม 3 5 3 2 2" xfId="36373" xr:uid="{54785A40-BADF-4003-A6DD-92992FA1707A}"/>
    <cellStyle name="ผลรวม 3 5 3 3" xfId="26367" xr:uid="{5D68EA78-E59F-45A0-8623-A2B7D4D7DEAB}"/>
    <cellStyle name="ผลรวม 3 5 3 4" xfId="4723" xr:uid="{86D447C7-2B13-487B-BF20-E1F1078B36B9}"/>
    <cellStyle name="ผลรวม 3 5 30" xfId="48412" xr:uid="{3B1D8D65-DC4F-4E86-AFAE-D2B9166C8BF3}"/>
    <cellStyle name="ผลรวม 3 5 31" xfId="50036" xr:uid="{9D546106-6B53-4B99-8D94-9538EF4E2E1E}"/>
    <cellStyle name="ผลรวม 3 5 32" xfId="50545" xr:uid="{214DB53E-DC7B-4271-BCF3-C129534DA6D8}"/>
    <cellStyle name="ผลรวม 3 5 4" xfId="3024" xr:uid="{4E62DD64-D1D4-4E67-8D7A-B0C9EF857A55}"/>
    <cellStyle name="ผลรวม 3 5 4 2" xfId="14822" xr:uid="{DDB144C0-6F2C-449E-B0ED-32A92B6D2DBF}"/>
    <cellStyle name="ผลรวม 3 5 4 2 2" xfId="36359" xr:uid="{8B08ADAF-023E-4A78-BDF7-471FA284EDD4}"/>
    <cellStyle name="ผลรวม 3 5 4 3" xfId="26356" xr:uid="{B8A94B7A-648A-4EC4-BCD7-0E3DAF863D19}"/>
    <cellStyle name="ผลรวม 3 5 5" xfId="4607" xr:uid="{C13001E4-6A8A-4EB3-BAFE-DF9E97655634}"/>
    <cellStyle name="ผลรวม 3 5 5 2" xfId="14709" xr:uid="{DFA90CF0-8D87-4FAF-905F-E1466D94E3D8}"/>
    <cellStyle name="ผลรวม 3 5 5 2 2" xfId="36246" xr:uid="{BC8E2BD5-437F-4852-9507-C9361ADBF568}"/>
    <cellStyle name="ผลรวม 3 5 5 3" xfId="26249" xr:uid="{A2A0D8BC-0C82-44E5-8BBD-48FB11406690}"/>
    <cellStyle name="ผลรวม 3 5 6" xfId="3704" xr:uid="{B793753F-B419-4799-A6C1-226F21EC8088}"/>
    <cellStyle name="ผลรวม 3 5 6 2" xfId="13953" xr:uid="{C7BB573C-98BD-4B21-91CB-FA882DB75964}"/>
    <cellStyle name="ผลรวม 3 5 6 2 2" xfId="35668" xr:uid="{7A17BA14-F0F3-4E99-820D-4B72DA1611D4}"/>
    <cellStyle name="ผลรวม 3 5 6 3" xfId="25677" xr:uid="{A29D4AEB-4277-4AAF-9ABA-EF2B656D211D}"/>
    <cellStyle name="ผลรวม 3 5 7" xfId="5830" xr:uid="{40CCE356-6F14-45DB-A1D6-97596AF39ED2}"/>
    <cellStyle name="ผลรวม 3 5 7 2" xfId="16338" xr:uid="{902FA78E-16D2-4E46-8AF4-AEB1AE95A365}"/>
    <cellStyle name="ผลรวม 3 5 7 2 2" xfId="37875" xr:uid="{B96DAB03-97C0-471E-8C2B-C62B0D4FA614}"/>
    <cellStyle name="ผลรวม 3 5 7 3" xfId="27772" xr:uid="{549B9558-EEFB-46AB-BDFC-31F44C59C86A}"/>
    <cellStyle name="ผลรวม 3 5 8" xfId="6275" xr:uid="{413D1D1A-70FA-4590-843D-CD72C488B366}"/>
    <cellStyle name="ผลรวม 3 5 8 2" xfId="16783" xr:uid="{96224F0D-419B-4DB9-84DD-EFFC45749128}"/>
    <cellStyle name="ผลรวม 3 5 8 2 2" xfId="38320" xr:uid="{1D7B7D41-FA05-4D45-9571-C766322607C8}"/>
    <cellStyle name="ผลรวม 3 5 8 3" xfId="28217" xr:uid="{733EB426-0FF3-4311-B324-E37FCD5A727C}"/>
    <cellStyle name="ผลรวม 3 5 9" xfId="8057" xr:uid="{F2976C4E-FDE2-4E4A-A70E-D3C687320C03}"/>
    <cellStyle name="ผลรวม 3 5 9 2" xfId="18566" xr:uid="{B41FF8A4-C983-47E1-ABB8-A4D93321E882}"/>
    <cellStyle name="ผลรวม 3 5 9 2 2" xfId="40057" xr:uid="{BFB30784-E614-4CB2-95E9-09D1A6A92B9F}"/>
    <cellStyle name="ผลรวม 3 5 9 3" xfId="29953" xr:uid="{65BCBE81-8CB1-4F58-A4EC-8A36C6B2A157}"/>
    <cellStyle name="ผลรวม 3 6" xfId="1215" xr:uid="{1CDF2B4B-EA97-4E4D-A69A-BA652AEFDC60}"/>
    <cellStyle name="ผลรวม 3 6 10" xfId="8989" xr:uid="{381D4A5F-C064-4F37-90AB-E13A6A496D42}"/>
    <cellStyle name="ผลรวม 3 6 10 2" xfId="19498" xr:uid="{A48D4814-BF5F-4BDE-9C8F-0BA8AB215C62}"/>
    <cellStyle name="ผลรวม 3 6 10 2 2" xfId="40865" xr:uid="{860AF798-0798-4DFA-8E79-58C8280B4DFA}"/>
    <cellStyle name="ผลรวม 3 6 10 3" xfId="30760" xr:uid="{7B5A1031-F474-4D33-8B42-575DD35E7143}"/>
    <cellStyle name="ผลรวม 3 6 11" xfId="7598" xr:uid="{27D69154-774D-4E24-A4D7-82E3E4117908}"/>
    <cellStyle name="ผลรวม 3 6 11 2" xfId="18107" xr:uid="{22EBB5F6-5A21-4117-89CD-345347C1881A}"/>
    <cellStyle name="ผลรวม 3 6 11 2 2" xfId="39641" xr:uid="{35EA0E26-C146-4A6D-A73D-37B8B15F7C5E}"/>
    <cellStyle name="ผลรวม 3 6 11 3" xfId="29537" xr:uid="{E2E88B9A-A5F1-42C7-9049-B8B293999977}"/>
    <cellStyle name="ผลรวม 3 6 12" xfId="8540" xr:uid="{FB634AEC-0A8E-4994-A1EB-03DA32E299BE}"/>
    <cellStyle name="ผลรวม 3 6 12 2" xfId="19049" xr:uid="{48F5FEAE-B3C5-4DD4-821A-07481DA9200E}"/>
    <cellStyle name="ผลรวม 3 6 12 2 2" xfId="40416" xr:uid="{ABE7B4E2-B998-478E-A6D7-661986167289}"/>
    <cellStyle name="ผลรวม 3 6 12 3" xfId="30311" xr:uid="{F60E4E34-A72A-451B-B47F-04F03F7B8375}"/>
    <cellStyle name="ผลรวม 3 6 13" xfId="9165" xr:uid="{882A4DCD-E038-4034-A615-8A74BBD6A9DD}"/>
    <cellStyle name="ผลรวม 3 6 13 2" xfId="19674" xr:uid="{9612C047-DB7B-4093-9C06-956E7CCD6B16}"/>
    <cellStyle name="ผลรวม 3 6 13 2 2" xfId="41041" xr:uid="{7E21437B-83BE-49CD-AD47-9A6535ABD199}"/>
    <cellStyle name="ผลรวม 3 6 13 3" xfId="30936" xr:uid="{8B009FA5-4D9E-4ECB-9D68-B7CBE5AFC814}"/>
    <cellStyle name="ผลรวม 3 6 14" xfId="10484" xr:uid="{7564AA08-FDDE-4696-8558-5939CBF93BC5}"/>
    <cellStyle name="ผลรวม 3 6 14 2" xfId="20993" xr:uid="{2EF0A692-5D50-4160-A838-560D17E4AA14}"/>
    <cellStyle name="ผลรวม 3 6 14 2 2" xfId="42360" xr:uid="{84DCFC50-F0C4-471D-82FA-D7AA8A147C04}"/>
    <cellStyle name="ผลรวม 3 6 14 3" xfId="32255" xr:uid="{08D6C496-1008-489E-830B-12BC857932E2}"/>
    <cellStyle name="ผลรวม 3 6 15" xfId="7575" xr:uid="{3CCAC803-792C-4473-A970-ED31CF9157EB}"/>
    <cellStyle name="ผลรวม 3 6 15 2" xfId="18083" xr:uid="{FDDF4D1D-BD7D-4060-8917-62715BEA0FA5}"/>
    <cellStyle name="ผลรวม 3 6 15 2 2" xfId="39619" xr:uid="{017E62D1-68C3-4580-AB9E-56BBB76C806C}"/>
    <cellStyle name="ผลรวม 3 6 15 3" xfId="29515" xr:uid="{AF404357-9946-4EDB-980D-F00EC9C5C8F6}"/>
    <cellStyle name="ผลรวม 3 6 16" xfId="7752" xr:uid="{1CA9A098-4FD4-41C4-923C-4E6ED49BF049}"/>
    <cellStyle name="ผลรวม 3 6 16 2" xfId="18260" xr:uid="{1A821E93-7D4A-400F-9478-7B6DC50B755A}"/>
    <cellStyle name="ผลรวม 3 6 16 2 2" xfId="39794" xr:uid="{CA515C30-4812-4F84-B75C-54F48A133907}"/>
    <cellStyle name="ผลรวม 3 6 16 3" xfId="29690" xr:uid="{0421C86F-E80C-4D45-822F-A98410C624BA}"/>
    <cellStyle name="ผลรวม 3 6 17" xfId="10451" xr:uid="{4E4C730F-C203-4895-95F4-5BA7ACE92CA5}"/>
    <cellStyle name="ผลรวม 3 6 17 2" xfId="20960" xr:uid="{28DC7159-98DC-4747-87EE-9C8BC2670421}"/>
    <cellStyle name="ผลรวม 3 6 17 2 2" xfId="42327" xr:uid="{7E52EA79-E603-4EAE-9893-FBC6DF253580}"/>
    <cellStyle name="ผลรวม 3 6 17 3" xfId="32222" xr:uid="{D088BFA1-9BC5-42C0-B0CC-EA08E3795920}"/>
    <cellStyle name="ผลรวม 3 6 18" xfId="10811" xr:uid="{08675394-5347-4DA7-A8E1-518C283EF849}"/>
    <cellStyle name="ผลรวม 3 6 18 2" xfId="21319" xr:uid="{1F84C378-E61F-455D-9BBD-2FD149812EA9}"/>
    <cellStyle name="ผลรวม 3 6 18 2 2" xfId="42686" xr:uid="{2606118A-57DA-4D6C-856D-13679FDB16CB}"/>
    <cellStyle name="ผลรวม 3 6 18 3" xfId="32581" xr:uid="{9A5E109E-F5C9-4B0B-9B0A-6400AA3F9BD9}"/>
    <cellStyle name="ผลรวม 3 6 19" xfId="12833" xr:uid="{886BC3C5-3A4F-489C-8D8B-27384A2DE2AC}"/>
    <cellStyle name="ผลรวม 3 6 19 2" xfId="23341" xr:uid="{B10DA24A-B2AD-4758-9CDD-A29AD321D2F6}"/>
    <cellStyle name="ผลรวม 3 6 19 2 2" xfId="44707" xr:uid="{32D50E59-1FB4-4123-AE9D-0D2B43443757}"/>
    <cellStyle name="ผลรวม 3 6 19 3" xfId="34602" xr:uid="{322A0520-41E6-42A8-ACB5-093F506B2919}"/>
    <cellStyle name="ผลรวม 3 6 2" xfId="2158" xr:uid="{69F69E6E-A0DF-4841-B786-EFC6BF7DF525}"/>
    <cellStyle name="ผลรวม 3 6 2 2" xfId="14918" xr:uid="{278CA340-6216-408E-B388-A9FBE1932F12}"/>
    <cellStyle name="ผลรวม 3 6 2 2 2" xfId="36455" xr:uid="{E94F1CAA-2FC9-43E7-AE35-3BB740CA6090}"/>
    <cellStyle name="ผลรวม 3 6 2 3" xfId="26432" xr:uid="{F7B353AD-F3F4-4B7D-AE39-8703C9138230}"/>
    <cellStyle name="ผลรวม 3 6 2 4" xfId="4796" xr:uid="{DA98E538-63DD-4F8C-8CF7-03718FEB4DBD}"/>
    <cellStyle name="ผลรวม 3 6 20" xfId="13351" xr:uid="{C17D6C86-1D67-4CBF-9642-421E6FD6034F}"/>
    <cellStyle name="ผลรวม 3 6 20 2" xfId="23858" xr:uid="{681C26EA-FD17-415E-996D-0DF23BF8F570}"/>
    <cellStyle name="ผลรวม 3 6 20 2 2" xfId="45222" xr:uid="{4C7D41C2-EF12-4A63-B8AD-EA2AE60016D9}"/>
    <cellStyle name="ผลรวม 3 6 20 3" xfId="35117" xr:uid="{FD1B21B1-9D0E-49AA-928F-6D088CB11426}"/>
    <cellStyle name="ผลรวม 3 6 21" xfId="14156" xr:uid="{D034B8AD-BA0D-4520-AF26-3CCDF4C23AC7}"/>
    <cellStyle name="ผลรวม 3 6 21 2" xfId="35784" xr:uid="{174B6CDB-95FA-424A-8ABE-577FE3EC0A4F}"/>
    <cellStyle name="ผลรวม 3 6 22" xfId="25787" xr:uid="{796F5BBE-7353-4A27-AD70-031D06A5BB78}"/>
    <cellStyle name="ผลรวม 3 6 23" xfId="4045" xr:uid="{13E3A87B-8E4C-476A-94F9-21D21EC7E4D9}"/>
    <cellStyle name="ผลรวม 3 6 24" xfId="46603" xr:uid="{35BF8F16-A2C9-485A-AEA1-6CB04B0524D0}"/>
    <cellStyle name="ผลรวม 3 6 25" xfId="3416" xr:uid="{5945F97A-901D-4E1F-9C41-F8C287999C13}"/>
    <cellStyle name="ผลรวม 3 6 26" xfId="47301" xr:uid="{28E2D8D0-6056-4A2B-B8FD-4F53DEEA534D}"/>
    <cellStyle name="ผลรวม 3 6 27" xfId="48195" xr:uid="{A32CDE21-A47A-4678-B2C9-4B2A6747CA71}"/>
    <cellStyle name="ผลรวม 3 6 28" xfId="50124" xr:uid="{B313F683-68CC-45DB-9A46-1ADF83B4FD3D}"/>
    <cellStyle name="ผลรวม 3 6 29" xfId="50610" xr:uid="{3E578DDB-366A-470B-92C7-4CE678B256A9}"/>
    <cellStyle name="ผลรวม 3 6 3" xfId="2650" xr:uid="{E01EA58D-ED0D-4709-B3A8-42EC7F39FC90}"/>
    <cellStyle name="ผลรวม 3 6 3 2" xfId="14831" xr:uid="{48F24E61-5212-4C85-A696-93104298CA4A}"/>
    <cellStyle name="ผลรวม 3 6 3 2 2" xfId="36368" xr:uid="{23650091-B74B-4B3F-BF2D-C62F16E592B0}"/>
    <cellStyle name="ผลรวม 3 6 3 3" xfId="26363" xr:uid="{37478841-A051-4CF9-8B3D-17D8CABD4DE8}"/>
    <cellStyle name="ผลรวม 3 6 4" xfId="3616" xr:uid="{D61D1996-D94C-4590-B1C8-FE227E5D3A08}"/>
    <cellStyle name="ผลรวม 3 6 4 2" xfId="13855" xr:uid="{130CB4DE-E6BE-4F17-8B84-13C54F309638}"/>
    <cellStyle name="ผลรวม 3 6 4 2 2" xfId="35570" xr:uid="{12C8BB29-E99A-499D-8E1C-3ADC15CF781E}"/>
    <cellStyle name="ผลรวม 3 6 4 3" xfId="25580" xr:uid="{BCCBB9C1-07F1-41AA-B15A-1C3C8E726D30}"/>
    <cellStyle name="ผลรวม 3 6 5" xfId="4654" xr:uid="{5E626240-F27E-494D-8572-9BD875596298}"/>
    <cellStyle name="ผลรวม 3 6 5 2" xfId="14761" xr:uid="{CB2386BD-EA1B-4122-874D-4E9FF6CC81CA}"/>
    <cellStyle name="ผลรวม 3 6 5 2 2" xfId="36298" xr:uid="{43C17F2D-74F7-49FB-84E4-6CD1B9272222}"/>
    <cellStyle name="ผลรวม 3 6 5 3" xfId="26300" xr:uid="{0EFBCD31-623B-4D8C-A63A-3C8CC410AAAF}"/>
    <cellStyle name="ผลรวม 3 6 6" xfId="5605" xr:uid="{87756E15-116B-4860-8B66-98675AADB743}"/>
    <cellStyle name="ผลรวม 3 6 6 2" xfId="15892" xr:uid="{4A86D8F3-CEE3-48D2-A178-1F420E75A0F4}"/>
    <cellStyle name="ผลรวม 3 6 6 2 2" xfId="37429" xr:uid="{8DAA8B40-39BF-4F6B-B3F6-BE2300C429EB}"/>
    <cellStyle name="ผลรวม 3 6 6 3" xfId="27326" xr:uid="{688732C4-FBD7-467F-878B-01AC97AAEC75}"/>
    <cellStyle name="ผลรวม 3 6 7" xfId="5854" xr:uid="{94C4D377-B128-4897-A437-6A1D7F8EF353}"/>
    <cellStyle name="ผลรวม 3 6 7 2" xfId="16362" xr:uid="{A2B7EFA2-72D4-45CF-A600-A7B383C96782}"/>
    <cellStyle name="ผลรวม 3 6 7 2 2" xfId="37899" xr:uid="{4635E96C-6BDF-450B-91B9-F2C5B9076AE9}"/>
    <cellStyle name="ผลรวม 3 6 7 3" xfId="27796" xr:uid="{4B6D9725-DC98-4FD9-887F-54334CDFEA32}"/>
    <cellStyle name="ผลรวม 3 6 8" xfId="6316" xr:uid="{097F1801-61C6-458E-8323-4F7135DB0B32}"/>
    <cellStyle name="ผลรวม 3 6 8 2" xfId="16824" xr:uid="{6E4AF2E9-445E-429D-B65E-70795350C807}"/>
    <cellStyle name="ผลรวม 3 6 8 2 2" xfId="38361" xr:uid="{B96E3F2D-98E0-40E7-956C-1005CF79FA50}"/>
    <cellStyle name="ผลรวม 3 6 8 3" xfId="28258" xr:uid="{8EDA21B5-4084-4360-944C-AFFD3C255C62}"/>
    <cellStyle name="ผลรวม 3 6 9" xfId="8327" xr:uid="{EAA8C1D7-3EDC-4AED-B785-D4AC00C45848}"/>
    <cellStyle name="ผลรวม 3 6 9 2" xfId="18836" xr:uid="{95B7A849-8627-4947-A8C5-02CE56FE95C9}"/>
    <cellStyle name="ผลรวม 3 6 9 2 2" xfId="40294" xr:uid="{8FFB03D3-B853-4E63-A8D0-2897EAE6F314}"/>
    <cellStyle name="ผลรวม 3 6 9 3" xfId="30189" xr:uid="{3BE03236-639F-4304-8C59-8213DBBB67F3}"/>
    <cellStyle name="ผลรวม 3 7" xfId="1482" xr:uid="{E09DC513-D48C-46BE-8557-5D26B147D92B}"/>
    <cellStyle name="ผลรวม 3 7 10" xfId="9191" xr:uid="{1A7D7511-6EA5-4B0E-9F3B-0DC82BDCC884}"/>
    <cellStyle name="ผลรวม 3 7 10 2" xfId="19700" xr:uid="{DC813DEF-BBBA-4F0D-98F3-563C4E89EF5E}"/>
    <cellStyle name="ผลรวม 3 7 10 2 2" xfId="41067" xr:uid="{F18C903A-07DF-4D3B-A474-AEDFFB2FDB5B}"/>
    <cellStyle name="ผลรวม 3 7 10 3" xfId="30962" xr:uid="{5FAFC90B-A32B-4BFB-B83C-54D2C9002FE1}"/>
    <cellStyle name="ผลรวม 3 7 11" xfId="9686" xr:uid="{13A2278A-2BA9-452F-B570-1CDCB5A841FD}"/>
    <cellStyle name="ผลรวม 3 7 11 2" xfId="20195" xr:uid="{72521B29-676F-4CF5-8850-16F577782EFB}"/>
    <cellStyle name="ผลรวม 3 7 11 2 2" xfId="41562" xr:uid="{8FBFFC05-01BA-4371-8615-159406B98436}"/>
    <cellStyle name="ผลรวม 3 7 11 3" xfId="31457" xr:uid="{0648FA28-91EA-4510-9E74-72045F7E39F3}"/>
    <cellStyle name="ผลรวม 3 7 12" xfId="7741" xr:uid="{F67EA2C6-8188-4AF6-B6B1-68B4089CE441}"/>
    <cellStyle name="ผลรวม 3 7 12 2" xfId="18249" xr:uid="{37BBD622-4BC1-4FBC-9A62-D7856D6D5242}"/>
    <cellStyle name="ผลรวม 3 7 12 2 2" xfId="39783" xr:uid="{E8A73E03-4773-4D11-8E64-CC6E23EB023A}"/>
    <cellStyle name="ผลรวม 3 7 12 3" xfId="29679" xr:uid="{02A245F3-1F3A-421A-8371-FBE868D945A2}"/>
    <cellStyle name="ผลรวม 3 7 13" xfId="10329" xr:uid="{DCA756CF-B500-40D0-9A44-5DC800F8936A}"/>
    <cellStyle name="ผลรวม 3 7 13 2" xfId="20838" xr:uid="{676A8F97-E163-4BEC-B760-24BC11607194}"/>
    <cellStyle name="ผลรวม 3 7 13 2 2" xfId="42205" xr:uid="{66197BC8-ED59-455F-9D8F-2D48DE5F4816}"/>
    <cellStyle name="ผลรวม 3 7 13 3" xfId="32100" xr:uid="{63867116-D5F7-44AD-842D-AB3618765289}"/>
    <cellStyle name="ผลรวม 3 7 14" xfId="10955" xr:uid="{B0E86C3B-60E8-47A2-8A52-03ADBAB80130}"/>
    <cellStyle name="ผลรวม 3 7 14 2" xfId="21463" xr:uid="{FE8F6065-04BC-4826-A92C-66AED2C935A6}"/>
    <cellStyle name="ผลรวม 3 7 14 2 2" xfId="42830" xr:uid="{6078D1FA-F797-4B58-8664-9B29477AB23B}"/>
    <cellStyle name="ผลรวม 3 7 14 3" xfId="32725" xr:uid="{4BA90C57-08FF-4091-9240-E32821A85D96}"/>
    <cellStyle name="ผลรวม 3 7 15" xfId="11426" xr:uid="{D82C25F8-FE9D-4EA6-A548-98798AC5B590}"/>
    <cellStyle name="ผลรวม 3 7 15 2" xfId="21934" xr:uid="{6EB16BD1-E21A-4D6E-881C-1FB4EE5A4278}"/>
    <cellStyle name="ผลรวม 3 7 15 2 2" xfId="43301" xr:uid="{7BA4FF08-0159-4DD6-84D0-9A6DD35F38E5}"/>
    <cellStyle name="ผลรวม 3 7 15 3" xfId="33196" xr:uid="{4F033C28-FF12-4C94-9FF4-190DB39C17CF}"/>
    <cellStyle name="ผลรวม 3 7 16" xfId="11897" xr:uid="{E432DB33-E20C-4656-8A9F-C6D8E2E139FB}"/>
    <cellStyle name="ผลรวม 3 7 16 2" xfId="22405" xr:uid="{F0BFC78A-2A31-4270-A09B-8C7351171737}"/>
    <cellStyle name="ผลรวม 3 7 16 2 2" xfId="43771" xr:uid="{9AB4A2C7-2FEB-4C53-94ED-3DB280DAECCC}"/>
    <cellStyle name="ผลรวม 3 7 16 3" xfId="33666" xr:uid="{B97E76FA-C328-43B0-A48F-D2FCCE509691}"/>
    <cellStyle name="ผลรวม 3 7 17" xfId="12363" xr:uid="{26C4DAD9-2C03-4677-B5D8-B0D74B774B19}"/>
    <cellStyle name="ผลรวม 3 7 17 2" xfId="22871" xr:uid="{9D7F8914-63BF-4271-89CA-E2D1D57865E1}"/>
    <cellStyle name="ผลรวม 3 7 17 2 2" xfId="44237" xr:uid="{59BA2CFA-831A-4195-83D4-D432435BB34A}"/>
    <cellStyle name="ผลรวม 3 7 17 3" xfId="34132" xr:uid="{AF8DD936-C841-4D95-8B96-44C22C8D12F3}"/>
    <cellStyle name="ผลรวม 3 7 18" xfId="12827" xr:uid="{352AF0EB-2585-4B51-8B7C-010D4E252475}"/>
    <cellStyle name="ผลรวม 3 7 18 2" xfId="23335" xr:uid="{22A4E59C-D43A-46BD-AFE0-6F23AC2291F2}"/>
    <cellStyle name="ผลรวม 3 7 18 2 2" xfId="44701" xr:uid="{13D46EEF-1DD9-49A8-A7F6-C2A1B17FCE58}"/>
    <cellStyle name="ผลรวม 3 7 18 3" xfId="34596" xr:uid="{92CF6AF9-0CD8-4B7C-816B-D808B62C00E7}"/>
    <cellStyle name="ผลรวม 3 7 19" xfId="11820" xr:uid="{57C0AA4B-D824-459E-A9BA-5D752434DD33}"/>
    <cellStyle name="ผลรวม 3 7 19 2" xfId="22328" xr:uid="{F83434D0-D27A-42E2-90B5-FF48F35F106B}"/>
    <cellStyle name="ผลรวม 3 7 19 2 2" xfId="43694" xr:uid="{D26324B5-5101-4716-8276-8FCBFA4EA5D1}"/>
    <cellStyle name="ผลรวม 3 7 19 3" xfId="33589" xr:uid="{2055C766-E9C2-452B-9821-58C29158C917}"/>
    <cellStyle name="ผลรวม 3 7 2" xfId="2420" xr:uid="{4804BC72-0A2F-483F-AF03-261F9AD9B586}"/>
    <cellStyle name="ผลรวม 3 7 2 2" xfId="15061" xr:uid="{EB08643B-4388-48F0-825E-1AA45B4F1BDA}"/>
    <cellStyle name="ผลรวม 3 7 2 2 2" xfId="36598" xr:uid="{BB00457D-B23F-4203-8838-5C6A503B44FC}"/>
    <cellStyle name="ผลรวม 3 7 2 3" xfId="26512" xr:uid="{1B80DBDC-1C63-4761-A92E-B03868CA5E67}"/>
    <cellStyle name="ผลรวม 3 7 2 4" xfId="4928" xr:uid="{D62C10F0-B49C-4FF3-9ECE-AF5ACE4DDE3D}"/>
    <cellStyle name="ผลรวม 3 7 20" xfId="13426" xr:uid="{570ED1AB-740C-4477-90EA-C4EF52DEC97D}"/>
    <cellStyle name="ผลรวม 3 7 20 2" xfId="23933" xr:uid="{E64A217D-BE13-4A36-BB53-F0EF4DCCF37C}"/>
    <cellStyle name="ผลรวม 3 7 20 2 2" xfId="45297" xr:uid="{EC4F8AC8-4D36-43A4-B030-A3CEBB061F2D}"/>
    <cellStyle name="ผลรวม 3 7 20 3" xfId="35192" xr:uid="{05A0A40B-9B81-4BAC-BAE2-F5D4CE57FE19}"/>
    <cellStyle name="ผลรวม 3 7 21" xfId="14322" xr:uid="{CE7722D6-3FCF-4A7C-9A9D-2EC1B00B9ACA}"/>
    <cellStyle name="ผลรวม 3 7 21 2" xfId="35859" xr:uid="{52017A4F-5162-409D-8961-BCF21857E207}"/>
    <cellStyle name="ผลรวม 3 7 22" xfId="25862" xr:uid="{DC7E8043-55E9-4A4C-B817-AC3409EE6A16}"/>
    <cellStyle name="ผลรวม 3 7 23" xfId="4223" xr:uid="{A510D09A-C7BA-4224-BFA6-F383F961AFC3}"/>
    <cellStyle name="ผลรวม 3 7 24" xfId="46718" xr:uid="{6CEFA788-AEDF-40B8-BC87-CECBDF991526}"/>
    <cellStyle name="ผลรวม 3 7 25" xfId="47007" xr:uid="{7900A9A2-C7F1-4149-BBF9-150299ACA37D}"/>
    <cellStyle name="ผลรวม 3 7 26" xfId="48078" xr:uid="{DCD0CCC2-5E56-4F7E-85B7-4EC227C1A26F}"/>
    <cellStyle name="ผลรวม 3 7 27" xfId="49719" xr:uid="{C4631430-26CE-4B71-BA4D-3303383245D7}"/>
    <cellStyle name="ผลรวม 3 7 28" xfId="50385" xr:uid="{214F4376-C5A9-4F9C-9A5A-8F4D63272409}"/>
    <cellStyle name="ผลรวม 3 7 3" xfId="2910" xr:uid="{3618213B-1439-4605-87EC-139B8B14FBFD}"/>
    <cellStyle name="ผลรวม 3 7 3 2" xfId="15518" xr:uid="{66AFC794-EFDF-4FDB-87BE-A56F65882CB5}"/>
    <cellStyle name="ผลรวม 3 7 3 2 2" xfId="37055" xr:uid="{FE3F7A31-6118-4618-B76F-AB894EE3301C}"/>
    <cellStyle name="ผลรวม 3 7 3 3" xfId="26952" xr:uid="{791017C2-585F-4DEE-AE64-F1C0D91222C7}"/>
    <cellStyle name="ผลรวม 3 7 4" xfId="5674" xr:uid="{9FFFC633-DBD3-428C-9B7A-50A3A2525B12}"/>
    <cellStyle name="ผลรวม 3 7 4 2" xfId="15967" xr:uid="{E0AA0FD6-DC9F-46FC-863D-58D4757D983A}"/>
    <cellStyle name="ผลรวม 3 7 4 2 2" xfId="37504" xr:uid="{D04B02BA-AB1D-4ED9-933E-40883B778922}"/>
    <cellStyle name="ผลรวม 3 7 4 3" xfId="27401" xr:uid="{437E1EA8-E377-4063-973F-8C1443C73972}"/>
    <cellStyle name="ผลรวม 3 7 5" xfId="5902" xr:uid="{D20CF1EE-0B2A-40EE-8866-FA12BBB5EAA5}"/>
    <cellStyle name="ผลรวม 3 7 5 2" xfId="16410" xr:uid="{32A37817-43C7-42C2-B8C2-8F704FD3549E}"/>
    <cellStyle name="ผลรวม 3 7 5 2 2" xfId="37947" xr:uid="{D715CB5A-E00D-4A25-82B6-37D574E5A859}"/>
    <cellStyle name="ผลรวม 3 7 5 3" xfId="27844" xr:uid="{4D60E6F3-BFD8-4479-B367-B0AA891F5C57}"/>
    <cellStyle name="ผลรวม 3 7 6" xfId="6340" xr:uid="{014D74A0-6FBA-45E5-8813-C07475BC624E}"/>
    <cellStyle name="ผลรวม 3 7 6 2" xfId="16848" xr:uid="{84CE5175-4903-4B25-BF83-655481A62A42}"/>
    <cellStyle name="ผลรวม 3 7 6 2 2" xfId="38385" xr:uid="{B9D4A2E8-C449-4D16-BE55-377BF4FF4834}"/>
    <cellStyle name="ผลรวม 3 7 6 3" xfId="28282" xr:uid="{AF07B3DB-A002-4088-9FC2-A7EDD11AF4F4}"/>
    <cellStyle name="ผลรวม 3 7 7" xfId="6770" xr:uid="{F827D71D-4044-44A5-9E64-B9D5089F28C0}"/>
    <cellStyle name="ผลรวม 3 7 7 2" xfId="17278" xr:uid="{2D10C59A-433E-4AA3-8D3F-65F1529060DF}"/>
    <cellStyle name="ผลรวม 3 7 7 2 2" xfId="38815" xr:uid="{8AFCD81A-C541-4839-9B68-27ACBEEE6ABD}"/>
    <cellStyle name="ผลรวม 3 7 7 3" xfId="28712" xr:uid="{FDED57AF-D847-43E0-B307-4C6E1DE379A1}"/>
    <cellStyle name="ผลรวม 3 7 8" xfId="7184" xr:uid="{E7CBEFEE-7A48-4015-997E-D2920D6BE70A}"/>
    <cellStyle name="ผลรวม 3 7 8 2" xfId="17692" xr:uid="{EEEF9FE3-561A-47C5-B824-93ED2551B13B}"/>
    <cellStyle name="ผลรวม 3 7 8 2 2" xfId="39229" xr:uid="{8C23816F-752C-409D-9E35-ED16D56117FF}"/>
    <cellStyle name="ผลรวม 3 7 8 3" xfId="29126" xr:uid="{6ED67A96-DE6A-4045-AC1F-EA77A7A4E1BA}"/>
    <cellStyle name="ผลรวม 3 7 9" xfId="8534" xr:uid="{3C9438FC-A522-4D3A-A234-2085B3AA4B06}"/>
    <cellStyle name="ผลรวม 3 7 9 2" xfId="19043" xr:uid="{0792FB65-F20D-49ED-8E51-3198074BE426}"/>
    <cellStyle name="ผลรวม 3 7 9 2 2" xfId="40410" xr:uid="{F6DDCB31-7DBA-4470-BB17-F9904B659640}"/>
    <cellStyle name="ผลรวม 3 7 9 3" xfId="30305" xr:uid="{D1FB2210-AD64-42B8-A2E9-D34E91EF7981}"/>
    <cellStyle name="ผลรวม 3 8" xfId="1109" xr:uid="{D70736B7-63BE-4A77-9D90-FC6FBBD6F000}"/>
    <cellStyle name="ผลรวม 3 8 2" xfId="2061" xr:uid="{0FF27E0F-E56C-4C75-BCDD-60FC8A707C2D}"/>
    <cellStyle name="ผลรวม 3 8 2 2" xfId="36507" xr:uid="{A4FA9757-B5E2-4E92-B33E-F2FBFA59A85C}"/>
    <cellStyle name="ผลรวม 3 8 2 3" xfId="14970" xr:uid="{53407012-4F26-473C-A09E-E9215F1EC969}"/>
    <cellStyle name="ผลรวม 3 8 3" xfId="2555" xr:uid="{170242E6-3C21-422C-8C31-D3BDD0ED1AE1}"/>
    <cellStyle name="ผลรวม 3 8 4" xfId="4844" xr:uid="{62982338-22F2-437E-BC9C-A162BC5A43CE}"/>
    <cellStyle name="ผลรวม 3 8 5" xfId="46556" xr:uid="{3C3E660B-183A-43D5-9C7A-4006F0444EFC}"/>
    <cellStyle name="ผลรวม 3 8 6" xfId="3299" xr:uid="{5A6CA73D-707C-4E25-8C9D-4B4125BE0A30}"/>
    <cellStyle name="ผลรวม 3 8 7" xfId="47478" xr:uid="{E2D7CEC3-9431-402B-9529-DF94E609D3C2}"/>
    <cellStyle name="ผลรวม 3 8 8" xfId="49050" xr:uid="{5848564D-603B-4455-BEC8-E6789ADE75B7}"/>
    <cellStyle name="ผลรวม 3 8 9" xfId="50028" xr:uid="{6DAEEDC7-3C89-4BA0-ACD2-503047019D4A}"/>
    <cellStyle name="ผลรวม 3 9" xfId="1402" xr:uid="{6A371B90-6E9B-41D9-AEFA-CF31FD193CB9}"/>
    <cellStyle name="ผลรวม 3 9 2" xfId="2341" xr:uid="{2A8487A9-4609-4CA7-AB4E-AECF9B358BF1}"/>
    <cellStyle name="ผลรวม 3 9 2 2" xfId="36966" xr:uid="{B4B0953E-A7F4-468A-AFAB-96C4C6971228}"/>
    <cellStyle name="ผลรวม 3 9 2 3" xfId="15429" xr:uid="{DA8D4DEC-A0BE-43C0-93E3-F782A31CE377}"/>
    <cellStyle name="ผลรวม 3 9 3" xfId="2832" xr:uid="{6EBFE9CA-0097-4B93-8467-80C334535097}"/>
    <cellStyle name="ผลรวม 3 9 4" xfId="5295" xr:uid="{83DC208E-8A48-426B-AA38-04E95D58B6D7}"/>
    <cellStyle name="ผลรวม 3 9 5" xfId="46648" xr:uid="{99AD1619-4F12-459D-B791-4ACFF7EAA956}"/>
    <cellStyle name="ผลรวม 3 9 6" xfId="46930" xr:uid="{CC6F6AF4-0FEB-4648-AB41-15A9F8FCB073}"/>
    <cellStyle name="ผลรวม 3 9 7" xfId="48001" xr:uid="{E97FEA5B-554E-41E1-9A3C-4CB7C0409ED9}"/>
    <cellStyle name="ผลรวม 3 9 8" xfId="49642" xr:uid="{C6D27ACF-F381-44C3-96F9-AE70A11D55F4}"/>
    <cellStyle name="ผลรวม 3 9 9" xfId="50307" xr:uid="{8D895B16-147E-42E7-8886-3A19BF745E40}"/>
    <cellStyle name="ผลรวม 30" xfId="3493" xr:uid="{C45B9E24-BC07-4FF7-A309-68163DFDB70B}"/>
    <cellStyle name="ผลรวม 31" xfId="47174" xr:uid="{1D34A486-FCBC-48A3-81EE-248B4EA0F4FE}"/>
    <cellStyle name="ผลรวม 32" xfId="48354" xr:uid="{88A84E25-80AD-4442-91FB-9DB70790A279}"/>
    <cellStyle name="ผลรวม 33" xfId="48466" xr:uid="{8B8CF9D1-67B3-47B0-BCEF-EBF89989EB63}"/>
    <cellStyle name="ผลรวม 34" xfId="48589" xr:uid="{1A6569AF-30BA-46C4-9F7A-83F0D35F8FF3}"/>
    <cellStyle name="ผลรวม 35" xfId="49505" xr:uid="{67FA8E7A-7275-4AAA-840C-AC7CFBCEBF63}"/>
    <cellStyle name="ผลรวม 36" xfId="49858" xr:uid="{E8C34F79-0A8C-424D-B27B-29CFC7E7CF07}"/>
    <cellStyle name="ผลรวม 4" xfId="875" xr:uid="{B7BFDA3F-A4B3-410E-B3FC-307022F944B6}"/>
    <cellStyle name="ผลรวม 4 10" xfId="1908" xr:uid="{14F431E1-7C4F-4C72-918B-2E2AEB9D85F5}"/>
    <cellStyle name="ผลรวม 4 10 2" xfId="14846" xr:uid="{AA78A074-D9AA-4195-9C63-141FD01F1117}"/>
    <cellStyle name="ผลรวม 4 10 2 2" xfId="36383" xr:uid="{C3A01692-04B2-4A87-B2C0-C3A013525998}"/>
    <cellStyle name="ผลรวม 4 10 3" xfId="26377" xr:uid="{FEDD8C94-6969-45E3-8088-3A06D0ACFDFF}"/>
    <cellStyle name="ผลรวม 4 10 4" xfId="4731" xr:uid="{BB0055AD-2BBB-44C6-9AA6-9838EABF322D}"/>
    <cellStyle name="ผลรวม 4 11" xfId="2521" xr:uid="{BB188F23-743A-4E30-AC56-07BF8A709A14}"/>
    <cellStyle name="ผลรวม 4 11 2" xfId="13935" xr:uid="{F5BE3BB3-892A-4694-8A83-93A464408DD6}"/>
    <cellStyle name="ผลรวม 4 11 2 2" xfId="35650" xr:uid="{8052263B-9080-47F9-BBDE-14572D93F103}"/>
    <cellStyle name="ผลรวม 4 11 3" xfId="25660" xr:uid="{825B6807-72E1-48FF-BD34-B03BCF96F6A3}"/>
    <cellStyle name="ผลรวม 4 11 4" xfId="3687" xr:uid="{B93FCAB9-1ACE-46BA-B639-34AC113B2C19}"/>
    <cellStyle name="ผลรวม 4 12" xfId="5656" xr:uid="{956219F9-77A6-45F7-9C06-23162599BEF3}"/>
    <cellStyle name="ผลรวม 4 12 2" xfId="15943" xr:uid="{6110C821-5607-456B-86C7-B18CD3FDD1C8}"/>
    <cellStyle name="ผลรวม 4 12 2 2" xfId="37480" xr:uid="{81665E8C-C486-4490-BED6-8056995EE4A3}"/>
    <cellStyle name="ผลรวม 4 12 3" xfId="27377" xr:uid="{101E2E7F-F46A-4948-BB8D-86A7B9515C97}"/>
    <cellStyle name="ผลรวม 4 13" xfId="5831" xr:uid="{487BEB07-5418-4898-9981-705A4ED985CC}"/>
    <cellStyle name="ผลรวม 4 13 2" xfId="16339" xr:uid="{5F2E47F9-FE88-4D33-8968-5E46BAE4A9FB}"/>
    <cellStyle name="ผลรวม 4 13 2 2" xfId="37876" xr:uid="{5014823E-9108-42C1-B957-603E16C48BBD}"/>
    <cellStyle name="ผลรวม 4 13 3" xfId="27773" xr:uid="{AFE3A505-D325-4592-A833-3C7B4E99E964}"/>
    <cellStyle name="ผลรวม 4 14" xfId="4734" xr:uid="{DE074102-3A75-4A74-8F77-5F320A69FA4D}"/>
    <cellStyle name="ผลรวม 4 14 2" xfId="14849" xr:uid="{7EC2D539-0716-4141-A0DC-61482AB323E2}"/>
    <cellStyle name="ผลรวม 4 14 2 2" xfId="36386" xr:uid="{7A6D06F7-47A9-46BF-A975-4153983D4CDB}"/>
    <cellStyle name="ผลรวม 4 14 3" xfId="26380" xr:uid="{054D914D-29D1-4B98-884E-F49D93BC9979}"/>
    <cellStyle name="ผลรวม 4 15" xfId="8372" xr:uid="{AEB29903-CA3D-4EA4-AE5E-55A6FB3FBDB9}"/>
    <cellStyle name="ผลรวม 4 15 2" xfId="18881" xr:uid="{A625EB96-D680-4292-807C-031802D8605A}"/>
    <cellStyle name="ผลรวม 4 15 2 2" xfId="40322" xr:uid="{7BDE039B-DEDE-4A1C-80B8-FD7F3F80FFC4}"/>
    <cellStyle name="ผลรวม 4 15 3" xfId="30217" xr:uid="{BCC8C043-02C3-4373-AEE3-A3A4C2E723D8}"/>
    <cellStyle name="ผลรวม 4 16" xfId="9036" xr:uid="{2CAC9AAB-A9AB-4262-931A-55DF63C47480}"/>
    <cellStyle name="ผลรวม 4 16 2" xfId="19545" xr:uid="{B4F01951-620D-4180-86C0-6ACEE6C9E97D}"/>
    <cellStyle name="ผลรวม 4 16 2 2" xfId="40912" xr:uid="{8812F1D0-10B0-4BA9-BBF2-AE55452E3337}"/>
    <cellStyle name="ผลรวม 4 16 3" xfId="30807" xr:uid="{1D6B4915-18CB-46DD-9ECC-B7EA2069DD3E}"/>
    <cellStyle name="ผลรวม 4 17" xfId="9022" xr:uid="{72FF1A08-6A95-4030-AED6-33FC3F155557}"/>
    <cellStyle name="ผลรวม 4 17 2" xfId="19531" xr:uid="{B4A61CCA-B830-4CED-90CC-57BC9FAF831D}"/>
    <cellStyle name="ผลรวม 4 17 2 2" xfId="40898" xr:uid="{CB963D53-5703-41FB-B2C4-961D47E909EC}"/>
    <cellStyle name="ผลรวม 4 17 3" xfId="30793" xr:uid="{B82E0CE3-9318-407D-AF60-33C77601EAD5}"/>
    <cellStyle name="ผลรวม 4 18" xfId="10201" xr:uid="{4B498B23-B529-4814-B6BD-2B5B239D95F7}"/>
    <cellStyle name="ผลรวม 4 18 2" xfId="20710" xr:uid="{2872B9D2-DD25-485D-8E1B-A7D5569ACEA4}"/>
    <cellStyle name="ผลรวม 4 18 2 2" xfId="42077" xr:uid="{642BE117-27B5-497E-827C-2090D64C4033}"/>
    <cellStyle name="ผลรวม 4 18 3" xfId="31972" xr:uid="{D3880DDF-C8CB-498C-BF21-D341F98C373B}"/>
    <cellStyle name="ผลรวม 4 19" xfId="10612" xr:uid="{6AAFF9C4-A948-46C4-BEF0-F7BB4B398906}"/>
    <cellStyle name="ผลรวม 4 19 2" xfId="21120" xr:uid="{FCABF852-864C-4596-AB14-823F18639DFF}"/>
    <cellStyle name="ผลรวม 4 19 2 2" xfId="42487" xr:uid="{033A4D74-CB4F-47E8-8A78-9ED26DAF4AF3}"/>
    <cellStyle name="ผลรวม 4 19 3" xfId="32382" xr:uid="{8538829F-A2ED-4CAC-8DE9-85FB3B377845}"/>
    <cellStyle name="ผลรวม 4 2" xfId="985" xr:uid="{B9DA0D96-B870-4AE1-A12D-D247BED0CE07}"/>
    <cellStyle name="ผลรวม 4 2 10" xfId="1884" xr:uid="{5C4AF80B-EB7E-4C25-9B9E-0216753E785E}"/>
    <cellStyle name="ผลรวม 4 2 10 2" xfId="16371" xr:uid="{A8E7235D-54B9-45E6-9056-2819EB4ED740}"/>
    <cellStyle name="ผลรวม 4 2 10 2 2" xfId="37908" xr:uid="{B44C1E5E-8588-4422-B6C4-4DCCCFBFA27C}"/>
    <cellStyle name="ผลรวม 4 2 10 3" xfId="27805" xr:uid="{B7F39D56-4EDC-4F4A-A3C8-7CE4F287BB03}"/>
    <cellStyle name="ผลรวม 4 2 10 4" xfId="5863" xr:uid="{9052810C-047C-4934-A876-459AC35C1A9B}"/>
    <cellStyle name="ผลรวม 4 2 11" xfId="6301" xr:uid="{1C89D9F3-4A52-4A40-AEFF-5148FBA6FF18}"/>
    <cellStyle name="ผลรวม 4 2 11 2" xfId="16809" xr:uid="{1769B4B0-9729-48D9-9DC5-4670653F4C07}"/>
    <cellStyle name="ผลรวม 4 2 11 2 2" xfId="38346" xr:uid="{0344D6AF-67C1-4A34-A25D-DE8A88676869}"/>
    <cellStyle name="ผลรวม 4 2 11 3" xfId="28243" xr:uid="{1F68D19B-2C1B-49A1-8AC3-2D1D0C17A8E7}"/>
    <cellStyle name="ผลรวม 4 2 12" xfId="6733" xr:uid="{09A32222-E4BC-4DF5-8225-FAB462800580}"/>
    <cellStyle name="ผลรวม 4 2 12 2" xfId="17241" xr:uid="{9207C0D2-C111-4C56-B7C5-FA129C120810}"/>
    <cellStyle name="ผลรวม 4 2 12 2 2" xfId="38778" xr:uid="{9183E09F-88AC-4756-A1D8-DB57B014F1FF}"/>
    <cellStyle name="ผลรวม 4 2 12 3" xfId="28675" xr:uid="{3A3420B2-D6FB-494C-AF15-C0EBC095B89B}"/>
    <cellStyle name="ผลรวม 4 2 13" xfId="7151" xr:uid="{63D97D95-1170-434A-B16D-CC290D76B733}"/>
    <cellStyle name="ผลรวม 4 2 13 2" xfId="17659" xr:uid="{6196F857-BF24-4244-9D40-0D0715AD0DA6}"/>
    <cellStyle name="ผลรวม 4 2 13 2 2" xfId="39196" xr:uid="{D57D15E4-70B7-48FA-B89D-27856CEDA0B4}"/>
    <cellStyle name="ผลรวม 4 2 13 3" xfId="29093" xr:uid="{4EE20551-AC08-48B8-B698-E2BF82F02654}"/>
    <cellStyle name="ผลรวม 4 2 14" xfId="8484" xr:uid="{A8E58D5B-DE1C-4BEA-84D5-A965A0D73F86}"/>
    <cellStyle name="ผลรวม 4 2 14 2" xfId="18993" xr:uid="{E7B200E0-7F43-4847-845A-280A9DF5D63B}"/>
    <cellStyle name="ผลรวม 4 2 14 2 2" xfId="40377" xr:uid="{0041BC64-7ABA-4F6B-9DB3-3BAA15D698BC}"/>
    <cellStyle name="ผลรวม 4 2 14 3" xfId="30272" xr:uid="{453CB384-8208-4ABC-86FC-09B975DA6715}"/>
    <cellStyle name="ผลรวม 4 2 15" xfId="9144" xr:uid="{4AF8033E-5332-48CF-90D4-4631A0E12FB7}"/>
    <cellStyle name="ผลรวม 4 2 15 2" xfId="19653" xr:uid="{62F73C86-259D-4608-8DD0-CC8B2ED8BDBD}"/>
    <cellStyle name="ผลรวม 4 2 15 2 2" xfId="41020" xr:uid="{3320CF5F-C601-437D-93CF-782CFE6B3C0C}"/>
    <cellStyle name="ผลรวม 4 2 15 3" xfId="30915" xr:uid="{63BA09B6-A685-4139-8794-0FF7256D0DFF}"/>
    <cellStyle name="ผลรวม 4 2 16" xfId="9636" xr:uid="{79C62639-7429-40C5-BC75-D665A7D7B6B7}"/>
    <cellStyle name="ผลรวม 4 2 16 2" xfId="20145" xr:uid="{C8016F1C-3B3E-45DA-A4B5-5C6AC9737CF5}"/>
    <cellStyle name="ผลรวม 4 2 16 2 2" xfId="41512" xr:uid="{5106B118-6915-499C-B4FA-5473C7D2AFA1}"/>
    <cellStyle name="ผลรวม 4 2 16 3" xfId="31407" xr:uid="{B3BE3746-BCA0-4E7D-B934-C0D8A884D005}"/>
    <cellStyle name="ผลรวม 4 2 17" xfId="8257" xr:uid="{F51538AF-1CE7-4C35-8756-CC500D189B77}"/>
    <cellStyle name="ผลรวม 4 2 17 2" xfId="18766" xr:uid="{2DFA2690-B867-4B68-8FC1-48714BD86186}"/>
    <cellStyle name="ผลรวม 4 2 17 2 2" xfId="40245" xr:uid="{DB4D9B31-D262-4823-B60B-008B8E64300E}"/>
    <cellStyle name="ผลรวม 4 2 17 3" xfId="30140" xr:uid="{1E86C5FE-6205-4990-97D1-5C9685538691}"/>
    <cellStyle name="ผลรวม 4 2 18" xfId="8924" xr:uid="{386F36BA-2031-4281-B748-391302CA2523}"/>
    <cellStyle name="ผลรวม 4 2 18 2" xfId="19433" xr:uid="{DA019D05-D300-4352-B58F-71BCE2153857}"/>
    <cellStyle name="ผลรวม 4 2 18 2 2" xfId="40800" xr:uid="{9BAAD3CE-A7CD-4E5E-A5E3-0988FE7DF5E7}"/>
    <cellStyle name="ผลรวม 4 2 18 3" xfId="30695" xr:uid="{7D83380F-44EB-4108-A4A4-55A96D5FCAC2}"/>
    <cellStyle name="ผลรวม 4 2 19" xfId="10908" xr:uid="{6872E0AB-655A-4018-BD7F-3CABBEC76416}"/>
    <cellStyle name="ผลรวม 4 2 19 2" xfId="21416" xr:uid="{BF9B67A3-A926-4874-B658-CEC3AD05148B}"/>
    <cellStyle name="ผลรวม 4 2 19 2 2" xfId="42783" xr:uid="{68DF4243-38E0-40D1-8698-3A8ADBC3E78E}"/>
    <cellStyle name="ผลรวม 4 2 19 3" xfId="32678" xr:uid="{99F2C277-36EC-463F-A70B-99A7C7C0C650}"/>
    <cellStyle name="ผลรวม 4 2 2" xfId="1293" xr:uid="{83204643-1F4B-460E-B2ED-71F8ACA4D74C}"/>
    <cellStyle name="ผลรวม 4 2 2 10" xfId="9318" xr:uid="{19EA6F2A-2B27-4884-8C45-8FED231E94A5}"/>
    <cellStyle name="ผลรวม 4 2 2 10 2" xfId="19827" xr:uid="{0FC44BAE-82F1-4857-8BA8-51EC38278327}"/>
    <cellStyle name="ผลรวม 4 2 2 10 2 2" xfId="41194" xr:uid="{ED836789-1F28-48CC-9C40-5A7C70A46A4F}"/>
    <cellStyle name="ผลรวม 4 2 2 10 3" xfId="31089" xr:uid="{649DDB0F-4630-408D-9531-45976BD7FD7B}"/>
    <cellStyle name="ผลรวม 4 2 2 11" xfId="9814" xr:uid="{25265E4B-3C5E-4064-9895-B389B3EEC16A}"/>
    <cellStyle name="ผลรวม 4 2 2 11 2" xfId="20323" xr:uid="{B64ED526-AC17-43E0-B6CE-B05C1438239B}"/>
    <cellStyle name="ผลรวม 4 2 2 11 2 2" xfId="41690" xr:uid="{FDE2F551-6EFF-4A4D-BBE9-A294C358948D}"/>
    <cellStyle name="ผลรวม 4 2 2 11 3" xfId="31585" xr:uid="{B7EECB6B-47C5-4302-B537-911B2C4B4CEB}"/>
    <cellStyle name="ผลรวม 4 2 2 12" xfId="7541" xr:uid="{C64B127A-665C-4138-B77A-11A97F7B9F09}"/>
    <cellStyle name="ผลรวม 4 2 2 12 2" xfId="18049" xr:uid="{58E0CAB3-EA7F-47D6-9FFA-369F7F48AC73}"/>
    <cellStyle name="ผลรวม 4 2 2 12 2 2" xfId="39586" xr:uid="{3CB19A0F-8310-4F4A-8458-12955C02C451}"/>
    <cellStyle name="ผลรวม 4 2 2 12 3" xfId="29483" xr:uid="{FC5E658A-9BE6-4173-83C5-36E945608732}"/>
    <cellStyle name="ผลรวม 4 2 2 13" xfId="8987" xr:uid="{430F2782-4F6F-4DD0-9F6C-4512C24B0A2E}"/>
    <cellStyle name="ผลรวม 4 2 2 13 2" xfId="19496" xr:uid="{94B67F10-7570-42B9-B2E9-252CDC37CB6B}"/>
    <cellStyle name="ผลรวม 4 2 2 13 2 2" xfId="40863" xr:uid="{356D03FF-E31A-4368-BB6C-C494B923A4DE}"/>
    <cellStyle name="ผลรวม 4 2 2 13 3" xfId="30758" xr:uid="{4B5874CD-794F-41F9-A97A-243CB243A100}"/>
    <cellStyle name="ผลรวม 4 2 2 14" xfId="11082" xr:uid="{9E69A0B9-1B45-4B66-A94E-73449E43D3A6}"/>
    <cellStyle name="ผลรวม 4 2 2 14 2" xfId="21590" xr:uid="{EBFD29D2-083F-4DE7-9E2A-11EE158B9DAD}"/>
    <cellStyle name="ผลรวม 4 2 2 14 2 2" xfId="42957" xr:uid="{395BB785-800D-476B-8199-654BFD5339BE}"/>
    <cellStyle name="ผลรวม 4 2 2 14 3" xfId="32852" xr:uid="{17D57605-D593-4353-83EC-BC25AF74435E}"/>
    <cellStyle name="ผลรวม 4 2 2 15" xfId="11554" xr:uid="{5BA561E9-2E69-42EC-82BE-B1C32BFD7484}"/>
    <cellStyle name="ผลรวม 4 2 2 15 2" xfId="22062" xr:uid="{D95BBA25-53FE-4C0F-8A9D-DD171ECCF37D}"/>
    <cellStyle name="ผลรวม 4 2 2 15 2 2" xfId="43429" xr:uid="{5BFFD92F-D8B4-4A61-A4D6-401057B7DED4}"/>
    <cellStyle name="ผลรวม 4 2 2 15 3" xfId="33324" xr:uid="{46C0F264-E0A4-4E37-A653-0413DB4633E1}"/>
    <cellStyle name="ผลรวม 4 2 2 16" xfId="12024" xr:uid="{94FD083F-5B01-4F5D-9389-47FF640CD0CF}"/>
    <cellStyle name="ผลรวม 4 2 2 16 2" xfId="22532" xr:uid="{5B3E0621-41F9-411F-94B7-C8E3F33B2C50}"/>
    <cellStyle name="ผลรวม 4 2 2 16 2 2" xfId="43898" xr:uid="{953B8960-0AD7-498D-95E2-7F685D64C77F}"/>
    <cellStyle name="ผลรวม 4 2 2 16 3" xfId="33793" xr:uid="{66AD7007-3F23-4CD9-88DC-ED9C8D57AC3F}"/>
    <cellStyle name="ผลรวม 4 2 2 17" xfId="12490" xr:uid="{1FDC88D3-13AE-407A-B173-B8A517D80C74}"/>
    <cellStyle name="ผลรวม 4 2 2 17 2" xfId="22998" xr:uid="{CA1D5A2E-2CEF-4E51-B6B1-51999FB7455A}"/>
    <cellStyle name="ผลรวม 4 2 2 17 2 2" xfId="44364" xr:uid="{BECDB076-AF47-4104-A005-CF1118F25CF8}"/>
    <cellStyle name="ผลรวม 4 2 2 17 3" xfId="34259" xr:uid="{C35A93F2-07F0-4FF3-9E70-62BC67048851}"/>
    <cellStyle name="ผลรวม 4 2 2 18" xfId="12955" xr:uid="{D0E14D70-58ED-4A03-A1C3-1F95B2E1B884}"/>
    <cellStyle name="ผลรวม 4 2 2 18 2" xfId="23463" xr:uid="{B6521FDD-DE44-474F-9897-90CD005477F0}"/>
    <cellStyle name="ผลรวม 4 2 2 18 2 2" xfId="44829" xr:uid="{B08F7744-C5AE-47AB-BCF6-6B806F4EEB82}"/>
    <cellStyle name="ผลรวม 4 2 2 18 3" xfId="34724" xr:uid="{5450E621-5920-4574-A896-633D412AC4E3}"/>
    <cellStyle name="ผลรวม 4 2 2 19" xfId="13260" xr:uid="{043205A8-F4CA-44F4-8DE1-8988CEBC9702}"/>
    <cellStyle name="ผลรวม 4 2 2 19 2" xfId="23767" xr:uid="{9B6534CD-5570-4357-94AD-CAE8A9E0BA86}"/>
    <cellStyle name="ผลรวม 4 2 2 19 2 2" xfId="45132" xr:uid="{3F5B6DBB-2EFC-4D26-8AC1-4E9C0EA715A4}"/>
    <cellStyle name="ผลรวม 4 2 2 19 3" xfId="35027" xr:uid="{A5D59227-3A64-4AC1-B0AF-9D8C691433F4}"/>
    <cellStyle name="ผลรวม 4 2 2 2" xfId="2235" xr:uid="{B605124A-C1F4-422F-9FC8-7FD5BB3EE6F5}"/>
    <cellStyle name="ผลรวม 4 2 2 2 2" xfId="15188" xr:uid="{09632007-B06D-4710-AC74-A73EAF58F59B}"/>
    <cellStyle name="ผลรวม 4 2 2 2 2 2" xfId="36725" xr:uid="{F67F9F54-8C0E-486C-92C8-DA4E697404BB}"/>
    <cellStyle name="ผลรวม 4 2 2 2 3" xfId="26639" xr:uid="{B5D382EC-4F82-4DB3-8BC1-CC854B9CAF5E}"/>
    <cellStyle name="ผลรวม 4 2 2 2 4" xfId="5055" xr:uid="{A6FFD4A0-AC92-4665-8AF2-F2C421A34039}"/>
    <cellStyle name="ผลรวม 4 2 2 20" xfId="13553" xr:uid="{A9160D99-F1F6-4559-8BB2-914FC680DD4D}"/>
    <cellStyle name="ผลรวม 4 2 2 20 2" xfId="24060" xr:uid="{D57E6B08-E096-452D-B0FF-2055FF1AAC4B}"/>
    <cellStyle name="ผลรวม 4 2 2 20 2 2" xfId="45424" xr:uid="{0710C330-939A-4E67-B65B-798C59EC04D2}"/>
    <cellStyle name="ผลรวม 4 2 2 20 3" xfId="35319" xr:uid="{6399D5F7-A3E2-4938-8A77-714CE6BA8FE6}"/>
    <cellStyle name="ผลรวม 4 2 2 21" xfId="14449" xr:uid="{2F506497-A7B3-43FB-BBFC-7959F2460350}"/>
    <cellStyle name="ผลรวม 4 2 2 21 2" xfId="35986" xr:uid="{631E8AEE-C10B-4408-BDC6-ABEF3C53C6BB}"/>
    <cellStyle name="ผลรวม 4 2 2 22" xfId="25989" xr:uid="{21C15229-8DE1-4C7F-9159-0D7DD51ECBC2}"/>
    <cellStyle name="ผลรวม 4 2 2 23" xfId="4351" xr:uid="{A7CBAED9-75E7-4DB7-9CF6-D2CF3814E080}"/>
    <cellStyle name="ผลรวม 4 2 2 24" xfId="3441" xr:uid="{D352543C-83DF-48FE-B9C0-34A604B6E52F}"/>
    <cellStyle name="ผลรวม 4 2 2 25" xfId="47768" xr:uid="{19B364D4-2374-480B-BB9E-BCE21BFF7FD5}"/>
    <cellStyle name="ผลรวม 4 2 2 26" xfId="47530" xr:uid="{E4F65FD2-49ED-483D-A5F3-DC54A949EFAC}"/>
    <cellStyle name="ผลรวม 4 2 2 27" xfId="48921" xr:uid="{FC44D833-C6ED-4DD6-9EE2-F983AC3050B4}"/>
    <cellStyle name="ผลรวม 4 2 2 28" xfId="48184" xr:uid="{17BBB9CC-A946-4C52-B2C7-E5AAE331A6AD}"/>
    <cellStyle name="ผลรวม 4 2 2 29" xfId="48299" xr:uid="{F83C62AC-D42C-4A25-A2CE-0F650EA9ABC3}"/>
    <cellStyle name="ผลรวม 4 2 2 3" xfId="2726" xr:uid="{B9F9A8BB-102A-43BB-8897-E6437C962DFB}"/>
    <cellStyle name="ผลรวม 4 2 2 3 2" xfId="15645" xr:uid="{804771C7-9B2B-4808-8210-A6A2F6A5BC80}"/>
    <cellStyle name="ผลรวม 4 2 2 3 2 2" xfId="37182" xr:uid="{2E4F8259-4210-439E-BB0A-F10EB7CA4D98}"/>
    <cellStyle name="ผลรวม 4 2 2 3 3" xfId="27079" xr:uid="{5D4C2676-AF52-49F7-91B1-C086CD7919F3}"/>
    <cellStyle name="ผลรวม 4 2 2 3 4" xfId="5459" xr:uid="{D9B1F0D0-DD2F-4D2B-A488-B32663B4E657}"/>
    <cellStyle name="ผลรวม 4 2 2 30" xfId="49536" xr:uid="{7F39270E-756B-40BC-BE3F-4E15DDC4519D}"/>
    <cellStyle name="ผลรวม 4 2 2 31" xfId="50200" xr:uid="{16F4034A-5706-4749-A86E-C2DE94128594}"/>
    <cellStyle name="ผลรวม 4 2 2 32" xfId="50675" xr:uid="{C25AEA40-B32C-44D1-99E4-A75F57D51844}"/>
    <cellStyle name="ผลรวม 4 2 2 4" xfId="3129" xr:uid="{8AA5CE41-B1D4-47FE-8802-93A67A2850C2}"/>
    <cellStyle name="ผลรวม 4 2 2 4 2" xfId="16094" xr:uid="{6181A3F7-E387-4A7B-9DCA-D47F67E766A2}"/>
    <cellStyle name="ผลรวม 4 2 2 4 2 2" xfId="37631" xr:uid="{021C9930-5BF2-4308-B9BE-2E9A4DCA844C}"/>
    <cellStyle name="ผลรวม 4 2 2 4 3" xfId="27528" xr:uid="{FED51B57-D773-4903-BBA5-9755047ABEA6}"/>
    <cellStyle name="ผลรวม 4 2 2 5" xfId="6029" xr:uid="{364B5133-CF59-47F6-A94F-2E2C6F1255E3}"/>
    <cellStyle name="ผลรวม 4 2 2 5 2" xfId="16537" xr:uid="{F6B255A1-7087-442C-AAA7-B3410F85E795}"/>
    <cellStyle name="ผลรวม 4 2 2 5 2 2" xfId="38074" xr:uid="{4546159D-19FB-4433-A51A-CF576FF197E2}"/>
    <cellStyle name="ผลรวม 4 2 2 5 3" xfId="27971" xr:uid="{3C47ED52-7393-43E0-98FF-DE57AE5102CA}"/>
    <cellStyle name="ผลรวม 4 2 2 6" xfId="6467" xr:uid="{AC5FDEF5-4300-4A52-BDB9-02677EA7A7C4}"/>
    <cellStyle name="ผลรวม 4 2 2 6 2" xfId="16975" xr:uid="{1D79B17B-6635-4C7B-B914-CE1A4E2CF507}"/>
    <cellStyle name="ผลรวม 4 2 2 6 2 2" xfId="38512" xr:uid="{DC889254-32D7-4998-B1B9-5345256B152A}"/>
    <cellStyle name="ผลรวม 4 2 2 6 3" xfId="28409" xr:uid="{76A031FA-C611-41EF-B4DE-1804CE240A15}"/>
    <cellStyle name="ผลรวม 4 2 2 7" xfId="6897" xr:uid="{2129A8DC-4963-48C1-82A0-75BE259210B1}"/>
    <cellStyle name="ผลรวม 4 2 2 7 2" xfId="17405" xr:uid="{DCCE91CE-FC45-4EE9-9811-0B71D8054586}"/>
    <cellStyle name="ผลรวม 4 2 2 7 2 2" xfId="38942" xr:uid="{B6B157AD-3D2B-457C-9BC2-4ACE60BA172F}"/>
    <cellStyle name="ผลรวม 4 2 2 7 3" xfId="28839" xr:uid="{2B1CC00A-49EC-4C5A-969E-83FE6E619265}"/>
    <cellStyle name="ผลรวม 4 2 2 8" xfId="7311" xr:uid="{AED365F7-DE15-4D5D-BB43-7EDD68D4E08D}"/>
    <cellStyle name="ผลรวม 4 2 2 8 2" xfId="17819" xr:uid="{685F58AD-A725-40AD-8AAB-FEF1A9453029}"/>
    <cellStyle name="ผลรวม 4 2 2 8 2 2" xfId="39356" xr:uid="{3B9E491F-4327-4754-A083-8A1AB69F562B}"/>
    <cellStyle name="ผลรวม 4 2 2 8 3" xfId="29253" xr:uid="{9C3BD4CA-F833-4FB5-B066-7096E8E9CAEC}"/>
    <cellStyle name="ผลรวม 4 2 2 9" xfId="8662" xr:uid="{EC882BCE-F486-40D4-85CF-A19E619EC8D2}"/>
    <cellStyle name="ผลรวม 4 2 2 9 2" xfId="19171" xr:uid="{77F1A012-E9E5-49D7-90E1-94E1F577EE79}"/>
    <cellStyle name="ผลรวม 4 2 2 9 2 2" xfId="40538" xr:uid="{47EB1B63-6228-4644-903E-97034A95A25E}"/>
    <cellStyle name="ผลรวม 4 2 2 9 3" xfId="30433" xr:uid="{4F1E8606-0A59-4AC0-B5F0-AB1057F57D2F}"/>
    <cellStyle name="ผลรวม 4 2 20" xfId="11378" xr:uid="{48FF8979-7F8B-4AC3-85DC-DF1CE8F3E580}"/>
    <cellStyle name="ผลรวม 4 2 20 2" xfId="21886" xr:uid="{3EC4FBAD-0068-4836-A6FF-75B24DD91ADE}"/>
    <cellStyle name="ผลรวม 4 2 20 2 2" xfId="43253" xr:uid="{BEF117D9-AAD3-4A17-819B-EA71E150BD78}"/>
    <cellStyle name="ผลรวม 4 2 20 3" xfId="33148" xr:uid="{E7620195-E682-483B-A965-48B6CD61569F}"/>
    <cellStyle name="ผลรวม 4 2 21" xfId="11854" xr:uid="{A991EC90-D5D2-4B62-927B-A393C95F64FA}"/>
    <cellStyle name="ผลรวม 4 2 21 2" xfId="22362" xr:uid="{A3B644BE-F6C3-44BE-99D1-80C6A8315AFD}"/>
    <cellStyle name="ผลรวม 4 2 21 2 2" xfId="43728" xr:uid="{6F7EBDA1-9B63-47EC-8ECA-FAEF8FD00D11}"/>
    <cellStyle name="ผลรวม 4 2 21 3" xfId="33623" xr:uid="{AD89E884-0DD6-4FE7-99F1-507EF121B3C4}"/>
    <cellStyle name="ผลรวม 4 2 22" xfId="12322" xr:uid="{AD71323C-B72F-4B64-B4C7-BD59C932F254}"/>
    <cellStyle name="ผลรวม 4 2 22 2" xfId="22830" xr:uid="{E8B919DD-A4C6-43F8-B481-62AC10E9158B}"/>
    <cellStyle name="ผลรวม 4 2 22 2 2" xfId="44196" xr:uid="{3FB08A7F-A16A-4880-987E-B396CBE587D2}"/>
    <cellStyle name="ผลรวม 4 2 22 3" xfId="34091" xr:uid="{59B7DE13-5A85-4CF2-97FA-B93076B0D363}"/>
    <cellStyle name="ผลรวม 4 2 23" xfId="12783" xr:uid="{682C78FE-0EE7-4C83-B8DB-7C487FB5C76A}"/>
    <cellStyle name="ผลรวม 4 2 23 2" xfId="23291" xr:uid="{98EF1DCF-C8A7-4051-A7C5-A64568760405}"/>
    <cellStyle name="ผลรวม 4 2 23 2 2" xfId="44657" xr:uid="{030A471E-B539-4080-9C9F-FD3EE29BD5DF}"/>
    <cellStyle name="ผลรวม 4 2 23 3" xfId="34552" xr:uid="{6F7D3A7F-701B-4B4E-9868-03C0D54C67F3}"/>
    <cellStyle name="ผลรวม 4 2 24" xfId="13184" xr:uid="{55D2C9B4-4F7D-4D92-8748-5AB6CCE14611}"/>
    <cellStyle name="ผลรวม 4 2 24 2" xfId="23692" xr:uid="{DB6F3C88-E11A-4553-9D35-20CEF524DAC5}"/>
    <cellStyle name="ผลรวม 4 2 24 2 2" xfId="45058" xr:uid="{54E66305-E8B7-4BAD-A243-902E5CC114B2}"/>
    <cellStyle name="ผลรวม 4 2 24 3" xfId="34953" xr:uid="{2199403B-2313-4354-95C7-A9164497AEA0}"/>
    <cellStyle name="ผลรวม 4 2 25" xfId="13393" xr:uid="{DAD21AB6-F1C9-4508-9129-EF62A5130583}"/>
    <cellStyle name="ผลรวม 4 2 25 2" xfId="23900" xr:uid="{4F470C69-D674-4A17-A88B-770DFEC9BED5}"/>
    <cellStyle name="ผลรวม 4 2 25 2 2" xfId="45264" xr:uid="{9763FBC9-4EE2-4D1C-AC24-8517006C0CA5}"/>
    <cellStyle name="ผลรวม 4 2 25 3" xfId="35159" xr:uid="{F77C6128-5775-4F68-BA57-5E735B6370F7}"/>
    <cellStyle name="ผลรวม 4 2 26" xfId="14272" xr:uid="{8C9441BF-F093-403C-BA09-358511B022A6}"/>
    <cellStyle name="ผลรวม 4 2 26 2" xfId="35826" xr:uid="{41EAC0FE-A575-4137-82D9-58A6B5AC8C19}"/>
    <cellStyle name="ผลรวม 4 2 27" xfId="24621" xr:uid="{3B09E8CE-BFE3-4120-871A-076459E6F7E4}"/>
    <cellStyle name="ผลรวม 4 2 27 2" xfId="45837" xr:uid="{C3B949BB-50C6-4BED-9E75-13B1DE61BF20}"/>
    <cellStyle name="ผลรวม 4 2 28" xfId="24732" xr:uid="{3C0B860D-9059-4583-8D76-2EE7D039F351}"/>
    <cellStyle name="ผลรวม 4 2 28 2" xfId="45931" xr:uid="{8B7CDF36-F1AB-4D67-9F4E-648B35CC5385}"/>
    <cellStyle name="ผลรวม 4 2 29" xfId="24775" xr:uid="{651C2E06-928E-4376-ADAD-4944E28E1757}"/>
    <cellStyle name="ผลรวม 4 2 29 2" xfId="45974" xr:uid="{3CE739D7-6907-409A-9D5E-BEDCAD2E3529}"/>
    <cellStyle name="ผลรวม 4 2 3" xfId="1346" xr:uid="{2332DA53-3793-423C-A872-00D65D9739B7}"/>
    <cellStyle name="ผลรวม 4 2 3 10" xfId="9405" xr:uid="{975F4736-28A7-4E29-AFBF-3150CDDFBA1F}"/>
    <cellStyle name="ผลรวม 4 2 3 10 2" xfId="19914" xr:uid="{46FE1E50-739A-4986-A8A3-C75C4E3611EC}"/>
    <cellStyle name="ผลรวม 4 2 3 10 2 2" xfId="41281" xr:uid="{84202375-B123-487E-8A1A-49AA685B10D3}"/>
    <cellStyle name="ผลรวม 4 2 3 10 3" xfId="31176" xr:uid="{95F0542B-AF5E-43E7-9CE3-3BB5BC33BA49}"/>
    <cellStyle name="ผลรวม 4 2 3 11" xfId="9901" xr:uid="{7284DB14-05E0-4489-B758-82FFCD26FF07}"/>
    <cellStyle name="ผลรวม 4 2 3 11 2" xfId="20410" xr:uid="{AB863873-28D7-4AFA-8BC5-5881564B4B91}"/>
    <cellStyle name="ผลรวม 4 2 3 11 2 2" xfId="41777" xr:uid="{E2563F1D-B560-4D89-8719-8F29956688EE}"/>
    <cellStyle name="ผลรวม 4 2 3 11 3" xfId="31672" xr:uid="{081D1018-DEB6-4E31-A32F-529363956876}"/>
    <cellStyle name="ผลรวม 4 2 3 12" xfId="8935" xr:uid="{CE0CC7C2-7518-4155-BAA1-3309F2F6C426}"/>
    <cellStyle name="ผลรวม 4 2 3 12 2" xfId="19444" xr:uid="{9A2FDE91-5654-4EED-BD33-70AE892DBA27}"/>
    <cellStyle name="ผลรวม 4 2 3 12 2 2" xfId="40811" xr:uid="{FF14FBC6-696D-4B49-9486-EB431FACA65E}"/>
    <cellStyle name="ผลรวม 4 2 3 12 3" xfId="30706" xr:uid="{FDBD1DC8-45DE-48B3-AC31-C23B8A4FD3C2}"/>
    <cellStyle name="ผลรวม 4 2 3 13" xfId="7557" xr:uid="{420B79E9-65F7-400E-BF61-E9915B0A2C7F}"/>
    <cellStyle name="ผลรวม 4 2 3 13 2" xfId="18065" xr:uid="{FD74DE92-26FB-44AD-850B-BAD62C644A5A}"/>
    <cellStyle name="ผลรวม 4 2 3 13 2 2" xfId="39602" xr:uid="{F501501E-425F-41D3-A138-D6B83E3E181F}"/>
    <cellStyle name="ผลรวม 4 2 3 13 3" xfId="29499" xr:uid="{633EDA6D-D6C9-43D3-A44E-8A07D0566250}"/>
    <cellStyle name="ผลรวม 4 2 3 14" xfId="11169" xr:uid="{A770E81E-AD70-4B77-8327-D53A227DCD3D}"/>
    <cellStyle name="ผลรวม 4 2 3 14 2" xfId="21677" xr:uid="{CFE3FB29-C2A8-4675-AFAB-BB0471475AB3}"/>
    <cellStyle name="ผลรวม 4 2 3 14 2 2" xfId="43044" xr:uid="{CDAEB53B-1000-4FB0-8BE2-CEF36862346F}"/>
    <cellStyle name="ผลรวม 4 2 3 14 3" xfId="32939" xr:uid="{65FDAD01-8465-44F1-92C8-BD477E53819C}"/>
    <cellStyle name="ผลรวม 4 2 3 15" xfId="11641" xr:uid="{8E600CAE-1A54-4B75-8FD2-E1098ED94049}"/>
    <cellStyle name="ผลรวม 4 2 3 15 2" xfId="22149" xr:uid="{6E667E50-D671-4974-9C49-047330E3367B}"/>
    <cellStyle name="ผลรวม 4 2 3 15 2 2" xfId="43516" xr:uid="{48B2B4EC-590B-4817-8624-312D454CF6F4}"/>
    <cellStyle name="ผลรวม 4 2 3 15 3" xfId="33411" xr:uid="{E4F1D6E8-B35B-453D-A52A-B324EE4F4702}"/>
    <cellStyle name="ผลรวม 4 2 3 16" xfId="12111" xr:uid="{AF8616A1-2F0F-40FA-9A6A-591BB7704225}"/>
    <cellStyle name="ผลรวม 4 2 3 16 2" xfId="22619" xr:uid="{FDC11B35-4730-4CEA-99C4-24336B202C97}"/>
    <cellStyle name="ผลรวม 4 2 3 16 2 2" xfId="43985" xr:uid="{4A9265A7-8BC3-4102-9A2D-2BD863475A75}"/>
    <cellStyle name="ผลรวม 4 2 3 16 3" xfId="33880" xr:uid="{CE73C195-5708-4411-BEF4-690CD4FD0DC4}"/>
    <cellStyle name="ผลรวม 4 2 3 17" xfId="12577" xr:uid="{3DCA13A8-2A81-4ED0-B2B2-FA1DF76B12B1}"/>
    <cellStyle name="ผลรวม 4 2 3 17 2" xfId="23085" xr:uid="{919C9A58-FBAC-4C65-A850-D2B51AC5F826}"/>
    <cellStyle name="ผลรวม 4 2 3 17 2 2" xfId="44451" xr:uid="{C2CEF374-53A9-40C8-A4E0-0E2BFDA1D6AA}"/>
    <cellStyle name="ผลรวม 4 2 3 17 3" xfId="34346" xr:uid="{96115156-CF10-4DA4-BF70-2081DAD32660}"/>
    <cellStyle name="ผลรวม 4 2 3 18" xfId="13042" xr:uid="{4617E488-EED0-4272-9933-C9027B45A19F}"/>
    <cellStyle name="ผลรวม 4 2 3 18 2" xfId="23550" xr:uid="{64BB5E8D-CA1A-4849-B050-3EBD1EE232EB}"/>
    <cellStyle name="ผลรวม 4 2 3 18 2 2" xfId="44916" xr:uid="{73A1C962-709C-469E-AA19-D78B8FB3140E}"/>
    <cellStyle name="ผลรวม 4 2 3 18 3" xfId="34811" xr:uid="{F394BCEB-849D-44FC-A13E-3A627A56D1CF}"/>
    <cellStyle name="ผลรวม 4 2 3 19" xfId="10748" xr:uid="{DA9F7946-96FC-4838-9AFF-AA0377295109}"/>
    <cellStyle name="ผลรวม 4 2 3 19 2" xfId="21256" xr:uid="{183385F6-904C-4E2B-A5BE-A850E23DEB85}"/>
    <cellStyle name="ผลรวม 4 2 3 19 2 2" xfId="42623" xr:uid="{6FBCAF4B-7096-4C3E-9688-B78B3CF5F4A6}"/>
    <cellStyle name="ผลรวม 4 2 3 19 3" xfId="32518" xr:uid="{D4A9264E-F2C2-4DCA-BE2A-C02F095A86F7}"/>
    <cellStyle name="ผลรวม 4 2 3 2" xfId="2286" xr:uid="{5ECB7210-547D-4AD6-9625-7044AB1F1496}"/>
    <cellStyle name="ผลรวม 4 2 3 2 2" xfId="15275" xr:uid="{FCEA7CBB-3478-4A63-A46A-4F7F1346B193}"/>
    <cellStyle name="ผลรวม 4 2 3 2 2 2" xfId="36812" xr:uid="{195B74D0-7B00-403D-BB52-EF60FB71CC64}"/>
    <cellStyle name="ผลรวม 4 2 3 2 3" xfId="26726" xr:uid="{87D61B7C-3043-4DFF-A0B0-529D4F8080DC}"/>
    <cellStyle name="ผลรวม 4 2 3 2 4" xfId="5142" xr:uid="{5460CFA9-3AA1-4E77-9E66-A41429E4125B}"/>
    <cellStyle name="ผลรวม 4 2 3 20" xfId="13640" xr:uid="{5BAA7BD0-FFEA-4397-A033-6491CB45D27A}"/>
    <cellStyle name="ผลรวม 4 2 3 20 2" xfId="24147" xr:uid="{EBD03D2E-96FB-4519-AE1D-FB0656019385}"/>
    <cellStyle name="ผลรวม 4 2 3 20 2 2" xfId="45511" xr:uid="{02F5A5EF-C8DD-4833-AEA5-1D9E71985032}"/>
    <cellStyle name="ผลรวม 4 2 3 20 3" xfId="35406" xr:uid="{CBF2E7E7-B757-48AC-98AD-66360AA539C9}"/>
    <cellStyle name="ผลรวม 4 2 3 21" xfId="14536" xr:uid="{F8884B11-6522-49EC-9099-13F857841B5E}"/>
    <cellStyle name="ผลรวม 4 2 3 21 2" xfId="36073" xr:uid="{F8604683-FB55-4101-93B1-0EA838A38028}"/>
    <cellStyle name="ผลรวม 4 2 3 22" xfId="26076" xr:uid="{E9E52DB4-B3E3-4EFE-B03F-0812C547ED42}"/>
    <cellStyle name="ผลรวม 4 2 3 23" xfId="4438" xr:uid="{30CB4B91-09BF-425C-815D-A4F7C9D6339A}"/>
    <cellStyle name="ผลรวม 4 2 3 24" xfId="3377" xr:uid="{566A38CE-E7D5-4FEF-9B88-1D423D097BDD}"/>
    <cellStyle name="ผลรวม 4 2 3 25" xfId="47807" xr:uid="{E64535E1-B232-4D25-A746-F4E70BACDDB9}"/>
    <cellStyle name="ผลรวม 4 2 3 26" xfId="47459" xr:uid="{7F841CCA-F55A-40B4-97B6-FA6BF3F9DA99}"/>
    <cellStyle name="ผลรวม 4 2 3 27" xfId="48965" xr:uid="{1D79952D-3C8F-433B-94C5-0DE3969130A0}"/>
    <cellStyle name="ผลรวม 4 2 3 28" xfId="48519" xr:uid="{A2BEDE7A-763E-4C8F-BBED-3BF7B50F6224}"/>
    <cellStyle name="ผลรวม 4 2 3 29" xfId="49382" xr:uid="{81F5745D-CC1E-41EC-BFB6-43C1D5AB77EF}"/>
    <cellStyle name="ผลรวม 4 2 3 3" xfId="2777" xr:uid="{1A94F469-122C-4A44-81F1-ADE8BDA77AA8}"/>
    <cellStyle name="ผลรวม 4 2 3 3 2" xfId="15732" xr:uid="{1010645B-D622-417D-BBE5-4EF15D30C199}"/>
    <cellStyle name="ผลรวม 4 2 3 3 2 2" xfId="37269" xr:uid="{6E893555-B07A-4012-B39D-2F79E4B4081E}"/>
    <cellStyle name="ผลรวม 4 2 3 3 3" xfId="27166" xr:uid="{DD841EF6-43C8-4498-8557-34C3D3E1EDA5}"/>
    <cellStyle name="ผลรวม 4 2 3 3 4" xfId="5529" xr:uid="{BE520B93-16C4-4B2D-AE27-44697947A246}"/>
    <cellStyle name="ผลรวม 4 2 3 30" xfId="49587" xr:uid="{7B412CD6-59B1-42CE-969A-26031ED372D1}"/>
    <cellStyle name="ผลรวม 4 2 3 31" xfId="50252" xr:uid="{BF3FD065-E4E9-4EB2-BCE9-49A6030E2D97}"/>
    <cellStyle name="ผลรวม 4 2 3 32" xfId="50719" xr:uid="{4A04D726-E4D0-4565-B105-2F5FDB728B25}"/>
    <cellStyle name="ผลรวม 4 2 3 4" xfId="3167" xr:uid="{91132361-274C-4E74-B72B-C9F9B925E129}"/>
    <cellStyle name="ผลรวม 4 2 3 4 2" xfId="16181" xr:uid="{C8C17DC9-FE45-4B1B-B5B1-5DBDB2447A22}"/>
    <cellStyle name="ผลรวม 4 2 3 4 2 2" xfId="37718" xr:uid="{306FCB65-092E-4483-80F2-4166660C02E7}"/>
    <cellStyle name="ผลรวม 4 2 3 4 3" xfId="27615" xr:uid="{93849AA8-59D0-4532-B32E-326AA6BFB8EA}"/>
    <cellStyle name="ผลรวม 4 2 3 5" xfId="6116" xr:uid="{8B84C443-B61B-43F2-9638-90F69CC11C35}"/>
    <cellStyle name="ผลรวม 4 2 3 5 2" xfId="16624" xr:uid="{A5269EBB-F4E5-41DC-9152-37ED39E8F598}"/>
    <cellStyle name="ผลรวม 4 2 3 5 2 2" xfId="38161" xr:uid="{771C60A1-8DCE-4F16-BED0-D785F35FF7EB}"/>
    <cellStyle name="ผลรวม 4 2 3 5 3" xfId="28058" xr:uid="{827DBFA0-8E58-47F1-9D79-F72FF90CF51F}"/>
    <cellStyle name="ผลรวม 4 2 3 6" xfId="6554" xr:uid="{469966D6-717A-4372-8221-D0590A7A232E}"/>
    <cellStyle name="ผลรวม 4 2 3 6 2" xfId="17062" xr:uid="{D85DF707-74E8-4E74-815F-271FA6B61E83}"/>
    <cellStyle name="ผลรวม 4 2 3 6 2 2" xfId="38599" xr:uid="{AF4329FE-CAB5-4FBC-86E9-E9F741EA9ED6}"/>
    <cellStyle name="ผลรวม 4 2 3 6 3" xfId="28496" xr:uid="{BC8950D3-4CB1-4402-BB2E-CA69D2A1C24F}"/>
    <cellStyle name="ผลรวม 4 2 3 7" xfId="6984" xr:uid="{5B5F6711-3056-4279-9F38-6B18FD7DB81F}"/>
    <cellStyle name="ผลรวม 4 2 3 7 2" xfId="17492" xr:uid="{389CC39C-D019-488A-86C1-6A56FF661B49}"/>
    <cellStyle name="ผลรวม 4 2 3 7 2 2" xfId="39029" xr:uid="{1AED753C-BA87-4B3B-B1E0-288AA2634D64}"/>
    <cellStyle name="ผลรวม 4 2 3 7 3" xfId="28926" xr:uid="{9D60AC31-FFF3-4C87-901E-C7407C56444F}"/>
    <cellStyle name="ผลรวม 4 2 3 8" xfId="7398" xr:uid="{529054E6-7F17-49DE-8186-0086AED9DA17}"/>
    <cellStyle name="ผลรวม 4 2 3 8 2" xfId="17906" xr:uid="{46124EDD-0F26-4CA9-909B-219146C9444D}"/>
    <cellStyle name="ผลรวม 4 2 3 8 2 2" xfId="39443" xr:uid="{340B2C23-80EA-48FF-9D9B-2BB70A7231BB}"/>
    <cellStyle name="ผลรวม 4 2 3 8 3" xfId="29340" xr:uid="{89FD3A2D-0BE0-454D-AFB3-61ACC15EDF0A}"/>
    <cellStyle name="ผลรวม 4 2 3 9" xfId="8749" xr:uid="{FECA2A78-C960-465B-83CB-ED843BED74AF}"/>
    <cellStyle name="ผลรวม 4 2 3 9 2" xfId="19258" xr:uid="{80DE72E4-2633-4B26-A34A-6D3FC11E172F}"/>
    <cellStyle name="ผลรวม 4 2 3 9 2 2" xfId="40625" xr:uid="{F732234F-D3F3-4B11-87E2-169B416CB946}"/>
    <cellStyle name="ผลรวม 4 2 3 9 3" xfId="30520" xr:uid="{435A590B-B3B0-494A-A48D-4A16EB6C6400}"/>
    <cellStyle name="ผลรวม 4 2 30" xfId="24816" xr:uid="{0F2A6FC7-D3FD-4E10-A0FB-9A285F889A7C}"/>
    <cellStyle name="ผลรวม 4 2 30 2" xfId="46015" xr:uid="{E98F240E-D781-45BA-AF06-840809EE8129}"/>
    <cellStyle name="ผลรวม 4 2 31" xfId="24852" xr:uid="{3DC37B5C-828F-4518-9E31-D387F846B122}"/>
    <cellStyle name="ผลรวม 4 2 31 2" xfId="46051" xr:uid="{C7ABD3FB-71C9-46B7-AD34-D80EA773E1BC}"/>
    <cellStyle name="ผลรวม 4 2 32" xfId="25110" xr:uid="{657EF4E9-9FAD-4E83-8E5B-FF0EFE525331}"/>
    <cellStyle name="ผลรวม 4 2 32 2" xfId="46159" xr:uid="{54552701-8053-4B67-918D-1F369ED83E3F}"/>
    <cellStyle name="ผลรวม 4 2 33" xfId="25187" xr:uid="{20243776-270C-4E2B-9F77-2F64652E6C51}"/>
    <cellStyle name="ผลรวม 4 2 33 2" xfId="46219" xr:uid="{CEDE30CD-D9C2-4E0F-824B-EEBC4458B584}"/>
    <cellStyle name="ผลรวม 4 2 34" xfId="25434" xr:uid="{E534DAFD-D64D-481C-8724-635FF51447D6}"/>
    <cellStyle name="ผลรวม 4 2 34 2" xfId="46322" xr:uid="{7A16FEFD-3643-4FF0-AD5E-B45104932940}"/>
    <cellStyle name="ผลรวม 4 2 35" xfId="25516" xr:uid="{26043D90-974D-4400-B3BD-64D4FF1C790C}"/>
    <cellStyle name="ผลรวม 4 2 35 2" xfId="46387" xr:uid="{945F80A9-FB1C-4684-9FB5-058658B9A481}"/>
    <cellStyle name="ผลรวม 4 2 36" xfId="25829" xr:uid="{5CE2411B-700F-4DDC-A4DF-ECAD77F031D2}"/>
    <cellStyle name="ผลรวม 4 2 37" xfId="4173" xr:uid="{BF3B06FE-07BD-4E25-B89D-ADC20E3988A1}"/>
    <cellStyle name="ผลรวม 4 2 38" xfId="47148" xr:uid="{5DDFDDF4-7354-4991-9FB2-82B032121DEA}"/>
    <cellStyle name="ผลรวม 4 2 39" xfId="48663" xr:uid="{15F31D3A-790D-421B-AFA4-634316DA3C91}"/>
    <cellStyle name="ผลรวม 4 2 4" xfId="1387" xr:uid="{3C2042DC-48B4-4100-8D88-2BC72201149B}"/>
    <cellStyle name="ผลรวม 4 2 4 10" xfId="9449" xr:uid="{92D2D13F-26A8-44B6-9AC5-E0727A3E133D}"/>
    <cellStyle name="ผลรวม 4 2 4 10 2" xfId="19958" xr:uid="{E4862D7A-4196-4CE4-AE80-7C946E481C38}"/>
    <cellStyle name="ผลรวม 4 2 4 10 2 2" xfId="41325" xr:uid="{EF8CF76B-EDB8-49AA-9E33-E9E24965FD85}"/>
    <cellStyle name="ผลรวม 4 2 4 10 3" xfId="31220" xr:uid="{9671EC30-7114-4EFE-9234-6607822AFC8D}"/>
    <cellStyle name="ผลรวม 4 2 4 11" xfId="9945" xr:uid="{834F754A-7A2A-4CA3-8B7A-052BE028E30A}"/>
    <cellStyle name="ผลรวม 4 2 4 11 2" xfId="20454" xr:uid="{9FB4AA94-E51B-4766-A776-25D371E4AF77}"/>
    <cellStyle name="ผลรวม 4 2 4 11 2 2" xfId="41821" xr:uid="{E974A946-8FEA-4C9D-94CE-DD05195FDCEB}"/>
    <cellStyle name="ผลรวม 4 2 4 11 3" xfId="31716" xr:uid="{FE46A128-4A81-4640-9F27-48E88DBF2857}"/>
    <cellStyle name="ผลรวม 4 2 4 12" xfId="7963" xr:uid="{E64AD10E-3574-4F90-9455-72E153CBF0EC}"/>
    <cellStyle name="ผลรวม 4 2 4 12 2" xfId="18472" xr:uid="{2F34A30F-B460-4B6A-AFE7-E0FD1C4BAEB6}"/>
    <cellStyle name="ผลรวม 4 2 4 12 2 2" xfId="39971" xr:uid="{0FBFBD78-AB2C-4F69-9D80-F108CADAEE76}"/>
    <cellStyle name="ผลรวม 4 2 4 12 3" xfId="29867" xr:uid="{4330E007-58D2-4B6E-983C-A642E80E0BE7}"/>
    <cellStyle name="ผลรวม 4 2 4 13" xfId="10055" xr:uid="{93505EAB-8682-4137-B07C-1718E4584A8D}"/>
    <cellStyle name="ผลรวม 4 2 4 13 2" xfId="20564" xr:uid="{8A0F5718-55A6-4765-97D4-05097AA5623D}"/>
    <cellStyle name="ผลรวม 4 2 4 13 2 2" xfId="41931" xr:uid="{4F6EE420-7532-4680-A374-310EC27945AB}"/>
    <cellStyle name="ผลรวม 4 2 4 13 3" xfId="31826" xr:uid="{EBAB3844-486E-4432-93D5-0F69CD907C70}"/>
    <cellStyle name="ผลรวม 4 2 4 14" xfId="11213" xr:uid="{7A3B6873-3B42-4AA7-87E1-91C00ABD7180}"/>
    <cellStyle name="ผลรวม 4 2 4 14 2" xfId="21721" xr:uid="{19293C41-24E4-461E-8384-3B4BE352347A}"/>
    <cellStyle name="ผลรวม 4 2 4 14 2 2" xfId="43088" xr:uid="{FDCF4787-D60C-48F5-86D9-E91938F721F1}"/>
    <cellStyle name="ผลรวม 4 2 4 14 3" xfId="32983" xr:uid="{B758FA66-FD2E-4BD1-8A06-B8DEC5BF3530}"/>
    <cellStyle name="ผลรวม 4 2 4 15" xfId="11685" xr:uid="{805AAEDE-F145-45DA-9148-98A8CAF14D4C}"/>
    <cellStyle name="ผลรวม 4 2 4 15 2" xfId="22193" xr:uid="{B4B6447E-588D-4110-A9A1-63DE87087992}"/>
    <cellStyle name="ผลรวม 4 2 4 15 2 2" xfId="43560" xr:uid="{84FBE6ED-6764-434C-A730-49933A63E2AE}"/>
    <cellStyle name="ผลรวม 4 2 4 15 3" xfId="33455" xr:uid="{8FE8E71E-1B36-4DAE-8A64-699F383C695B}"/>
    <cellStyle name="ผลรวม 4 2 4 16" xfId="12155" xr:uid="{1397B784-114B-4A40-80E1-0FDE7A114C9A}"/>
    <cellStyle name="ผลรวม 4 2 4 16 2" xfId="22663" xr:uid="{1A622493-B4F5-4D44-B525-4A59F0F88579}"/>
    <cellStyle name="ผลรวม 4 2 4 16 2 2" xfId="44029" xr:uid="{11A88732-0785-40E7-A39B-96A9F7EDFB9C}"/>
    <cellStyle name="ผลรวม 4 2 4 16 3" xfId="33924" xr:uid="{27D0D7BE-07BF-41B4-A7B5-20C6B00F1CF5}"/>
    <cellStyle name="ผลรวม 4 2 4 17" xfId="12621" xr:uid="{6591A7CC-6623-434C-8440-9A96B3E75BBE}"/>
    <cellStyle name="ผลรวม 4 2 4 17 2" xfId="23129" xr:uid="{F1858F95-8D9A-4C29-9065-B1E124D7B9DA}"/>
    <cellStyle name="ผลรวม 4 2 4 17 2 2" xfId="44495" xr:uid="{F9CA993A-2A08-4314-9932-4BCDD13C54A4}"/>
    <cellStyle name="ผลรวม 4 2 4 17 3" xfId="34390" xr:uid="{DA5E879A-47F8-4490-8DF3-F23F95C76C31}"/>
    <cellStyle name="ผลรวม 4 2 4 18" xfId="13086" xr:uid="{BE32C527-8921-42B9-82B1-692F0EA4FEA2}"/>
    <cellStyle name="ผลรวม 4 2 4 18 2" xfId="23594" xr:uid="{78953064-8483-4D6E-A4AF-ABF72A762F58}"/>
    <cellStyle name="ผลรวม 4 2 4 18 2 2" xfId="44960" xr:uid="{6EC61AED-DBC6-4A8E-AC25-DAA58F7ABF33}"/>
    <cellStyle name="ผลรวม 4 2 4 18 3" xfId="34855" xr:uid="{94B0310F-6E52-4FE2-9630-20997F262C8A}"/>
    <cellStyle name="ผลรวม 4 2 4 19" xfId="10671" xr:uid="{A5F6CE14-158B-42C7-B75C-54BE598A6473}"/>
    <cellStyle name="ผลรวม 4 2 4 19 2" xfId="21179" xr:uid="{C62C2DED-ACB4-4B04-82E3-FBB4BB713431}"/>
    <cellStyle name="ผลรวม 4 2 4 19 2 2" xfId="42546" xr:uid="{3B9242CB-C820-4F3D-B79F-7C6206055472}"/>
    <cellStyle name="ผลรวม 4 2 4 19 3" xfId="32441" xr:uid="{67B5DBD1-3897-4637-9E6F-6E3C92E0DB0A}"/>
    <cellStyle name="ผลรวม 4 2 4 2" xfId="2326" xr:uid="{9F1341CC-9AC8-495D-82E3-D2EC724B959A}"/>
    <cellStyle name="ผลรวม 4 2 4 2 2" xfId="15319" xr:uid="{9B37DC21-6CB3-474B-9055-24DD4BACF83D}"/>
    <cellStyle name="ผลรวม 4 2 4 2 2 2" xfId="36856" xr:uid="{FC1D8F1C-6A53-46BC-8180-9593F5FB262C}"/>
    <cellStyle name="ผลรวม 4 2 4 2 3" xfId="26770" xr:uid="{3039D461-C4A9-46A4-A878-3B0BB1375918}"/>
    <cellStyle name="ผลรวม 4 2 4 2 4" xfId="5186" xr:uid="{0DDABCD1-F3C9-40F0-A6F6-168634E809DA}"/>
    <cellStyle name="ผลรวม 4 2 4 20" xfId="13684" xr:uid="{ABA8B375-478A-48AA-A21A-91E8D61913C5}"/>
    <cellStyle name="ผลรวม 4 2 4 20 2" xfId="24191" xr:uid="{CD585FAE-ECC3-4A37-8A46-0AF4F02ADFAC}"/>
    <cellStyle name="ผลรวม 4 2 4 20 2 2" xfId="45555" xr:uid="{DBF4FBD0-7979-447C-944E-A0A992562C10}"/>
    <cellStyle name="ผลรวม 4 2 4 20 3" xfId="35450" xr:uid="{1A1E953D-BF14-4EF3-8281-748F442F73E9}"/>
    <cellStyle name="ผลรวม 4 2 4 21" xfId="14580" xr:uid="{4C6444C8-B938-48F7-9035-4B5F0F77C270}"/>
    <cellStyle name="ผลรวม 4 2 4 21 2" xfId="36117" xr:uid="{403193B2-FE92-4AFF-9BFB-9AB6A1475C15}"/>
    <cellStyle name="ผลรวม 4 2 4 22" xfId="26120" xr:uid="{A8C2CF3C-F66A-4110-9071-870724F2E42D}"/>
    <cellStyle name="ผลรวม 4 2 4 23" xfId="4482" xr:uid="{C1350351-7D64-476F-941C-CCA56AE7CA93}"/>
    <cellStyle name="ผลรวม 4 2 4 24" xfId="46915" xr:uid="{CA67EC4D-C245-43CB-88B8-8A27FF028A47}"/>
    <cellStyle name="ผลรวม 4 2 4 25" xfId="47844" xr:uid="{700C9EEB-34ED-4B9B-9CDC-5788C107F788}"/>
    <cellStyle name="ผลรวม 4 2 4 26" xfId="47986" xr:uid="{DF0F029A-8E1C-4735-BAF4-FF1886AA200C}"/>
    <cellStyle name="ผลรวม 4 2 4 27" xfId="49005" xr:uid="{0F038250-3745-4814-AB60-B5790FDA0C99}"/>
    <cellStyle name="ผลรวม 4 2 4 28" xfId="49198" xr:uid="{BF16200C-0AF2-4322-82CB-D3F4AC161BFE}"/>
    <cellStyle name="ผลรวม 4 2 4 29" xfId="49420" xr:uid="{E52224EE-419B-4E2C-B443-7D0D762DC81B}"/>
    <cellStyle name="ผลรวม 4 2 4 3" xfId="2817" xr:uid="{DB3CB2BD-A439-4DBA-A316-9FBDF8883EFA}"/>
    <cellStyle name="ผลรวม 4 2 4 3 2" xfId="15776" xr:uid="{80703705-508B-4C46-9121-D282098CF1C6}"/>
    <cellStyle name="ผลรวม 4 2 4 3 2 2" xfId="37313" xr:uid="{95C895A9-A05E-4A8A-ADC0-2B5058A691D2}"/>
    <cellStyle name="ผลรวม 4 2 4 3 3" xfId="27210" xr:uid="{9B57B2DE-E6C8-40DD-99FA-D91E26B9AF59}"/>
    <cellStyle name="ผลรวม 4 2 4 3 4" xfId="5565" xr:uid="{786C8C4B-F7AA-4D7C-8FF9-10414AFC76C7}"/>
    <cellStyle name="ผลรวม 4 2 4 30" xfId="49627" xr:uid="{0E93993A-0BE5-4CC1-86AE-E7B33B3AD63F}"/>
    <cellStyle name="ผลรวม 4 2 4 31" xfId="50292" xr:uid="{18CA5310-4DCE-4CD1-8262-7944D91E4E83}"/>
    <cellStyle name="ผลรวม 4 2 4 32" xfId="50756" xr:uid="{66BFED65-78A7-49BB-88B3-0AA937D3ABCC}"/>
    <cellStyle name="ผลรวม 4 2 4 4" xfId="3203" xr:uid="{53F4731C-DFFC-4F3C-912A-CA376054ADA9}"/>
    <cellStyle name="ผลรวม 4 2 4 4 2" xfId="16225" xr:uid="{579354A2-C81E-4E0A-8088-7B3D423A439D}"/>
    <cellStyle name="ผลรวม 4 2 4 4 2 2" xfId="37762" xr:uid="{29C63A11-F68E-4F4E-AF27-1F208341405F}"/>
    <cellStyle name="ผลรวม 4 2 4 4 3" xfId="27659" xr:uid="{5940F95D-A5E1-4ADC-8C0F-02580BFE2335}"/>
    <cellStyle name="ผลรวม 4 2 4 5" xfId="6160" xr:uid="{FAE0F589-5EE3-4417-9B97-1C4CABEA1204}"/>
    <cellStyle name="ผลรวม 4 2 4 5 2" xfId="16668" xr:uid="{DFB86F61-9435-4863-9B00-2BEAC30C8192}"/>
    <cellStyle name="ผลรวม 4 2 4 5 2 2" xfId="38205" xr:uid="{BA2AF386-0BC3-41F5-BF37-45CC99447B62}"/>
    <cellStyle name="ผลรวม 4 2 4 5 3" xfId="28102" xr:uid="{22C34F9A-D60B-41B2-8A2C-9F9CC8DB8007}"/>
    <cellStyle name="ผลรวม 4 2 4 6" xfId="6598" xr:uid="{1CE26D0B-01A4-4FAB-AF1F-D6E637CF98EC}"/>
    <cellStyle name="ผลรวม 4 2 4 6 2" xfId="17106" xr:uid="{CC2F00FC-36DD-4E30-88A6-D3D302202799}"/>
    <cellStyle name="ผลรวม 4 2 4 6 2 2" xfId="38643" xr:uid="{DD524059-588F-4729-A0A6-DC4892A6C416}"/>
    <cellStyle name="ผลรวม 4 2 4 6 3" xfId="28540" xr:uid="{03F24CAA-DB1A-4EF5-AFC3-E2BBFA9FF97C}"/>
    <cellStyle name="ผลรวม 4 2 4 7" xfId="7028" xr:uid="{69D5636F-02D5-4396-86FF-E7C8ED6015DB}"/>
    <cellStyle name="ผลรวม 4 2 4 7 2" xfId="17536" xr:uid="{CDBC11AB-2E9A-4E5B-BD60-1534680EECFE}"/>
    <cellStyle name="ผลรวม 4 2 4 7 2 2" xfId="39073" xr:uid="{004EB0EF-09DD-41B1-8A6D-67BC64230E3A}"/>
    <cellStyle name="ผลรวม 4 2 4 7 3" xfId="28970" xr:uid="{A50020B3-7FA8-4CD4-8879-6A02A76B4742}"/>
    <cellStyle name="ผลรวม 4 2 4 8" xfId="7442" xr:uid="{8D386F12-20BF-4CBA-A209-9C2F9F6EA405}"/>
    <cellStyle name="ผลรวม 4 2 4 8 2" xfId="17950" xr:uid="{E7227B6D-F754-48C6-9F52-2DDA29976A44}"/>
    <cellStyle name="ผลรวม 4 2 4 8 2 2" xfId="39487" xr:uid="{F82CB6D1-BC4A-47EB-8C6E-BBA5226514FB}"/>
    <cellStyle name="ผลรวม 4 2 4 8 3" xfId="29384" xr:uid="{B8360F68-396E-44B1-87F5-2B3CAC090B37}"/>
    <cellStyle name="ผลรวม 4 2 4 9" xfId="8793" xr:uid="{3C10389D-79E7-4EAA-AAF0-E7C713C59E17}"/>
    <cellStyle name="ผลรวม 4 2 4 9 2" xfId="19302" xr:uid="{35D4BA0C-11E0-4989-9F96-BC9A4FF36345}"/>
    <cellStyle name="ผลรวม 4 2 4 9 2 2" xfId="40669" xr:uid="{710C0688-FFDF-48E2-858B-41898475E4B7}"/>
    <cellStyle name="ผลรวม 4 2 4 9 3" xfId="30564" xr:uid="{E8F26EC1-9531-4E9E-852E-A9199E4DCF21}"/>
    <cellStyle name="ผลรวม 4 2 40" xfId="49140" xr:uid="{F4085C3C-9BE4-48F0-9C64-578B35991B7D}"/>
    <cellStyle name="ผลรวม 4 2 41" xfId="49071" xr:uid="{75085AF5-1AC2-4A65-B396-CDCA5F72D84C}"/>
    <cellStyle name="ผลรวม 4 2 42" xfId="49524" xr:uid="{749C93B2-82AA-4E6E-AE59-2EC491B73875}"/>
    <cellStyle name="ผลรวม 4 2 43" xfId="49925" xr:uid="{7391B566-43E6-44CA-9C52-9B9410D624A4}"/>
    <cellStyle name="ผลรวม 4 2 5" xfId="1428" xr:uid="{EAC19123-1813-4911-8EEC-C3D74F8756D5}"/>
    <cellStyle name="ผลรวม 4 2 5 10" xfId="9489" xr:uid="{73EE06F0-8523-480B-A295-F650AFB109CF}"/>
    <cellStyle name="ผลรวม 4 2 5 10 2" xfId="19998" xr:uid="{21CFAAA6-A0B7-4D33-B3C3-E4B2EE37F987}"/>
    <cellStyle name="ผลรวม 4 2 5 10 2 2" xfId="41365" xr:uid="{AB473793-E959-4E6B-8C02-968C3C4DC75D}"/>
    <cellStyle name="ผลรวม 4 2 5 10 3" xfId="31260" xr:uid="{804C9947-297E-4204-96FD-B36D2266059E}"/>
    <cellStyle name="ผลรวม 4 2 5 11" xfId="9985" xr:uid="{E6F387CC-0225-4F8E-89E9-E333B0F12CDA}"/>
    <cellStyle name="ผลรวม 4 2 5 11 2" xfId="20494" xr:uid="{2B8497F9-CE7C-494F-8B2F-DEA3C12AC36E}"/>
    <cellStyle name="ผลรวม 4 2 5 11 2 2" xfId="41861" xr:uid="{3B0AC226-4FE9-469F-8DA0-A510A4C95C80}"/>
    <cellStyle name="ผลรวม 4 2 5 11 3" xfId="31756" xr:uid="{7641A38C-DDB8-4CB9-8581-8F45E27331FD}"/>
    <cellStyle name="ผลรวม 4 2 5 12" xfId="7959" xr:uid="{E5E2EAF9-407E-4296-88D9-F8A3BA707127}"/>
    <cellStyle name="ผลรวม 4 2 5 12 2" xfId="18468" xr:uid="{FA6C0E9C-D110-4DB0-9260-34B7E52E361B}"/>
    <cellStyle name="ผลรวม 4 2 5 12 2 2" xfId="39967" xr:uid="{170AC929-D04E-4895-8BBE-D2506F674577}"/>
    <cellStyle name="ผลรวม 4 2 5 12 3" xfId="29863" xr:uid="{7031D151-A117-48EB-82B5-C3C6F4CDE6C2}"/>
    <cellStyle name="ผลรวม 4 2 5 13" xfId="7582" xr:uid="{34C3C2EA-32B0-4AE2-B90A-4B6ACBA000C9}"/>
    <cellStyle name="ผลรวม 4 2 5 13 2" xfId="18091" xr:uid="{A5EE8FD2-0FA4-4E8E-89AF-A0CF8CED7FD7}"/>
    <cellStyle name="ผลรวม 4 2 5 13 2 2" xfId="39625" xr:uid="{B52AA474-DE65-471F-902E-0E73A2BA503F}"/>
    <cellStyle name="ผลรวม 4 2 5 13 3" xfId="29521" xr:uid="{4FD47C2E-1180-4E9D-9DF6-F0D4ED237E8D}"/>
    <cellStyle name="ผลรวม 4 2 5 14" xfId="11253" xr:uid="{E140185E-ECA2-4B81-A825-F812D2F71C30}"/>
    <cellStyle name="ผลรวม 4 2 5 14 2" xfId="21761" xr:uid="{6F50DABB-9A6A-47CD-AE8A-335FD75AE66F}"/>
    <cellStyle name="ผลรวม 4 2 5 14 2 2" xfId="43128" xr:uid="{DAF3469F-3EAB-4F7B-B9C0-721D98157728}"/>
    <cellStyle name="ผลรวม 4 2 5 14 3" xfId="33023" xr:uid="{A684F80D-946F-46AB-A16C-DDCD2F953EBA}"/>
    <cellStyle name="ผลรวม 4 2 5 15" xfId="11725" xr:uid="{5744B983-D94E-4EA4-B185-23C26C675A74}"/>
    <cellStyle name="ผลรวม 4 2 5 15 2" xfId="22233" xr:uid="{8119ABA7-781A-4D07-80A1-F92C6A33A9A3}"/>
    <cellStyle name="ผลรวม 4 2 5 15 2 2" xfId="43600" xr:uid="{93C5A62C-F93A-452F-84CD-CDDD31421BD0}"/>
    <cellStyle name="ผลรวม 4 2 5 15 3" xfId="33495" xr:uid="{C60B2B26-F0BA-4578-B324-B35120E9C387}"/>
    <cellStyle name="ผลรวม 4 2 5 16" xfId="12195" xr:uid="{756F6806-1BC4-436E-90AA-2047858E90FA}"/>
    <cellStyle name="ผลรวม 4 2 5 16 2" xfId="22703" xr:uid="{A8035D7D-CC93-4689-8EF9-9C50FF40CBA8}"/>
    <cellStyle name="ผลรวม 4 2 5 16 2 2" xfId="44069" xr:uid="{502F0258-FFC6-4CC2-B40F-3BAD3E608313}"/>
    <cellStyle name="ผลรวม 4 2 5 16 3" xfId="33964" xr:uid="{964898CB-300D-4BF3-8CDE-3C0DDAED8DB0}"/>
    <cellStyle name="ผลรวม 4 2 5 17" xfId="12661" xr:uid="{4650F13D-8BD4-4EDB-B75D-B32445A1A6AF}"/>
    <cellStyle name="ผลรวม 4 2 5 17 2" xfId="23169" xr:uid="{A6FD5A33-8060-4272-B5BD-0028E4674C24}"/>
    <cellStyle name="ผลรวม 4 2 5 17 2 2" xfId="44535" xr:uid="{9AEE58BC-812F-4BED-86A3-53153F81BB83}"/>
    <cellStyle name="ผลรวม 4 2 5 17 3" xfId="34430" xr:uid="{AE95FDE5-0EE2-4ECB-90F7-2D7E2C2C4A84}"/>
    <cellStyle name="ผลรวม 4 2 5 18" xfId="13126" xr:uid="{508BBD1E-2B95-41B2-AD2F-31C6BDFDA6A2}"/>
    <cellStyle name="ผลรวม 4 2 5 18 2" xfId="23634" xr:uid="{99E005AE-B235-467F-B7E0-79BE276ACA07}"/>
    <cellStyle name="ผลรวม 4 2 5 18 2 2" xfId="45000" xr:uid="{E3939DE8-1656-43ED-8DB6-836F90E9035A}"/>
    <cellStyle name="ผลรวม 4 2 5 18 3" xfId="34895" xr:uid="{2ABE59B9-D478-44D8-BBE1-653C55DAF8D3}"/>
    <cellStyle name="ผลรวม 4 2 5 19" xfId="10663" xr:uid="{61CCB5A7-BEFF-4AA6-97E2-BF6198681C00}"/>
    <cellStyle name="ผลรวม 4 2 5 19 2" xfId="21171" xr:uid="{A428A6AA-9796-4E0D-ACA5-7698816B47A9}"/>
    <cellStyle name="ผลรวม 4 2 5 19 2 2" xfId="42538" xr:uid="{74DDEED6-B1E6-4FB9-AFE7-C9D6F8FA80AB}"/>
    <cellStyle name="ผลรวม 4 2 5 19 3" xfId="32433" xr:uid="{25D335EE-3A60-471F-8E46-569CC287E4C3}"/>
    <cellStyle name="ผลรวม 4 2 5 2" xfId="2367" xr:uid="{C1B55BDF-CE80-442E-A35C-5E4C6CB6A32E}"/>
    <cellStyle name="ผลรวม 4 2 5 2 2" xfId="15359" xr:uid="{FC3D5492-B595-4D62-AC8B-1EDAED73229A}"/>
    <cellStyle name="ผลรวม 4 2 5 2 2 2" xfId="36896" xr:uid="{E4FD9EFE-1D6C-4AEB-98FB-3FC11D0D7281}"/>
    <cellStyle name="ผลรวม 4 2 5 2 3" xfId="26810" xr:uid="{4E631EB7-484D-40F3-B97B-6F06A58D4FB2}"/>
    <cellStyle name="ผลรวม 4 2 5 2 4" xfId="5226" xr:uid="{31B8BBEB-5085-472B-BBC2-86B2E1C832B2}"/>
    <cellStyle name="ผลรวม 4 2 5 20" xfId="13724" xr:uid="{38D91212-C07B-49A0-9526-F051023551A2}"/>
    <cellStyle name="ผลรวม 4 2 5 20 2" xfId="24231" xr:uid="{9601C731-0E03-4A36-8735-59C6EB0D2FAD}"/>
    <cellStyle name="ผลรวม 4 2 5 20 2 2" xfId="45595" xr:uid="{E4C9FF61-6474-4935-9FA6-309E030F1B11}"/>
    <cellStyle name="ผลรวม 4 2 5 20 3" xfId="35490" xr:uid="{FCEEE132-1CAF-4647-ADC3-DACB81EB6036}"/>
    <cellStyle name="ผลรวม 4 2 5 21" xfId="14620" xr:uid="{AB881074-65D9-4542-9CD4-4C23CDB3F07D}"/>
    <cellStyle name="ผลรวม 4 2 5 21 2" xfId="36157" xr:uid="{48CCC5E3-3CB8-4050-930B-B7E96EE2E957}"/>
    <cellStyle name="ผลรวม 4 2 5 22" xfId="26160" xr:uid="{C6C316CC-A502-4FC8-866F-2CC6A0FD2B3D}"/>
    <cellStyle name="ผลรวม 4 2 5 23" xfId="4522" xr:uid="{EDA1EEB0-E6C6-4B1E-873F-8698D51E8612}"/>
    <cellStyle name="ผลรวม 4 2 5 24" xfId="46665" xr:uid="{628C44B3-BD4A-4143-AA53-C72D367C0F51}"/>
    <cellStyle name="ผลรวม 4 2 5 25" xfId="46955" xr:uid="{9DF99FEE-72B4-4889-8391-B581D71CEE6F}"/>
    <cellStyle name="ผลรวม 4 2 5 26" xfId="48026" xr:uid="{D7F945D5-A0D8-440E-8B23-0B87752166A7}"/>
    <cellStyle name="ผลรวม 4 2 5 27" xfId="49667" xr:uid="{0FEA3D4E-FA24-4922-A9E8-F3F63CA5F6B8}"/>
    <cellStyle name="ผลรวม 4 2 5 28" xfId="50332" xr:uid="{A3483D39-2437-4863-84BA-6692CBB9CCD1}"/>
    <cellStyle name="ผลรวม 4 2 5 29" xfId="50792" xr:uid="{2EA62AE8-47B3-40D7-BF12-AD884B2C8315}"/>
    <cellStyle name="ผลรวม 4 2 5 3" xfId="2857" xr:uid="{E272C4C8-E379-4652-BFEC-78FC99EC45B3}"/>
    <cellStyle name="ผลรวม 4 2 5 3 2" xfId="15816" xr:uid="{479D150E-FA66-4B05-917A-2CD4862AF05C}"/>
    <cellStyle name="ผลรวม 4 2 5 3 2 2" xfId="37353" xr:uid="{D68A8156-91DA-4FDB-88A7-C4E1445746B7}"/>
    <cellStyle name="ผลรวม 4 2 5 3 3" xfId="27250" xr:uid="{DA3EF9EC-FF59-4A14-B8BB-FDF19BE4179B}"/>
    <cellStyle name="ผลรวม 4 2 5 4" xfId="5757" xr:uid="{555A54CF-4C7A-46A3-96CD-8B5892894174}"/>
    <cellStyle name="ผลรวม 4 2 5 4 2" xfId="16265" xr:uid="{554FE352-F3ED-49CD-96F2-6B91E84BDC88}"/>
    <cellStyle name="ผลรวม 4 2 5 4 2 2" xfId="37802" xr:uid="{AAE1CDBF-5FD5-4FAE-B4A8-3FDCF27D3656}"/>
    <cellStyle name="ผลรวม 4 2 5 4 3" xfId="27699" xr:uid="{C42C5A36-71DD-4417-A8F1-4282088BB46E}"/>
    <cellStyle name="ผลรวม 4 2 5 5" xfId="6200" xr:uid="{0CCEAD47-350D-4958-B0A9-9F17B608697A}"/>
    <cellStyle name="ผลรวม 4 2 5 5 2" xfId="16708" xr:uid="{3E649BBA-BBE4-4AB8-9EEE-11899D8025D1}"/>
    <cellStyle name="ผลรวม 4 2 5 5 2 2" xfId="38245" xr:uid="{748FDB33-2E16-4820-A137-8164A17D2943}"/>
    <cellStyle name="ผลรวม 4 2 5 5 3" xfId="28142" xr:uid="{48E03177-B484-4D6A-8EA5-2F307C5C2765}"/>
    <cellStyle name="ผลรวม 4 2 5 6" xfId="6638" xr:uid="{DA6580F9-7EDD-4E50-9727-4FA68A0F90A5}"/>
    <cellStyle name="ผลรวม 4 2 5 6 2" xfId="17146" xr:uid="{67734913-51D1-4CF1-B4E6-8AA9BAF4C028}"/>
    <cellStyle name="ผลรวม 4 2 5 6 2 2" xfId="38683" xr:uid="{614E2CFB-3C1D-4FA0-B014-2ACE8E2EF957}"/>
    <cellStyle name="ผลรวม 4 2 5 6 3" xfId="28580" xr:uid="{AEB440BB-0D58-4E76-AB7A-6019F3726152}"/>
    <cellStyle name="ผลรวม 4 2 5 7" xfId="7068" xr:uid="{7929BDA1-2C8F-49C8-9388-CB5C285679D5}"/>
    <cellStyle name="ผลรวม 4 2 5 7 2" xfId="17576" xr:uid="{DEF0D6D6-C0BB-46E1-8C2C-EF7F60361074}"/>
    <cellStyle name="ผลรวม 4 2 5 7 2 2" xfId="39113" xr:uid="{7368C592-4669-4085-8816-F9F0130AAEE0}"/>
    <cellStyle name="ผลรวม 4 2 5 7 3" xfId="29010" xr:uid="{587A22F7-610F-4C74-AD8A-9B16A9AE110A}"/>
    <cellStyle name="ผลรวม 4 2 5 8" xfId="7482" xr:uid="{5898D7C6-CDF7-4E5A-88FC-2F19D6968744}"/>
    <cellStyle name="ผลรวม 4 2 5 8 2" xfId="17990" xr:uid="{6B311203-95CD-4E1C-9074-CDF98DC2598D}"/>
    <cellStyle name="ผลรวม 4 2 5 8 2 2" xfId="39527" xr:uid="{FE35A795-335D-4D37-B72C-5E95D1FA3790}"/>
    <cellStyle name="ผลรวม 4 2 5 8 3" xfId="29424" xr:uid="{D5C7A9B4-4F71-40DD-8A04-152E99B5D8F7}"/>
    <cellStyle name="ผลรวม 4 2 5 9" xfId="8833" xr:uid="{46340D24-6006-493E-84A6-4FC43CD4E7C7}"/>
    <cellStyle name="ผลรวม 4 2 5 9 2" xfId="19342" xr:uid="{F1B9CA88-0CE9-4BF2-83A6-9EBA605986C4}"/>
    <cellStyle name="ผลรวม 4 2 5 9 2 2" xfId="40709" xr:uid="{B19249FE-6382-479C-8F42-7528B8FCC410}"/>
    <cellStyle name="ผลรวม 4 2 5 9 3" xfId="30604" xr:uid="{E5D69AB4-DD00-435A-BA71-D1543151AFA3}"/>
    <cellStyle name="ผลรวม 4 2 6" xfId="1505" xr:uid="{9FAF0A2B-2389-4B74-8AE8-41669D7D689D}"/>
    <cellStyle name="ผลรวม 4 2 6 10" xfId="9525" xr:uid="{6496A1D0-403B-4908-ACFC-2773E32ECC90}"/>
    <cellStyle name="ผลรวม 4 2 6 10 2" xfId="20034" xr:uid="{D44B6C24-D726-4355-9F02-8F6C2676B26E}"/>
    <cellStyle name="ผลรวม 4 2 6 10 2 2" xfId="41401" xr:uid="{EB917DBF-0CD7-4EA2-BB79-C6EC155C53EE}"/>
    <cellStyle name="ผลรวม 4 2 6 10 3" xfId="31296" xr:uid="{E526F113-2C14-42C1-A6DC-5F2CED255A36}"/>
    <cellStyle name="ผลรวม 4 2 6 11" xfId="10021" xr:uid="{56D1953B-6F45-4B8C-8659-6263226B5A23}"/>
    <cellStyle name="ผลรวม 4 2 6 11 2" xfId="20530" xr:uid="{5BA7C993-90A4-4979-B210-9FBFF8C1B15B}"/>
    <cellStyle name="ผลรวม 4 2 6 11 2 2" xfId="41897" xr:uid="{46AEB54D-D55B-4493-9404-E8A2C2B53907}"/>
    <cellStyle name="ผลรวม 4 2 6 11 3" xfId="31792" xr:uid="{591FF87D-FEB8-4EFD-BC49-CDF6F45C274F}"/>
    <cellStyle name="ผลรวม 4 2 6 12" xfId="9073" xr:uid="{F68E6B7C-2935-4F90-99BF-FDE595A24B0B}"/>
    <cellStyle name="ผลรวม 4 2 6 12 2" xfId="19582" xr:uid="{C92597C5-5311-4678-90A7-B381D98F6249}"/>
    <cellStyle name="ผลรวม 4 2 6 12 2 2" xfId="40949" xr:uid="{AB7EC27F-B90A-4242-AEBA-9E19D6B5AB9E}"/>
    <cellStyle name="ผลรวม 4 2 6 12 3" xfId="30844" xr:uid="{ADCBC4FC-91BF-45CE-99C4-A904A77FA22B}"/>
    <cellStyle name="ผลรวม 4 2 6 13" xfId="7983" xr:uid="{6D36D1C1-62E0-42D0-8B3E-8F79CBB4DA5C}"/>
    <cellStyle name="ผลรวม 4 2 6 13 2" xfId="18492" xr:uid="{F2A84DE4-D0F6-46C9-A66A-6C6D3A74B4BA}"/>
    <cellStyle name="ผลรวม 4 2 6 13 2 2" xfId="39987" xr:uid="{2A0554B5-6B7B-4F26-9CA1-888EB7537559}"/>
    <cellStyle name="ผลรวม 4 2 6 13 3" xfId="29883" xr:uid="{9D59ECD2-2D20-4120-B54F-EBFCCFF5F1F9}"/>
    <cellStyle name="ผลรวม 4 2 6 14" xfId="11289" xr:uid="{42987345-869E-4DE3-9D38-BB9F466875E9}"/>
    <cellStyle name="ผลรวม 4 2 6 14 2" xfId="21797" xr:uid="{0F1A987A-2A7E-410C-AB09-81F371CCBCE1}"/>
    <cellStyle name="ผลรวม 4 2 6 14 2 2" xfId="43164" xr:uid="{6624B07C-C1D8-4AA0-BE49-E5FC84B8AB2E}"/>
    <cellStyle name="ผลรวม 4 2 6 14 3" xfId="33059" xr:uid="{2D2C0E66-4118-4C00-882F-521FD85C09EF}"/>
    <cellStyle name="ผลรวม 4 2 6 15" xfId="11761" xr:uid="{44BF55C9-1D69-4D22-8096-E10DE56B3B9D}"/>
    <cellStyle name="ผลรวม 4 2 6 15 2" xfId="22269" xr:uid="{DC246BC3-A66C-438E-B91D-BD16ABA883A0}"/>
    <cellStyle name="ผลรวม 4 2 6 15 2 2" xfId="43636" xr:uid="{C756558B-A790-40FA-B568-1FC844EE2180}"/>
    <cellStyle name="ผลรวม 4 2 6 15 3" xfId="33531" xr:uid="{03ACD81D-4D28-47CC-A2FD-9C916E2A37BC}"/>
    <cellStyle name="ผลรวม 4 2 6 16" xfId="12231" xr:uid="{A044AC4A-98A6-48A4-AF33-1076C60301B0}"/>
    <cellStyle name="ผลรวม 4 2 6 16 2" xfId="22739" xr:uid="{E703D4D7-FDBB-4AD6-B4F1-6EA28FB3A766}"/>
    <cellStyle name="ผลรวม 4 2 6 16 2 2" xfId="44105" xr:uid="{E0467DDC-D248-4F82-BF98-03779988A1C8}"/>
    <cellStyle name="ผลรวม 4 2 6 16 3" xfId="34000" xr:uid="{4D2E6970-DBC2-4CF1-9AD2-D3C60C065933}"/>
    <cellStyle name="ผลรวม 4 2 6 17" xfId="12697" xr:uid="{2BCFD813-4E87-4DE7-9B9A-543EEF17D1E9}"/>
    <cellStyle name="ผลรวม 4 2 6 17 2" xfId="23205" xr:uid="{EC1503CC-B860-4A6B-AF76-4CCF3A5ED183}"/>
    <cellStyle name="ผลรวม 4 2 6 17 2 2" xfId="44571" xr:uid="{E96DBED3-A08B-4402-BDA8-7D97A1F03B1C}"/>
    <cellStyle name="ผลรวม 4 2 6 17 3" xfId="34466" xr:uid="{FC55E042-1CFE-408F-A12D-89B2D35A6EC0}"/>
    <cellStyle name="ผลรวม 4 2 6 18" xfId="13162" xr:uid="{95AEA1D3-FCC8-4865-B84C-AFD7C3D092B7}"/>
    <cellStyle name="ผลรวม 4 2 6 18 2" xfId="23670" xr:uid="{E81F0CA5-D480-47C6-8EEF-C0B4A685B402}"/>
    <cellStyle name="ผลรวม 4 2 6 18 2 2" xfId="45036" xr:uid="{55981078-C281-427E-A099-F4C1F21BFEB6}"/>
    <cellStyle name="ผลรวม 4 2 6 18 3" xfId="34931" xr:uid="{7390A380-1775-4E7D-9AF6-FBC3FB246766}"/>
    <cellStyle name="ผลรวม 4 2 6 19" xfId="12729" xr:uid="{9AFCB5B5-8F35-4FE4-A250-C387BEED0F98}"/>
    <cellStyle name="ผลรวม 4 2 6 19 2" xfId="23237" xr:uid="{E3B131D0-58EA-4C23-98D7-8DFCDF2A389C}"/>
    <cellStyle name="ผลรวม 4 2 6 19 2 2" xfId="44603" xr:uid="{CC984BEF-12BE-4F07-BF1F-4508D81AA656}"/>
    <cellStyle name="ผลรวม 4 2 6 19 3" xfId="34498" xr:uid="{E08ED9C8-81DA-40EF-A0FE-2E278C372B57}"/>
    <cellStyle name="ผลรวม 4 2 6 2" xfId="2442" xr:uid="{15C2E05E-B5E7-4A85-93B8-E12FDC6065C1}"/>
    <cellStyle name="ผลรวม 4 2 6 2 2" xfId="15395" xr:uid="{AF431E7D-31F4-4563-98C9-32216A516781}"/>
    <cellStyle name="ผลรวม 4 2 6 2 2 2" xfId="36932" xr:uid="{4EA7C402-3F1E-4927-A45D-BF537BAFCDB3}"/>
    <cellStyle name="ผลรวม 4 2 6 2 3" xfId="26846" xr:uid="{BAFF25BE-D9B8-48E1-B633-E2F7814CAB50}"/>
    <cellStyle name="ผลรวม 4 2 6 2 4" xfId="5262" xr:uid="{629DAFF9-A15C-4270-8D60-DFC44F2B05FE}"/>
    <cellStyle name="ผลรวม 4 2 6 20" xfId="13760" xr:uid="{40BAD5A4-07D6-4978-B88C-45D25F6E09E6}"/>
    <cellStyle name="ผลรวม 4 2 6 20 2" xfId="24267" xr:uid="{E2D04A3B-5F2A-4FA4-8859-C2DD2AEA4D04}"/>
    <cellStyle name="ผลรวม 4 2 6 20 2 2" xfId="45631" xr:uid="{2B5355A4-9047-42AA-AA93-5268F79C3D7D}"/>
    <cellStyle name="ผลรวม 4 2 6 20 3" xfId="35526" xr:uid="{CDB8C883-BDE2-47C8-9738-43DEED6C3A70}"/>
    <cellStyle name="ผลรวม 4 2 6 21" xfId="14656" xr:uid="{0128A372-BD79-4C31-AE1A-C7CB3AF32011}"/>
    <cellStyle name="ผลรวม 4 2 6 21 2" xfId="36193" xr:uid="{C815872D-524D-4686-9AB5-E1AA45F94E7C}"/>
    <cellStyle name="ผลรวม 4 2 6 22" xfId="26196" xr:uid="{D9D3B6AF-A243-40C0-B31A-80133E1CA128}"/>
    <cellStyle name="ผลรวม 4 2 6 23" xfId="4558" xr:uid="{DCDEF07E-A75C-4EC2-A381-261727F7D3A4}"/>
    <cellStyle name="ผลรวม 4 2 6 24" xfId="46740" xr:uid="{B26EFE53-A8DE-476B-8CB3-17665B1A5AF9}"/>
    <cellStyle name="ผลรวม 4 2 6 25" xfId="47029" xr:uid="{D10C2337-D00C-4AA4-AF98-D74235E0C157}"/>
    <cellStyle name="ผลรวม 4 2 6 26" xfId="48100" xr:uid="{27101A73-2068-4930-8C05-60B79D2C09A8}"/>
    <cellStyle name="ผลรวม 4 2 6 27" xfId="49741" xr:uid="{02D04252-1217-491D-924C-04FDF99BEAF9}"/>
    <cellStyle name="ผลรวม 4 2 6 28" xfId="50407" xr:uid="{744451DB-2589-4E39-AE3F-352DBF6A9FAE}"/>
    <cellStyle name="ผลรวม 4 2 6 3" xfId="2932" xr:uid="{3A86A2C6-3146-40BD-9A6B-4F499041EED5}"/>
    <cellStyle name="ผลรวม 4 2 6 3 2" xfId="15852" xr:uid="{3C7C1A01-D737-4F1D-8B2C-F255EA509326}"/>
    <cellStyle name="ผลรวม 4 2 6 3 2 2" xfId="37389" xr:uid="{BA556F2E-FD9F-4146-8FA5-4283356FDF7F}"/>
    <cellStyle name="ผลรวม 4 2 6 3 3" xfId="27286" xr:uid="{32A27BCB-4F84-4518-8045-A4C36556891C}"/>
    <cellStyle name="ผลรวม 4 2 6 4" xfId="5793" xr:uid="{F869F6DD-B2E1-49D1-B75D-6F94FB1FF899}"/>
    <cellStyle name="ผลรวม 4 2 6 4 2" xfId="16301" xr:uid="{F786C0D4-CA8E-49F6-8093-BB62B7A83672}"/>
    <cellStyle name="ผลรวม 4 2 6 4 2 2" xfId="37838" xr:uid="{D719F186-A79F-4EE1-B520-0ED94B0F8AEF}"/>
    <cellStyle name="ผลรวม 4 2 6 4 3" xfId="27735" xr:uid="{A031118F-2D2B-4EE9-96C9-718176CBE008}"/>
    <cellStyle name="ผลรวม 4 2 6 5" xfId="6236" xr:uid="{E834C066-B5D5-4621-B4A3-37841CC204F5}"/>
    <cellStyle name="ผลรวม 4 2 6 5 2" xfId="16744" xr:uid="{16D18DC9-9DD8-48FB-BD78-099A7F13CFE3}"/>
    <cellStyle name="ผลรวม 4 2 6 5 2 2" xfId="38281" xr:uid="{4C1F39BC-855C-4F74-A55B-D54B96F2696A}"/>
    <cellStyle name="ผลรวม 4 2 6 5 3" xfId="28178" xr:uid="{BFD72019-2BF0-47BC-8F49-68B35596A52F}"/>
    <cellStyle name="ผลรวม 4 2 6 6" xfId="6674" xr:uid="{69B6F19A-09D0-44D3-9DCC-E89B8736E691}"/>
    <cellStyle name="ผลรวม 4 2 6 6 2" xfId="17182" xr:uid="{C24C6AC8-F646-4370-B384-5CFB876E9703}"/>
    <cellStyle name="ผลรวม 4 2 6 6 2 2" xfId="38719" xr:uid="{59715E6F-BFC4-47A9-AD8E-9885DE46EB63}"/>
    <cellStyle name="ผลรวม 4 2 6 6 3" xfId="28616" xr:uid="{8FBD4328-489F-43F6-9065-D6C6136B3F77}"/>
    <cellStyle name="ผลรวม 4 2 6 7" xfId="7104" xr:uid="{30EEB0A4-8A63-488B-9A65-7AB7821D80CE}"/>
    <cellStyle name="ผลรวม 4 2 6 7 2" xfId="17612" xr:uid="{C69A532D-A54C-4C1F-81CA-B4800D09659A}"/>
    <cellStyle name="ผลรวม 4 2 6 7 2 2" xfId="39149" xr:uid="{814A28F1-105F-40E6-8BD0-8C2199DED40E}"/>
    <cellStyle name="ผลรวม 4 2 6 7 3" xfId="29046" xr:uid="{44B7122B-3777-46AE-9733-67084C0F733E}"/>
    <cellStyle name="ผลรวม 4 2 6 8" xfId="7518" xr:uid="{022C8B0E-8862-4B64-A222-A2CC368AA086}"/>
    <cellStyle name="ผลรวม 4 2 6 8 2" xfId="18026" xr:uid="{820DBB6E-07F5-4ABC-89C3-56547578EDF4}"/>
    <cellStyle name="ผลรวม 4 2 6 8 2 2" xfId="39563" xr:uid="{BC07D88E-FDE8-4BE5-A7C4-501432393291}"/>
    <cellStyle name="ผลรวม 4 2 6 8 3" xfId="29460" xr:uid="{50610AE5-2930-4485-B66F-EBA76590F469}"/>
    <cellStyle name="ผลรวม 4 2 6 9" xfId="8869" xr:uid="{D0C97FB8-A658-4FCD-85D4-4A66AD7BE1D8}"/>
    <cellStyle name="ผลรวม 4 2 6 9 2" xfId="19378" xr:uid="{2B0EB511-2FBA-4654-97B8-ABC612D7C565}"/>
    <cellStyle name="ผลรวม 4 2 6 9 2 2" xfId="40745" xr:uid="{CF2756FC-83AF-4822-8BCF-785CF56C60D7}"/>
    <cellStyle name="ผลรวม 4 2 6 9 3" xfId="30640" xr:uid="{4815FE81-6710-44D7-B785-0807EDBACA54}"/>
    <cellStyle name="ผลรวม 4 2 7" xfId="1541" xr:uid="{E86673CA-E678-4F07-B1A3-6C78C6227FC2}"/>
    <cellStyle name="ผลรวม 4 2 7 2" xfId="2478" xr:uid="{372DC5DC-08F8-4610-A368-E2DCEEA17263}"/>
    <cellStyle name="ผลรวม 4 2 7 2 2" xfId="36557" xr:uid="{D72F7152-B2E2-4924-B1E1-CF6706E45DDC}"/>
    <cellStyle name="ผลรวม 4 2 7 2 3" xfId="15020" xr:uid="{8BB0938F-BCA3-475E-B958-9300C0F63149}"/>
    <cellStyle name="ผลรวม 4 2 7 3" xfId="2968" xr:uid="{02FE14D7-E15D-4B29-9297-D103058BC433}"/>
    <cellStyle name="ผลรวม 4 2 7 4" xfId="4888" xr:uid="{B381D159-5EF1-4BF0-8A24-9763254B09DB}"/>
    <cellStyle name="ผลรวม 4 2 7 5" xfId="46776" xr:uid="{5EF7448C-7BF0-4BB7-B907-198661DC1477}"/>
    <cellStyle name="ผลรวม 4 2 7 6" xfId="47065" xr:uid="{2B7BC9CE-B48D-4ADF-99B6-4497548F4138}"/>
    <cellStyle name="ผลรวม 4 2 7 7" xfId="48136" xr:uid="{47750FA5-92AC-4F1C-B384-0EED5AA6F66D}"/>
    <cellStyle name="ผลรวม 4 2 7 8" xfId="49777" xr:uid="{D953AB7D-99E6-4E80-ABF6-3FD8E1C7EE13}"/>
    <cellStyle name="ผลรวม 4 2 7 9" xfId="50443" xr:uid="{2805086E-EE6E-4DA9-847B-3A80FD534227}"/>
    <cellStyle name="ผลรวม 4 2 8" xfId="1571" xr:uid="{07625111-370B-47D3-AF3A-BB11573EF7ED}"/>
    <cellStyle name="ผลรวม 4 2 8 2" xfId="2506" xr:uid="{6F538B00-7A84-497D-9582-DA944E1CF849}"/>
    <cellStyle name="ผลรวม 4 2 8 2 2" xfId="37013" xr:uid="{3F138488-9735-4CF4-92BF-B14BB93CB025}"/>
    <cellStyle name="ผลรวม 4 2 8 2 3" xfId="15476" xr:uid="{DEA86315-7E47-4871-A8C2-0B6318C386CF}"/>
    <cellStyle name="ผลรวม 4 2 8 3" xfId="2996" xr:uid="{3B4F5BE2-A5D4-43D9-875B-DA8528BD26A7}"/>
    <cellStyle name="ผลรวม 4 2 8 4" xfId="5338" xr:uid="{8281E23C-C7D9-4ED7-A3EF-965E84E45807}"/>
    <cellStyle name="ผลรวม 4 2 8 5" xfId="46805" xr:uid="{E57E6835-FE24-4330-908F-02D765BA6284}"/>
    <cellStyle name="ผลรวม 4 2 8 6" xfId="47093" xr:uid="{53176044-47EF-4C20-958A-5B29C1D3CD04}"/>
    <cellStyle name="ผลรวม 4 2 8 7" xfId="48164" xr:uid="{1228F8CB-FA21-42F2-A2D5-C1121EEC69CC}"/>
    <cellStyle name="ผลรวม 4 2 8 8" xfId="49805" xr:uid="{B345ED9F-2D25-480D-8FB8-5D396FDB8A4B}"/>
    <cellStyle name="ผลรวม 4 2 8 9" xfId="50471" xr:uid="{25A3908D-BF3B-4091-9B75-55F806962C7B}"/>
    <cellStyle name="ผลรวม 4 2 9" xfId="1953" xr:uid="{0332228A-F872-45A6-8D7A-1EF929B1FB6A}"/>
    <cellStyle name="ผลรวม 4 2 9 2" xfId="15925" xr:uid="{328476E9-EDA0-49A4-89D5-A8C5B4A4B478}"/>
    <cellStyle name="ผลรวม 4 2 9 2 2" xfId="37462" xr:uid="{F9F9A2BA-17A9-4216-A0F1-64ACA842A6BF}"/>
    <cellStyle name="ผลรวม 4 2 9 3" xfId="27359" xr:uid="{00BC2185-1E95-4443-8491-82857745E5AC}"/>
    <cellStyle name="ผลรวม 4 2 9 4" xfId="5638" xr:uid="{CB80DD80-C0EE-4E8D-81EE-10FA9371BDC1}"/>
    <cellStyle name="ผลรวม 4 20" xfId="10698" xr:uid="{C4E6FF05-DF06-4134-AE4B-796B2C3A64DB}"/>
    <cellStyle name="ผลรวม 4 20 2" xfId="21206" xr:uid="{173D9606-B448-4AF1-A359-03ACA06A778D}"/>
    <cellStyle name="ผลรวม 4 20 2 2" xfId="42573" xr:uid="{FD32F219-BD5F-4544-BD2D-A6F48AFF6DD1}"/>
    <cellStyle name="ผลรวม 4 20 3" xfId="32468" xr:uid="{F859E3B3-9605-427E-B231-660FA1EF7791}"/>
    <cellStyle name="ผลรวม 4 21" xfId="9627" xr:uid="{98B26A72-BF1A-4C28-A4C0-BBA488CFD523}"/>
    <cellStyle name="ผลรวม 4 21 2" xfId="20136" xr:uid="{8A84D544-EDC2-4564-9561-A988B83716DC}"/>
    <cellStyle name="ผลรวม 4 21 2 2" xfId="41503" xr:uid="{504DA3B0-A98E-4AB6-8C0B-CF53756F28CC}"/>
    <cellStyle name="ผลรวม 4 21 3" xfId="31398" xr:uid="{857E7EC2-74B2-453E-A246-61A190F63AD0}"/>
    <cellStyle name="ผลรวม 4 22" xfId="10398" xr:uid="{D640CA26-757E-41E6-8CB2-AD90F62ECE0F}"/>
    <cellStyle name="ผลรวม 4 22 2" xfId="20907" xr:uid="{03AEF835-C617-4114-B3F1-B15026A7051C}"/>
    <cellStyle name="ผลรวม 4 22 2 2" xfId="42274" xr:uid="{C744091C-3EC0-4E4B-A672-B28BA6208B32}"/>
    <cellStyle name="ผลรวม 4 22 3" xfId="32169" xr:uid="{FF1B627C-32F2-4EF2-B285-14F86A24C47A}"/>
    <cellStyle name="ผลรวม 4 23" xfId="10513" xr:uid="{4B66E8CA-5EDF-4296-A4EA-C4FDF0127AAD}"/>
    <cellStyle name="ผลรวม 4 23 2" xfId="21022" xr:uid="{1CAB76CD-623B-482A-B1A1-32D32CF5489B}"/>
    <cellStyle name="ผลรวม 4 23 2 2" xfId="42389" xr:uid="{EBEC6831-0572-45D2-B47D-0589FAA6B0BF}"/>
    <cellStyle name="ผลรวม 4 23 3" xfId="32284" xr:uid="{815F43B8-08D5-4715-891E-64B3019BC92D}"/>
    <cellStyle name="ผลรวม 4 24" xfId="10760" xr:uid="{8E20BA4C-DBD9-4D5F-8E67-F146DFCCE0BF}"/>
    <cellStyle name="ผลรวม 4 24 2" xfId="21268" xr:uid="{B1DDCF41-AE1B-4C3E-9167-7ECCBFB5859F}"/>
    <cellStyle name="ผลรวม 4 24 2 2" xfId="42635" xr:uid="{B8B56E3A-3FCB-49DB-948A-1FD3C7B6279A}"/>
    <cellStyle name="ผลรวม 4 24 3" xfId="32530" xr:uid="{36927E71-81C3-4564-882B-5AA5E8ADAA14}"/>
    <cellStyle name="ผลรวม 4 25" xfId="13259" xr:uid="{8B204596-F949-4DC9-9495-1AE597FBB6C2}"/>
    <cellStyle name="ผลรวม 4 25 2" xfId="23766" xr:uid="{3630E807-C6BB-48AF-AED4-8F7765520685}"/>
    <cellStyle name="ผลรวม 4 25 2 2" xfId="45131" xr:uid="{7D2AE3F5-B62F-40A9-BE34-3BC5F3605E74}"/>
    <cellStyle name="ผลรวม 4 25 3" xfId="35026" xr:uid="{A4386D07-94B6-4328-97A6-06ADB43F6D55}"/>
    <cellStyle name="ผลรวม 4 26" xfId="13358" xr:uid="{13FB555D-BE96-4CC7-AEE5-ABBAE451AEA4}"/>
    <cellStyle name="ผลรวม 4 26 2" xfId="23865" xr:uid="{2F080F44-C021-4976-913B-806D89028E5A}"/>
    <cellStyle name="ผลรวม 4 26 2 2" xfId="45229" xr:uid="{0A46C8A8-59F5-4CE1-AC1F-7EA9143665E8}"/>
    <cellStyle name="ผลรวม 4 26 3" xfId="35124" xr:uid="{F8136C31-0A76-46C4-8F10-5C87A3122E6E}"/>
    <cellStyle name="ผลรวม 4 27" xfId="14180" xr:uid="{D94195E2-FDE1-409D-B531-66C2674415E5}"/>
    <cellStyle name="ผลรวม 4 27 2" xfId="35791" xr:uid="{10DCE8B8-7F56-4F96-9F07-43810D561840}"/>
    <cellStyle name="ผลรวม 4 28" xfId="24523" xr:uid="{9ABA49A8-1B4A-405E-95B7-6E30CE57C8AA}"/>
    <cellStyle name="ผลรวม 4 28 2" xfId="45796" xr:uid="{CC113825-1866-4D7F-BD1B-CA92E6D73FF1}"/>
    <cellStyle name="ผลรวม 4 29" xfId="24683" xr:uid="{365B12B4-76D0-4537-B368-EB246FFEC775}"/>
    <cellStyle name="ผลรวม 4 29 2" xfId="45882" xr:uid="{48CD5061-5066-49A8-A1C7-38EFF85C6D97}"/>
    <cellStyle name="ผลรวม 4 3" xfId="1239" xr:uid="{19921789-EDE5-46D9-8C94-70386E71FD28}"/>
    <cellStyle name="ผลรวม 4 3 10" xfId="9274" xr:uid="{2959295F-B61E-411D-9931-69398AD08485}"/>
    <cellStyle name="ผลรวม 4 3 10 2" xfId="19783" xr:uid="{0397D7BD-E90F-4D71-A144-1A8DD4F7FBFE}"/>
    <cellStyle name="ผลรวม 4 3 10 2 2" xfId="41150" xr:uid="{F9A5DDE9-B855-42CB-8EC7-29C5DC93959D}"/>
    <cellStyle name="ผลรวม 4 3 10 3" xfId="31045" xr:uid="{5EB93F28-41DA-45FF-AAAB-E0A025E8265A}"/>
    <cellStyle name="ผลรวม 4 3 11" xfId="9770" xr:uid="{690285F8-2A12-4750-A6BB-89BE90C7FD92}"/>
    <cellStyle name="ผลรวม 4 3 11 2" xfId="20279" xr:uid="{364128FD-A98A-4E19-B11D-ED2A15C150F0}"/>
    <cellStyle name="ผลรวม 4 3 11 2 2" xfId="41646" xr:uid="{1682EBC0-5FD2-4D5A-99FB-67D857CD2963}"/>
    <cellStyle name="ผลรวม 4 3 11 3" xfId="31541" xr:uid="{F26C6AE1-1591-4052-B7FD-B24A4ACA793A}"/>
    <cellStyle name="ผลรวม 4 3 12" xfId="10130" xr:uid="{F60782B3-4FB1-48AD-B0BE-647553B3D0D7}"/>
    <cellStyle name="ผลรวม 4 3 12 2" xfId="20639" xr:uid="{D902D962-7BB0-42C7-BD24-1FDD87AFA779}"/>
    <cellStyle name="ผลรวม 4 3 12 2 2" xfId="42006" xr:uid="{5027B3F4-7B9A-4DA6-A585-EF5898897FFE}"/>
    <cellStyle name="ผลรวม 4 3 12 3" xfId="31901" xr:uid="{B87AB383-03A7-4D44-BE96-FBA03E72FB6E}"/>
    <cellStyle name="ผลรวม 4 3 13" xfId="10553" xr:uid="{8CBBAF02-ADEF-49C3-B27D-6CAA20501CAB}"/>
    <cellStyle name="ผลรวม 4 3 13 2" xfId="21062" xr:uid="{6DF5EAF7-7A46-4FC5-B987-2D27DE23F6E5}"/>
    <cellStyle name="ผลรวม 4 3 13 2 2" xfId="42429" xr:uid="{CAEA1C88-73FC-4134-878E-15D683F7F934}"/>
    <cellStyle name="ผลรวม 4 3 13 3" xfId="32324" xr:uid="{7EAAE332-93EA-4450-9EA4-3AD6073D69E4}"/>
    <cellStyle name="ผลรวม 4 3 14" xfId="11038" xr:uid="{1FC07247-7138-42FF-996E-40E5208E3A70}"/>
    <cellStyle name="ผลรวม 4 3 14 2" xfId="21546" xr:uid="{81F0D434-5ED3-4ABA-ABD0-F4EE66C92EAA}"/>
    <cellStyle name="ผลรวม 4 3 14 2 2" xfId="42913" xr:uid="{BD6B57B7-3FCD-48BD-98EC-42129E66EE1C}"/>
    <cellStyle name="ผลรวม 4 3 14 3" xfId="32808" xr:uid="{32BCED84-FA73-4A56-830F-6AA61CD8EB83}"/>
    <cellStyle name="ผลรวม 4 3 15" xfId="11510" xr:uid="{5CEF37D0-43D2-426D-B43E-CCDB0561EA03}"/>
    <cellStyle name="ผลรวม 4 3 15 2" xfId="22018" xr:uid="{D3363BD7-9A09-415D-83C8-C92B066C0D47}"/>
    <cellStyle name="ผลรวม 4 3 15 2 2" xfId="43385" xr:uid="{25835081-9ED6-42F4-AE85-2DFAF89CD7FD}"/>
    <cellStyle name="ผลรวม 4 3 15 3" xfId="33280" xr:uid="{E7A3F4AF-D609-4115-9AF5-1BA282F0169F}"/>
    <cellStyle name="ผลรวม 4 3 16" xfId="11980" xr:uid="{86262B46-53FE-4B77-858A-C68F39D6C7C6}"/>
    <cellStyle name="ผลรวม 4 3 16 2" xfId="22488" xr:uid="{59C40227-2E45-4186-9FB2-2AA7A4370A49}"/>
    <cellStyle name="ผลรวม 4 3 16 2 2" xfId="43854" xr:uid="{871B76BF-334F-4922-BDE7-BD2396167545}"/>
    <cellStyle name="ผลรวม 4 3 16 3" xfId="33749" xr:uid="{6351F7F2-4FD0-430C-A64D-E51B06C7BCB5}"/>
    <cellStyle name="ผลรวม 4 3 17" xfId="12446" xr:uid="{E1F99FE0-784F-4C05-B226-240EF36A0557}"/>
    <cellStyle name="ผลรวม 4 3 17 2" xfId="22954" xr:uid="{25516EAE-C614-4D32-899B-D80558818EE3}"/>
    <cellStyle name="ผลรวม 4 3 17 2 2" xfId="44320" xr:uid="{328A8A98-3956-448B-92FD-C607C0869823}"/>
    <cellStyle name="ผลรวม 4 3 17 3" xfId="34215" xr:uid="{9F5B3C8C-A44F-4A7A-9AAA-74F14D980AED}"/>
    <cellStyle name="ผลรวม 4 3 18" xfId="12911" xr:uid="{EF44089F-BB06-42DE-B5E3-EA508D881DD3}"/>
    <cellStyle name="ผลรวม 4 3 18 2" xfId="23419" xr:uid="{0DAD837D-2779-4CCC-8AE4-B46CC16AD51A}"/>
    <cellStyle name="ผลรวม 4 3 18 2 2" xfId="44785" xr:uid="{67689E65-2473-459F-ACCA-CFC6FC911562}"/>
    <cellStyle name="ผลรวม 4 3 18 3" xfId="34680" xr:uid="{62EDC85A-F26A-4FDE-BD1F-16A3CE6684B8}"/>
    <cellStyle name="ผลรวม 4 3 19" xfId="13191" xr:uid="{058D517E-C145-4EC7-B50F-88616D40FC5C}"/>
    <cellStyle name="ผลรวม 4 3 19 2" xfId="23699" xr:uid="{2D971B1B-74B8-4BAD-AAD4-9A0F9DC6088E}"/>
    <cellStyle name="ผลรวม 4 3 19 2 2" xfId="45064" xr:uid="{EDE36B5F-9B08-4957-A4CC-F6D823CCCFAF}"/>
    <cellStyle name="ผลรวม 4 3 19 3" xfId="34959" xr:uid="{7A5F5311-6256-4DF8-9273-A92DEA3F035D}"/>
    <cellStyle name="ผลรวม 4 3 2" xfId="2182" xr:uid="{68C6402F-AE11-419A-8578-8DA1EFD29FD2}"/>
    <cellStyle name="ผลรวม 4 3 2 2" xfId="15144" xr:uid="{4B335FAE-932D-4A60-AF03-5DCEB04922AE}"/>
    <cellStyle name="ผลรวม 4 3 2 2 2" xfId="36681" xr:uid="{244FDFBA-4098-4DFE-B1FA-F6865E484EA4}"/>
    <cellStyle name="ผลรวม 4 3 2 3" xfId="26595" xr:uid="{3D908076-F1B5-4610-B7A9-2750360B04ED}"/>
    <cellStyle name="ผลรวม 4 3 2 4" xfId="5011" xr:uid="{07340676-2351-4999-906D-268178E1B51C}"/>
    <cellStyle name="ผลรวม 4 3 20" xfId="13509" xr:uid="{29DB5435-9889-405B-B230-2BF5D4A00392}"/>
    <cellStyle name="ผลรวม 4 3 20 2" xfId="24016" xr:uid="{3D143914-87E3-4A55-9611-94E75F90F59A}"/>
    <cellStyle name="ผลรวม 4 3 20 2 2" xfId="45380" xr:uid="{9ED9DB09-7ECD-4BA6-866D-2CB1E0562044}"/>
    <cellStyle name="ผลรวม 4 3 20 3" xfId="35275" xr:uid="{3B298CA8-F240-4015-BDCE-0890A2D459DB}"/>
    <cellStyle name="ผลรวม 4 3 21" xfId="14405" xr:uid="{8F83EBC8-32C7-452E-9DB1-4FF52ACAB95C}"/>
    <cellStyle name="ผลรวม 4 3 21 2" xfId="35942" xr:uid="{1CD7861D-2795-4EEA-9617-DC88A82DA02C}"/>
    <cellStyle name="ผลรวม 4 3 22" xfId="25945" xr:uid="{0632565A-1507-4D61-B425-F9AF510940BE}"/>
    <cellStyle name="ผลรวม 4 3 23" xfId="4307" xr:uid="{C307E930-4E50-4153-AB25-CC5414AD47A1}"/>
    <cellStyle name="ผลรวม 4 3 24" xfId="3934" xr:uid="{A41D2CE6-951B-4080-B08E-EFB2B7E30455}"/>
    <cellStyle name="ผลรวม 4 3 25" xfId="47724" xr:uid="{1DEAC026-25EB-40D9-971F-291F0E277F94}"/>
    <cellStyle name="ผลรวม 4 3 26" xfId="47291" xr:uid="{FF7F4357-B6FB-4F0F-BF6B-9049CA3C8068}"/>
    <cellStyle name="ผลรวม 4 3 27" xfId="48874" xr:uid="{9EE00C9E-4650-45F5-BFFF-36137EF45BE5}"/>
    <cellStyle name="ผลรวม 4 3 28" xfId="48243" xr:uid="{D9C04284-3D85-460E-87C5-3FE0C5C394F3}"/>
    <cellStyle name="ผลรวม 4 3 29" xfId="48901" xr:uid="{C0F64E10-CA65-4A70-A542-69421EA11808}"/>
    <cellStyle name="ผลรวม 4 3 3" xfId="2673" xr:uid="{B7DF9C80-68AB-4453-A2E0-9450DFFDB2E4}"/>
    <cellStyle name="ผลรวม 4 3 3 2" xfId="15601" xr:uid="{0015326C-7267-4964-8967-B8119D0E5768}"/>
    <cellStyle name="ผลรวม 4 3 3 2 2" xfId="37138" xr:uid="{27FE620A-0417-41FE-81C3-8B13C63AD7D1}"/>
    <cellStyle name="ผลรวม 4 3 3 3" xfId="27035" xr:uid="{A27FCC04-A9BE-4967-88AA-F83440F1286D}"/>
    <cellStyle name="ผลรวม 4 3 3 4" xfId="5421" xr:uid="{70270B46-F4D1-43F2-ADE0-FF1C61527735}"/>
    <cellStyle name="ผลรวม 4 3 30" xfId="48854" xr:uid="{48F0AED7-278F-4BB5-9C30-85F3DC7D6933}"/>
    <cellStyle name="ผลรวม 4 3 31" xfId="50147" xr:uid="{0F2F4220-F400-4B78-8B62-371E64662FD1}"/>
    <cellStyle name="ผลรวม 4 3 32" xfId="50629" xr:uid="{76B80247-B213-41F9-8ACF-66FC2903E021}"/>
    <cellStyle name="ผลรวม 4 3 4" xfId="3088" xr:uid="{69D2F35B-D813-4B45-9708-D69B4B28DC6A}"/>
    <cellStyle name="ผลรวม 4 3 4 2" xfId="16050" xr:uid="{6EFEC9B8-D656-43A5-B0BE-2332C9EA77B2}"/>
    <cellStyle name="ผลรวม 4 3 4 2 2" xfId="37587" xr:uid="{68A75B12-033A-4130-BAF4-D5D68D28BF93}"/>
    <cellStyle name="ผลรวม 4 3 4 3" xfId="27484" xr:uid="{0215F935-706C-4D04-8263-DD076738FA43}"/>
    <cellStyle name="ผลรวม 4 3 5" xfId="5985" xr:uid="{10F5896D-550F-4C8E-AFF6-37D2D944A889}"/>
    <cellStyle name="ผลรวม 4 3 5 2" xfId="16493" xr:uid="{EB2098E1-9C51-46F4-9E84-6A1C3344D7B2}"/>
    <cellStyle name="ผลรวม 4 3 5 2 2" xfId="38030" xr:uid="{EE3EAFFC-F3E9-4DE6-B456-7DD768421512}"/>
    <cellStyle name="ผลรวม 4 3 5 3" xfId="27927" xr:uid="{8C49D99B-28C8-4AF0-AEFA-A2B79E1855AA}"/>
    <cellStyle name="ผลรวม 4 3 6" xfId="6423" xr:uid="{088BAA26-8895-4911-B38E-BB798E97BC2A}"/>
    <cellStyle name="ผลรวม 4 3 6 2" xfId="16931" xr:uid="{186A7D43-9C3B-4890-B373-6B763D8F011C}"/>
    <cellStyle name="ผลรวม 4 3 6 2 2" xfId="38468" xr:uid="{BBCCDFD8-6E79-4C9E-AEB7-938D46E7BCE6}"/>
    <cellStyle name="ผลรวม 4 3 6 3" xfId="28365" xr:uid="{9185FE11-E9A2-4C41-8C0B-E43F0268A254}"/>
    <cellStyle name="ผลรวม 4 3 7" xfId="6853" xr:uid="{6366E987-8229-424A-B63E-9A4C9E17D49D}"/>
    <cellStyle name="ผลรวม 4 3 7 2" xfId="17361" xr:uid="{8D3E2AB4-7DC0-4089-B2B7-04140B16B99F}"/>
    <cellStyle name="ผลรวม 4 3 7 2 2" xfId="38898" xr:uid="{29BC8D38-B478-4EFF-9C68-E236F15CFF1D}"/>
    <cellStyle name="ผลรวม 4 3 7 3" xfId="28795" xr:uid="{5C548571-9C0D-4A36-9859-B26CA174E810}"/>
    <cellStyle name="ผลรวม 4 3 8" xfId="7267" xr:uid="{5EDEBF14-C4E0-44A3-8F81-D08F768C645C}"/>
    <cellStyle name="ผลรวม 4 3 8 2" xfId="17775" xr:uid="{09A120E3-DDB1-4BA4-9E3D-688622EC17BC}"/>
    <cellStyle name="ผลรวม 4 3 8 2 2" xfId="39312" xr:uid="{E3CFCB77-A075-41A1-AC26-53E1F15D9296}"/>
    <cellStyle name="ผลรวม 4 3 8 3" xfId="29209" xr:uid="{EBE5460F-0DB2-4BFE-B784-1A0D3EFCFDFC}"/>
    <cellStyle name="ผลรวม 4 3 9" xfId="8618" xr:uid="{D9295194-C43A-4CEA-88ED-AAB2501FCFD6}"/>
    <cellStyle name="ผลรวม 4 3 9 2" xfId="19127" xr:uid="{9A773E0C-C53A-4F2B-9636-AB6694538D8A}"/>
    <cellStyle name="ผลรวม 4 3 9 2 2" xfId="40494" xr:uid="{7CA7338F-B48D-4CB6-A73A-27350B2C007A}"/>
    <cellStyle name="ผลรวม 4 3 9 3" xfId="30389" xr:uid="{CB5FDB0B-281B-417A-8232-F8CF4CE37C5F}"/>
    <cellStyle name="ผลรวม 4 30" xfId="24386" xr:uid="{EF8EF49C-EB1A-481E-9F64-D818B8AAEE79}"/>
    <cellStyle name="ผลรวม 4 30 2" xfId="45710" xr:uid="{716F611B-DCBD-4E98-B65E-F7094A1E2FD4}"/>
    <cellStyle name="ผลรวม 4 31" xfId="24459" xr:uid="{EA220C3C-C787-4A7E-973F-3D8D149B5495}"/>
    <cellStyle name="ผลรวม 4 31 2" xfId="45770" xr:uid="{14133E4C-0C6A-4BA3-BAA8-56830E4D3451}"/>
    <cellStyle name="ผลรวม 4 32" xfId="24745" xr:uid="{54D2FEB7-8186-436D-A8C7-4A22FC927A1C}"/>
    <cellStyle name="ผลรวม 4 32 2" xfId="45944" xr:uid="{0735C071-F4DB-4B9D-9557-8BF8258470C6}"/>
    <cellStyle name="ผลรวม 4 33" xfId="25018" xr:uid="{7F7096FB-1118-4C88-BEAA-47FBFFFB3C4C}"/>
    <cellStyle name="ผลรวม 4 33 2" xfId="46124" xr:uid="{E9DCC4F3-853A-4062-8806-45FD592E8FDE}"/>
    <cellStyle name="ผลรวม 4 34" xfId="25152" xr:uid="{CCF93DED-D35F-4CF2-9044-FEDD11D45471}"/>
    <cellStyle name="ผลรวม 4 34 2" xfId="46184" xr:uid="{1F5C941C-1BDB-4F00-A844-929BDEAA7C02}"/>
    <cellStyle name="ผลรวม 4 35" xfId="25342" xr:uid="{0BA6150C-0950-4358-AD86-A65BA734DFF7}"/>
    <cellStyle name="ผลรวม 4 35 2" xfId="46287" xr:uid="{FA2BBCC1-C5B2-4652-A71A-85F5CA3C7BB6}"/>
    <cellStyle name="ผลรวม 4 36" xfId="25481" xr:uid="{56B6B8D1-1594-4070-8433-AA8CE0222E4B}"/>
    <cellStyle name="ผลรวม 4 36 2" xfId="46352" xr:uid="{24CA04CF-84A8-4589-81C8-941995A260C8}"/>
    <cellStyle name="ผลรวม 4 37" xfId="25794" xr:uid="{92DFA88A-4FFF-48B3-B42F-8C01609484CC}"/>
    <cellStyle name="ผลรวม 4 38" xfId="4075" xr:uid="{E9399428-4D60-4122-9CA6-013582C97DE2}"/>
    <cellStyle name="ผลรวม 4 39" xfId="47206" xr:uid="{AAEE850E-B8CA-4290-B392-D18A3B89E8D8}"/>
    <cellStyle name="ผลรวม 4 4" xfId="1136" xr:uid="{E915EF07-AFC9-4030-9126-D50A71198127}"/>
    <cellStyle name="ผลรวม 4 4 10" xfId="9353" xr:uid="{2FCD2957-439A-41F9-9A0C-77C7B0522D48}"/>
    <cellStyle name="ผลรวม 4 4 10 2" xfId="19862" xr:uid="{F3A70765-DAE8-445F-8C85-21E8C06A0BA2}"/>
    <cellStyle name="ผลรวม 4 4 10 2 2" xfId="41229" xr:uid="{8A5CB7C5-36F5-4790-8238-A429C65CBFD3}"/>
    <cellStyle name="ผลรวม 4 4 10 3" xfId="31124" xr:uid="{16BA0AFE-F865-4F36-A317-415AEF37D9A4}"/>
    <cellStyle name="ผลรวม 4 4 11" xfId="9849" xr:uid="{14D0103C-F116-4E13-8890-6B2D22324101}"/>
    <cellStyle name="ผลรวม 4 4 11 2" xfId="20358" xr:uid="{1DF17D28-369D-4899-BC23-8157FA146974}"/>
    <cellStyle name="ผลรวม 4 4 11 2 2" xfId="41725" xr:uid="{08EF3AA6-4388-48C7-80C7-408CA58E63FF}"/>
    <cellStyle name="ผลรวม 4 4 11 3" xfId="31620" xr:uid="{3784169D-5360-447B-B9E4-ED4528A634D4}"/>
    <cellStyle name="ผลรวม 4 4 12" xfId="7583" xr:uid="{B001A15C-BE83-4348-A586-BB0153A000B2}"/>
    <cellStyle name="ผลรวม 4 4 12 2" xfId="18092" xr:uid="{72F65DE0-94A6-45B0-8AC8-703C2108D1BA}"/>
    <cellStyle name="ผลรวม 4 4 12 2 2" xfId="39626" xr:uid="{E2151D24-8180-4B28-A0B5-64EA1AA0B76B}"/>
    <cellStyle name="ผลรวม 4 4 12 3" xfId="29522" xr:uid="{880C43FD-3DA1-4276-8195-E0B0FFCC44FC}"/>
    <cellStyle name="ผลรวม 4 4 13" xfId="10367" xr:uid="{14301DEE-2502-4E11-9EF6-DAE12105751B}"/>
    <cellStyle name="ผลรวม 4 4 13 2" xfId="20876" xr:uid="{A1458C66-9D7F-40B4-955B-B8E261711746}"/>
    <cellStyle name="ผลรวม 4 4 13 2 2" xfId="42243" xr:uid="{E5A67E7E-73E9-4CE2-A577-7FAF3B2CC757}"/>
    <cellStyle name="ผลรวม 4 4 13 3" xfId="32138" xr:uid="{9C4591F7-6F86-4EA9-8ECF-8440E08D83C1}"/>
    <cellStyle name="ผลรวม 4 4 14" xfId="11117" xr:uid="{50B8F747-87CD-4473-8DC3-77AD735197BC}"/>
    <cellStyle name="ผลรวม 4 4 14 2" xfId="21625" xr:uid="{84E19DFD-4DB2-42FE-964F-577A9D8B8CBB}"/>
    <cellStyle name="ผลรวม 4 4 14 2 2" xfId="42992" xr:uid="{C4325CC1-8172-4EAC-A849-2595416BCD40}"/>
    <cellStyle name="ผลรวม 4 4 14 3" xfId="32887" xr:uid="{09674BE1-4405-49C6-AED9-833DB9E4C9B3}"/>
    <cellStyle name="ผลรวม 4 4 15" xfId="11589" xr:uid="{47CB0E14-C89F-4235-ABA6-DD662950C3C9}"/>
    <cellStyle name="ผลรวม 4 4 15 2" xfId="22097" xr:uid="{AA7E3144-2C2C-4256-9992-4B9173E50C48}"/>
    <cellStyle name="ผลรวม 4 4 15 2 2" xfId="43464" xr:uid="{2EFCDCBE-9A5C-4009-8A54-AF00BF3AA333}"/>
    <cellStyle name="ผลรวม 4 4 15 3" xfId="33359" xr:uid="{BCC92F2E-1F51-463E-BB76-BC19763C28E7}"/>
    <cellStyle name="ผลรวม 4 4 16" xfId="12059" xr:uid="{14108005-4809-4937-AC7D-5594D4716E56}"/>
    <cellStyle name="ผลรวม 4 4 16 2" xfId="22567" xr:uid="{2CEEF91B-799F-4C32-947E-FA4CCFD081B7}"/>
    <cellStyle name="ผลรวม 4 4 16 2 2" xfId="43933" xr:uid="{92741A84-FF3C-443B-A3C0-6E636B592307}"/>
    <cellStyle name="ผลรวม 4 4 16 3" xfId="33828" xr:uid="{500C0246-A6D0-4CC7-98C9-699C2408F768}"/>
    <cellStyle name="ผลรวม 4 4 17" xfId="12525" xr:uid="{56AEC657-22E6-4A0B-819D-8C2EC7211BE2}"/>
    <cellStyle name="ผลรวม 4 4 17 2" xfId="23033" xr:uid="{B6021808-1236-4603-B6DD-08608F0D7CCC}"/>
    <cellStyle name="ผลรวม 4 4 17 2 2" xfId="44399" xr:uid="{A45B5C1A-568D-4EB4-881D-2952394F6CD0}"/>
    <cellStyle name="ผลรวม 4 4 17 3" xfId="34294" xr:uid="{870D8BDC-B542-4F41-99EC-34C00037160D}"/>
    <cellStyle name="ผลรวม 4 4 18" xfId="12990" xr:uid="{E183D808-7BCD-437D-9E05-8A1457077C83}"/>
    <cellStyle name="ผลรวม 4 4 18 2" xfId="23498" xr:uid="{821733BC-1CBB-4455-AC1C-C4A3A3B141F0}"/>
    <cellStyle name="ผลรวม 4 4 18 2 2" xfId="44864" xr:uid="{CAE7CFB4-FAF6-4D60-AA12-B798422757FB}"/>
    <cellStyle name="ผลรวม 4 4 18 3" xfId="34759" xr:uid="{3D15493C-10AF-4AED-AC83-250394E9AC65}"/>
    <cellStyle name="ผลรวม 4 4 19" xfId="10783" xr:uid="{4A389044-C215-40D3-8C4D-E1CE838668E9}"/>
    <cellStyle name="ผลรวม 4 4 19 2" xfId="21291" xr:uid="{A3DE3216-4A04-425F-8F04-241607E7A096}"/>
    <cellStyle name="ผลรวม 4 4 19 2 2" xfId="42658" xr:uid="{2F37C44D-FF05-4FEC-BFEF-0E32308E0F94}"/>
    <cellStyle name="ผลรวม 4 4 19 3" xfId="32553" xr:uid="{16EA5AF9-E282-4455-89D1-A17D2D7EA930}"/>
    <cellStyle name="ผลรวม 4 4 2" xfId="2085" xr:uid="{1F2BED01-B6F7-4F65-82F8-6D9EE6122834}"/>
    <cellStyle name="ผลรวม 4 4 2 2" xfId="15223" xr:uid="{7C4039F1-31C0-43F3-9323-23B6A6C81493}"/>
    <cellStyle name="ผลรวม 4 4 2 2 2" xfId="36760" xr:uid="{A18A3BA3-AF79-4D8D-824B-FA210C384D78}"/>
    <cellStyle name="ผลรวม 4 4 2 3" xfId="26674" xr:uid="{5EDC1CEB-44D1-4641-8060-0D087518021A}"/>
    <cellStyle name="ผลรวม 4 4 2 4" xfId="5090" xr:uid="{FD093FAB-5498-439D-8F44-C3CC746CAC9C}"/>
    <cellStyle name="ผลรวม 4 4 20" xfId="13588" xr:uid="{B4F7F5BD-EBBF-41E3-A033-0858072F14AA}"/>
    <cellStyle name="ผลรวม 4 4 20 2" xfId="24095" xr:uid="{D4F153BE-5278-44B0-A244-7CB9D2DBF3C6}"/>
    <cellStyle name="ผลรวม 4 4 20 2 2" xfId="45459" xr:uid="{1DF9D6AA-8DE6-4F2A-8022-152641119510}"/>
    <cellStyle name="ผลรวม 4 4 20 3" xfId="35354" xr:uid="{D8565B82-F38A-4BB7-88D0-C50883DCABA0}"/>
    <cellStyle name="ผลรวม 4 4 21" xfId="14484" xr:uid="{9ABB8FAE-4684-48F2-B4D0-0E0C6C1BFD6E}"/>
    <cellStyle name="ผลรวม 4 4 21 2" xfId="36021" xr:uid="{E369360D-561A-4CD4-8185-B541910B58DC}"/>
    <cellStyle name="ผลรวม 4 4 22" xfId="26024" xr:uid="{174C9191-E9FC-4370-AC72-F494ED1060FB}"/>
    <cellStyle name="ผลรวม 4 4 23" xfId="4386" xr:uid="{884230AA-637A-4059-9F49-3302C2DE25FD}"/>
    <cellStyle name="ผลรวม 4 4 24" xfId="46513" xr:uid="{428C57A7-BF16-4695-B1F6-47CB231435B3}"/>
    <cellStyle name="ผลรวม 4 4 25" xfId="47660" xr:uid="{3B545D59-BA5A-4DE6-A20C-6A7BCC311CE2}"/>
    <cellStyle name="ผลรวม 4 4 26" xfId="47130" xr:uid="{ED8047BC-DD5B-4245-B9E2-13FEACAC78C5}"/>
    <cellStyle name="ผลรวม 4 4 27" xfId="48790" xr:uid="{BA56D5DB-9D4A-4B01-AA0E-D6FB7979DE37}"/>
    <cellStyle name="ผลรวม 4 4 28" xfId="47325" xr:uid="{A31DA376-08E7-49CE-AD03-B657FD91AB6E}"/>
    <cellStyle name="ผลรวม 4 4 29" xfId="48315" xr:uid="{89B31B84-2848-4EEC-8BA3-8ABB1F16B72C}"/>
    <cellStyle name="ผลรวม 4 4 3" xfId="2579" xr:uid="{EDCE1973-38E0-4C35-8E7F-9B73D9E87294}"/>
    <cellStyle name="ผลรวม 4 4 3 2" xfId="15680" xr:uid="{E440F7B8-D459-4E65-8C14-CB8451BB9888}"/>
    <cellStyle name="ผลรวม 4 4 3 2 2" xfId="37217" xr:uid="{D799C8DF-BA87-472B-B76F-354237B20167}"/>
    <cellStyle name="ผลรวม 4 4 3 3" xfId="27114" xr:uid="{2B4F10AF-4285-49AE-BC8C-AE62872EBDBF}"/>
    <cellStyle name="ผลรวม 4 4 3 4" xfId="5488" xr:uid="{A0AA35A4-7893-4BD4-8A4D-E289DFEDFD06}"/>
    <cellStyle name="ผลรวม 4 4 30" xfId="49081" xr:uid="{88A8E455-51A4-4978-BB95-65E9A3D73A92}"/>
    <cellStyle name="ผลรวม 4 4 31" xfId="50053" xr:uid="{ACD82AA4-087E-4F1A-AA91-65055EBE7903}"/>
    <cellStyle name="ผลรวม 4 4 32" xfId="50558" xr:uid="{C0F6C262-07B6-43F0-82DF-0F7563744019}"/>
    <cellStyle name="ผลรวม 4 4 4" xfId="3035" xr:uid="{6A42BFA1-5785-407E-8067-95695986A0D6}"/>
    <cellStyle name="ผลรวม 4 4 4 2" xfId="16129" xr:uid="{49B8D1B0-FC65-42E6-A282-2D37F447E9A4}"/>
    <cellStyle name="ผลรวม 4 4 4 2 2" xfId="37666" xr:uid="{C92878ED-D941-4FAA-98A1-12C895BCFA40}"/>
    <cellStyle name="ผลรวม 4 4 4 3" xfId="27563" xr:uid="{C37681C8-888E-4354-AD62-8D69412EFEA9}"/>
    <cellStyle name="ผลรวม 4 4 5" xfId="6064" xr:uid="{4CDCE9E4-1036-4FFC-AE3D-59168EEA8A91}"/>
    <cellStyle name="ผลรวม 4 4 5 2" xfId="16572" xr:uid="{44B16591-9531-425E-8027-1A84A67CEBB8}"/>
    <cellStyle name="ผลรวม 4 4 5 2 2" xfId="38109" xr:uid="{3E9637A2-1E1C-4978-8689-486CCF72C1BB}"/>
    <cellStyle name="ผลรวม 4 4 5 3" xfId="28006" xr:uid="{EB37DA1C-A1A1-4B1C-AE63-75C2ABF3ECF4}"/>
    <cellStyle name="ผลรวม 4 4 6" xfId="6502" xr:uid="{2153CE4F-FE03-410F-A92E-1553FD7E47C6}"/>
    <cellStyle name="ผลรวม 4 4 6 2" xfId="17010" xr:uid="{637CA1B5-09C4-4287-B2B9-F0D849A3C156}"/>
    <cellStyle name="ผลรวม 4 4 6 2 2" xfId="38547" xr:uid="{F8BAF949-57AF-4BCC-A162-2D3EFC913303}"/>
    <cellStyle name="ผลรวม 4 4 6 3" xfId="28444" xr:uid="{414DE014-B42D-40A4-AF21-4CE631248355}"/>
    <cellStyle name="ผลรวม 4 4 7" xfId="6932" xr:uid="{7630D066-9E2F-44F0-A170-6D194954E44C}"/>
    <cellStyle name="ผลรวม 4 4 7 2" xfId="17440" xr:uid="{86B724F1-86BC-4A65-A93E-4B13C0D26382}"/>
    <cellStyle name="ผลรวม 4 4 7 2 2" xfId="38977" xr:uid="{107B102F-0E16-4922-BC1A-090C71793E51}"/>
    <cellStyle name="ผลรวม 4 4 7 3" xfId="28874" xr:uid="{5C246773-B45D-4BF1-B8BF-20A0D146F5DA}"/>
    <cellStyle name="ผลรวม 4 4 8" xfId="7346" xr:uid="{DAF6D03A-20EF-4793-B55B-FCBE66FDD3B0}"/>
    <cellStyle name="ผลรวม 4 4 8 2" xfId="17854" xr:uid="{41D32D0A-5C11-4301-AD53-6747EF3B3E13}"/>
    <cellStyle name="ผลรวม 4 4 8 2 2" xfId="39391" xr:uid="{9D79B53D-0743-4F22-BC7A-1F8EABFECCF9}"/>
    <cellStyle name="ผลรวม 4 4 8 3" xfId="29288" xr:uid="{A63430D2-111A-4AB5-B001-EFCED9CE8E5D}"/>
    <cellStyle name="ผลรวม 4 4 9" xfId="8697" xr:uid="{1287AC1C-E9B7-4FF7-95F4-3B3F02E58716}"/>
    <cellStyle name="ผลรวม 4 4 9 2" xfId="19206" xr:uid="{8C630EA5-59B8-4D60-9225-BE41A7FCCFCC}"/>
    <cellStyle name="ผลรวม 4 4 9 2 2" xfId="40573" xr:uid="{815263C8-3D65-4793-A03D-A95B41D6C763}"/>
    <cellStyle name="ผลรวม 4 4 9 3" xfId="30468" xr:uid="{C5EF5306-A7B6-4E5D-9F76-7473C4368B54}"/>
    <cellStyle name="ผลรวม 4 40" xfId="48583" xr:uid="{FD4C6452-30C5-45A1-AE1E-10D78F5EDF99}"/>
    <cellStyle name="ผลรวม 4 41" xfId="49120" xr:uid="{B6F7DA1F-6DAE-48F6-BE45-7F949F847F8C}"/>
    <cellStyle name="ผลรวม 4 42" xfId="48201" xr:uid="{1BB3B18C-0C58-47E3-AE6B-79983610239D}"/>
    <cellStyle name="ผลรวม 4 43" xfId="47347" xr:uid="{7C48051D-332E-4123-B462-1898259318E0}"/>
    <cellStyle name="ผลรวม 4 44" xfId="49890" xr:uid="{7D5D39B0-FF66-482F-8110-D47F9C4DC6D4}"/>
    <cellStyle name="ผลรวม 4 5" xfId="1222" xr:uid="{2878BE6E-3335-488E-9DB6-0580321DAD30}"/>
    <cellStyle name="ผลรวม 4 5 10" xfId="9189" xr:uid="{7112D7A4-F327-486D-B7BF-F8C0AA1AD4FE}"/>
    <cellStyle name="ผลรวม 4 5 10 2" xfId="19698" xr:uid="{13A4FC1B-ECBA-4F50-B70A-F65CDFF8CFAC}"/>
    <cellStyle name="ผลรวม 4 5 10 2 2" xfId="41065" xr:uid="{33B1AE2A-0E2B-4C03-80B8-2DFBA94F180E}"/>
    <cellStyle name="ผลรวม 4 5 10 3" xfId="30960" xr:uid="{88E993F8-AE19-4703-A7CA-34970C5E871C}"/>
    <cellStyle name="ผลรวม 4 5 11" xfId="9684" xr:uid="{592185C5-C851-43C7-B92E-82A2C15B3D0F}"/>
    <cellStyle name="ผลรวม 4 5 11 2" xfId="20193" xr:uid="{B3D707D5-EE84-4037-BCA4-6A1415537758}"/>
    <cellStyle name="ผลรวม 4 5 11 2 2" xfId="41560" xr:uid="{7356F771-33C9-4558-AFA3-F56DB7CD10B4}"/>
    <cellStyle name="ผลรวม 4 5 11 3" xfId="31455" xr:uid="{4EBAE44F-48C9-4D2A-8D43-13C031662C3A}"/>
    <cellStyle name="ผลรวม 4 5 12" xfId="7769" xr:uid="{76BF782A-20FC-4C5A-B059-846125AD26AA}"/>
    <cellStyle name="ผลรวม 4 5 12 2" xfId="18277" xr:uid="{25743F0C-525D-4F52-B8E2-DD182893EF41}"/>
    <cellStyle name="ผลรวม 4 5 12 2 2" xfId="39811" xr:uid="{A664F44E-A927-475D-9980-23AAB000DFA7}"/>
    <cellStyle name="ผลรวม 4 5 12 3" xfId="29707" xr:uid="{2D3FFA3D-F768-48B4-87F0-05EE5002C5D8}"/>
    <cellStyle name="ผลรวม 4 5 13" xfId="10155" xr:uid="{89091645-66C3-48E8-8A92-771C87A11247}"/>
    <cellStyle name="ผลรวม 4 5 13 2" xfId="20664" xr:uid="{0BF524BB-6D80-4990-B55D-BCBDA3638792}"/>
    <cellStyle name="ผลรวม 4 5 13 2 2" xfId="42031" xr:uid="{912AF375-A5F9-489E-B20D-BAEF35B3CAC4}"/>
    <cellStyle name="ผลรวม 4 5 13 3" xfId="31926" xr:uid="{9263FA49-C0D7-4C58-825C-604C33F52915}"/>
    <cellStyle name="ผลรวม 4 5 14" xfId="10953" xr:uid="{7FAE6EF2-B5EF-4709-8144-76D00A2936B1}"/>
    <cellStyle name="ผลรวม 4 5 14 2" xfId="21461" xr:uid="{755BFB4F-EE1B-4F29-8B96-C58097972FB6}"/>
    <cellStyle name="ผลรวม 4 5 14 2 2" xfId="42828" xr:uid="{58007F98-85E1-4A36-B4F0-DF979F2B0798}"/>
    <cellStyle name="ผลรวม 4 5 14 3" xfId="32723" xr:uid="{604D686F-059E-488A-B9F5-B17729C42681}"/>
    <cellStyle name="ผลรวม 4 5 15" xfId="11424" xr:uid="{2D148CEF-E2AF-41CB-8DC5-36634EF6F1CD}"/>
    <cellStyle name="ผลรวม 4 5 15 2" xfId="21932" xr:uid="{CE644A70-6B38-48F1-914B-8B0E0A14B198}"/>
    <cellStyle name="ผลรวม 4 5 15 2 2" xfId="43299" xr:uid="{8C276DF0-3E74-4212-8892-CD62BD7880BF}"/>
    <cellStyle name="ผลรวม 4 5 15 3" xfId="33194" xr:uid="{456055E8-5841-4F8C-90FA-457F304CE30D}"/>
    <cellStyle name="ผลรวม 4 5 16" xfId="11895" xr:uid="{20DEA6CB-511D-4FC4-A9BE-5E7BA6F0854F}"/>
    <cellStyle name="ผลรวม 4 5 16 2" xfId="22403" xr:uid="{9F2B2592-54C6-4EFE-8868-242C75CAC69E}"/>
    <cellStyle name="ผลรวม 4 5 16 2 2" xfId="43769" xr:uid="{DC8D4CF5-9FD0-4D55-8CFE-A9F8F2A73483}"/>
    <cellStyle name="ผลรวม 4 5 16 3" xfId="33664" xr:uid="{97154DBC-6BB3-4AE9-8134-5B301F6DFD04}"/>
    <cellStyle name="ผลรวม 4 5 17" xfId="12361" xr:uid="{C3674CD0-0ECE-4174-AE63-55BC4909222D}"/>
    <cellStyle name="ผลรวม 4 5 17 2" xfId="22869" xr:uid="{124DB43E-E3C7-47FA-BDFE-AFD71500A791}"/>
    <cellStyle name="ผลรวม 4 5 17 2 2" xfId="44235" xr:uid="{78131C38-C4E7-4B44-942D-30D53B875F75}"/>
    <cellStyle name="ผลรวม 4 5 17 3" xfId="34130" xr:uid="{8468DF31-94F7-44E4-ACEC-8F3C4B2FA8BD}"/>
    <cellStyle name="ผลรวม 4 5 18" xfId="12825" xr:uid="{7A8716BF-469A-4113-9866-B33CE22426E4}"/>
    <cellStyle name="ผลรวม 4 5 18 2" xfId="23333" xr:uid="{017DB2B0-D20C-4C6E-9F09-9DBB02CCF364}"/>
    <cellStyle name="ผลรวม 4 5 18 2 2" xfId="44699" xr:uid="{5D66381C-1EEB-4BB7-BA0F-91B3DB15C8F7}"/>
    <cellStyle name="ผลรวม 4 5 18 3" xfId="34594" xr:uid="{C90B4767-9908-404F-A955-FE0C01AB7C9A}"/>
    <cellStyle name="ผลรวม 4 5 19" xfId="12257" xr:uid="{10898876-3E61-40CC-96CB-141AFAF8174A}"/>
    <cellStyle name="ผลรวม 4 5 19 2" xfId="22765" xr:uid="{87464863-2A50-44E4-AF28-B3D55B5B7648}"/>
    <cellStyle name="ผลรวม 4 5 19 2 2" xfId="44131" xr:uid="{078C0464-4951-47F1-814E-3F2F5EE20DEF}"/>
    <cellStyle name="ผลรวม 4 5 19 3" xfId="34026" xr:uid="{EE1CA3CC-EAEC-48C8-9E03-D52AF1FDC917}"/>
    <cellStyle name="ผลรวม 4 5 2" xfId="2165" xr:uid="{D4B91CAD-08BB-45ED-9F45-834FA0924061}"/>
    <cellStyle name="ผลรวม 4 5 2 2" xfId="15059" xr:uid="{6ADA1D11-3F9D-4A7B-A234-6634834CC281}"/>
    <cellStyle name="ผลรวม 4 5 2 2 2" xfId="36596" xr:uid="{74DF6C51-A809-47DA-8058-C11D6136108B}"/>
    <cellStyle name="ผลรวม 4 5 2 3" xfId="26510" xr:uid="{743667A0-D8E9-4894-B37C-1231CD0CEFCC}"/>
    <cellStyle name="ผลรวม 4 5 2 4" xfId="4926" xr:uid="{70F304BF-EEF7-4E9F-961F-6E7ED77EBDFB}"/>
    <cellStyle name="ผลรวม 4 5 20" xfId="13424" xr:uid="{811D8A0C-BD86-43BB-8862-8463B011D609}"/>
    <cellStyle name="ผลรวม 4 5 20 2" xfId="23931" xr:uid="{3AFBF649-80C2-43DD-88F1-DFEF4226B00D}"/>
    <cellStyle name="ผลรวม 4 5 20 2 2" xfId="45295" xr:uid="{B957110F-56DA-4AAF-81E8-AC65045D2407}"/>
    <cellStyle name="ผลรวม 4 5 20 3" xfId="35190" xr:uid="{13C4E7DA-A23E-4319-8C03-07677AFB95D2}"/>
    <cellStyle name="ผลรวม 4 5 21" xfId="14320" xr:uid="{E5E18611-3D98-471F-8DD5-5FC22C7EAC6E}"/>
    <cellStyle name="ผลรวม 4 5 21 2" xfId="35857" xr:uid="{B4CABF15-43F3-4584-8263-E6064787AF8E}"/>
    <cellStyle name="ผลรวม 4 5 22" xfId="25860" xr:uid="{E5D86432-5D72-46B5-8A4F-239C9509A145}"/>
    <cellStyle name="ผลรวม 4 5 23" xfId="4221" xr:uid="{3BE5A05A-AE52-4562-893B-44440790C0B6}"/>
    <cellStyle name="ผลรวม 4 5 24" xfId="3932" xr:uid="{A5D94017-1176-4D0C-8AF2-E95F37D9B54C}"/>
    <cellStyle name="ผลรวม 4 5 25" xfId="47712" xr:uid="{48AD9D88-9DC3-43D6-AC43-A3D605867D7B}"/>
    <cellStyle name="ผลรวม 4 5 26" xfId="47413" xr:uid="{E2EC43F4-B3D0-49D5-AB3E-97E38DB2736E}"/>
    <cellStyle name="ผลรวม 4 5 27" xfId="48859" xr:uid="{911BF24F-4F5D-4927-9757-67F8368FC714}"/>
    <cellStyle name="ผลรวม 4 5 28" xfId="48251" xr:uid="{1C918BDD-24EE-4E28-8968-6D7E9D227F2C}"/>
    <cellStyle name="ผลรวม 4 5 29" xfId="48712" xr:uid="{2FD455A7-3C79-4434-A311-FF82C9EC7D5A}"/>
    <cellStyle name="ผลรวม 4 5 3" xfId="2656" xr:uid="{5F0139DC-5F9D-4016-B6EC-26ACE501237C}"/>
    <cellStyle name="ผลรวม 4 5 3 2" xfId="15516" xr:uid="{A5177565-4C15-4BDF-A368-1AB3C25A3664}"/>
    <cellStyle name="ผลรวม 4 5 3 2 2" xfId="37053" xr:uid="{D5ABF7E5-2B13-4A86-ADC4-A332ACC97339}"/>
    <cellStyle name="ผลรวม 4 5 3 3" xfId="26950" xr:uid="{6377D263-79AD-4384-8FDE-BCF1B38D35B9}"/>
    <cellStyle name="ผลรวม 4 5 3 4" xfId="5370" xr:uid="{B831675A-B5E0-452E-B4D0-A6983146A704}"/>
    <cellStyle name="ผลรวม 4 5 30" xfId="47892" xr:uid="{EB78B28E-83EA-47EF-9CCC-3FD74AE95700}"/>
    <cellStyle name="ผลรวม 4 5 31" xfId="50130" xr:uid="{FE2A5C1F-60BE-425D-807A-B591D96DE012}"/>
    <cellStyle name="ผลรวม 4 5 32" xfId="50615" xr:uid="{C2822363-CEC0-4811-81AB-3ABBE4999D46}"/>
    <cellStyle name="ผลรวม 4 5 4" xfId="3076" xr:uid="{7186B5D4-26E8-4B87-A6AE-7E78BAA52AD6}"/>
    <cellStyle name="ผลรวม 4 5 4 2" xfId="15965" xr:uid="{85D5C3E0-5812-4595-9E96-EFC7174E2D21}"/>
    <cellStyle name="ผลรวม 4 5 4 2 2" xfId="37502" xr:uid="{168F2F76-0BC0-4E73-A157-1774FB653EF2}"/>
    <cellStyle name="ผลรวม 4 5 4 3" xfId="27399" xr:uid="{082F7C11-DA74-492D-84E4-0D39B5BEC274}"/>
    <cellStyle name="ผลรวม 4 5 5" xfId="5900" xr:uid="{228BEAAD-5C5F-44BE-89E9-38830BAFE8F1}"/>
    <cellStyle name="ผลรวม 4 5 5 2" xfId="16408" xr:uid="{F3D0806F-AD28-4A45-B8E6-1A091C57C333}"/>
    <cellStyle name="ผลรวม 4 5 5 2 2" xfId="37945" xr:uid="{20F68683-C242-4410-93F7-7A7D56EC8EEC}"/>
    <cellStyle name="ผลรวม 4 5 5 3" xfId="27842" xr:uid="{B0CFAD30-3AE2-477F-BEE2-EEA815068C7D}"/>
    <cellStyle name="ผลรวม 4 5 6" xfId="6338" xr:uid="{628EE30A-900D-4E4C-BB02-DA7602A4AB57}"/>
    <cellStyle name="ผลรวม 4 5 6 2" xfId="16846" xr:uid="{DFB7FB0E-1179-4449-9CBB-A15079B349B8}"/>
    <cellStyle name="ผลรวม 4 5 6 2 2" xfId="38383" xr:uid="{ED665B7E-4392-44EC-B6E1-07CA37B85FA9}"/>
    <cellStyle name="ผลรวม 4 5 6 3" xfId="28280" xr:uid="{A2299DBA-FFB2-4E40-881D-F52645F7A246}"/>
    <cellStyle name="ผลรวม 4 5 7" xfId="6768" xr:uid="{459E36E2-C199-4AAB-84B3-28C963F71F9D}"/>
    <cellStyle name="ผลรวม 4 5 7 2" xfId="17276" xr:uid="{F9983878-9EEC-4DDA-B12B-2129D0382689}"/>
    <cellStyle name="ผลรวม 4 5 7 2 2" xfId="38813" xr:uid="{932E59F6-C33E-4135-9C3E-CB7E7C586811}"/>
    <cellStyle name="ผลรวม 4 5 7 3" xfId="28710" xr:uid="{9EA585B0-6974-4159-A911-CF5F694AB56C}"/>
    <cellStyle name="ผลรวม 4 5 8" xfId="7182" xr:uid="{1A3320B5-74EA-4FD0-8E23-095F1CFB36B2}"/>
    <cellStyle name="ผลรวม 4 5 8 2" xfId="17690" xr:uid="{9AE4D5E6-78F8-402E-8B10-22B446A67F5D}"/>
    <cellStyle name="ผลรวม 4 5 8 2 2" xfId="39227" xr:uid="{5647B28E-8655-4C70-9B38-8BDDF57DBBB7}"/>
    <cellStyle name="ผลรวม 4 5 8 3" xfId="29124" xr:uid="{C254A214-315D-42AC-AC22-D2678EDCA0EF}"/>
    <cellStyle name="ผลรวม 4 5 9" xfId="8532" xr:uid="{4F1EC30A-D154-49C9-AD57-0F50DB17835E}"/>
    <cellStyle name="ผลรวม 4 5 9 2" xfId="19041" xr:uid="{1AFBB178-7919-48E6-8A02-4C58D586C752}"/>
    <cellStyle name="ผลรวม 4 5 9 2 2" xfId="40408" xr:uid="{6634ADE1-FEA0-4651-A408-2F6784B534E1}"/>
    <cellStyle name="ผลรวม 4 5 9 3" xfId="30303" xr:uid="{E5C081ED-20F4-437C-A31F-4CD574C88414}"/>
    <cellStyle name="ผลรวม 4 6" xfId="1200" xr:uid="{80297BB6-6A0E-4169-B440-16DD001BEF84}"/>
    <cellStyle name="ผลรวม 4 6 10" xfId="7869" xr:uid="{53883BC3-FAA4-4B4C-A049-C54CC9EB5C7C}"/>
    <cellStyle name="ผลรวม 4 6 10 2" xfId="18377" xr:uid="{FA231D73-CA76-4020-9479-B8B1C5FFF240}"/>
    <cellStyle name="ผลรวม 4 6 10 2 2" xfId="39906" xr:uid="{262B143D-59B5-40FE-A0D8-DF1FBC88CE26}"/>
    <cellStyle name="ผลรวม 4 6 10 3" xfId="29802" xr:uid="{D0E42AF5-5331-493E-935E-079DF82290A0}"/>
    <cellStyle name="ผลรวม 4 6 11" xfId="7672" xr:uid="{0B988A80-D921-4DC3-A874-6044E4F421DB}"/>
    <cellStyle name="ผลรวม 4 6 11 2" xfId="18180" xr:uid="{2F9ED880-680A-4C9A-B044-A329956CB288}"/>
    <cellStyle name="ผลรวม 4 6 11 2 2" xfId="39714" xr:uid="{BE7B13F7-6AB3-4D68-8101-B21CE574C631}"/>
    <cellStyle name="ผลรวม 4 6 11 3" xfId="29610" xr:uid="{19B12D15-7681-4BF3-802F-23942ADF7883}"/>
    <cellStyle name="ผลรวม 4 6 12" xfId="7682" xr:uid="{7B7D8B10-075E-4587-8D5A-FEE922BC5557}"/>
    <cellStyle name="ผลรวม 4 6 12 2" xfId="18190" xr:uid="{043C5C43-8454-4F1E-A098-36D6144DEE72}"/>
    <cellStyle name="ผลรวม 4 6 12 2 2" xfId="39724" xr:uid="{505FC8E4-03FD-4512-BA45-5089828A1240}"/>
    <cellStyle name="ผลรวม 4 6 12 3" xfId="29620" xr:uid="{549E4A60-A665-4978-B26D-A5647A31243B}"/>
    <cellStyle name="ผลรวม 4 6 13" xfId="8971" xr:uid="{F8A852D8-5D3B-4FD6-A132-BDBC0DDDBA61}"/>
    <cellStyle name="ผลรวม 4 6 13 2" xfId="19480" xr:uid="{F773606D-1E12-4CD7-B2D8-DD0C53AB80DC}"/>
    <cellStyle name="ผลรวม 4 6 13 2 2" xfId="40847" xr:uid="{4FA730A0-BD58-4242-9490-8FD456C26CF5}"/>
    <cellStyle name="ผลรวม 4 6 13 3" xfId="30742" xr:uid="{5767BDC0-76E4-4F98-9B73-E1DBF78E7FC4}"/>
    <cellStyle name="ผลรวม 4 6 14" xfId="8033" xr:uid="{687AAC6F-9EA0-47F4-BEE7-151F0B35DCA6}"/>
    <cellStyle name="ผลรวม 4 6 14 2" xfId="18542" xr:uid="{8D36324B-EC91-442C-8203-6A2A0411A509}"/>
    <cellStyle name="ผลรวม 4 6 14 2 2" xfId="40033" xr:uid="{6466DB3C-C614-4426-801E-0CA3D90BB3AD}"/>
    <cellStyle name="ผลรวม 4 6 14 3" xfId="29929" xr:uid="{4025568D-B266-4654-A5A4-EBEC65C6B5E3}"/>
    <cellStyle name="ผลรวม 4 6 15" xfId="10715" xr:uid="{A9DB1E99-F8FB-434D-B480-7E53ACF22154}"/>
    <cellStyle name="ผลรวม 4 6 15 2" xfId="21223" xr:uid="{F822C990-2A9C-47F7-8BC2-8E5D082DB378}"/>
    <cellStyle name="ผลรวม 4 6 15 2 2" xfId="42590" xr:uid="{DF630BD8-902A-48B9-BEF5-84B46156ED6D}"/>
    <cellStyle name="ผลรวม 4 6 15 3" xfId="32485" xr:uid="{166BF948-BB6A-4923-8CC2-D89CE7C81586}"/>
    <cellStyle name="ผลรวม 4 6 16" xfId="9557" xr:uid="{12963D58-900F-407C-BA9D-550161EAF187}"/>
    <cellStyle name="ผลรวม 4 6 16 2" xfId="20066" xr:uid="{95240C69-FCCB-4362-B54C-CDA00D4144DA}"/>
    <cellStyle name="ผลรวม 4 6 16 2 2" xfId="41433" xr:uid="{32263647-D7FA-4116-899E-C97D6CCA2064}"/>
    <cellStyle name="ผลรวม 4 6 16 3" xfId="31328" xr:uid="{DBACE95C-BF43-4DF5-9AE7-C09FB23B79DC}"/>
    <cellStyle name="ผลรวม 4 6 17" xfId="11802" xr:uid="{1014680B-CBD4-409E-9047-20D81907E07D}"/>
    <cellStyle name="ผลรวม 4 6 17 2" xfId="22310" xr:uid="{D6E9DADA-25A6-4739-B525-2BE062B3880B}"/>
    <cellStyle name="ผลรวม 4 6 17 2 2" xfId="43677" xr:uid="{80BA205B-C299-4DF1-9D69-F8A2AB0A2C49}"/>
    <cellStyle name="ผลรวม 4 6 17 3" xfId="33572" xr:uid="{404EB136-43C1-416A-B0FC-4B7A90E5CDEF}"/>
    <cellStyle name="ผลรวม 4 6 18" xfId="10719" xr:uid="{D110BD29-1DC9-4EE2-BE71-49F7EEDBFB3F}"/>
    <cellStyle name="ผลรวม 4 6 18 2" xfId="21227" xr:uid="{4F377AE1-2F32-48A3-AF32-C6526AC2C7FC}"/>
    <cellStyle name="ผลรวม 4 6 18 2 2" xfId="42594" xr:uid="{F63566D7-AD6F-4332-B4E0-9F75D78D8479}"/>
    <cellStyle name="ผลรวม 4 6 18 3" xfId="32489" xr:uid="{087F244D-7CF2-4D8D-9706-C36DA2393262}"/>
    <cellStyle name="ผลรวม 4 6 19" xfId="13266" xr:uid="{D6F943E3-854B-40E0-A1F6-6A14679D9246}"/>
    <cellStyle name="ผลรวม 4 6 19 2" xfId="23773" xr:uid="{F80CF8CF-46EB-47AB-B536-757EBC42DC69}"/>
    <cellStyle name="ผลรวม 4 6 19 2 2" xfId="45137" xr:uid="{2E916E05-68F1-4333-8479-013D591A7ACB}"/>
    <cellStyle name="ผลรวม 4 6 19 3" xfId="35032" xr:uid="{A5E51DDC-DB80-4E18-ABF4-C4877DA575DD}"/>
    <cellStyle name="ผลรวม 4 6 2" xfId="2144" xr:uid="{B64AF294-5F16-4A2D-A78F-B66E0DD2C147}"/>
    <cellStyle name="ผลรวม 4 6 2 2" xfId="14684" xr:uid="{59D795A3-B1F3-4D7B-9848-291D3029A309}"/>
    <cellStyle name="ผลรวม 4 6 2 2 2" xfId="36221" xr:uid="{9CCAC1BB-39BA-4E2E-8992-7B3C1D484C1E}"/>
    <cellStyle name="ผลรวม 4 6 2 3" xfId="26224" xr:uid="{745AEBCB-2D26-40A6-8097-0390FD5A4C6B}"/>
    <cellStyle name="ผลรวม 4 6 2 4" xfId="4584" xr:uid="{74AA241E-97DE-4FDD-8161-22A4F8FA3FB1}"/>
    <cellStyle name="ผลรวม 4 6 20" xfId="13278" xr:uid="{D1B70993-075C-492E-A54B-4A8D549B535E}"/>
    <cellStyle name="ผลรวม 4 6 20 2" xfId="23785" xr:uid="{33B0B6F2-CFE7-4058-A654-F540E1250544}"/>
    <cellStyle name="ผลรวม 4 6 20 2 2" xfId="45149" xr:uid="{7EE2CDEF-98B2-4D9F-AB26-7D562E450010}"/>
    <cellStyle name="ผลรวม 4 6 20 3" xfId="35044" xr:uid="{41A69B17-EEF4-4FF6-B389-BA64DDB59A44}"/>
    <cellStyle name="ผลรวม 4 6 21" xfId="14009" xr:uid="{F7C93E61-7091-455A-8D62-887874CF1B9B}"/>
    <cellStyle name="ผลรวม 4 6 21 2" xfId="35708" xr:uid="{91376EF7-3A2D-40DB-B693-01E72829E516}"/>
    <cellStyle name="ผลรวม 4 6 22" xfId="25711" xr:uid="{3010790F-46B4-447C-A42D-99F0E43270FE}"/>
    <cellStyle name="ผลรวม 4 6 23" xfId="3759" xr:uid="{4DFAE19A-A3AE-41B2-BB42-0EB7A9DDDF28}"/>
    <cellStyle name="ผลรวม 4 6 24" xfId="46595" xr:uid="{F4BED896-245E-4C65-9714-E4F91ABC4BFE}"/>
    <cellStyle name="ผลรวม 4 6 25" xfId="3413" xr:uid="{FFEDACB4-4F24-4072-BC3A-743417BED74C}"/>
    <cellStyle name="ผลรวม 4 6 26" xfId="47307" xr:uid="{E60F47E3-A8D6-4FC4-924F-29DB8BD1CAA9}"/>
    <cellStyle name="ผลรวม 4 6 27" xfId="48456" xr:uid="{8E52DF7C-6C0E-44BA-9ACC-DBA51F259B5D}"/>
    <cellStyle name="ผลรวม 4 6 28" xfId="50110" xr:uid="{9F55F3F4-88DA-4753-9BA9-895EA67D9C48}"/>
    <cellStyle name="ผลรวม 4 6 29" xfId="50601" xr:uid="{84D12FC8-2F72-4F79-A247-2D64A7CBCFF7}"/>
    <cellStyle name="ผลรวม 4 6 3" xfId="2636" xr:uid="{2CB5D6C3-0C36-4389-870E-456586CE5A0E}"/>
    <cellStyle name="ผลรวม 4 6 3 2" xfId="13856" xr:uid="{6EAD73DF-9908-4EA4-9BCA-1308087E0B79}"/>
    <cellStyle name="ผลรวม 4 6 3 2 2" xfId="35571" xr:uid="{F157120D-0480-464D-A477-D07B0FC74082}"/>
    <cellStyle name="ผลรวม 4 6 3 3" xfId="25581" xr:uid="{862F38F0-D8C7-406C-A106-606F34816ABF}"/>
    <cellStyle name="ผลรวม 4 6 4" xfId="3677" xr:uid="{D7AD689B-9E45-4E66-A564-4EBE2F4F3BE1}"/>
    <cellStyle name="ผลรวม 4 6 4 2" xfId="13921" xr:uid="{6F64E122-802A-441A-9878-EEE0F0C8893E}"/>
    <cellStyle name="ผลรวม 4 6 4 2 2" xfId="35636" xr:uid="{B8CA7D37-2A6D-4E6E-BE74-62C502357DA8}"/>
    <cellStyle name="ผลรวม 4 6 4 3" xfId="25646" xr:uid="{57FA2A3E-976E-4D6A-9737-D2887AC40BCC}"/>
    <cellStyle name="ผลรวม 4 6 5" xfId="3698" xr:uid="{3A0B4C0D-26DB-46B5-A691-86B40D464908}"/>
    <cellStyle name="ผลรวม 4 6 5 2" xfId="13947" xr:uid="{3A26B19C-F0E9-40B7-B1BA-85C60893B18B}"/>
    <cellStyle name="ผลรวม 4 6 5 2 2" xfId="35662" xr:uid="{9D3C89E7-9727-471F-A8A5-DBB93D3C85D5}"/>
    <cellStyle name="ผลรวม 4 6 5 3" xfId="25671" xr:uid="{51786E62-8E6A-4118-ABE5-79FA87097A51}"/>
    <cellStyle name="ผลรวม 4 6 6" xfId="5303" xr:uid="{5283D1D3-E200-45E5-999A-842C27C203EC}"/>
    <cellStyle name="ผลรวม 4 6 6 2" xfId="15437" xr:uid="{9D9DCF87-C2B3-4345-A366-84706511000C}"/>
    <cellStyle name="ผลรวม 4 6 6 2 2" xfId="36974" xr:uid="{A5F38F39-C845-427C-99FB-FBEC611E8865}"/>
    <cellStyle name="ผลรวม 4 6 6 3" xfId="26886" xr:uid="{B36205AA-7EC7-4923-9EED-DEA085D4C165}"/>
    <cellStyle name="ผลรวม 4 6 7" xfId="3680" xr:uid="{93F4D0D3-AE14-4286-A7C6-5CE61C75AAB2}"/>
    <cellStyle name="ผลรวม 4 6 7 2" xfId="13924" xr:uid="{64EF03E6-0613-4C85-9118-BA8F1B546954}"/>
    <cellStyle name="ผลรวม 4 6 7 2 2" xfId="35639" xr:uid="{94664CBE-FF6E-40F6-A4C2-F40081B0B94A}"/>
    <cellStyle name="ผลรวม 4 6 7 3" xfId="25649" xr:uid="{3BAC22D3-F116-4360-B904-227ECD801618}"/>
    <cellStyle name="ผลรวม 4 6 8" xfId="4715" xr:uid="{0708F214-38AA-4CCA-BF49-649FE229567D}"/>
    <cellStyle name="ผลรวม 4 6 8 2" xfId="14826" xr:uid="{3A6B2D45-F376-480C-8CFC-1FE30AB762A9}"/>
    <cellStyle name="ผลรวม 4 6 8 2 2" xfId="36363" xr:uid="{8A098D71-98C4-4F3B-88E6-45CCB3950EE0}"/>
    <cellStyle name="ผลรวม 4 6 8 3" xfId="26359" xr:uid="{CE107449-C996-4F4B-ADE3-86E4346BFB8C}"/>
    <cellStyle name="ผลรวม 4 6 9" xfId="7889" xr:uid="{E0918926-7D21-4803-BB83-0F894E5C39C0}"/>
    <cellStyle name="ผลรวม 4 6 9 2" xfId="18397" xr:uid="{651CC6AD-FF28-47E2-A3F9-7D7C673466F0}"/>
    <cellStyle name="ผลรวม 4 6 9 2 2" xfId="39925" xr:uid="{4490F62A-3DF9-468C-B04F-201E567E5DB4}"/>
    <cellStyle name="ผลรวม 4 6 9 3" xfId="29821" xr:uid="{4D153899-1A7E-49F3-8BE3-4D5049B21DF7}"/>
    <cellStyle name="ผลรวม 4 7" xfId="1462" xr:uid="{BAE68A04-1B43-49FC-9130-A9110BA8335A}"/>
    <cellStyle name="ผลรวม 4 7 10" xfId="9367" xr:uid="{B6102DC1-34A4-4F08-8F12-940821A3EFDA}"/>
    <cellStyle name="ผลรวม 4 7 10 2" xfId="19876" xr:uid="{0820E4ED-C8F7-41A6-8DF8-BFEFE073B595}"/>
    <cellStyle name="ผลรวม 4 7 10 2 2" xfId="41243" xr:uid="{2A5B9FD9-D671-4D48-B12A-AF68AB01D890}"/>
    <cellStyle name="ผลรวม 4 7 10 3" xfId="31138" xr:uid="{BDB4C44E-F1DA-4438-A3BF-F74F89FE3E2B}"/>
    <cellStyle name="ผลรวม 4 7 11" xfId="9863" xr:uid="{8E21A04F-FADD-46BA-B92D-775D0ADCE33E}"/>
    <cellStyle name="ผลรวม 4 7 11 2" xfId="20372" xr:uid="{584921D9-555F-41C9-A43B-13815176A06C}"/>
    <cellStyle name="ผลรวม 4 7 11 2 2" xfId="41739" xr:uid="{6E99E456-C4CF-4DEE-837E-34A21BCC8C2D}"/>
    <cellStyle name="ผลรวม 4 7 11 3" xfId="31634" xr:uid="{7DB407CF-4969-43F6-85DD-7139B1AFCADB}"/>
    <cellStyle name="ผลรวม 4 7 12" xfId="7596" xr:uid="{BEB5C9E6-E947-43A3-8B7F-EAE4211B45BA}"/>
    <cellStyle name="ผลรวม 4 7 12 2" xfId="18105" xr:uid="{AA0B7B49-CC30-4C3C-BC9D-9A7C359C29CA}"/>
    <cellStyle name="ผลรวม 4 7 12 2 2" xfId="39639" xr:uid="{1FAA1216-1969-4971-B2D5-6C8FE1F5314B}"/>
    <cellStyle name="ผลรวม 4 7 12 3" xfId="29535" xr:uid="{4DFB24D6-420B-4284-850E-A2FFE637AF70}"/>
    <cellStyle name="ผลรวม 4 7 13" xfId="10457" xr:uid="{D39913B2-73D4-4C4B-8977-EF4E68DB9395}"/>
    <cellStyle name="ผลรวม 4 7 13 2" xfId="20966" xr:uid="{4ED1ABB6-31C1-4BD7-BA6B-90C904A3E172}"/>
    <cellStyle name="ผลรวม 4 7 13 2 2" xfId="42333" xr:uid="{F86D5F64-79CD-4660-8D7E-5AC1D5148922}"/>
    <cellStyle name="ผลรวม 4 7 13 3" xfId="32228" xr:uid="{66B527E7-0C0C-443D-8678-C3181F270E5A}"/>
    <cellStyle name="ผลรวม 4 7 14" xfId="11131" xr:uid="{BA1D6E53-18E8-4B53-A600-412ADC564EFC}"/>
    <cellStyle name="ผลรวม 4 7 14 2" xfId="21639" xr:uid="{6E41B04B-84E8-4674-98AA-7AF6B23CD766}"/>
    <cellStyle name="ผลรวม 4 7 14 2 2" xfId="43006" xr:uid="{A6249D1F-78AA-4EF5-8F2F-36783644BA9E}"/>
    <cellStyle name="ผลรวม 4 7 14 3" xfId="32901" xr:uid="{12416815-21D8-46B0-9236-E98195F76D70}"/>
    <cellStyle name="ผลรวม 4 7 15" xfId="11603" xr:uid="{7CEFD2B9-A0D7-4FFB-AD77-C81624B0FBED}"/>
    <cellStyle name="ผลรวม 4 7 15 2" xfId="22111" xr:uid="{154B5F48-EE6C-492C-93D9-D512228342E6}"/>
    <cellStyle name="ผลรวม 4 7 15 2 2" xfId="43478" xr:uid="{4624643D-C301-46C2-AC6C-6220CF287D3C}"/>
    <cellStyle name="ผลรวม 4 7 15 3" xfId="33373" xr:uid="{D3E316A1-F4EF-4E27-BB08-6E44381CE604}"/>
    <cellStyle name="ผลรวม 4 7 16" xfId="12073" xr:uid="{88E447EB-1D6E-4008-A898-AE505C653BBF}"/>
    <cellStyle name="ผลรวม 4 7 16 2" xfId="22581" xr:uid="{97EBEDD7-448A-4E42-995F-59EDC48B2A1A}"/>
    <cellStyle name="ผลรวม 4 7 16 2 2" xfId="43947" xr:uid="{2B9AFB86-BE47-4B92-8CC4-60D31636F80A}"/>
    <cellStyle name="ผลรวม 4 7 16 3" xfId="33842" xr:uid="{6600D749-FD1C-44B7-9AD8-0447E3F6036A}"/>
    <cellStyle name="ผลรวม 4 7 17" xfId="12539" xr:uid="{D289DFE4-74FC-46AA-99C0-E7D12CBF857A}"/>
    <cellStyle name="ผลรวม 4 7 17 2" xfId="23047" xr:uid="{BAFB677C-BA2A-4204-AE38-8DF977487650}"/>
    <cellStyle name="ผลรวม 4 7 17 2 2" xfId="44413" xr:uid="{415F7330-906E-475E-8102-A9645E5C3669}"/>
    <cellStyle name="ผลรวม 4 7 17 3" xfId="34308" xr:uid="{0E465D38-3DE5-4F1D-A0ED-F2D3DB6FFBF7}"/>
    <cellStyle name="ผลรวม 4 7 18" xfId="13004" xr:uid="{274DBCAF-4631-4835-BAB0-1CE1287FD74E}"/>
    <cellStyle name="ผลรวม 4 7 18 2" xfId="23512" xr:uid="{0A9A9363-E502-49D7-8438-47246720BA6B}"/>
    <cellStyle name="ผลรวม 4 7 18 2 2" xfId="44878" xr:uid="{3C25160E-FCA2-4953-8F96-9D46DC639121}"/>
    <cellStyle name="ผลรวม 4 7 18 3" xfId="34773" xr:uid="{42588B13-0B49-4F92-9F9B-BE0614BDECC4}"/>
    <cellStyle name="ผลรวม 4 7 19" xfId="12814" xr:uid="{BB07CEF0-EA35-411E-B029-10F0F3044001}"/>
    <cellStyle name="ผลรวม 4 7 19 2" xfId="23322" xr:uid="{ECC68E31-1F43-4F1A-814B-073FF3577EC7}"/>
    <cellStyle name="ผลรวม 4 7 19 2 2" xfId="44688" xr:uid="{74D939D7-D09F-47AB-AB70-008C75310FFD}"/>
    <cellStyle name="ผลรวม 4 7 19 3" xfId="34583" xr:uid="{E01FB2F4-5153-4CB4-8F9B-81648ECD48B8}"/>
    <cellStyle name="ผลรวม 4 7 2" xfId="2401" xr:uid="{CEF7CE47-8AE9-4C5A-B06A-6BFA7E28DA88}"/>
    <cellStyle name="ผลรวม 4 7 2 2" xfId="15237" xr:uid="{BCF6197B-2FA6-471B-96C2-074ACA1FDA2E}"/>
    <cellStyle name="ผลรวม 4 7 2 2 2" xfId="36774" xr:uid="{919D33E1-D2D3-4EC6-AD76-0DC217CFE74D}"/>
    <cellStyle name="ผลรวม 4 7 2 3" xfId="26688" xr:uid="{02AE052C-F5BF-4E2C-AE9A-6436201DA77F}"/>
    <cellStyle name="ผลรวม 4 7 2 4" xfId="5104" xr:uid="{47C3A9F5-CD52-48F3-922E-8F9C045B715E}"/>
    <cellStyle name="ผลรวม 4 7 20" xfId="13602" xr:uid="{21D67B26-7E2F-4628-9E03-BDA5C02251AB}"/>
    <cellStyle name="ผลรวม 4 7 20 2" xfId="24109" xr:uid="{EF990CA4-2B4F-4F61-998B-35047EEAE7E5}"/>
    <cellStyle name="ผลรวม 4 7 20 2 2" xfId="45473" xr:uid="{74E6C5BD-03B3-42A4-B8D6-313C47E07DBE}"/>
    <cellStyle name="ผลรวม 4 7 20 3" xfId="35368" xr:uid="{D06B8D53-1400-47EA-B3E3-81934442E663}"/>
    <cellStyle name="ผลรวม 4 7 21" xfId="14498" xr:uid="{9C077958-B0B0-4E97-A7A1-4A897791B225}"/>
    <cellStyle name="ผลรวม 4 7 21 2" xfId="36035" xr:uid="{ECE336A2-583F-4599-AAEB-C3FF67C0E771}"/>
    <cellStyle name="ผลรวม 4 7 22" xfId="26038" xr:uid="{DFFA5A00-DF1F-45B6-9EFF-1565253C5063}"/>
    <cellStyle name="ผลรวม 4 7 23" xfId="4400" xr:uid="{FDFE1464-CDD4-46E8-9D00-6752377BE0E0}"/>
    <cellStyle name="ผลรวม 4 7 24" xfId="46699" xr:uid="{07955780-FFCF-4109-87AB-D2961B58D05F}"/>
    <cellStyle name="ผลรวม 4 7 25" xfId="46988" xr:uid="{5EC88396-24F4-46AA-8A96-E839AA2249AE}"/>
    <cellStyle name="ผลรวม 4 7 26" xfId="48059" xr:uid="{3B885141-DB03-4ACF-A5DB-46C290CC106C}"/>
    <cellStyle name="ผลรวม 4 7 27" xfId="49700" xr:uid="{BB66A781-026D-47BC-BC6F-9AEBF822B355}"/>
    <cellStyle name="ผลรวม 4 7 28" xfId="50365" xr:uid="{62FFBC5E-7656-498D-926F-B5455D3D7498}"/>
    <cellStyle name="ผลรวม 4 7 3" xfId="2890" xr:uid="{894EEDB1-53D2-4921-A06C-C1C7C268DFB4}"/>
    <cellStyle name="ผลรวม 4 7 3 2" xfId="15694" xr:uid="{4CCE7F5D-D013-4DA2-9606-E079C1A3ADA4}"/>
    <cellStyle name="ผลรวม 4 7 3 2 2" xfId="37231" xr:uid="{5F62BFD4-E509-47C4-94D8-F2E268F470C0}"/>
    <cellStyle name="ผลรวม 4 7 3 3" xfId="27128" xr:uid="{34C0BED8-2850-4F87-9E53-C5A7B82848D4}"/>
    <cellStyle name="ผลรวม 4 7 4" xfId="5722" xr:uid="{FE2B9AA4-471C-436B-ADB2-E3411843FEF0}"/>
    <cellStyle name="ผลรวม 4 7 4 2" xfId="16143" xr:uid="{2F6DAD5A-4B60-49C8-9094-1264451987B3}"/>
    <cellStyle name="ผลรวม 4 7 4 2 2" xfId="37680" xr:uid="{F23DB5ED-16EB-4139-B8D0-21190D12420B}"/>
    <cellStyle name="ผลรวม 4 7 4 3" xfId="27577" xr:uid="{E9FC32B3-1870-428E-B794-C95E04916CEC}"/>
    <cellStyle name="ผลรวม 4 7 5" xfId="6078" xr:uid="{5E69E698-F490-4EE7-AA44-95FC21DB02D6}"/>
    <cellStyle name="ผลรวม 4 7 5 2" xfId="16586" xr:uid="{8BD44643-CD6F-43EC-B27F-E4C596471EAC}"/>
    <cellStyle name="ผลรวม 4 7 5 2 2" xfId="38123" xr:uid="{9B57433E-7908-4647-9EEE-29E1831D3E56}"/>
    <cellStyle name="ผลรวม 4 7 5 3" xfId="28020" xr:uid="{5A59D5D5-E9D1-404B-A2BD-86C477E5552D}"/>
    <cellStyle name="ผลรวม 4 7 6" xfId="6516" xr:uid="{F6304C66-1B45-4A38-A212-97F78F57E267}"/>
    <cellStyle name="ผลรวม 4 7 6 2" xfId="17024" xr:uid="{34A6574F-C7AA-48EE-BF55-A6E2EF685FD5}"/>
    <cellStyle name="ผลรวม 4 7 6 2 2" xfId="38561" xr:uid="{10A7796C-8123-4A2B-9895-557AFCB01FF1}"/>
    <cellStyle name="ผลรวม 4 7 6 3" xfId="28458" xr:uid="{ECDBF2E9-59DC-474B-832D-CFFB8EDFBDF3}"/>
    <cellStyle name="ผลรวม 4 7 7" xfId="6946" xr:uid="{8DA065DA-CDAE-464D-804D-009567B1AEE5}"/>
    <cellStyle name="ผลรวม 4 7 7 2" xfId="17454" xr:uid="{AD60AAD1-CAFB-4CC7-A8F9-428C484FD279}"/>
    <cellStyle name="ผลรวม 4 7 7 2 2" xfId="38991" xr:uid="{0EFC3D08-707D-497B-B3D9-6172819DD7BD}"/>
    <cellStyle name="ผลรวม 4 7 7 3" xfId="28888" xr:uid="{BFCEE8F5-5512-4F4A-BF46-D54FADBDDE7A}"/>
    <cellStyle name="ผลรวม 4 7 8" xfId="7360" xr:uid="{CEB474E8-423F-4B54-9817-13967F08D780}"/>
    <cellStyle name="ผลรวม 4 7 8 2" xfId="17868" xr:uid="{7B73BA1F-230E-42D8-985B-3436B27131B1}"/>
    <cellStyle name="ผลรวม 4 7 8 2 2" xfId="39405" xr:uid="{0222BA90-1A67-4E54-8D14-B02218458237}"/>
    <cellStyle name="ผลรวม 4 7 8 3" xfId="29302" xr:uid="{FF0276AE-E9D2-4314-82D4-4B86E9AF6582}"/>
    <cellStyle name="ผลรวม 4 7 9" xfId="8711" xr:uid="{482BAD3F-B60B-46D5-A1A3-1D006FB33F4F}"/>
    <cellStyle name="ผลรวม 4 7 9 2" xfId="19220" xr:uid="{754ABD6B-E46A-48D9-B6C2-60B0316EE589}"/>
    <cellStyle name="ผลรวม 4 7 9 2 2" xfId="40587" xr:uid="{B7AED512-5A80-482D-9898-9DABC497F583}"/>
    <cellStyle name="ผลรวม 4 7 9 3" xfId="30482" xr:uid="{A3D5F621-4374-433F-8524-2ECF3A17E6C4}"/>
    <cellStyle name="ผลรวม 4 8" xfId="1274" xr:uid="{99B5669A-736E-4DBB-AFF3-5BEF46096DBA}"/>
    <cellStyle name="ผลรวม 4 8 2" xfId="2216" xr:uid="{76B280A9-BA7D-4493-84D5-F97E6F6D03ED}"/>
    <cellStyle name="ผลรวม 4 8 2 2" xfId="36483" xr:uid="{955FE875-8676-448A-907E-DA1382789EFF}"/>
    <cellStyle name="ผลรวม 4 8 2 3" xfId="14946" xr:uid="{4329287B-5BB9-4C1E-BD11-7E9BA97008D2}"/>
    <cellStyle name="ผลรวม 4 8 3" xfId="2707" xr:uid="{1CF18A69-FF84-4498-B27F-ABAEBCA7EFEE}"/>
    <cellStyle name="ผลรวม 4 8 4" xfId="4821" xr:uid="{D9AC8E21-ACCD-49F2-8D0C-D28D50F1D141}"/>
    <cellStyle name="ผลรวม 4 8 5" xfId="46624" xr:uid="{964C9962-03DD-4592-9F57-ED31D90218E3}"/>
    <cellStyle name="ผลรวม 4 8 6" xfId="46488" xr:uid="{89D3CD33-E1A7-4AA1-AD90-FEDC6D4F9703}"/>
    <cellStyle name="ผลรวม 4 8 7" xfId="47277" xr:uid="{E4504355-1511-46C4-B657-5846596E37D2}"/>
    <cellStyle name="ผลรวม 4 8 8" xfId="48424" xr:uid="{4C4E7843-681A-48C7-B040-BCDE6E188A73}"/>
    <cellStyle name="ผลรวม 4 8 9" xfId="50181" xr:uid="{27C154F3-549A-42F8-B4A1-217B3B690F67}"/>
    <cellStyle name="ผลรวม 4 9" xfId="207" xr:uid="{3A03F1A7-03FC-41B6-BA10-85BCF38ABB39}"/>
    <cellStyle name="ผลรวม 4 9 2" xfId="1741" xr:uid="{79E639FB-498B-426C-8FF6-2ED9ADBFD52A}"/>
    <cellStyle name="ผลรวม 4 9 2 2" xfId="36476" xr:uid="{7EAC0AA0-1A3B-4665-9729-332C904D3D79}"/>
    <cellStyle name="ผลรวม 4 9 2 3" xfId="14939" xr:uid="{E3C28AC4-A7E4-47C2-B4B9-097E5EB1277D}"/>
    <cellStyle name="ผลรวม 4 9 3" xfId="1932" xr:uid="{85E3F866-757B-444F-8A65-1E687152BC32}"/>
    <cellStyle name="ผลรวม 4 9 4" xfId="4814" xr:uid="{3AB9FE11-5B93-455A-A515-621A31AF4B4A}"/>
    <cellStyle name="ผลรวม 4 9 5" xfId="3468" xr:uid="{286DAA09-5ACB-41D2-8E55-2A97B971213F}"/>
    <cellStyle name="ผลรวม 4 9 6" xfId="46642" xr:uid="{6775B71A-A89D-4695-A309-45C132938915}"/>
    <cellStyle name="ผลรวม 4 9 7" xfId="47538" xr:uid="{1BADA610-6E53-4354-BDD0-6CBB8680A9A2}"/>
    <cellStyle name="ผลรวม 4 9 8" xfId="49456" xr:uid="{41BEE2B8-63FC-4C63-906A-E72A56EB9020}"/>
    <cellStyle name="ผลรวม 4 9 9" xfId="49852" xr:uid="{ADA40A08-DB41-4761-9E1E-8BA6AABF0A6B}"/>
    <cellStyle name="ผลรวม 5" xfId="889" xr:uid="{451EA3DD-B5D7-4427-B10C-2352BEED3251}"/>
    <cellStyle name="ผลรวม 5 10" xfId="1919" xr:uid="{47FAAA28-D727-4992-ABE3-AA3EB1258627}"/>
    <cellStyle name="ผลรวม 5 10 2" xfId="14711" xr:uid="{F83A6B43-B7AC-407B-BAAA-EE9FFB47D95F}"/>
    <cellStyle name="ผลรวม 5 10 2 2" xfId="36248" xr:uid="{39D24B27-ECF6-4062-96E3-D6ECA4ACB91E}"/>
    <cellStyle name="ผลรวม 5 10 3" xfId="26251" xr:uid="{C9D788C7-BE35-41BA-8F09-F6E9B4C6A8E7}"/>
    <cellStyle name="ผลรวม 5 10 4" xfId="4609" xr:uid="{3BAB123D-2C5C-4BCC-BFC6-7ABF58F6FFE4}"/>
    <cellStyle name="ผลรวม 5 11" xfId="1794" xr:uid="{D6796EE8-B3FD-4C3C-B156-D7A4FDB4B6BB}"/>
    <cellStyle name="ผลรวม 5 11 2" xfId="13955" xr:uid="{51561D8B-36C1-4B98-B7AD-75D53F6EDBD6}"/>
    <cellStyle name="ผลรวม 5 11 2 2" xfId="35670" xr:uid="{7084086B-1034-4522-94BB-6E5CF4E186EF}"/>
    <cellStyle name="ผลรวม 5 11 3" xfId="25679" xr:uid="{4748DCEC-7CE7-461F-8CAC-78830D6111A6}"/>
    <cellStyle name="ผลรวม 5 11 4" xfId="3706" xr:uid="{FB1C0BA7-496F-49AC-914D-02BE16A0B91D}"/>
    <cellStyle name="ผลรวม 5 12" xfId="6258" xr:uid="{AB742E7B-544B-447E-8B41-7448E55DFB56}"/>
    <cellStyle name="ผลรวม 5 12 2" xfId="16766" xr:uid="{C1409D79-6B75-43D0-BDC4-797BFE6404A1}"/>
    <cellStyle name="ผลรวม 5 12 2 2" xfId="38303" xr:uid="{3D6EBD96-CECD-486B-AD92-8092ED34FD02}"/>
    <cellStyle name="ผลรวม 5 12 3" xfId="28200" xr:uid="{1A00EE06-F1E9-453A-AAD3-4D0303E6C75F}"/>
    <cellStyle name="ผลรวม 5 13" xfId="6697" xr:uid="{2B22E3E3-2ACE-427F-834E-E4A985663E87}"/>
    <cellStyle name="ผลรวม 5 13 2" xfId="17205" xr:uid="{F0C35241-B92A-418E-ADC8-8859E345C566}"/>
    <cellStyle name="ผลรวม 5 13 2 2" xfId="38742" xr:uid="{FE09B9A9-8BEE-447A-BC4B-38003E6B14DC}"/>
    <cellStyle name="ผลรวม 5 13 3" xfId="28639" xr:uid="{9962227C-5E78-47BC-A736-FB8D02AADC55}"/>
    <cellStyle name="ผลรวม 5 14" xfId="7127" xr:uid="{43D09121-5A5E-4BC3-9E38-4AF431F8860F}"/>
    <cellStyle name="ผลรวม 5 14 2" xfId="17635" xr:uid="{F884C9A0-C9B7-4AC3-AFE7-4605E8C9D9E7}"/>
    <cellStyle name="ผลรวม 5 14 2 2" xfId="39172" xr:uid="{47F39CC4-B982-4F98-9742-C27882794099}"/>
    <cellStyle name="ผลรวม 5 14 3" xfId="29069" xr:uid="{A51AF295-2A92-4D9A-84B9-A2419AA3C6F0}"/>
    <cellStyle name="ผลรวม 5 15" xfId="8386" xr:uid="{87BF3C6F-4EB9-4202-AF7F-BE616599C920}"/>
    <cellStyle name="ผลรวม 5 15 2" xfId="18895" xr:uid="{6BD65A6F-D293-49EA-8441-7BBECD296C9B}"/>
    <cellStyle name="ผลรวม 5 15 2 2" xfId="40335" xr:uid="{C1437990-5672-442C-AFE8-D5F5371E60ED}"/>
    <cellStyle name="ผลรวม 5 15 3" xfId="30230" xr:uid="{EEEFBB41-5077-43BC-9A96-4FB7653AF113}"/>
    <cellStyle name="ผลรวม 5 16" xfId="9050" xr:uid="{AB5438C2-ABF5-4941-A052-567BCD2369B4}"/>
    <cellStyle name="ผลรวม 5 16 2" xfId="19559" xr:uid="{9AC49300-A29E-41E4-B2DD-396F1C54F686}"/>
    <cellStyle name="ผลรวม 5 16 2 2" xfId="40926" xr:uid="{FE16989A-2489-42A9-8786-208AECABD58C}"/>
    <cellStyle name="ผลรวม 5 16 3" xfId="30821" xr:uid="{8DBCF326-849A-49C8-A2F4-613D519D8CB4}"/>
    <cellStyle name="ผลรวม 5 17" xfId="7940" xr:uid="{A1EEA6B9-E7D2-4B96-8D0B-D2AC61C03E95}"/>
    <cellStyle name="ผลรวม 5 17 2" xfId="18449" xr:uid="{C243F209-4AAF-4004-B61A-2161516A4AED}"/>
    <cellStyle name="ผลรวม 5 17 2 2" xfId="39948" xr:uid="{C2A3F24E-6256-4825-92C5-4302A01406ED}"/>
    <cellStyle name="ผลรวม 5 17 3" xfId="29844" xr:uid="{5DE723E5-7054-470F-A96E-93772BC5BC7B}"/>
    <cellStyle name="ผลรวม 5 18" xfId="7587" xr:uid="{5E32C37C-57B0-43B9-9014-5F02003BBA11}"/>
    <cellStyle name="ผลรวม 5 18 2" xfId="18096" xr:uid="{482F3EC6-B14D-4441-9BB9-85827C48893E}"/>
    <cellStyle name="ผลรวม 5 18 2 2" xfId="39630" xr:uid="{35DB82E3-A306-4543-B787-FBE294849FA9}"/>
    <cellStyle name="ผลรวม 5 18 3" xfId="29526" xr:uid="{1A86B969-6F17-46C7-AB17-B5387FCD47BE}"/>
    <cellStyle name="ผลรวม 5 19" xfId="7748" xr:uid="{7163A42B-B8B7-4BE5-9CC0-262EF751D150}"/>
    <cellStyle name="ผลรวม 5 19 2" xfId="18256" xr:uid="{046ABBD3-1D9F-4F86-8040-286B7F4F9134}"/>
    <cellStyle name="ผลรวม 5 19 2 2" xfId="39790" xr:uid="{7575314E-D583-43E3-8B89-1E04C4393C8F}"/>
    <cellStyle name="ผลรวม 5 19 3" xfId="29686" xr:uid="{924D1085-73D3-4D0C-B109-03AC5BB4AB8E}"/>
    <cellStyle name="ผลรวม 5 2" xfId="997" xr:uid="{C7E9E7CC-0423-42EE-88F2-CB16A1BAD411}"/>
    <cellStyle name="ผลรวม 5 2 10" xfId="1780" xr:uid="{B03D87D8-373D-4EB9-8CF5-F0B628970578}"/>
    <cellStyle name="ผลรวม 5 2 10 2" xfId="16382" xr:uid="{27279566-052E-4D9A-9050-CF2F1E4B2403}"/>
    <cellStyle name="ผลรวม 5 2 10 2 2" xfId="37919" xr:uid="{B2961BC2-6E8B-4A27-8780-F793CF4C38DB}"/>
    <cellStyle name="ผลรวม 5 2 10 3" xfId="27816" xr:uid="{69448127-B60E-46D4-AA23-10F5A6A9C5F1}"/>
    <cellStyle name="ผลรวม 5 2 10 4" xfId="5874" xr:uid="{3AA6A785-71D6-4846-928D-57A9C2F15817}"/>
    <cellStyle name="ผลรวม 5 2 11" xfId="6312" xr:uid="{D64B1C94-4BC7-4C0E-808A-76318937AA91}"/>
    <cellStyle name="ผลรวม 5 2 11 2" xfId="16820" xr:uid="{C8C326A1-DCF4-4AC5-AAA0-F3F888407FB8}"/>
    <cellStyle name="ผลรวม 5 2 11 2 2" xfId="38357" xr:uid="{5CDB7001-49C8-4257-B5E9-9D6FDE68DBC7}"/>
    <cellStyle name="ผลรวม 5 2 11 3" xfId="28254" xr:uid="{64007335-37EC-4A72-B112-B887FDC3447E}"/>
    <cellStyle name="ผลรวม 5 2 12" xfId="6744" xr:uid="{FB8AAFC5-BFC9-430B-A6DD-6FD84BEC9C58}"/>
    <cellStyle name="ผลรวม 5 2 12 2" xfId="17252" xr:uid="{E1BD454D-6BBA-44C3-B4C0-2633E5D667F2}"/>
    <cellStyle name="ผลรวม 5 2 12 2 2" xfId="38789" xr:uid="{75D4FEAB-3641-4C93-8910-632A7E84E8A9}"/>
    <cellStyle name="ผลรวม 5 2 12 3" xfId="28686" xr:uid="{CD76FE36-8714-4FAB-A08D-395E88C1C21D}"/>
    <cellStyle name="ผลรวม 5 2 13" xfId="7162" xr:uid="{D10EEEAA-BD29-4C13-8D46-089F71B78180}"/>
    <cellStyle name="ผลรวม 5 2 13 2" xfId="17670" xr:uid="{FBF1897F-358C-4215-A0B8-C12DA0877B0A}"/>
    <cellStyle name="ผลรวม 5 2 13 2 2" xfId="39207" xr:uid="{00A6D03D-A2FD-4B9F-A909-A99CB816FFCC}"/>
    <cellStyle name="ผลรวม 5 2 13 3" xfId="29104" xr:uid="{C4559EA5-ACAC-4C03-81BF-1C4DB9EE534B}"/>
    <cellStyle name="ผลรวม 5 2 14" xfId="8496" xr:uid="{8A403F7E-3257-464D-BA9F-B2DE801AA3C0}"/>
    <cellStyle name="ผลรวม 5 2 14 2" xfId="19005" xr:uid="{4611D14E-580D-47A2-8901-061029BF7903}"/>
    <cellStyle name="ผลรวม 5 2 14 2 2" xfId="40388" xr:uid="{9B624C84-1F38-40E1-AD7B-1EC5F9EE7294}"/>
    <cellStyle name="ผลรวม 5 2 14 3" xfId="30283" xr:uid="{E32F3BB0-F6DB-4F54-87B0-93CC879C0582}"/>
    <cellStyle name="ผลรวม 5 2 15" xfId="9156" xr:uid="{269B2FE3-ACC9-407B-B4B7-561A210A1C87}"/>
    <cellStyle name="ผลรวม 5 2 15 2" xfId="19665" xr:uid="{392F3A11-3AE6-43DF-B308-56948AACC85B}"/>
    <cellStyle name="ผลรวม 5 2 15 2 2" xfId="41032" xr:uid="{B574EB25-4385-4931-9491-61542A8D8138}"/>
    <cellStyle name="ผลรวม 5 2 15 3" xfId="30927" xr:uid="{5F0FB023-296B-49BA-BEA1-5D33B11BBA47}"/>
    <cellStyle name="ผลรวม 5 2 16" xfId="9648" xr:uid="{F9A5EDC7-0E2E-4721-A66F-9338BA297F76}"/>
    <cellStyle name="ผลรวม 5 2 16 2" xfId="20157" xr:uid="{82693D03-3C57-49A8-9C15-09F584BA9353}"/>
    <cellStyle name="ผลรวม 5 2 16 2 2" xfId="41524" xr:uid="{7CA7C9F4-6DD4-4AE7-A310-90C2E0614CB1}"/>
    <cellStyle name="ผลรวม 5 2 16 3" xfId="31419" xr:uid="{8D4D0D90-FC76-4CA3-8787-B35AD3806ABF}"/>
    <cellStyle name="ผลรวม 5 2 17" xfId="8014" xr:uid="{BEFE712A-A767-41D0-8A8B-A218228D9913}"/>
    <cellStyle name="ผลรวม 5 2 17 2" xfId="18523" xr:uid="{0D77DDB5-2FAE-402F-B62F-E926A2E79231}"/>
    <cellStyle name="ผลรวม 5 2 17 2 2" xfId="40014" xr:uid="{2F2F59D0-5A37-41D8-B5DA-5DEF8FDB97B2}"/>
    <cellStyle name="ผลรวม 5 2 17 3" xfId="29910" xr:uid="{558CBEAC-0B79-4577-B5F3-AF8F169F111F}"/>
    <cellStyle name="ผลรวม 5 2 18" xfId="9090" xr:uid="{E055E8E0-45ED-47B3-A6E4-083573DDA409}"/>
    <cellStyle name="ผลรวม 5 2 18 2" xfId="19599" xr:uid="{8E6899D7-6DFB-4BCD-80C5-66993ECCA453}"/>
    <cellStyle name="ผลรวม 5 2 18 2 2" xfId="40966" xr:uid="{4C16807A-FD33-4220-B7D9-8CD400CD5FEE}"/>
    <cellStyle name="ผลรวม 5 2 18 3" xfId="30861" xr:uid="{8C790583-3A57-4536-ABAA-9DC63EF6D7AD}"/>
    <cellStyle name="ผลรวม 5 2 19" xfId="10920" xr:uid="{4A563A4D-73AE-4BA8-8635-C10B402EA3D0}"/>
    <cellStyle name="ผลรวม 5 2 19 2" xfId="21428" xr:uid="{CE9CFF61-3635-4B32-A585-69D685038B9C}"/>
    <cellStyle name="ผลรวม 5 2 19 2 2" xfId="42795" xr:uid="{9F742CF5-2518-4A0E-BDF8-80695748CF30}"/>
    <cellStyle name="ผลรวม 5 2 19 3" xfId="32690" xr:uid="{4DBE01BB-62EF-41CE-A131-071E7A2B68AA}"/>
    <cellStyle name="ผลรวม 5 2 2" xfId="1304" xr:uid="{5D0F1702-E056-4BCE-A0AE-E59DC432E561}"/>
    <cellStyle name="ผลรวม 5 2 2 10" xfId="9329" xr:uid="{DCBB6254-63ED-4C5E-9861-0AE90DA9C55B}"/>
    <cellStyle name="ผลรวม 5 2 2 10 2" xfId="19838" xr:uid="{7556221E-0BD3-4457-9147-BAD8457C89D4}"/>
    <cellStyle name="ผลรวม 5 2 2 10 2 2" xfId="41205" xr:uid="{BD2435B2-3F56-43F1-A76F-834D912F464D}"/>
    <cellStyle name="ผลรวม 5 2 2 10 3" xfId="31100" xr:uid="{500C0BFE-B42D-432F-B798-7325E4283AA5}"/>
    <cellStyle name="ผลรวม 5 2 2 11" xfId="9825" xr:uid="{B1149842-FAA7-4FC9-8501-B272190685B7}"/>
    <cellStyle name="ผลรวม 5 2 2 11 2" xfId="20334" xr:uid="{64709038-4FE7-49F4-82CE-E1E01BE0996E}"/>
    <cellStyle name="ผลรวม 5 2 2 11 2 2" xfId="41701" xr:uid="{A857BAC3-84DB-4E6F-92F8-509BDA977D9A}"/>
    <cellStyle name="ผลรวม 5 2 2 11 3" xfId="31596" xr:uid="{BF87C1D3-DA5E-4D9A-AFDD-67190A8A6338}"/>
    <cellStyle name="ผลรวม 5 2 2 12" xfId="7735" xr:uid="{AD8569DB-5584-4D14-8E95-EDEA42A00490}"/>
    <cellStyle name="ผลรวม 5 2 2 12 2" xfId="18243" xr:uid="{68194086-B222-4F71-85D1-C0F8A2733289}"/>
    <cellStyle name="ผลรวม 5 2 2 12 2 2" xfId="39777" xr:uid="{1A02D5F3-EE79-478D-9A6A-AED38ABB0EB0}"/>
    <cellStyle name="ผลรวม 5 2 2 12 3" xfId="29673" xr:uid="{35A7780D-64EB-4A4B-994B-7333DB1F2AB9}"/>
    <cellStyle name="ผลรวม 5 2 2 13" xfId="10165" xr:uid="{11D5B8E5-EFB8-41E0-ABBD-5CFF9E99DA8C}"/>
    <cellStyle name="ผลรวม 5 2 2 13 2" xfId="20674" xr:uid="{A3419ACF-5662-4B68-96C4-0BED6101B12B}"/>
    <cellStyle name="ผลรวม 5 2 2 13 2 2" xfId="42041" xr:uid="{E2C037BD-C838-4A43-849E-F8CB4EFD4911}"/>
    <cellStyle name="ผลรวม 5 2 2 13 3" xfId="31936" xr:uid="{1C24E2AC-1F14-4BAE-8AF9-2B7F055A3469}"/>
    <cellStyle name="ผลรวม 5 2 2 14" xfId="11093" xr:uid="{5AE3A804-1598-4260-A0CB-59F68F253282}"/>
    <cellStyle name="ผลรวม 5 2 2 14 2" xfId="21601" xr:uid="{179A381E-AAE2-461D-A93A-E4F55D56C96F}"/>
    <cellStyle name="ผลรวม 5 2 2 14 2 2" xfId="42968" xr:uid="{33BEB801-ECAB-4734-A286-8CBF91EF1895}"/>
    <cellStyle name="ผลรวม 5 2 2 14 3" xfId="32863" xr:uid="{F033AE84-306F-44FC-A504-80CFE8041761}"/>
    <cellStyle name="ผลรวม 5 2 2 15" xfId="11565" xr:uid="{B6149E59-F5DC-46F1-BCCB-B81208C0968D}"/>
    <cellStyle name="ผลรวม 5 2 2 15 2" xfId="22073" xr:uid="{C31A0ADD-3623-4D26-8C53-6FF1E292CB51}"/>
    <cellStyle name="ผลรวม 5 2 2 15 2 2" xfId="43440" xr:uid="{746DA92E-A874-42E7-AEAD-1252F59376FB}"/>
    <cellStyle name="ผลรวม 5 2 2 15 3" xfId="33335" xr:uid="{AAEC301D-46E2-4610-90CB-EFFC39CD8C40}"/>
    <cellStyle name="ผลรวม 5 2 2 16" xfId="12035" xr:uid="{24EF11B3-C47C-4EB6-9B11-B50DF01B9878}"/>
    <cellStyle name="ผลรวม 5 2 2 16 2" xfId="22543" xr:uid="{220CF9D3-F01C-4236-BF68-AF3284A24771}"/>
    <cellStyle name="ผลรวม 5 2 2 16 2 2" xfId="43909" xr:uid="{3E878854-2044-4C95-AB88-F8487F6B5E0B}"/>
    <cellStyle name="ผลรวม 5 2 2 16 3" xfId="33804" xr:uid="{11CE289A-F148-400A-B572-9928FDE1F139}"/>
    <cellStyle name="ผลรวม 5 2 2 17" xfId="12501" xr:uid="{DF23109D-ED65-4864-B13F-403A3F9E1AF8}"/>
    <cellStyle name="ผลรวม 5 2 2 17 2" xfId="23009" xr:uid="{C6DF11FE-1C2F-435B-BE0D-6623EB6AD3C0}"/>
    <cellStyle name="ผลรวม 5 2 2 17 2 2" xfId="44375" xr:uid="{8DA8B50F-9D75-401E-9CDB-D281C3E5F182}"/>
    <cellStyle name="ผลรวม 5 2 2 17 3" xfId="34270" xr:uid="{E37EEB20-1DA8-4332-B3AA-E81D578D6FDC}"/>
    <cellStyle name="ผลรวม 5 2 2 18" xfId="12966" xr:uid="{FB7CF7B7-769C-479F-A3D9-D7487C4DA8B2}"/>
    <cellStyle name="ผลรวม 5 2 2 18 2" xfId="23474" xr:uid="{33BA58F2-BE90-424F-9065-DF970EEFFAFE}"/>
    <cellStyle name="ผลรวม 5 2 2 18 2 2" xfId="44840" xr:uid="{6194392E-B25F-4DB1-857C-49C70583C5B6}"/>
    <cellStyle name="ผลรวม 5 2 2 18 3" xfId="34735" xr:uid="{F036DBE3-DAB7-43B2-B1CD-D66E85C3EA12}"/>
    <cellStyle name="ผลรวม 5 2 2 19" xfId="10818" xr:uid="{6F4E9DBE-9501-482A-9CCE-B9B1BA9D4271}"/>
    <cellStyle name="ผลรวม 5 2 2 19 2" xfId="21326" xr:uid="{3942E330-F36B-4B3D-AC23-5FB4063CD437}"/>
    <cellStyle name="ผลรวม 5 2 2 19 2 2" xfId="42693" xr:uid="{BD9DF4EF-83CA-4D90-A19A-DFD753C8A110}"/>
    <cellStyle name="ผลรวม 5 2 2 19 3" xfId="32588" xr:uid="{036B2E4E-3A31-4CFD-892A-FDEB8C01AB83}"/>
    <cellStyle name="ผลรวม 5 2 2 2" xfId="2246" xr:uid="{848BE149-19E6-46D5-B82E-EE218E0550F1}"/>
    <cellStyle name="ผลรวม 5 2 2 2 2" xfId="15199" xr:uid="{B2785870-9856-4F19-9BBF-5D53E6A02680}"/>
    <cellStyle name="ผลรวม 5 2 2 2 2 2" xfId="36736" xr:uid="{3E480478-0F7F-44E8-9C86-92619B9AA640}"/>
    <cellStyle name="ผลรวม 5 2 2 2 3" xfId="26650" xr:uid="{9DD66BF1-6B2F-4F32-88DE-CCEB67498426}"/>
    <cellStyle name="ผลรวม 5 2 2 2 4" xfId="5066" xr:uid="{BCB87D38-3A8F-484C-8AEB-BCDA7B901289}"/>
    <cellStyle name="ผลรวม 5 2 2 20" xfId="13564" xr:uid="{438DF1F5-5DEE-4A3F-A690-9D5A08F4B253}"/>
    <cellStyle name="ผลรวม 5 2 2 20 2" xfId="24071" xr:uid="{71114E13-E55C-4393-9798-6CB2C4FDAE92}"/>
    <cellStyle name="ผลรวม 5 2 2 20 2 2" xfId="45435" xr:uid="{2591D0B6-3261-4EDA-B12C-FF7603848C38}"/>
    <cellStyle name="ผลรวม 5 2 2 20 3" xfId="35330" xr:uid="{166AC2CC-4D74-4FE8-A80E-846011B9EEDF}"/>
    <cellStyle name="ผลรวม 5 2 2 21" xfId="14460" xr:uid="{CDE727D5-199A-41BB-BABF-19EF1D5F17D1}"/>
    <cellStyle name="ผลรวม 5 2 2 21 2" xfId="35997" xr:uid="{220D1E3E-643C-4547-B534-1FB888D5F318}"/>
    <cellStyle name="ผลรวม 5 2 2 22" xfId="26000" xr:uid="{F76D0078-CBD5-4457-A12D-81D9158537B6}"/>
    <cellStyle name="ผลรวม 5 2 2 23" xfId="4362" xr:uid="{9DB72011-217F-435F-93F0-6C94B3BF6169}"/>
    <cellStyle name="ผลรวม 5 2 2 24" xfId="3445" xr:uid="{A6713CD5-A298-4F42-B830-9B225C68760A}"/>
    <cellStyle name="ผลรวม 5 2 2 25" xfId="47779" xr:uid="{DF9067C0-2F8C-4631-88A8-D065A97C7AF3}"/>
    <cellStyle name="ผลรวม 5 2 2 26" xfId="47268" xr:uid="{FD4D0088-5FDD-4187-898B-C1B14F7B8280}"/>
    <cellStyle name="ผลรวม 5 2 2 27" xfId="48932" xr:uid="{0DFB1228-891C-4343-9E06-9A07EA5FBBAC}"/>
    <cellStyle name="ผลรวม 5 2 2 28" xfId="48378" xr:uid="{988D4416-392C-4E80-B7E6-8ED59B3D0C9E}"/>
    <cellStyle name="ผลรวม 5 2 2 29" xfId="48304" xr:uid="{B1A24596-4FE2-4194-BE03-E4ED8D003446}"/>
    <cellStyle name="ผลรวม 5 2 2 3" xfId="2737" xr:uid="{9C434AC8-53AA-48EB-B30E-60AD4003F91F}"/>
    <cellStyle name="ผลรวม 5 2 2 3 2" xfId="15656" xr:uid="{385A4653-0788-4F9D-95E6-B99526D2409F}"/>
    <cellStyle name="ผลรวม 5 2 2 3 2 2" xfId="37193" xr:uid="{B29DA657-4A64-40E7-83E1-E3C43FCB6C1C}"/>
    <cellStyle name="ผลรวม 5 2 2 3 3" xfId="27090" xr:uid="{E90FEFCA-D471-40C6-BBBF-38A2050544D1}"/>
    <cellStyle name="ผลรวม 5 2 2 3 4" xfId="5470" xr:uid="{E2C8E577-F96C-425C-9EE3-304F045EF044}"/>
    <cellStyle name="ผลรวม 5 2 2 30" xfId="49547" xr:uid="{424B2E96-5679-414D-8B73-86FA9B69EF8F}"/>
    <cellStyle name="ผลรวม 5 2 2 31" xfId="50211" xr:uid="{D2CF5081-9BDB-45A3-822D-65F0F670C298}"/>
    <cellStyle name="ผลรวม 5 2 2 32" xfId="50686" xr:uid="{6408E1CF-0F45-4851-96A6-2BD43925ECE6}"/>
    <cellStyle name="ผลรวม 5 2 2 4" xfId="3140" xr:uid="{A043D856-D5BF-46FC-94C9-4FF113864417}"/>
    <cellStyle name="ผลรวม 5 2 2 4 2" xfId="16105" xr:uid="{AE99133E-D005-44C1-82A4-086BF6899350}"/>
    <cellStyle name="ผลรวม 5 2 2 4 2 2" xfId="37642" xr:uid="{8AD08DEB-2644-4127-A243-9380D978223B}"/>
    <cellStyle name="ผลรวม 5 2 2 4 3" xfId="27539" xr:uid="{0EA0867D-9F8A-4E68-AC4A-4F652EC68B56}"/>
    <cellStyle name="ผลรวม 5 2 2 5" xfId="6040" xr:uid="{E4EE591B-1B0A-426D-B952-EDCA526BD306}"/>
    <cellStyle name="ผลรวม 5 2 2 5 2" xfId="16548" xr:uid="{569828E0-3383-4181-B725-81BAF321A42F}"/>
    <cellStyle name="ผลรวม 5 2 2 5 2 2" xfId="38085" xr:uid="{E10AF35F-EDFF-4404-BD7E-072647E92200}"/>
    <cellStyle name="ผลรวม 5 2 2 5 3" xfId="27982" xr:uid="{74F37D15-E8FD-4C31-8B7F-39E393ACCB48}"/>
    <cellStyle name="ผลรวม 5 2 2 6" xfId="6478" xr:uid="{23806B34-22C9-4D2C-9618-071FCBE8DBB4}"/>
    <cellStyle name="ผลรวม 5 2 2 6 2" xfId="16986" xr:uid="{F2DF0374-4FC3-4199-A4D8-B9828DE1310C}"/>
    <cellStyle name="ผลรวม 5 2 2 6 2 2" xfId="38523" xr:uid="{8812B29A-C10F-4AD0-AB27-19A9959E540C}"/>
    <cellStyle name="ผลรวม 5 2 2 6 3" xfId="28420" xr:uid="{3CCC4EB9-CA2C-49B4-9FAD-32224BE6FF0E}"/>
    <cellStyle name="ผลรวม 5 2 2 7" xfId="6908" xr:uid="{026B129D-EFF9-4B6B-B19D-7022620C888E}"/>
    <cellStyle name="ผลรวม 5 2 2 7 2" xfId="17416" xr:uid="{0C01E8DF-18C7-475D-AA84-41A14A6908ED}"/>
    <cellStyle name="ผลรวม 5 2 2 7 2 2" xfId="38953" xr:uid="{9C492DAA-215F-4560-B163-9685BD92C2F6}"/>
    <cellStyle name="ผลรวม 5 2 2 7 3" xfId="28850" xr:uid="{1A741C69-1952-4DFA-99EA-1FB172240760}"/>
    <cellStyle name="ผลรวม 5 2 2 8" xfId="7322" xr:uid="{97F990AE-A664-4B0B-B29B-AAB97DDE6173}"/>
    <cellStyle name="ผลรวม 5 2 2 8 2" xfId="17830" xr:uid="{CFC4CBFA-58AC-49CE-BF04-A88F2E324A5E}"/>
    <cellStyle name="ผลรวม 5 2 2 8 2 2" xfId="39367" xr:uid="{9237BD75-A07C-45B9-9183-0CDA1BC5D77D}"/>
    <cellStyle name="ผลรวม 5 2 2 8 3" xfId="29264" xr:uid="{1A56AB97-B8FC-4F63-AC49-6A9D72616F70}"/>
    <cellStyle name="ผลรวม 5 2 2 9" xfId="8673" xr:uid="{683D4078-2E60-44F0-AAB3-165E6309EFB2}"/>
    <cellStyle name="ผลรวม 5 2 2 9 2" xfId="19182" xr:uid="{0EDC142A-7BE6-454A-9214-A1048AB060F5}"/>
    <cellStyle name="ผลรวม 5 2 2 9 2 2" xfId="40549" xr:uid="{D13040DA-109E-40E2-B3F2-11E84A1AC578}"/>
    <cellStyle name="ผลรวม 5 2 2 9 3" xfId="30444" xr:uid="{8917C423-AF44-4E96-9707-000A9A374E15}"/>
    <cellStyle name="ผลรวม 5 2 20" xfId="11390" xr:uid="{9A8E413B-D591-419A-BBAB-BA2EDE15922A}"/>
    <cellStyle name="ผลรวม 5 2 20 2" xfId="21898" xr:uid="{86D3EB0A-A036-4724-AAB2-360DE73CEE70}"/>
    <cellStyle name="ผลรวม 5 2 20 2 2" xfId="43265" xr:uid="{E0CF8119-9CC9-4DE4-BE07-4E77A50DC0DB}"/>
    <cellStyle name="ผลรวม 5 2 20 3" xfId="33160" xr:uid="{6F4AB4E8-82EA-49A3-B3C5-E6C8C7C3D097}"/>
    <cellStyle name="ผลรวม 5 2 21" xfId="11866" xr:uid="{0CDB31B2-8F2E-471D-B866-8E3767D5924E}"/>
    <cellStyle name="ผลรวม 5 2 21 2" xfId="22374" xr:uid="{861485D6-945E-45AE-86D2-939EA575E92B}"/>
    <cellStyle name="ผลรวม 5 2 21 2 2" xfId="43740" xr:uid="{A0C41352-8FEA-4FB0-B8A8-911982DAC7A0}"/>
    <cellStyle name="ผลรวม 5 2 21 3" xfId="33635" xr:uid="{9B352C14-32E9-4A8E-B6C3-1B52443F2E82}"/>
    <cellStyle name="ผลรวม 5 2 22" xfId="12334" xr:uid="{24EE6688-164F-454D-A158-5103F274DB34}"/>
    <cellStyle name="ผลรวม 5 2 22 2" xfId="22842" xr:uid="{05FC4CD9-8BA8-4838-A959-C68F3F402F0A}"/>
    <cellStyle name="ผลรวม 5 2 22 2 2" xfId="44208" xr:uid="{D5293942-6DC6-4707-8F55-7FFEACD93863}"/>
    <cellStyle name="ผลรวม 5 2 22 3" xfId="34103" xr:uid="{EC34CCE7-C1D9-4EC8-A01D-01EEB5670B84}"/>
    <cellStyle name="ผลรวม 5 2 23" xfId="12795" xr:uid="{66DFC30B-7AE9-4578-82C0-504A316EFBEA}"/>
    <cellStyle name="ผลรวม 5 2 23 2" xfId="23303" xr:uid="{A7544A42-B317-4A12-B0FD-139CB09FF498}"/>
    <cellStyle name="ผลรวม 5 2 23 2 2" xfId="44669" xr:uid="{B9C5C77B-BA2D-4971-8729-C11088301F18}"/>
    <cellStyle name="ผลรวม 5 2 23 3" xfId="34564" xr:uid="{2B32842A-926C-43B5-89B8-47FCDC798B67}"/>
    <cellStyle name="ผลรวม 5 2 24" xfId="12802" xr:uid="{7DEB1419-11D3-4C26-B48A-5C1EFC7430A7}"/>
    <cellStyle name="ผลรวม 5 2 24 2" xfId="23310" xr:uid="{CED638C6-CE81-4B75-B8F9-FF40B7364ED0}"/>
    <cellStyle name="ผลรวม 5 2 24 2 2" xfId="44676" xr:uid="{12FFBCCA-91B8-4846-A80F-4A0B05FB7F67}"/>
    <cellStyle name="ผลรวม 5 2 24 3" xfId="34571" xr:uid="{AFBE19D4-5CF6-4573-9327-A71D6A3F8C7F}"/>
    <cellStyle name="ผลรวม 5 2 25" xfId="13404" xr:uid="{AB2A16EF-D440-4432-8E79-F79BC95F149B}"/>
    <cellStyle name="ผลรวม 5 2 25 2" xfId="23911" xr:uid="{C507CF6B-B818-47B9-A5B9-3FEC2958393E}"/>
    <cellStyle name="ผลรวม 5 2 25 2 2" xfId="45275" xr:uid="{E0F1EE78-0C61-4A4A-9CCD-872F596D0D17}"/>
    <cellStyle name="ผลรวม 5 2 25 3" xfId="35170" xr:uid="{E4F8A8DD-2DC7-4D50-8C59-D9D3C7FAC53A}"/>
    <cellStyle name="ผลรวม 5 2 26" xfId="14284" xr:uid="{E1D8C192-2B70-44DD-B0CB-8A9A74D2E54B}"/>
    <cellStyle name="ผลรวม 5 2 26 2" xfId="35837" xr:uid="{147A0230-D88F-4BA9-B3E7-A11ADB47881B}"/>
    <cellStyle name="ผลรวม 5 2 27" xfId="24633" xr:uid="{A73D46CA-8172-49A6-977D-B2430884B151}"/>
    <cellStyle name="ผลรวม 5 2 27 2" xfId="45848" xr:uid="{AFFC5279-8FA2-4CD5-BBF2-1D24C26F7D71}"/>
    <cellStyle name="ผลรวม 5 2 28" xfId="24744" xr:uid="{D1895B48-CECF-4F5D-8386-571931E34148}"/>
    <cellStyle name="ผลรวม 5 2 28 2" xfId="45943" xr:uid="{93DC98B9-20A5-417B-B1C5-1950EC52FF18}"/>
    <cellStyle name="ผลรวม 5 2 29" xfId="24786" xr:uid="{FD21B5F1-5451-43C0-B3C3-BAC0F5B0EC17}"/>
    <cellStyle name="ผลรวม 5 2 29 2" xfId="45985" xr:uid="{2794FAB4-AEA2-4B87-A61B-0641AD18A3C5}"/>
    <cellStyle name="ผลรวม 5 2 3" xfId="1357" xr:uid="{72F39B5C-74AC-4363-BA9C-5A72FAD5EC98}"/>
    <cellStyle name="ผลรวม 5 2 3 10" xfId="9417" xr:uid="{077A6AF7-ACF4-4B95-A478-32E421089AF2}"/>
    <cellStyle name="ผลรวม 5 2 3 10 2" xfId="19926" xr:uid="{F0C130DC-6986-4D64-8E89-4545C52423C8}"/>
    <cellStyle name="ผลรวม 5 2 3 10 2 2" xfId="41293" xr:uid="{D6079F41-B9BB-4B28-B1BB-410F7AE47B00}"/>
    <cellStyle name="ผลรวม 5 2 3 10 3" xfId="31188" xr:uid="{E1D8FC57-038C-46D6-B70A-27C7E1745D1A}"/>
    <cellStyle name="ผลรวม 5 2 3 11" xfId="9913" xr:uid="{FFBB9356-B102-4BA5-B9D5-06A4976E8EA7}"/>
    <cellStyle name="ผลรวม 5 2 3 11 2" xfId="20422" xr:uid="{C680B4B2-357B-4829-8D0D-B0580F02B691}"/>
    <cellStyle name="ผลรวม 5 2 3 11 2 2" xfId="41789" xr:uid="{965FCD64-7EF2-4EEF-A04E-4BE5D0937355}"/>
    <cellStyle name="ผลรวม 5 2 3 11 3" xfId="31684" xr:uid="{CE7F8461-D95B-40F0-85AF-D2E0B0537B13}"/>
    <cellStyle name="ผลรวม 5 2 3 12" xfId="8281" xr:uid="{A54CB996-D266-4722-84DC-3CA676BEF532}"/>
    <cellStyle name="ผลรวม 5 2 3 12 2" xfId="18790" xr:uid="{EDA6B78C-5D7A-4083-AE6C-9A06758B3ACE}"/>
    <cellStyle name="ผลรวม 5 2 3 12 2 2" xfId="40258" xr:uid="{BB28F8A6-00F0-4CA7-8943-57AD600756FC}"/>
    <cellStyle name="ผลรวม 5 2 3 12 3" xfId="30153" xr:uid="{6524A859-8937-4E17-8974-337C1C766176}"/>
    <cellStyle name="ผลรวม 5 2 3 13" xfId="10293" xr:uid="{03101C9F-F249-4EFC-975B-B6384FF55153}"/>
    <cellStyle name="ผลรวม 5 2 3 13 2" xfId="20802" xr:uid="{89D344F2-73F0-4DE8-A2C4-279655D54417}"/>
    <cellStyle name="ผลรวม 5 2 3 13 2 2" xfId="42169" xr:uid="{8E667B74-CE7C-49D3-AAAA-292D9A7A8892}"/>
    <cellStyle name="ผลรวม 5 2 3 13 3" xfId="32064" xr:uid="{2EC60A94-C6F7-4B26-A9B2-1B07EC4688DB}"/>
    <cellStyle name="ผลรวม 5 2 3 14" xfId="11181" xr:uid="{D3577644-21FF-40E8-858B-DF26D2A28492}"/>
    <cellStyle name="ผลรวม 5 2 3 14 2" xfId="21689" xr:uid="{D23D2BC5-A03D-412C-B649-65FD224E77E3}"/>
    <cellStyle name="ผลรวม 5 2 3 14 2 2" xfId="43056" xr:uid="{926007C1-AF4C-4969-8DC0-9A2A1C1E7AF4}"/>
    <cellStyle name="ผลรวม 5 2 3 14 3" xfId="32951" xr:uid="{81B45D6D-21CC-48CE-8D00-7E55DB933572}"/>
    <cellStyle name="ผลรวม 5 2 3 15" xfId="11653" xr:uid="{24F2B226-87C2-4A0F-B176-D467223722E7}"/>
    <cellStyle name="ผลรวม 5 2 3 15 2" xfId="22161" xr:uid="{0AEB1D99-BD08-4101-B2A1-E09DB3177D36}"/>
    <cellStyle name="ผลรวม 5 2 3 15 2 2" xfId="43528" xr:uid="{C3DE4A93-5B66-4625-B867-FEEF6E56CA03}"/>
    <cellStyle name="ผลรวม 5 2 3 15 3" xfId="33423" xr:uid="{6793F56D-E878-473A-982F-938422DFD4F8}"/>
    <cellStyle name="ผลรวม 5 2 3 16" xfId="12123" xr:uid="{0B352DEA-35E9-45A9-AFA0-B2745160322B}"/>
    <cellStyle name="ผลรวม 5 2 3 16 2" xfId="22631" xr:uid="{E858DD2F-5C2D-4A80-845F-4E3F265E2ABD}"/>
    <cellStyle name="ผลรวม 5 2 3 16 2 2" xfId="43997" xr:uid="{1EF42C48-9985-4AD8-B746-870BAE8A8DDC}"/>
    <cellStyle name="ผลรวม 5 2 3 16 3" xfId="33892" xr:uid="{D6D39602-7CAC-405F-8A63-AA758ACDAE20}"/>
    <cellStyle name="ผลรวม 5 2 3 17" xfId="12589" xr:uid="{D3365D0B-B9D4-4965-9DD3-8DCCDBC390A2}"/>
    <cellStyle name="ผลรวม 5 2 3 17 2" xfId="23097" xr:uid="{4CB08C85-8D4D-4199-8868-C284DE15C0A0}"/>
    <cellStyle name="ผลรวม 5 2 3 17 2 2" xfId="44463" xr:uid="{05775429-B108-4962-B19F-8651058E9B41}"/>
    <cellStyle name="ผลรวม 5 2 3 17 3" xfId="34358" xr:uid="{EF39578D-B592-4F3B-9320-2D325AF2E31B}"/>
    <cellStyle name="ผลรวม 5 2 3 18" xfId="13054" xr:uid="{1ABC48E7-4192-43DF-9EA7-9E0CB19D378D}"/>
    <cellStyle name="ผลรวม 5 2 3 18 2" xfId="23562" xr:uid="{70CA4F9D-6C51-4B00-983D-F989A78A59EC}"/>
    <cellStyle name="ผลรวม 5 2 3 18 2 2" xfId="44928" xr:uid="{8BBF110A-DE83-4170-8C2C-11A306AD2736}"/>
    <cellStyle name="ผลรวม 5 2 3 18 3" xfId="34823" xr:uid="{C29C7B07-3A43-4918-B8B8-F8B911AF7023}"/>
    <cellStyle name="ผลรวม 5 2 3 19" xfId="12800" xr:uid="{86034C09-EE06-4510-98B5-67C5CEBF6067}"/>
    <cellStyle name="ผลรวม 5 2 3 19 2" xfId="23308" xr:uid="{D6587658-25E9-414B-9241-8828EBC3341F}"/>
    <cellStyle name="ผลรวม 5 2 3 19 2 2" xfId="44674" xr:uid="{7B945F5D-30DC-4AD4-8C9D-D6EEB751F50E}"/>
    <cellStyle name="ผลรวม 5 2 3 19 3" xfId="34569" xr:uid="{246B5BD2-2DD3-4AA8-BCB9-65A3E1B0358C}"/>
    <cellStyle name="ผลรวม 5 2 3 2" xfId="2297" xr:uid="{E24CA6E5-1790-4AA3-B70C-C3DD968D652B}"/>
    <cellStyle name="ผลรวม 5 2 3 2 2" xfId="15287" xr:uid="{3D6D142C-2C98-466E-B99C-B4F069D819D7}"/>
    <cellStyle name="ผลรวม 5 2 3 2 2 2" xfId="36824" xr:uid="{6835AF16-7C47-409C-A8B6-2C4705823486}"/>
    <cellStyle name="ผลรวม 5 2 3 2 3" xfId="26738" xr:uid="{79B0F4A4-443E-46AF-A779-C7FE1C97BDF6}"/>
    <cellStyle name="ผลรวม 5 2 3 2 4" xfId="5154" xr:uid="{2BC04DD6-7F53-42AF-B264-0570336D280D}"/>
    <cellStyle name="ผลรวม 5 2 3 20" xfId="13652" xr:uid="{B2F0968F-BAD9-4A94-B0F3-0ACE11450DAE}"/>
    <cellStyle name="ผลรวม 5 2 3 20 2" xfId="24159" xr:uid="{E4E3F09B-286F-409E-B30F-40A077A32573}"/>
    <cellStyle name="ผลรวม 5 2 3 20 2 2" xfId="45523" xr:uid="{A24B71F3-35C6-4BC1-996F-247FC423D36B}"/>
    <cellStyle name="ผลรวม 5 2 3 20 3" xfId="35418" xr:uid="{A7F7CA2C-DC6B-4B73-99EC-F09344E13A41}"/>
    <cellStyle name="ผลรวม 5 2 3 21" xfId="14548" xr:uid="{A83B9A23-2751-4D05-8D7A-CF9F35952057}"/>
    <cellStyle name="ผลรวม 5 2 3 21 2" xfId="36085" xr:uid="{1DC352D3-E0C0-4C1B-91EC-10489403E279}"/>
    <cellStyle name="ผลรวม 5 2 3 22" xfId="26088" xr:uid="{7E280570-A8EA-4F24-B873-E8644DC1D457}"/>
    <cellStyle name="ผลรวม 5 2 3 23" xfId="4450" xr:uid="{74EC269E-A51B-407E-B540-88D612FA0F54}"/>
    <cellStyle name="ผลรวม 5 2 3 24" xfId="3341" xr:uid="{8A3404AC-C942-4B6A-A991-B473166AE1F0}"/>
    <cellStyle name="ผลรวม 5 2 3 25" xfId="47818" xr:uid="{3A7BC5E3-E3BC-4660-B448-B74B18B41E92}"/>
    <cellStyle name="ผลรวม 5 2 3 26" xfId="47464" xr:uid="{A50D5E5E-909B-43F8-B39A-B4A3C31C8FE9}"/>
    <cellStyle name="ผลรวม 5 2 3 27" xfId="48976" xr:uid="{4BE8EABE-791F-4B12-B0C0-2CC161B373B7}"/>
    <cellStyle name="ผลรวม 5 2 3 28" xfId="48449" xr:uid="{D15CF788-4211-487A-B97F-23767FA6A71E}"/>
    <cellStyle name="ผลรวม 5 2 3 29" xfId="49393" xr:uid="{03E4A4F4-3415-4708-B3AA-D7CDD12DE9B9}"/>
    <cellStyle name="ผลรวม 5 2 3 3" xfId="2788" xr:uid="{2CBC7E7A-60CE-412B-BE95-DBAA736F9E29}"/>
    <cellStyle name="ผลรวม 5 2 3 3 2" xfId="15744" xr:uid="{6D71C212-59FC-4C57-BB76-B5854DF66FEB}"/>
    <cellStyle name="ผลรวม 5 2 3 3 2 2" xfId="37281" xr:uid="{ADBAFA99-1FF5-44D0-9F9F-274A77F81164}"/>
    <cellStyle name="ผลรวม 5 2 3 3 3" xfId="27178" xr:uid="{D71E99D4-1528-4081-96E0-DDC9E6CFDAFB}"/>
    <cellStyle name="ผลรวม 5 2 3 3 4" xfId="5540" xr:uid="{7E480E05-9711-42EE-B771-28E2489B60B5}"/>
    <cellStyle name="ผลรวม 5 2 3 30" xfId="49598" xr:uid="{3FAC7230-B2FC-41A6-B881-746DAE7CB1F8}"/>
    <cellStyle name="ผลรวม 5 2 3 31" xfId="50263" xr:uid="{D728D12D-5FA3-4A31-ACBB-0BED14313073}"/>
    <cellStyle name="ผลรวม 5 2 3 32" xfId="50730" xr:uid="{32AFE71F-15ED-481F-82E1-1178905D34F0}"/>
    <cellStyle name="ผลรวม 5 2 3 4" xfId="3178" xr:uid="{8CD9C596-684C-4551-9490-A48B930BCABD}"/>
    <cellStyle name="ผลรวม 5 2 3 4 2" xfId="16193" xr:uid="{4542A708-B578-4B2A-A188-1FB5FFCB419C}"/>
    <cellStyle name="ผลรวม 5 2 3 4 2 2" xfId="37730" xr:uid="{535501E2-FE3E-4132-B4BF-4510BA5C587F}"/>
    <cellStyle name="ผลรวม 5 2 3 4 3" xfId="27627" xr:uid="{0D68B733-E8D3-4C6F-8DEB-37E496533370}"/>
    <cellStyle name="ผลรวม 5 2 3 5" xfId="6128" xr:uid="{96CC4C73-9925-460A-A438-E7ED608ED697}"/>
    <cellStyle name="ผลรวม 5 2 3 5 2" xfId="16636" xr:uid="{0BFCB626-42C3-4FD9-AED8-D27E5C47B6CD}"/>
    <cellStyle name="ผลรวม 5 2 3 5 2 2" xfId="38173" xr:uid="{45C029D6-6BF2-4C62-9129-8898835A8DA8}"/>
    <cellStyle name="ผลรวม 5 2 3 5 3" xfId="28070" xr:uid="{3205CABA-385F-4CF5-9BA6-21AC1A2CBB2D}"/>
    <cellStyle name="ผลรวม 5 2 3 6" xfId="6566" xr:uid="{5E4FF35F-0D3F-4AA7-A160-0FDED0AAAFE5}"/>
    <cellStyle name="ผลรวม 5 2 3 6 2" xfId="17074" xr:uid="{812901D6-5827-4022-80BD-753BFE562390}"/>
    <cellStyle name="ผลรวม 5 2 3 6 2 2" xfId="38611" xr:uid="{DAB1EE63-6925-4079-A40C-9AFBD71618DE}"/>
    <cellStyle name="ผลรวม 5 2 3 6 3" xfId="28508" xr:uid="{EE98C789-7591-405B-B673-D5B2DB38C4C9}"/>
    <cellStyle name="ผลรวม 5 2 3 7" xfId="6996" xr:uid="{8ABD4876-0862-4CEB-9369-E3C00EC2ED58}"/>
    <cellStyle name="ผลรวม 5 2 3 7 2" xfId="17504" xr:uid="{F35E630D-3050-4379-A612-4C12D8F4A1E7}"/>
    <cellStyle name="ผลรวม 5 2 3 7 2 2" xfId="39041" xr:uid="{B8F03B74-A91A-4591-913B-27919E0CC69F}"/>
    <cellStyle name="ผลรวม 5 2 3 7 3" xfId="28938" xr:uid="{D25CB86B-0102-42C9-BBD6-9907649E29D7}"/>
    <cellStyle name="ผลรวม 5 2 3 8" xfId="7410" xr:uid="{FE09AAC4-2445-4365-AACF-6F26A3064384}"/>
    <cellStyle name="ผลรวม 5 2 3 8 2" xfId="17918" xr:uid="{706F2680-7014-4C1A-9C15-4796CF290D8D}"/>
    <cellStyle name="ผลรวม 5 2 3 8 2 2" xfId="39455" xr:uid="{EC6E9695-13FE-4B95-9751-75C98FE52304}"/>
    <cellStyle name="ผลรวม 5 2 3 8 3" xfId="29352" xr:uid="{63B2A6EE-CB93-4E37-9012-9A7E7F613776}"/>
    <cellStyle name="ผลรวม 5 2 3 9" xfId="8761" xr:uid="{B0386814-00CF-4B8A-9C42-BB8B03A2B670}"/>
    <cellStyle name="ผลรวม 5 2 3 9 2" xfId="19270" xr:uid="{E2D978EB-1B7C-4C13-8547-ED78653353EA}"/>
    <cellStyle name="ผลรวม 5 2 3 9 2 2" xfId="40637" xr:uid="{177992E6-7454-4BB4-A888-03CE8089003A}"/>
    <cellStyle name="ผลรวม 5 2 3 9 3" xfId="30532" xr:uid="{608A5F03-C772-4D3F-93F0-F32A077BE717}"/>
    <cellStyle name="ผลรวม 5 2 30" xfId="24827" xr:uid="{097A8106-C8E1-4828-968B-BDC9F8703201}"/>
    <cellStyle name="ผลรวม 5 2 30 2" xfId="46026" xr:uid="{771FAA43-12A6-4B60-A430-645A1BD28903}"/>
    <cellStyle name="ผลรวม 5 2 31" xfId="24863" xr:uid="{C6D748CB-E674-452A-9E06-F373245C7F8F}"/>
    <cellStyle name="ผลรวม 5 2 31 2" xfId="46062" xr:uid="{60B9E009-3124-4074-909B-AA9965D5C0F6}"/>
    <cellStyle name="ผลรวม 5 2 32" xfId="25122" xr:uid="{C92435F0-54C6-4B04-8123-9A61F1C5C468}"/>
    <cellStyle name="ผลรวม 5 2 32 2" xfId="46170" xr:uid="{867DC777-8FC7-4E3C-ABA1-5B6ED02F0109}"/>
    <cellStyle name="ผลรวม 5 2 33" xfId="25198" xr:uid="{AD344592-E007-4063-A753-A19685436E1F}"/>
    <cellStyle name="ผลรวม 5 2 33 2" xfId="46230" xr:uid="{EA17FFCF-7D58-415B-938E-FBBA5B491192}"/>
    <cellStyle name="ผลรวม 5 2 34" xfId="25446" xr:uid="{0D7D56C7-861F-41B6-A018-FDCABABD3D43}"/>
    <cellStyle name="ผลรวม 5 2 34 2" xfId="46333" xr:uid="{EF1E4E01-0880-4557-A3D6-9D20F4318284}"/>
    <cellStyle name="ผลรวม 5 2 35" xfId="25527" xr:uid="{4AB0858A-EEE1-4985-BDCF-EACA27BA2B70}"/>
    <cellStyle name="ผลรวม 5 2 35 2" xfId="46398" xr:uid="{7454BFCB-AE9E-44F7-B3AD-3F23E2510E69}"/>
    <cellStyle name="ผลรวม 5 2 36" xfId="25840" xr:uid="{CF9CFD93-3E5B-4656-9407-E887CAE23EC5}"/>
    <cellStyle name="ผลรวม 5 2 37" xfId="4185" xr:uid="{225C547B-4947-4646-A0EC-253F17D5BC6D}"/>
    <cellStyle name="ผลรวม 5 2 38" xfId="47149" xr:uid="{7DBC30F8-21A3-408E-9BCE-B612A4566DFE}"/>
    <cellStyle name="ผลรวม 5 2 39" xfId="48675" xr:uid="{F3DEECEC-2B61-4AAD-898E-E4CE32A14A5C}"/>
    <cellStyle name="ผลรวม 5 2 4" xfId="1398" xr:uid="{00104A27-3894-493D-9A78-D0BC65A54A95}"/>
    <cellStyle name="ผลรวม 5 2 4 10" xfId="9460" xr:uid="{37ACCB1C-EE24-431D-980F-131F6B26099E}"/>
    <cellStyle name="ผลรวม 5 2 4 10 2" xfId="19969" xr:uid="{661C87B1-AD1E-4C40-B7CB-26FDB007AF05}"/>
    <cellStyle name="ผลรวม 5 2 4 10 2 2" xfId="41336" xr:uid="{7CB8F68B-9DD8-44EB-906B-0E0EEE5E47B3}"/>
    <cellStyle name="ผลรวม 5 2 4 10 3" xfId="31231" xr:uid="{E5CF1899-12DF-46C5-AE0B-AB541E3D634A}"/>
    <cellStyle name="ผลรวม 5 2 4 11" xfId="9956" xr:uid="{6890448D-494E-4EB9-BC39-F1FAEE5003BC}"/>
    <cellStyle name="ผลรวม 5 2 4 11 2" xfId="20465" xr:uid="{8228DBE9-5483-42C8-9CFE-1A84AC4F6A1A}"/>
    <cellStyle name="ผลรวม 5 2 4 11 2 2" xfId="41832" xr:uid="{200E70FC-CEFD-46FF-A42A-53A3588F4D97}"/>
    <cellStyle name="ผลรวม 5 2 4 11 3" xfId="31727" xr:uid="{588D17FC-5107-4A15-A2B5-480B5C9CD09D}"/>
    <cellStyle name="ผลรวม 5 2 4 12" xfId="8064" xr:uid="{9ACABD7A-D0FE-42CB-98E7-DA765C047C23}"/>
    <cellStyle name="ผลรวม 5 2 4 12 2" xfId="18573" xr:uid="{3955EDE6-136C-4C18-9D6C-C1D14FA18882}"/>
    <cellStyle name="ผลรวม 5 2 4 12 2 2" xfId="40064" xr:uid="{FD8A7230-CBCB-4FD1-ACFD-7F5710086E8D}"/>
    <cellStyle name="ผลรวม 5 2 4 12 3" xfId="29960" xr:uid="{9BCA2E88-9274-4E13-B43E-BFB9AD831FC3}"/>
    <cellStyle name="ผลรวม 5 2 4 13" xfId="10364" xr:uid="{6EF5F6CB-BD09-4C0F-97F1-D217DFD971BA}"/>
    <cellStyle name="ผลรวม 5 2 4 13 2" xfId="20873" xr:uid="{6B8C6556-841A-4996-8C80-0220BAA0EDE6}"/>
    <cellStyle name="ผลรวม 5 2 4 13 2 2" xfId="42240" xr:uid="{79E7A13C-EC6E-4038-B251-0BBB2AA9BB27}"/>
    <cellStyle name="ผลรวม 5 2 4 13 3" xfId="32135" xr:uid="{D63F405C-ACA8-4350-BCDB-B51926175A04}"/>
    <cellStyle name="ผลรวม 5 2 4 14" xfId="11224" xr:uid="{030AB235-54FD-4410-B9F0-7C3A1AB9F00E}"/>
    <cellStyle name="ผลรวม 5 2 4 14 2" xfId="21732" xr:uid="{706F5C87-DFA5-40D8-90FA-084657F78EA7}"/>
    <cellStyle name="ผลรวม 5 2 4 14 2 2" xfId="43099" xr:uid="{B4AE3498-61AE-42E1-B517-801F83B2F84E}"/>
    <cellStyle name="ผลรวม 5 2 4 14 3" xfId="32994" xr:uid="{272CAC0E-7DF9-4EB5-B790-B53EF814A3EA}"/>
    <cellStyle name="ผลรวม 5 2 4 15" xfId="11696" xr:uid="{7A7CA957-1F17-4D4B-BACA-CBC6E51C9F25}"/>
    <cellStyle name="ผลรวม 5 2 4 15 2" xfId="22204" xr:uid="{07B368EB-3D6F-43DB-AA76-BADC3F247270}"/>
    <cellStyle name="ผลรวม 5 2 4 15 2 2" xfId="43571" xr:uid="{88FA330E-110E-4E79-83FB-019CEDEFD970}"/>
    <cellStyle name="ผลรวม 5 2 4 15 3" xfId="33466" xr:uid="{0154532F-17CD-45CA-82E3-88D271B9AD86}"/>
    <cellStyle name="ผลรวม 5 2 4 16" xfId="12166" xr:uid="{0F2B42B2-C3A1-4E53-B917-75C95179D2DB}"/>
    <cellStyle name="ผลรวม 5 2 4 16 2" xfId="22674" xr:uid="{7E20CB2E-9FAA-46B8-A2C6-6BA7E15FA309}"/>
    <cellStyle name="ผลรวม 5 2 4 16 2 2" xfId="44040" xr:uid="{4FD9EF74-8FC2-4E0F-8978-FB128FDDBF99}"/>
    <cellStyle name="ผลรวม 5 2 4 16 3" xfId="33935" xr:uid="{2E0FDAF9-3184-4447-9A3B-EE98B5E22B0F}"/>
    <cellStyle name="ผลรวม 5 2 4 17" xfId="12632" xr:uid="{BA8D4AFA-20CA-41E7-89CA-2EDBFB6CB4CA}"/>
    <cellStyle name="ผลรวม 5 2 4 17 2" xfId="23140" xr:uid="{52A835E3-478A-43A6-8374-73D1D241E8CC}"/>
    <cellStyle name="ผลรวม 5 2 4 17 2 2" xfId="44506" xr:uid="{0FF5347B-2255-490F-8A89-AC0539DBF72C}"/>
    <cellStyle name="ผลรวม 5 2 4 17 3" xfId="34401" xr:uid="{83C72F03-BA57-49F6-9FF0-AEFC41E56A18}"/>
    <cellStyle name="ผลรวม 5 2 4 18" xfId="13097" xr:uid="{7E9F5379-00F9-4C5E-870E-C91D55B5B321}"/>
    <cellStyle name="ผลรวม 5 2 4 18 2" xfId="23605" xr:uid="{C18FC849-ABB6-4257-81F9-23B10505C659}"/>
    <cellStyle name="ผลรวม 5 2 4 18 2 2" xfId="44971" xr:uid="{F49939CE-F311-43AB-A0E2-9426C3D37605}"/>
    <cellStyle name="ผลรวม 5 2 4 18 3" xfId="34866" xr:uid="{3BACD02C-FD76-4AFB-9D81-BD82D75DD93E}"/>
    <cellStyle name="ผลรวม 5 2 4 19" xfId="9596" xr:uid="{9CED2CD5-5D2A-45B4-ADD1-7F0EDC4E5F72}"/>
    <cellStyle name="ผลรวม 5 2 4 19 2" xfId="20105" xr:uid="{F963A135-94DC-4E39-8A8C-0E85CA99EC36}"/>
    <cellStyle name="ผลรวม 5 2 4 19 2 2" xfId="41472" xr:uid="{9074DBA4-CF49-44B3-8114-916EE1E6FFF1}"/>
    <cellStyle name="ผลรวม 5 2 4 19 3" xfId="31367" xr:uid="{C112D17C-8D42-4127-9557-D6A5D3B1BF2C}"/>
    <cellStyle name="ผลรวม 5 2 4 2" xfId="2337" xr:uid="{7C3C7413-5820-4C77-A9C6-B942F95D8F8D}"/>
    <cellStyle name="ผลรวม 5 2 4 2 2" xfId="15330" xr:uid="{3BFA6677-6E2E-4D2D-A7B3-B734FDAA3846}"/>
    <cellStyle name="ผลรวม 5 2 4 2 2 2" xfId="36867" xr:uid="{24079A98-C22D-454B-9133-8211DFE00633}"/>
    <cellStyle name="ผลรวม 5 2 4 2 3" xfId="26781" xr:uid="{53839CFD-B02B-49C2-B73F-2D4BFCE49463}"/>
    <cellStyle name="ผลรวม 5 2 4 2 4" xfId="5197" xr:uid="{0B6A4E87-A7CF-4EC9-9227-35D72666AA86}"/>
    <cellStyle name="ผลรวม 5 2 4 20" xfId="13695" xr:uid="{9149E715-4BF7-4733-A046-F2FDF6DE6E83}"/>
    <cellStyle name="ผลรวม 5 2 4 20 2" xfId="24202" xr:uid="{462B27E9-187A-4884-B619-AAB6EB5E3532}"/>
    <cellStyle name="ผลรวม 5 2 4 20 2 2" xfId="45566" xr:uid="{9CB2088C-04A2-4D0D-8402-B58F3821DD4C}"/>
    <cellStyle name="ผลรวม 5 2 4 20 3" xfId="35461" xr:uid="{80E15803-FD03-4499-9977-E47C76F4C197}"/>
    <cellStyle name="ผลรวม 5 2 4 21" xfId="14591" xr:uid="{C2634C1F-63E8-483D-94AB-866C75452E81}"/>
    <cellStyle name="ผลรวม 5 2 4 21 2" xfId="36128" xr:uid="{1293FF12-BF5F-4CD2-90C8-7BD92864BA29}"/>
    <cellStyle name="ผลรวม 5 2 4 22" xfId="26131" xr:uid="{43C73C85-B283-434A-9DDF-3BF4EC3A4F68}"/>
    <cellStyle name="ผลรวม 5 2 4 23" xfId="4493" xr:uid="{AAA965BD-54EF-4941-8798-28ADE26BED30}"/>
    <cellStyle name="ผลรวม 5 2 4 24" xfId="46926" xr:uid="{1502C92E-1038-4073-A1C4-959AB9923D08}"/>
    <cellStyle name="ผลรวม 5 2 4 25" xfId="47855" xr:uid="{DE5A67E0-1120-4F36-B445-FF6F3A562761}"/>
    <cellStyle name="ผลรวม 5 2 4 26" xfId="47997" xr:uid="{C9C4DCB6-1566-4132-A8F5-70CA7314DD59}"/>
    <cellStyle name="ผลรวม 5 2 4 27" xfId="49016" xr:uid="{E325DA0E-278A-45A9-B710-5BF37C71D7F9}"/>
    <cellStyle name="ผลรวม 5 2 4 28" xfId="49209" xr:uid="{8F349B0D-82F2-4E74-BB44-ECE385DC0070}"/>
    <cellStyle name="ผลรวม 5 2 4 29" xfId="49431" xr:uid="{91B4E752-336F-43F0-AA85-56998AECA7CF}"/>
    <cellStyle name="ผลรวม 5 2 4 3" xfId="2828" xr:uid="{73477A59-61FD-4962-BC51-B9F948A47718}"/>
    <cellStyle name="ผลรวม 5 2 4 3 2" xfId="15787" xr:uid="{2694DD0E-067A-4DCC-94B9-459B539C5BDE}"/>
    <cellStyle name="ผลรวม 5 2 4 3 2 2" xfId="37324" xr:uid="{0D355FFE-8FA2-4E98-B501-B80F1B36618A}"/>
    <cellStyle name="ผลรวม 5 2 4 3 3" xfId="27221" xr:uid="{3E30FD1B-3661-44E3-B589-CDDB642EE478}"/>
    <cellStyle name="ผลรวม 5 2 4 3 4" xfId="5576" xr:uid="{89576B66-D01F-4D6C-868D-BCC6DEB4C91F}"/>
    <cellStyle name="ผลรวม 5 2 4 30" xfId="49638" xr:uid="{5978E4D6-3DFA-4D67-BA5B-EA6B07CF9663}"/>
    <cellStyle name="ผลรวม 5 2 4 31" xfId="50303" xr:uid="{2BEE847A-7813-4A8D-91DA-3CD3284A1866}"/>
    <cellStyle name="ผลรวม 5 2 4 32" xfId="50767" xr:uid="{85F5B77D-73F0-4436-AE49-ED02195311EB}"/>
    <cellStyle name="ผลรวม 5 2 4 4" xfId="3214" xr:uid="{8FF9CAD8-FCDC-474E-881D-1AE666816DA4}"/>
    <cellStyle name="ผลรวม 5 2 4 4 2" xfId="16236" xr:uid="{BAC70841-1CD5-4C68-ACF7-54AF7D390532}"/>
    <cellStyle name="ผลรวม 5 2 4 4 2 2" xfId="37773" xr:uid="{F7D304EF-42E3-45D8-B7AB-6F4953B3B7C4}"/>
    <cellStyle name="ผลรวม 5 2 4 4 3" xfId="27670" xr:uid="{B4906670-10F6-43F1-BDED-DBEAA8793A5D}"/>
    <cellStyle name="ผลรวม 5 2 4 5" xfId="6171" xr:uid="{33BD7855-6B39-4E11-8E3B-A80B6B212FCB}"/>
    <cellStyle name="ผลรวม 5 2 4 5 2" xfId="16679" xr:uid="{1F2070C2-149B-476B-9884-E552D7D97705}"/>
    <cellStyle name="ผลรวม 5 2 4 5 2 2" xfId="38216" xr:uid="{5E5142E0-4D52-46FB-8745-A85D8F615B8F}"/>
    <cellStyle name="ผลรวม 5 2 4 5 3" xfId="28113" xr:uid="{66B0671E-2E6C-41CF-B038-AD71B40EE6A9}"/>
    <cellStyle name="ผลรวม 5 2 4 6" xfId="6609" xr:uid="{86F27AAC-1D12-4D98-A9FF-35DDE3ACF924}"/>
    <cellStyle name="ผลรวม 5 2 4 6 2" xfId="17117" xr:uid="{485BE0E5-CCFF-40A8-A0D2-CD7FE7EF6188}"/>
    <cellStyle name="ผลรวม 5 2 4 6 2 2" xfId="38654" xr:uid="{E4B5C516-12B0-4958-9CB0-95BD898A0B7C}"/>
    <cellStyle name="ผลรวม 5 2 4 6 3" xfId="28551" xr:uid="{54DBDAB1-7268-42AE-AB01-0E706114C385}"/>
    <cellStyle name="ผลรวม 5 2 4 7" xfId="7039" xr:uid="{FD8A31A8-8DE0-4805-B8C4-33DB3A56CB42}"/>
    <cellStyle name="ผลรวม 5 2 4 7 2" xfId="17547" xr:uid="{00CCE323-D3CB-4EEA-8B14-317AA4A4FEF3}"/>
    <cellStyle name="ผลรวม 5 2 4 7 2 2" xfId="39084" xr:uid="{B447A65F-EAF9-4867-86FC-C7FEEA989C2E}"/>
    <cellStyle name="ผลรวม 5 2 4 7 3" xfId="28981" xr:uid="{32CCBD79-87B4-4FE0-9434-09CB7B6C823B}"/>
    <cellStyle name="ผลรวม 5 2 4 8" xfId="7453" xr:uid="{B4F03620-4D49-41DB-9C71-62D4250238AC}"/>
    <cellStyle name="ผลรวม 5 2 4 8 2" xfId="17961" xr:uid="{CE8DE7D4-DF91-4295-BDC1-6ABB53A56713}"/>
    <cellStyle name="ผลรวม 5 2 4 8 2 2" xfId="39498" xr:uid="{C4067EA6-AD22-47AD-9702-80AA2A44DEEA}"/>
    <cellStyle name="ผลรวม 5 2 4 8 3" xfId="29395" xr:uid="{6CA5814E-8D8B-45B1-859B-0F7679388B61}"/>
    <cellStyle name="ผลรวม 5 2 4 9" xfId="8804" xr:uid="{BDE02BDF-7F9B-41BD-8D7B-691EFFD56D0A}"/>
    <cellStyle name="ผลรวม 5 2 4 9 2" xfId="19313" xr:uid="{F0056744-56D1-424E-B517-CECDF868843E}"/>
    <cellStyle name="ผลรวม 5 2 4 9 2 2" xfId="40680" xr:uid="{F2B85AD6-6543-4CBA-ABD0-5061C1A69AF6}"/>
    <cellStyle name="ผลรวม 5 2 4 9 3" xfId="30575" xr:uid="{DC05B6D3-EE54-41BD-B2AF-8395ED49D59A}"/>
    <cellStyle name="ผลรวม 5 2 40" xfId="48515" xr:uid="{D3009A77-6BFA-4247-8D31-91C580ECB789}"/>
    <cellStyle name="ผลรวม 5 2 41" xfId="47361" xr:uid="{2283ED56-7D03-4B28-8339-20D976C9738C}"/>
    <cellStyle name="ผลรวม 5 2 42" xfId="48329" xr:uid="{464F3AAE-BB8D-4751-B5C6-3AF16311D34F}"/>
    <cellStyle name="ผลรวม 5 2 43" xfId="49936" xr:uid="{801AF4CA-6C7C-4010-9008-5587AD26B584}"/>
    <cellStyle name="ผลรวม 5 2 5" xfId="1439" xr:uid="{0CD5B0B8-3349-41FF-B822-826271582CBA}"/>
    <cellStyle name="ผลรวม 5 2 5 10" xfId="9500" xr:uid="{CF216B51-D118-472C-A055-29A73AA27DFE}"/>
    <cellStyle name="ผลรวม 5 2 5 10 2" xfId="20009" xr:uid="{3F4A386D-5939-4665-9477-BF36AA77B78D}"/>
    <cellStyle name="ผลรวม 5 2 5 10 2 2" xfId="41376" xr:uid="{943C16E8-0598-4153-A578-B4ED7CA657FA}"/>
    <cellStyle name="ผลรวม 5 2 5 10 3" xfId="31271" xr:uid="{10DECED7-F494-46EB-9A0B-5AD5BC6B4EE8}"/>
    <cellStyle name="ผลรวม 5 2 5 11" xfId="9996" xr:uid="{F9ED0472-9D9D-450D-AD3E-1A6B8E9BA70F}"/>
    <cellStyle name="ผลรวม 5 2 5 11 2" xfId="20505" xr:uid="{1E347C21-2E91-48BD-AC72-F982007A489F}"/>
    <cellStyle name="ผลรวม 5 2 5 11 2 2" xfId="41872" xr:uid="{57CE3B0D-3C6C-4CC9-91D6-242A064271C2}"/>
    <cellStyle name="ผลรวม 5 2 5 11 3" xfId="31767" xr:uid="{6C4F2D48-D59E-4BD4-A295-0754AFD5B3B3}"/>
    <cellStyle name="ผลรวม 5 2 5 12" xfId="7773" xr:uid="{ACA07511-DBD6-4C8F-A66D-A3E4188C88F0}"/>
    <cellStyle name="ผลรวม 5 2 5 12 2" xfId="18281" xr:uid="{8CB0D5E2-5F21-44CC-BEF2-4E17AE9DFEE3}"/>
    <cellStyle name="ผลรวม 5 2 5 12 2 2" xfId="39815" xr:uid="{4554FB4E-6877-4EE5-8B04-DD5F9B0D222D}"/>
    <cellStyle name="ผลรวม 5 2 5 12 3" xfId="29711" xr:uid="{E3655C0A-57E6-441B-9022-0140520A586F}"/>
    <cellStyle name="ผลรวม 5 2 5 13" xfId="10162" xr:uid="{7269B545-B165-4902-A5D4-C69534305CE7}"/>
    <cellStyle name="ผลรวม 5 2 5 13 2" xfId="20671" xr:uid="{F2EB9902-D730-4760-A471-62B522BB4225}"/>
    <cellStyle name="ผลรวม 5 2 5 13 2 2" xfId="42038" xr:uid="{885A4760-49B4-4E6F-B119-3C3F4C2B7CE4}"/>
    <cellStyle name="ผลรวม 5 2 5 13 3" xfId="31933" xr:uid="{58AF197E-AD0C-48EF-8106-A3F36ED528AD}"/>
    <cellStyle name="ผลรวม 5 2 5 14" xfId="11264" xr:uid="{D0E7E72A-18DF-4888-B472-70C706D0A0FF}"/>
    <cellStyle name="ผลรวม 5 2 5 14 2" xfId="21772" xr:uid="{A90C7AF2-1E02-4F35-9709-7E5319127518}"/>
    <cellStyle name="ผลรวม 5 2 5 14 2 2" xfId="43139" xr:uid="{237F536C-FB93-4689-B054-B5648D04AA52}"/>
    <cellStyle name="ผลรวม 5 2 5 14 3" xfId="33034" xr:uid="{AE9B234F-1ABC-4EED-9359-C177D530169B}"/>
    <cellStyle name="ผลรวม 5 2 5 15" xfId="11736" xr:uid="{01A396FD-FD38-4D5B-9192-9B816C71C752}"/>
    <cellStyle name="ผลรวม 5 2 5 15 2" xfId="22244" xr:uid="{D4AC0FD3-844B-4445-9CFC-52626120F4BA}"/>
    <cellStyle name="ผลรวม 5 2 5 15 2 2" xfId="43611" xr:uid="{F71C2E8F-2C3C-4CAB-8507-B15F8C71078B}"/>
    <cellStyle name="ผลรวม 5 2 5 15 3" xfId="33506" xr:uid="{A9909765-7D91-4A9A-BF8E-08EAC957BBD4}"/>
    <cellStyle name="ผลรวม 5 2 5 16" xfId="12206" xr:uid="{8A0143C4-F94A-44EB-8C94-6C1559A7E9F8}"/>
    <cellStyle name="ผลรวม 5 2 5 16 2" xfId="22714" xr:uid="{72D2CCB2-88FF-444E-BDB4-401E97846FE0}"/>
    <cellStyle name="ผลรวม 5 2 5 16 2 2" xfId="44080" xr:uid="{A067ADC0-4913-4032-94BC-F3C17B4BDF3B}"/>
    <cellStyle name="ผลรวม 5 2 5 16 3" xfId="33975" xr:uid="{38C1939D-FE1F-418E-8676-9A63AB6F344B}"/>
    <cellStyle name="ผลรวม 5 2 5 17" xfId="12672" xr:uid="{57276362-1778-431E-B316-20EFDE236725}"/>
    <cellStyle name="ผลรวม 5 2 5 17 2" xfId="23180" xr:uid="{AE980F8F-87E7-4C59-BA35-D4E80F600320}"/>
    <cellStyle name="ผลรวม 5 2 5 17 2 2" xfId="44546" xr:uid="{FBEB961F-316B-4AC9-ACBF-30BBA3AE3E9C}"/>
    <cellStyle name="ผลรวม 5 2 5 17 3" xfId="34441" xr:uid="{64318631-EC8F-4F81-8783-3E33425612E7}"/>
    <cellStyle name="ผลรวม 5 2 5 18" xfId="13137" xr:uid="{F912AD5C-9FD0-4A35-ABD1-5D9B16BD3E78}"/>
    <cellStyle name="ผลรวม 5 2 5 18 2" xfId="23645" xr:uid="{FCCD40D4-5054-411F-AE1F-0639E4EF535A}"/>
    <cellStyle name="ผลรวม 5 2 5 18 2 2" xfId="45011" xr:uid="{799A97AB-479C-4FFB-B015-E2E08442F5C1}"/>
    <cellStyle name="ผลรวม 5 2 5 18 3" xfId="34906" xr:uid="{4CBE3680-9B5D-4BF6-8353-A2C0E1A45C3D}"/>
    <cellStyle name="ผลรวม 5 2 5 19" xfId="10708" xr:uid="{128F2652-AA86-4778-8CA5-7802C5B11CB4}"/>
    <cellStyle name="ผลรวม 5 2 5 19 2" xfId="21216" xr:uid="{23A7E47D-936D-4E71-BEC7-27107DEEC4DD}"/>
    <cellStyle name="ผลรวม 5 2 5 19 2 2" xfId="42583" xr:uid="{57397B24-DEAD-4F19-AC2D-9D8AAB45C851}"/>
    <cellStyle name="ผลรวม 5 2 5 19 3" xfId="32478" xr:uid="{45E0F0CD-530F-4099-AEDC-9D59CAE0E7F1}"/>
    <cellStyle name="ผลรวม 5 2 5 2" xfId="2378" xr:uid="{DE55C3BA-669D-45A4-A431-64EC8FD818A2}"/>
    <cellStyle name="ผลรวม 5 2 5 2 2" xfId="15370" xr:uid="{F5D2917B-6651-4BCE-AA8B-05CF62EEC8C9}"/>
    <cellStyle name="ผลรวม 5 2 5 2 2 2" xfId="36907" xr:uid="{3B5B9044-7E30-4196-914C-BD651A4C74FE}"/>
    <cellStyle name="ผลรวม 5 2 5 2 3" xfId="26821" xr:uid="{7656582D-E136-485D-8FBD-623448C8E2E4}"/>
    <cellStyle name="ผลรวม 5 2 5 2 4" xfId="5237" xr:uid="{1C64653C-07DF-4309-87DC-81AA7E567FB8}"/>
    <cellStyle name="ผลรวม 5 2 5 20" xfId="13735" xr:uid="{B6327124-9321-4829-9BC9-15802C9169C0}"/>
    <cellStyle name="ผลรวม 5 2 5 20 2" xfId="24242" xr:uid="{C7CBA2CC-B7C4-4128-BA3A-3301754D2B74}"/>
    <cellStyle name="ผลรวม 5 2 5 20 2 2" xfId="45606" xr:uid="{D646DB0B-0214-4D90-9B0B-A28AE21D3A8F}"/>
    <cellStyle name="ผลรวม 5 2 5 20 3" xfId="35501" xr:uid="{07C82DE0-AD51-42F0-AB74-465255BBD784}"/>
    <cellStyle name="ผลรวม 5 2 5 21" xfId="14631" xr:uid="{F715CCDD-64A2-44F1-BD78-B3323C379A22}"/>
    <cellStyle name="ผลรวม 5 2 5 21 2" xfId="36168" xr:uid="{AD5589DA-9213-45A1-BF81-AC3113236321}"/>
    <cellStyle name="ผลรวม 5 2 5 22" xfId="26171" xr:uid="{AFACF29D-FD4F-4803-B1AF-C24AC984A553}"/>
    <cellStyle name="ผลรวม 5 2 5 23" xfId="4533" xr:uid="{3ADEBAB3-E82B-4EF3-B134-DE49716720BF}"/>
    <cellStyle name="ผลรวม 5 2 5 24" xfId="46676" xr:uid="{6969302B-AE94-4A42-8852-017199AF1F2E}"/>
    <cellStyle name="ผลรวม 5 2 5 25" xfId="46966" xr:uid="{5F7F289A-1DCF-44C3-9C16-D3503498F0EB}"/>
    <cellStyle name="ผลรวม 5 2 5 26" xfId="48037" xr:uid="{E474C746-E58D-41BB-9F54-889D2BD4F2B8}"/>
    <cellStyle name="ผลรวม 5 2 5 27" xfId="49678" xr:uid="{3D5EFD71-34E8-48A9-AFCC-951C6B17595B}"/>
    <cellStyle name="ผลรวม 5 2 5 28" xfId="50343" xr:uid="{D1D4CBEC-F995-49BF-9B2B-92DE5368718A}"/>
    <cellStyle name="ผลรวม 5 2 5 29" xfId="50803" xr:uid="{934070C6-09FE-4D55-8741-28178D284E16}"/>
    <cellStyle name="ผลรวม 5 2 5 3" xfId="2868" xr:uid="{7B98E035-4E9D-486E-AD5E-5CD39BE2CA3B}"/>
    <cellStyle name="ผลรวม 5 2 5 3 2" xfId="15827" xr:uid="{828E0FAE-96EF-4B56-A3FF-A29EB76B6524}"/>
    <cellStyle name="ผลรวม 5 2 5 3 2 2" xfId="37364" xr:uid="{FAFD377C-D1CE-40B0-8748-91188A89FAAA}"/>
    <cellStyle name="ผลรวม 5 2 5 3 3" xfId="27261" xr:uid="{BC932434-D4C7-4A3B-AC01-FF8DCDE47E5C}"/>
    <cellStyle name="ผลรวม 5 2 5 4" xfId="5768" xr:uid="{C5E3C9FA-E38D-4ADF-A048-6513194B9563}"/>
    <cellStyle name="ผลรวม 5 2 5 4 2" xfId="16276" xr:uid="{BB250E12-0B3A-4F9B-BD3C-3D0B486375D6}"/>
    <cellStyle name="ผลรวม 5 2 5 4 2 2" xfId="37813" xr:uid="{8F2C483A-96CA-453E-96B7-24A949BD8971}"/>
    <cellStyle name="ผลรวม 5 2 5 4 3" xfId="27710" xr:uid="{2DD50DFA-4943-4B96-A108-968CB4600316}"/>
    <cellStyle name="ผลรวม 5 2 5 5" xfId="6211" xr:uid="{0BB51CBD-0B99-4D64-916B-B5FB79D2A2B1}"/>
    <cellStyle name="ผลรวม 5 2 5 5 2" xfId="16719" xr:uid="{BC53AA01-87F8-4976-AB47-8785DDEED68F}"/>
    <cellStyle name="ผลรวม 5 2 5 5 2 2" xfId="38256" xr:uid="{0C4A6A61-A031-4B52-BD00-8B0E1AC8BB3C}"/>
    <cellStyle name="ผลรวม 5 2 5 5 3" xfId="28153" xr:uid="{18BE895E-2237-42E4-83F7-5B4A9F318581}"/>
    <cellStyle name="ผลรวม 5 2 5 6" xfId="6649" xr:uid="{79BA70CF-0B6B-4A6D-BF67-79B69858F97F}"/>
    <cellStyle name="ผลรวม 5 2 5 6 2" xfId="17157" xr:uid="{994CDECD-1FC7-4B4A-9019-09E7BBE2A84F}"/>
    <cellStyle name="ผลรวม 5 2 5 6 2 2" xfId="38694" xr:uid="{47B8A151-2621-4E05-BA1F-20C7DAE05370}"/>
    <cellStyle name="ผลรวม 5 2 5 6 3" xfId="28591" xr:uid="{7EEE3898-0DEE-45B6-BBC4-2C58DECC21E6}"/>
    <cellStyle name="ผลรวม 5 2 5 7" xfId="7079" xr:uid="{1C24E7E7-3827-43C1-A3C4-77D335083D58}"/>
    <cellStyle name="ผลรวม 5 2 5 7 2" xfId="17587" xr:uid="{C85086B8-1DAE-4190-9B0D-E2F50791CBE9}"/>
    <cellStyle name="ผลรวม 5 2 5 7 2 2" xfId="39124" xr:uid="{4AAEB751-9D68-483F-BC99-AB35681EE386}"/>
    <cellStyle name="ผลรวม 5 2 5 7 3" xfId="29021" xr:uid="{1B0649DD-D3CC-49AD-816E-9C3CD4981094}"/>
    <cellStyle name="ผลรวม 5 2 5 8" xfId="7493" xr:uid="{483FCA2C-9D9B-4616-9052-771EA5EE5513}"/>
    <cellStyle name="ผลรวม 5 2 5 8 2" xfId="18001" xr:uid="{B8144238-7BA5-41B4-86C1-7E05F9BDD695}"/>
    <cellStyle name="ผลรวม 5 2 5 8 2 2" xfId="39538" xr:uid="{D7B6111A-AE92-4898-B405-3B4FD07C257B}"/>
    <cellStyle name="ผลรวม 5 2 5 8 3" xfId="29435" xr:uid="{763781A7-6429-45F9-843F-4CF5445FDF67}"/>
    <cellStyle name="ผลรวม 5 2 5 9" xfId="8844" xr:uid="{F6B813F2-139F-4BB2-8885-B16C47FFD050}"/>
    <cellStyle name="ผลรวม 5 2 5 9 2" xfId="19353" xr:uid="{7F768707-D109-4DD3-AEF0-4BFB671138FD}"/>
    <cellStyle name="ผลรวม 5 2 5 9 2 2" xfId="40720" xr:uid="{DDF7D65E-B02C-4625-980D-1C8308B3618D}"/>
    <cellStyle name="ผลรวม 5 2 5 9 3" xfId="30615" xr:uid="{8530B405-1C1D-46CB-92E1-8FFB86C9ED24}"/>
    <cellStyle name="ผลรวม 5 2 6" xfId="1516" xr:uid="{1CF77E75-82DD-4AF5-86E2-757AE80A751E}"/>
    <cellStyle name="ผลรวม 5 2 6 10" xfId="9536" xr:uid="{3BD5696F-564C-46DF-A7FB-BCBBE4AF6170}"/>
    <cellStyle name="ผลรวม 5 2 6 10 2" xfId="20045" xr:uid="{4C58C842-5F5C-48B2-9916-D28E9A0ECD67}"/>
    <cellStyle name="ผลรวม 5 2 6 10 2 2" xfId="41412" xr:uid="{79FC06B9-F9E4-45C7-81DD-929B9ACE3427}"/>
    <cellStyle name="ผลรวม 5 2 6 10 3" xfId="31307" xr:uid="{6F7266F1-A45B-4BC4-9031-52F01CBD3B40}"/>
    <cellStyle name="ผลรวม 5 2 6 11" xfId="10032" xr:uid="{35611F5A-7150-4967-8771-ECB977E9A76A}"/>
    <cellStyle name="ผลรวม 5 2 6 11 2" xfId="20541" xr:uid="{6C561CF3-EED2-4A13-BC97-5DDE24EC6247}"/>
    <cellStyle name="ผลรวม 5 2 6 11 2 2" xfId="41908" xr:uid="{359EB9EB-CDC7-4A43-AFD0-46D27EA7AFA9}"/>
    <cellStyle name="ผลรวม 5 2 6 11 3" xfId="31803" xr:uid="{25521E96-0FDC-4608-84ED-04346D89B3EC}"/>
    <cellStyle name="ผลรวม 5 2 6 12" xfId="8179" xr:uid="{991E6F02-F2A5-4EFD-AAE0-A98D07EE691C}"/>
    <cellStyle name="ผลรวม 5 2 6 12 2" xfId="18688" xr:uid="{E27BE44B-322C-4942-B3E3-C6F369EC1B55}"/>
    <cellStyle name="ผลรวม 5 2 6 12 2 2" xfId="40176" xr:uid="{6079ABB1-D3D7-40E6-913D-3062B48E69F6}"/>
    <cellStyle name="ผลรวม 5 2 6 12 3" xfId="30072" xr:uid="{5B2297ED-A76F-43CE-87F4-640C7004C422}"/>
    <cellStyle name="ผลรวม 5 2 6 13" xfId="8905" xr:uid="{6725A853-B9B3-4F4A-B49F-9C43C9F6D0FF}"/>
    <cellStyle name="ผลรวม 5 2 6 13 2" xfId="19414" xr:uid="{AE843A67-B25C-49A2-938A-319EC718B0B0}"/>
    <cellStyle name="ผลรวม 5 2 6 13 2 2" xfId="40781" xr:uid="{2FA58377-AF36-457F-A882-EAB8D1DAC474}"/>
    <cellStyle name="ผลรวม 5 2 6 13 3" xfId="30676" xr:uid="{4384A8C4-1F3F-4F89-AEEE-E96A40D76BF0}"/>
    <cellStyle name="ผลรวม 5 2 6 14" xfId="11300" xr:uid="{E20EBCAF-F067-4CDA-9A57-AA67B3E62412}"/>
    <cellStyle name="ผลรวม 5 2 6 14 2" xfId="21808" xr:uid="{2A194B98-8ED3-471B-91E3-D8FB2AC98FD0}"/>
    <cellStyle name="ผลรวม 5 2 6 14 2 2" xfId="43175" xr:uid="{C1187028-6766-4E26-8CC1-468F00CEA18B}"/>
    <cellStyle name="ผลรวม 5 2 6 14 3" xfId="33070" xr:uid="{EA24BB0E-70A7-4CF3-A2F3-A9183A412FA0}"/>
    <cellStyle name="ผลรวม 5 2 6 15" xfId="11772" xr:uid="{2D08D6C1-46DE-4AB1-9927-236A3E64B02E}"/>
    <cellStyle name="ผลรวม 5 2 6 15 2" xfId="22280" xr:uid="{78A0D4DB-70AA-432C-BBAD-420FF6B5CBF7}"/>
    <cellStyle name="ผลรวม 5 2 6 15 2 2" xfId="43647" xr:uid="{A9BC860E-4168-45DD-94CB-886117B91851}"/>
    <cellStyle name="ผลรวม 5 2 6 15 3" xfId="33542" xr:uid="{011E4B8A-AA03-4002-8181-BB5F25CE456F}"/>
    <cellStyle name="ผลรวม 5 2 6 16" xfId="12242" xr:uid="{6C33BE8F-F560-496B-96B6-41AC7F64F059}"/>
    <cellStyle name="ผลรวม 5 2 6 16 2" xfId="22750" xr:uid="{703214B6-49F5-4317-B256-A8023FB17EC9}"/>
    <cellStyle name="ผลรวม 5 2 6 16 2 2" xfId="44116" xr:uid="{3EB270EC-A891-4C24-BC63-F2BE9FC0B4EF}"/>
    <cellStyle name="ผลรวม 5 2 6 16 3" xfId="34011" xr:uid="{0BD80DB0-55DC-4A7A-8AFB-B73D155FB17A}"/>
    <cellStyle name="ผลรวม 5 2 6 17" xfId="12708" xr:uid="{D2585FB3-3415-4CC6-8F81-C111109536EE}"/>
    <cellStyle name="ผลรวม 5 2 6 17 2" xfId="23216" xr:uid="{2C3CDB69-F18F-4E67-A2AC-0CE2D5B28421}"/>
    <cellStyle name="ผลรวม 5 2 6 17 2 2" xfId="44582" xr:uid="{979D7D0D-AF58-4DA7-BA3C-815C8F598BDE}"/>
    <cellStyle name="ผลรวม 5 2 6 17 3" xfId="34477" xr:uid="{1CD9D6ED-A828-47F8-84BF-2A4FF0F0CF84}"/>
    <cellStyle name="ผลรวม 5 2 6 18" xfId="13173" xr:uid="{20C1045A-0850-4055-BB8B-B463D3B857C1}"/>
    <cellStyle name="ผลรวม 5 2 6 18 2" xfId="23681" xr:uid="{6434149C-F0AB-4703-B776-6328C8F703A5}"/>
    <cellStyle name="ผลรวม 5 2 6 18 2 2" xfId="45047" xr:uid="{758844F4-BE14-4C54-ABCE-46B8FE3C4E6A}"/>
    <cellStyle name="ผลรวม 5 2 6 18 3" xfId="34942" xr:uid="{AD9FB4EE-A66B-4FFA-8EA2-38776451AE84}"/>
    <cellStyle name="ผลรวม 5 2 6 19" xfId="10236" xr:uid="{77880ED7-9329-4060-9297-2CF57DB69249}"/>
    <cellStyle name="ผลรวม 5 2 6 19 2" xfId="20745" xr:uid="{B3939251-8055-42AA-89D1-B21768EF6A2C}"/>
    <cellStyle name="ผลรวม 5 2 6 19 2 2" xfId="42112" xr:uid="{0D0442B3-65A7-4D6D-9B64-77F0C1CC1377}"/>
    <cellStyle name="ผลรวม 5 2 6 19 3" xfId="32007" xr:uid="{4471F523-C7EF-4D25-9177-3C447D6FB8E1}"/>
    <cellStyle name="ผลรวม 5 2 6 2" xfId="2453" xr:uid="{7261FBFD-FCE7-4394-BBAE-82B892D47009}"/>
    <cellStyle name="ผลรวม 5 2 6 2 2" xfId="15406" xr:uid="{0864EF81-7D3D-4718-9289-5E096259B4C4}"/>
    <cellStyle name="ผลรวม 5 2 6 2 2 2" xfId="36943" xr:uid="{2C0B5F83-EBF6-48B5-BB16-48D860579224}"/>
    <cellStyle name="ผลรวม 5 2 6 2 3" xfId="26857" xr:uid="{67301708-BA8A-4F17-A399-E286737604F5}"/>
    <cellStyle name="ผลรวม 5 2 6 2 4" xfId="5273" xr:uid="{B4FCF9A2-1C6C-475B-9209-9BF38190C78C}"/>
    <cellStyle name="ผลรวม 5 2 6 20" xfId="13771" xr:uid="{E56225C2-6E6E-4457-BE8D-BBC4FEC58AE9}"/>
    <cellStyle name="ผลรวม 5 2 6 20 2" xfId="24278" xr:uid="{16CD1D80-7EA8-4A44-9FDB-05DA086176F7}"/>
    <cellStyle name="ผลรวม 5 2 6 20 2 2" xfId="45642" xr:uid="{616AD89E-1F91-49A6-B7DC-697CAE587CBD}"/>
    <cellStyle name="ผลรวม 5 2 6 20 3" xfId="35537" xr:uid="{560DDF53-E5CE-4FD3-A41A-31F860734364}"/>
    <cellStyle name="ผลรวม 5 2 6 21" xfId="14667" xr:uid="{D6964672-B0D8-45BF-885B-3258464DF5DB}"/>
    <cellStyle name="ผลรวม 5 2 6 21 2" xfId="36204" xr:uid="{84712EF0-DF7B-4A0E-9A91-3775DD6E380E}"/>
    <cellStyle name="ผลรวม 5 2 6 22" xfId="26207" xr:uid="{6967CD68-FDFF-46DF-AA9C-758F6B56762F}"/>
    <cellStyle name="ผลรวม 5 2 6 23" xfId="4569" xr:uid="{649EBFF0-D33D-4635-89F3-9800CE70F01A}"/>
    <cellStyle name="ผลรวม 5 2 6 24" xfId="46751" xr:uid="{A0389934-AC06-4477-A8A1-898B25AE6F05}"/>
    <cellStyle name="ผลรวม 5 2 6 25" xfId="47040" xr:uid="{289C517B-82EA-41E6-8F76-2E9B653F0EE8}"/>
    <cellStyle name="ผลรวม 5 2 6 26" xfId="48111" xr:uid="{590C24F0-49C4-4B39-A146-3BD90193BA1A}"/>
    <cellStyle name="ผลรวม 5 2 6 27" xfId="49752" xr:uid="{9C2DCBE8-CA3E-473E-8A4E-8ED055CC9AD4}"/>
    <cellStyle name="ผลรวม 5 2 6 28" xfId="50418" xr:uid="{CD364900-8C97-4C1D-94C5-A8B9231D6DD8}"/>
    <cellStyle name="ผลรวม 5 2 6 3" xfId="2943" xr:uid="{89798151-6A66-424D-9675-F75244697860}"/>
    <cellStyle name="ผลรวม 5 2 6 3 2" xfId="15863" xr:uid="{70DD05D9-497C-4020-8587-09CF72287646}"/>
    <cellStyle name="ผลรวม 5 2 6 3 2 2" xfId="37400" xr:uid="{9F183FA2-1BE6-4275-B0B7-A11520C000AE}"/>
    <cellStyle name="ผลรวม 5 2 6 3 3" xfId="27297" xr:uid="{D4B1CBCE-271D-4927-A2E8-4BC4F6D3BD98}"/>
    <cellStyle name="ผลรวม 5 2 6 4" xfId="5804" xr:uid="{BCCA201C-637B-45BD-8626-A9A2BC27BF9F}"/>
    <cellStyle name="ผลรวม 5 2 6 4 2" xfId="16312" xr:uid="{83C562E5-C0AF-4EB8-AE6A-B42F2A65907F}"/>
    <cellStyle name="ผลรวม 5 2 6 4 2 2" xfId="37849" xr:uid="{F5BA8077-8073-402F-B08D-CB0E1B91E703}"/>
    <cellStyle name="ผลรวม 5 2 6 4 3" xfId="27746" xr:uid="{7CE7F31D-FD6C-46CE-958D-46FE2A1A9169}"/>
    <cellStyle name="ผลรวม 5 2 6 5" xfId="6247" xr:uid="{F1810496-A55B-4C90-AC10-CFBCB492A88F}"/>
    <cellStyle name="ผลรวม 5 2 6 5 2" xfId="16755" xr:uid="{C38A7660-10A4-451A-B8A7-D1365182BFFF}"/>
    <cellStyle name="ผลรวม 5 2 6 5 2 2" xfId="38292" xr:uid="{EE9D10FA-1657-4FBF-A7C8-CE752E55F346}"/>
    <cellStyle name="ผลรวม 5 2 6 5 3" xfId="28189" xr:uid="{A2C7115D-0E7E-4196-9F0E-C0A0BD736740}"/>
    <cellStyle name="ผลรวม 5 2 6 6" xfId="6685" xr:uid="{4F93AC3E-1E59-4DAD-A1EA-88DC395BA2BD}"/>
    <cellStyle name="ผลรวม 5 2 6 6 2" xfId="17193" xr:uid="{C30F3902-8A68-4550-A9AA-D5151DCE21D5}"/>
    <cellStyle name="ผลรวม 5 2 6 6 2 2" xfId="38730" xr:uid="{8F3927E7-0542-4A60-B559-5E0F12F0DF9F}"/>
    <cellStyle name="ผลรวม 5 2 6 6 3" xfId="28627" xr:uid="{9F7FFA0F-C22D-4E9F-8A26-8DF85D6E7936}"/>
    <cellStyle name="ผลรวม 5 2 6 7" xfId="7115" xr:uid="{C8106DD8-6669-4FFE-B025-A96793E25716}"/>
    <cellStyle name="ผลรวม 5 2 6 7 2" xfId="17623" xr:uid="{FD269916-D5A7-449A-8039-828B05A4BEAC}"/>
    <cellStyle name="ผลรวม 5 2 6 7 2 2" xfId="39160" xr:uid="{9F9B8EA5-905A-4DCE-839D-73E76D4EDC74}"/>
    <cellStyle name="ผลรวม 5 2 6 7 3" xfId="29057" xr:uid="{56757E62-ECB0-402F-B090-AF75B19FC21C}"/>
    <cellStyle name="ผลรวม 5 2 6 8" xfId="7529" xr:uid="{3CFE6617-498C-4BE4-B1E3-C3DBB9B7AE07}"/>
    <cellStyle name="ผลรวม 5 2 6 8 2" xfId="18037" xr:uid="{567C535F-E7C9-4044-AFE6-4C4585CF4959}"/>
    <cellStyle name="ผลรวม 5 2 6 8 2 2" xfId="39574" xr:uid="{4A57D274-2187-49EC-BA0D-5CC4B653A981}"/>
    <cellStyle name="ผลรวม 5 2 6 8 3" xfId="29471" xr:uid="{D0B7332E-E3E9-450A-8A9F-F18F11B00218}"/>
    <cellStyle name="ผลรวม 5 2 6 9" xfId="8880" xr:uid="{44DDB16A-B35B-4C8B-8ADB-A70DEB9884AE}"/>
    <cellStyle name="ผลรวม 5 2 6 9 2" xfId="19389" xr:uid="{9E34646C-E8EF-4C2E-8B9F-8D69985E4CD7}"/>
    <cellStyle name="ผลรวม 5 2 6 9 2 2" xfId="40756" xr:uid="{5E6964E1-AF82-4F5F-93B4-CCA4DEF5D1B5}"/>
    <cellStyle name="ผลรวม 5 2 6 9 3" xfId="30651" xr:uid="{848FF9A7-7136-47AB-A1E8-F7A015D93C56}"/>
    <cellStyle name="ผลรวม 5 2 7" xfId="1552" xr:uid="{CE1B089C-6D8F-43D3-9806-1DE1F3E78016}"/>
    <cellStyle name="ผลรวม 5 2 7 2" xfId="2489" xr:uid="{FDE6C380-0AFA-4626-9FBD-812D4E7F9891}"/>
    <cellStyle name="ผลรวม 5 2 7 2 2" xfId="36568" xr:uid="{19D033F5-B3C2-42F1-9F8A-4C5E3E865897}"/>
    <cellStyle name="ผลรวม 5 2 7 2 3" xfId="15031" xr:uid="{564345BC-D8A6-4FAE-B80B-5346F51F46E0}"/>
    <cellStyle name="ผลรวม 5 2 7 3" xfId="2979" xr:uid="{95F16DEB-4596-40CE-9858-7DF4A8E79196}"/>
    <cellStyle name="ผลรวม 5 2 7 4" xfId="4899" xr:uid="{A6DA47B5-72F9-48AD-A3C1-10FD912B560C}"/>
    <cellStyle name="ผลรวม 5 2 7 5" xfId="46787" xr:uid="{40067948-FDF4-4F3D-A8C4-2007A7D4B6AF}"/>
    <cellStyle name="ผลรวม 5 2 7 6" xfId="47076" xr:uid="{D3873C6E-3DF4-4233-854F-3310D7423EC9}"/>
    <cellStyle name="ผลรวม 5 2 7 7" xfId="48147" xr:uid="{FF7F948E-6551-4686-9ACC-5E347BC48987}"/>
    <cellStyle name="ผลรวม 5 2 7 8" xfId="49788" xr:uid="{19054636-0463-4DF2-9A7B-B260CF1016A3}"/>
    <cellStyle name="ผลรวม 5 2 7 9" xfId="50454" xr:uid="{2E391B79-3148-4D8E-A981-254B59BFB6DF}"/>
    <cellStyle name="ผลรวม 5 2 8" xfId="1579" xr:uid="{C7410C51-68F3-4C36-A1AD-B4160BDCE2F5}"/>
    <cellStyle name="ผลรวม 5 2 8 2" xfId="2511" xr:uid="{C88EE4B5-33A5-4E30-948F-BCE0BA194D73}"/>
    <cellStyle name="ผลรวม 5 2 8 2 2" xfId="37024" xr:uid="{1A5A9FE9-12B9-42A7-9EC3-CFB451B68A84}"/>
    <cellStyle name="ผลรวม 5 2 8 2 3" xfId="15487" xr:uid="{61191F75-157D-4C0D-8783-03E2438D9B5E}"/>
    <cellStyle name="ผลรวม 5 2 8 3" xfId="3001" xr:uid="{34848E0C-5D4F-4C74-8004-462EBCB60500}"/>
    <cellStyle name="ผลรวม 5 2 8 4" xfId="5349" xr:uid="{AD8A5C07-28D2-43CE-8378-FB931C634964}"/>
    <cellStyle name="ผลรวม 5 2 8 5" xfId="46811" xr:uid="{BCAE6E6F-F92E-430F-8D05-18BD20E952FE}"/>
    <cellStyle name="ผลรวม 5 2 8 6" xfId="47098" xr:uid="{30D62B7E-EE5B-4B3E-8B71-801BFAE12F40}"/>
    <cellStyle name="ผลรวม 5 2 8 7" xfId="48169" xr:uid="{078153CA-DDD9-4B3B-A35C-0F59A6D7D313}"/>
    <cellStyle name="ผลรวม 5 2 8 8" xfId="49810" xr:uid="{FEBBB5A5-D858-4C79-9E96-F149A0C2556A}"/>
    <cellStyle name="ผลรวม 5 2 8 9" xfId="50476" xr:uid="{90CAC2C5-B9DB-4C60-9B37-88E41ED2F76A}"/>
    <cellStyle name="ผลรวม 5 2 9" xfId="1964" xr:uid="{C37FDE0C-4A64-43F5-BBE9-F5C5A11E11CD}"/>
    <cellStyle name="ผลรวม 5 2 9 2" xfId="15936" xr:uid="{FC85A745-B1AA-4454-9B27-347E758F5F1F}"/>
    <cellStyle name="ผลรวม 5 2 9 2 2" xfId="37473" xr:uid="{A660E1A2-D4BF-4AF7-95CC-8874B4D84901}"/>
    <cellStyle name="ผลรวม 5 2 9 3" xfId="27370" xr:uid="{12BC9CFE-0144-4C93-9FEE-035657D3D711}"/>
    <cellStyle name="ผลรวม 5 2 9 4" xfId="5649" xr:uid="{1AA0389C-549E-4511-9748-562C95422086}"/>
    <cellStyle name="ผลรวม 5 20" xfId="10836" xr:uid="{8D7F51FD-4166-417D-9D20-75AA77413A0E}"/>
    <cellStyle name="ผลรวม 5 20 2" xfId="21344" xr:uid="{7B2F2545-689C-4200-9238-9A434E134DA7}"/>
    <cellStyle name="ผลรวม 5 20 2 2" xfId="42711" xr:uid="{FB5092A7-F8BB-493A-8B0A-6D66E0676FD3}"/>
    <cellStyle name="ผลรวม 5 20 3" xfId="32606" xr:uid="{46EC92E4-F872-4899-AE88-6C1195121927}"/>
    <cellStyle name="ผลรวม 5 21" xfId="10724" xr:uid="{DAC82549-B855-4B94-936D-AD535AC6F3B9}"/>
    <cellStyle name="ผลรวม 5 21 2" xfId="21232" xr:uid="{A49F5726-2FC3-47BD-9C77-BDD0F5CB6C02}"/>
    <cellStyle name="ผลรวม 5 21 2 2" xfId="42599" xr:uid="{25BF48F5-9822-4BBF-99AA-AAEBDF8461A9}"/>
    <cellStyle name="ผลรวม 5 21 3" xfId="32494" xr:uid="{DD815BC1-D128-4CC9-BFDF-C9A27D48A75A}"/>
    <cellStyle name="ผลรวม 5 22" xfId="10255" xr:uid="{431FBA62-994D-4F33-868A-02B5938B6907}"/>
    <cellStyle name="ผลรวม 5 22 2" xfId="20764" xr:uid="{DED17A25-146C-4B83-AF5E-792ED7E0B293}"/>
    <cellStyle name="ผลรวม 5 22 2 2" xfId="42131" xr:uid="{E74D70BB-2A79-41F0-BE76-15A91396E56B}"/>
    <cellStyle name="ผลรวม 5 22 3" xfId="32026" xr:uid="{A3A37BDB-E03F-44EE-886A-F5A71A06AB82}"/>
    <cellStyle name="ผลรวม 5 23" xfId="12256" xr:uid="{EB471BD0-F3B2-424F-BC58-90933AA30F2D}"/>
    <cellStyle name="ผลรวม 5 23 2" xfId="22764" xr:uid="{6884BD9F-5CD8-4D05-865C-2A3A59C709FD}"/>
    <cellStyle name="ผลรวม 5 23 2 2" xfId="44130" xr:uid="{B2CD5739-31C5-4F4F-8560-3BD7D25DEA3D}"/>
    <cellStyle name="ผลรวม 5 23 3" xfId="34025" xr:uid="{B7A12427-BD9C-4445-B420-8C55DE46EA63}"/>
    <cellStyle name="ผลรวม 5 24" xfId="12722" xr:uid="{426E7F86-B3F5-4A67-8D42-7E3A5777259F}"/>
    <cellStyle name="ผลรวม 5 24 2" xfId="23230" xr:uid="{95982031-D039-4E30-8509-AFA4820BC0E6}"/>
    <cellStyle name="ผลรวม 5 24 2 2" xfId="44596" xr:uid="{43DA7E6C-F003-41E8-97AE-C88EF055CD95}"/>
    <cellStyle name="ผลรวม 5 24 3" xfId="34491" xr:uid="{7D642514-B684-43CB-84A4-377B9EB2F2E3}"/>
    <cellStyle name="ผลรวม 5 25" xfId="10137" xr:uid="{958E7303-14A0-4191-A365-B94DC2F719E7}"/>
    <cellStyle name="ผลรวม 5 25 2" xfId="20646" xr:uid="{7FA77273-F390-4F2C-8DFD-8B3417803FCD}"/>
    <cellStyle name="ผลรวม 5 25 2 2" xfId="42013" xr:uid="{5230F18A-2D16-4486-B78C-BCAA5FAC3ECD}"/>
    <cellStyle name="ผลรวม 5 25 3" xfId="31908" xr:uid="{A0D8EAE5-2C16-4C1C-887C-1F04B981F72A}"/>
    <cellStyle name="ผลรวม 5 26" xfId="13369" xr:uid="{0B23EEB2-E7BF-4808-88E3-0DA0D799289D}"/>
    <cellStyle name="ผลรวม 5 26 2" xfId="23876" xr:uid="{E59EBE96-51D9-4E56-94FB-C6FD8FF373B9}"/>
    <cellStyle name="ผลรวม 5 26 2 2" xfId="45240" xr:uid="{6E3623F4-C0DE-49CF-BF88-238A29621C1C}"/>
    <cellStyle name="ผลรวม 5 26 3" xfId="35135" xr:uid="{43F0D4DE-0607-44BB-BAB7-ABBFF6555ABD}"/>
    <cellStyle name="ผลรวม 5 27" xfId="14192" xr:uid="{05CC6256-AD18-4461-9F20-386E548CBEB7}"/>
    <cellStyle name="ผลรวม 5 27 2" xfId="35802" xr:uid="{1CC54E11-1E17-415A-ACE5-029A7F52A8C9}"/>
    <cellStyle name="ผลรวม 5 28" xfId="24535" xr:uid="{58D46358-2C22-4581-9895-E23CFA226D7A}"/>
    <cellStyle name="ผลรวม 5 28 2" xfId="45807" xr:uid="{91803BE0-D75C-44FD-941B-7E2CAC5CB685}"/>
    <cellStyle name="ผลรวม 5 29" xfId="24695" xr:uid="{505ECD95-7F02-446B-BC00-40FC5AFC6016}"/>
    <cellStyle name="ผลรวม 5 29 2" xfId="45894" xr:uid="{6AB105E4-F5F0-462E-B8F2-6BAD623EB10F}"/>
    <cellStyle name="ผลรวม 5 3" xfId="1251" xr:uid="{E35ACB47-2123-4145-A295-0ABA507E09FD}"/>
    <cellStyle name="ผลรวม 5 3 10" xfId="9285" xr:uid="{975C439F-FFFA-430A-BCA1-FB912F16815B}"/>
    <cellStyle name="ผลรวม 5 3 10 2" xfId="19794" xr:uid="{D0F88498-DB19-422D-9154-961506689A19}"/>
    <cellStyle name="ผลรวม 5 3 10 2 2" xfId="41161" xr:uid="{D92658C2-2070-4DCC-805D-7962F217BBFE}"/>
    <cellStyle name="ผลรวม 5 3 10 3" xfId="31056" xr:uid="{EC8F3421-586D-4DB4-9506-DEA10BDCB88B}"/>
    <cellStyle name="ผลรวม 5 3 11" xfId="9781" xr:uid="{C7A312A0-6B1B-406C-ACDD-B07008D991F3}"/>
    <cellStyle name="ผลรวม 5 3 11 2" xfId="20290" xr:uid="{D2F3A61F-1CB1-495E-8183-9B8558090860}"/>
    <cellStyle name="ผลรวม 5 3 11 2 2" xfId="41657" xr:uid="{4CA9580C-1833-4050-ABB8-0FCE577B29BE}"/>
    <cellStyle name="ผลรวม 5 3 11 3" xfId="31552" xr:uid="{DE02C85E-01EF-4C38-8CD8-F7720F66643F}"/>
    <cellStyle name="ผลรวม 5 3 12" xfId="8231" xr:uid="{EA8C4DE8-4FA5-442F-A141-38E2D439729C}"/>
    <cellStyle name="ผลรวม 5 3 12 2" xfId="18740" xr:uid="{94322F47-94C2-4675-9AA1-D6B98DFFEBE2}"/>
    <cellStyle name="ผลรวม 5 3 12 2 2" xfId="40220" xr:uid="{79CCBC33-59E6-4CF0-89DC-B82EB04666E6}"/>
    <cellStyle name="ผลรวม 5 3 12 3" xfId="30116" xr:uid="{7B3D34DC-0821-48ED-8DFE-267BDAD3269B}"/>
    <cellStyle name="ผลรวม 5 3 13" xfId="10260" xr:uid="{52BCE823-500A-44BE-81D8-68DA8E0E9EDA}"/>
    <cellStyle name="ผลรวม 5 3 13 2" xfId="20769" xr:uid="{48875ADF-EDCE-4576-8417-09FF053E80BC}"/>
    <cellStyle name="ผลรวม 5 3 13 2 2" xfId="42136" xr:uid="{272ADF0D-4736-4491-856A-A515DDE88366}"/>
    <cellStyle name="ผลรวม 5 3 13 3" xfId="32031" xr:uid="{08910EE4-FF71-44B1-A8B7-B032DBF47643}"/>
    <cellStyle name="ผลรวม 5 3 14" xfId="11049" xr:uid="{CDEFB551-02C8-4779-8928-5BE4917CADFA}"/>
    <cellStyle name="ผลรวม 5 3 14 2" xfId="21557" xr:uid="{D9A0193A-30DF-48DE-A060-29FCCBE1754F}"/>
    <cellStyle name="ผลรวม 5 3 14 2 2" xfId="42924" xr:uid="{A74C2EB4-21BA-4F80-8F10-24EC96FB5B75}"/>
    <cellStyle name="ผลรวม 5 3 14 3" xfId="32819" xr:uid="{185172BC-8A78-4D01-82A7-206F38B53D71}"/>
    <cellStyle name="ผลรวม 5 3 15" xfId="11521" xr:uid="{E1D97CE3-DD4A-466B-A3FC-8B012677A60A}"/>
    <cellStyle name="ผลรวม 5 3 15 2" xfId="22029" xr:uid="{934DA2F2-C16E-4A90-9A90-A0E56C3D5652}"/>
    <cellStyle name="ผลรวม 5 3 15 2 2" xfId="43396" xr:uid="{9758F86E-F6AD-4316-82F8-D41EFC4D24DF}"/>
    <cellStyle name="ผลรวม 5 3 15 3" xfId="33291" xr:uid="{C697C666-5873-497E-A8FB-87F0750F9FA0}"/>
    <cellStyle name="ผลรวม 5 3 16" xfId="11991" xr:uid="{076C28D3-08F8-4B2C-BD79-FC12E7EBD971}"/>
    <cellStyle name="ผลรวม 5 3 16 2" xfId="22499" xr:uid="{C8EACD4F-C7AC-4A81-8547-A311E0539BC5}"/>
    <cellStyle name="ผลรวม 5 3 16 2 2" xfId="43865" xr:uid="{E09ABF45-0C29-44E8-B64C-E6EB6D17030B}"/>
    <cellStyle name="ผลรวม 5 3 16 3" xfId="33760" xr:uid="{96E1E0F3-84F7-43DA-87CF-AA83B5E212A4}"/>
    <cellStyle name="ผลรวม 5 3 17" xfId="12457" xr:uid="{381C3BB1-7D56-4342-B6CD-673B426DA623}"/>
    <cellStyle name="ผลรวม 5 3 17 2" xfId="22965" xr:uid="{898C778F-BDBA-4FF3-8C3B-B50099A8A863}"/>
    <cellStyle name="ผลรวม 5 3 17 2 2" xfId="44331" xr:uid="{82594500-6EAB-4C50-BA10-2B5625B82A17}"/>
    <cellStyle name="ผลรวม 5 3 17 3" xfId="34226" xr:uid="{1F06EBF8-7CBD-4BA3-84A2-C36E8B6D9CFD}"/>
    <cellStyle name="ผลรวม 5 3 18" xfId="12922" xr:uid="{31E593ED-37B0-45AD-83A4-637E02848CAF}"/>
    <cellStyle name="ผลรวม 5 3 18 2" xfId="23430" xr:uid="{DEB36FD3-7B69-40C4-8CC6-3108429024CB}"/>
    <cellStyle name="ผลรวม 5 3 18 2 2" xfId="44796" xr:uid="{24997017-54BC-4458-85BE-6B68A22B1D21}"/>
    <cellStyle name="ผลรวม 5 3 18 3" xfId="34691" xr:uid="{138A08A3-F7B2-4EDD-A9C0-16280C88EB52}"/>
    <cellStyle name="ผลรวม 5 3 19" xfId="8995" xr:uid="{81016713-EBB3-4E5F-960D-E595A326C8EC}"/>
    <cellStyle name="ผลรวม 5 3 19 2" xfId="19504" xr:uid="{BF0939B3-6A97-49CC-9104-BB8D7D8E4033}"/>
    <cellStyle name="ผลรวม 5 3 19 2 2" xfId="40871" xr:uid="{4C8476EC-7866-4A2F-8F8C-FC79C636D616}"/>
    <cellStyle name="ผลรวม 5 3 19 3" xfId="30766" xr:uid="{83F76638-AFD6-4B76-A2A8-9081634E8D9E}"/>
    <cellStyle name="ผลรวม 5 3 2" xfId="2194" xr:uid="{B9579DF9-AA6F-45F3-B3E0-A48C12D2AAB6}"/>
    <cellStyle name="ผลรวม 5 3 2 2" xfId="15155" xr:uid="{9B66CDD2-2815-4282-84E4-A9397D7C00AF}"/>
    <cellStyle name="ผลรวม 5 3 2 2 2" xfId="36692" xr:uid="{8B90F8A0-DED4-4711-BC4D-3D0BAB66CC20}"/>
    <cellStyle name="ผลรวม 5 3 2 3" xfId="26606" xr:uid="{14B7066C-B735-4EB6-8E64-C21B2B8391C2}"/>
    <cellStyle name="ผลรวม 5 3 2 4" xfId="5022" xr:uid="{24A7E311-8EDD-4468-856B-8415A6CBDF32}"/>
    <cellStyle name="ผลรวม 5 3 20" xfId="13520" xr:uid="{4BB7A948-7BB5-4646-AFF0-DA8C07F2FD0A}"/>
    <cellStyle name="ผลรวม 5 3 20 2" xfId="24027" xr:uid="{F708D009-D1D2-49C1-B148-3A266C4000DD}"/>
    <cellStyle name="ผลรวม 5 3 20 2 2" xfId="45391" xr:uid="{E5AD77CC-1E2C-4781-B565-F72C42A7CD13}"/>
    <cellStyle name="ผลรวม 5 3 20 3" xfId="35286" xr:uid="{56510C92-9E09-4F2A-BBED-5A8F3579FF31}"/>
    <cellStyle name="ผลรวม 5 3 21" xfId="14416" xr:uid="{4A78648F-04E5-4D3D-973C-5E0B72ECBD71}"/>
    <cellStyle name="ผลรวม 5 3 21 2" xfId="35953" xr:uid="{0DB7E33A-F440-41F4-A62D-835EAD7ACFFA}"/>
    <cellStyle name="ผลรวม 5 3 22" xfId="25956" xr:uid="{A47E5635-CC09-4C6D-8719-07A104F0208D}"/>
    <cellStyle name="ผลรวม 5 3 23" xfId="4318" xr:uid="{54CF07B9-CBE1-454B-9227-CC5B0211BC23}"/>
    <cellStyle name="ผลรวม 5 3 24" xfId="3918" xr:uid="{EC2B11B4-F73C-4A21-B8CA-835C4E8430DF}"/>
    <cellStyle name="ผลรวม 5 3 25" xfId="47735" xr:uid="{81FF5969-ECFF-4EA7-9386-C0A77CF4FDAB}"/>
    <cellStyle name="ผลรวม 5 3 26" xfId="47402" xr:uid="{8F6BEEA9-727C-4B61-BF61-D17FE1445884}"/>
    <cellStyle name="ผลรวม 5 3 27" xfId="48885" xr:uid="{A0EDA41F-C036-425F-9EC5-F60A3C95B556}"/>
    <cellStyle name="ผลรวม 5 3 28" xfId="48394" xr:uid="{3F56C406-4E5A-4BDD-A8A6-4FF98101361C}"/>
    <cellStyle name="ผลรวม 5 3 29" xfId="49122" xr:uid="{47574A2A-4AAD-48D1-A237-C5211CCFF380}"/>
    <cellStyle name="ผลรวม 5 3 3" xfId="2685" xr:uid="{09E23019-0F0F-4748-880B-E790D0849DE9}"/>
    <cellStyle name="ผลรวม 5 3 3 2" xfId="15612" xr:uid="{22A20060-0401-4DC4-97AB-116E31941B69}"/>
    <cellStyle name="ผลรวม 5 3 3 2 2" xfId="37149" xr:uid="{B593332C-0782-44F4-B749-B38C2200EA49}"/>
    <cellStyle name="ผลรวม 5 3 3 3" xfId="27046" xr:uid="{E4354C4B-AD68-47BC-99A1-B53B801B1FD4}"/>
    <cellStyle name="ผลรวม 5 3 3 4" xfId="5432" xr:uid="{F3EB52BE-B959-4121-84C7-9BCF7BEC3D4E}"/>
    <cellStyle name="ผลรวม 5 3 30" xfId="48806" xr:uid="{93C2BBDE-3906-47A0-B14D-9D12D3216523}"/>
    <cellStyle name="ผลรวม 5 3 31" xfId="50159" xr:uid="{AD39E720-22D3-49D0-89E3-F25FB2807F71}"/>
    <cellStyle name="ผลรวม 5 3 32" xfId="50641" xr:uid="{877E2740-2AE6-4CCE-9BD3-1503A7414FAB}"/>
    <cellStyle name="ผลรวม 5 3 4" xfId="3099" xr:uid="{E77C4914-8F06-4B77-AC3E-E77BCE0C52D3}"/>
    <cellStyle name="ผลรวม 5 3 4 2" xfId="16061" xr:uid="{C52701C9-2B0A-4B4D-9107-2F731C421C3F}"/>
    <cellStyle name="ผลรวม 5 3 4 2 2" xfId="37598" xr:uid="{316F37EE-C2FC-43EA-B84B-929762D4BFFF}"/>
    <cellStyle name="ผลรวม 5 3 4 3" xfId="27495" xr:uid="{BD11A4A9-C9D4-4B2E-A9BA-67C6807C598F}"/>
    <cellStyle name="ผลรวม 5 3 5" xfId="5996" xr:uid="{8848F5FD-6CBF-4D3C-AF38-06DEDA5B543C}"/>
    <cellStyle name="ผลรวม 5 3 5 2" xfId="16504" xr:uid="{36AFCFEB-44EE-46AA-983A-E13AD03AFF7C}"/>
    <cellStyle name="ผลรวม 5 3 5 2 2" xfId="38041" xr:uid="{87F1A84C-1618-494D-896F-98A27135F262}"/>
    <cellStyle name="ผลรวม 5 3 5 3" xfId="27938" xr:uid="{C6307334-B8D5-4F6B-B12F-8C4CAC87DC11}"/>
    <cellStyle name="ผลรวม 5 3 6" xfId="6434" xr:uid="{EB959693-2B7B-43AF-B406-88A701B877E8}"/>
    <cellStyle name="ผลรวม 5 3 6 2" xfId="16942" xr:uid="{35C111A2-E863-4940-BDB9-E801C8A7E243}"/>
    <cellStyle name="ผลรวม 5 3 6 2 2" xfId="38479" xr:uid="{FE0D8CB4-7FB9-4179-9531-4DFD3BE4F978}"/>
    <cellStyle name="ผลรวม 5 3 6 3" xfId="28376" xr:uid="{5B914CEC-1E4F-4C5E-97C2-4583F24C6A17}"/>
    <cellStyle name="ผลรวม 5 3 7" xfId="6864" xr:uid="{710134F2-7192-4E38-9B12-8DBE44144FED}"/>
    <cellStyle name="ผลรวม 5 3 7 2" xfId="17372" xr:uid="{3C48207D-BE64-49A6-9470-6C4E1B16C681}"/>
    <cellStyle name="ผลรวม 5 3 7 2 2" xfId="38909" xr:uid="{39B1058B-8CF7-4B3B-A475-225B08E3DA37}"/>
    <cellStyle name="ผลรวม 5 3 7 3" xfId="28806" xr:uid="{29839402-9ADE-4A3F-BEB1-3A98A0485C0F}"/>
    <cellStyle name="ผลรวม 5 3 8" xfId="7278" xr:uid="{BE4497C2-503D-4E25-9D26-0A693DCFD202}"/>
    <cellStyle name="ผลรวม 5 3 8 2" xfId="17786" xr:uid="{D6E8F68C-EB1E-42C6-9569-67B6D21C465F}"/>
    <cellStyle name="ผลรวม 5 3 8 2 2" xfId="39323" xr:uid="{151F91D5-2C44-482A-8DC1-454ED0918C25}"/>
    <cellStyle name="ผลรวม 5 3 8 3" xfId="29220" xr:uid="{C47E97AF-89BD-48E6-8375-14F04EDD166C}"/>
    <cellStyle name="ผลรวม 5 3 9" xfId="8629" xr:uid="{11CF867D-BBAD-44F6-8851-AE7CD6EEBD6B}"/>
    <cellStyle name="ผลรวม 5 3 9 2" xfId="19138" xr:uid="{928B75C1-52AF-47AB-95B8-FDDEA05EDC70}"/>
    <cellStyle name="ผลรวม 5 3 9 2 2" xfId="40505" xr:uid="{C455039B-FF79-4839-A6E8-567331A2407C}"/>
    <cellStyle name="ผลรวม 5 3 9 3" xfId="30400" xr:uid="{50BD32B6-FD78-4BDC-BB80-FB2AFBDB0AA2}"/>
    <cellStyle name="ผลรวม 5 30" xfId="24384" xr:uid="{7D09DFD2-02A4-46C2-9E29-4C3898E1CD83}"/>
    <cellStyle name="ผลรวม 5 30 2" xfId="45708" xr:uid="{65054FB8-50B1-48B5-A7DB-34D1B294DABB}"/>
    <cellStyle name="ผลรวม 5 31" xfId="24694" xr:uid="{E867E716-16A2-48DE-90DF-CB70EF97A271}"/>
    <cellStyle name="ผลรวม 5 31 2" xfId="45893" xr:uid="{A79D6F74-A922-443C-8CC0-0BA229BE8865}"/>
    <cellStyle name="ผลรวม 5 32" xfId="24496" xr:uid="{C4E2A6C5-3884-4773-932A-9939048C208A}"/>
    <cellStyle name="ผลรวม 5 32 2" xfId="45786" xr:uid="{AAB558A7-8B65-4692-A4EE-3359B341471D}"/>
    <cellStyle name="ผลรวม 5 33" xfId="25030" xr:uid="{ABD87E28-7621-487C-82F2-E0EF432A980B}"/>
    <cellStyle name="ผลรวม 5 33 2" xfId="46135" xr:uid="{D49124E8-6C71-42BE-987E-53ED7B22FA11}"/>
    <cellStyle name="ผลรวม 5 34" xfId="25163" xr:uid="{84FEF8F0-9410-47AD-BC90-63E0CAEC9776}"/>
    <cellStyle name="ผลรวม 5 34 2" xfId="46195" xr:uid="{50A59A09-0E62-46F0-A74D-BF1FD1B0546A}"/>
    <cellStyle name="ผลรวม 5 35" xfId="25354" xr:uid="{8827525B-25E9-414E-9A81-945202767948}"/>
    <cellStyle name="ผลรวม 5 35 2" xfId="46298" xr:uid="{08AC84A2-812F-4A3B-B0AD-0D5E6385F0A3}"/>
    <cellStyle name="ผลรวม 5 36" xfId="25492" xr:uid="{0AC91D70-13CD-472E-A744-361A27BECD4D}"/>
    <cellStyle name="ผลรวม 5 36 2" xfId="46363" xr:uid="{C112A449-3141-430C-98D5-C97CA327C48D}"/>
    <cellStyle name="ผลรวม 5 37" xfId="25805" xr:uid="{D6BC3B06-247A-4453-BDE1-5ED922A3F098}"/>
    <cellStyle name="ผลรวม 5 38" xfId="4087" xr:uid="{4F8B3C96-54F3-4CF5-8584-D8E3D82C2A02}"/>
    <cellStyle name="ผลรวม 5 39" xfId="47320" xr:uid="{EF6C85ED-A354-4EB7-8C9B-C9EEFAA4060D}"/>
    <cellStyle name="ผลรวม 5 4" xfId="1070" xr:uid="{6374081F-DD8B-4002-905D-606350D7D1A1}"/>
    <cellStyle name="ผลรวม 5 4 10" xfId="9366" xr:uid="{73628087-8202-4549-A3F6-43A3C5478B81}"/>
    <cellStyle name="ผลรวม 5 4 10 2" xfId="19875" xr:uid="{73D1AA54-4504-4133-92AE-010D0E5C9F81}"/>
    <cellStyle name="ผลรวม 5 4 10 2 2" xfId="41242" xr:uid="{F712931E-9388-4252-A908-EED877D64E6C}"/>
    <cellStyle name="ผลรวม 5 4 10 3" xfId="31137" xr:uid="{1C3C63A3-EE24-4675-AB67-E3756E051D14}"/>
    <cellStyle name="ผลรวม 5 4 11" xfId="9862" xr:uid="{3D8E5285-A3CA-4CFE-9916-1F14587B3E92}"/>
    <cellStyle name="ผลรวม 5 4 11 2" xfId="20371" xr:uid="{7C3C7559-3E4B-4318-991F-7A8C71D81719}"/>
    <cellStyle name="ผลรวม 5 4 11 2 2" xfId="41738" xr:uid="{9EF66EDE-C838-45F0-AAEA-D6687CB932E5}"/>
    <cellStyle name="ผลรวม 5 4 11 3" xfId="31633" xr:uid="{92E32DF1-C379-4A7E-8D4E-980110CE2C9E}"/>
    <cellStyle name="ผลรวม 5 4 12" xfId="8928" xr:uid="{17D3AB9D-0305-432E-AA6E-A01230D691CF}"/>
    <cellStyle name="ผลรวม 5 4 12 2" xfId="19437" xr:uid="{28B332B2-7A0D-4E83-B92D-94D811CB50D5}"/>
    <cellStyle name="ผลรวม 5 4 12 2 2" xfId="40804" xr:uid="{60F57C7F-00CD-41EA-B933-CE7303BF0D3C}"/>
    <cellStyle name="ผลรวม 5 4 12 3" xfId="30699" xr:uid="{95CCAF3F-C47B-4FE3-9A28-3218F889B53D}"/>
    <cellStyle name="ผลรวม 5 4 13" xfId="7576" xr:uid="{1625CD92-9FBB-453D-9644-0F194D81B8D2}"/>
    <cellStyle name="ผลรวม 5 4 13 2" xfId="18084" xr:uid="{28E06BDB-BC20-4082-BE6D-E70E145998C3}"/>
    <cellStyle name="ผลรวม 5 4 13 2 2" xfId="39620" xr:uid="{C3A08220-285C-4DEF-A5E2-D7C18E083996}"/>
    <cellStyle name="ผลรวม 5 4 13 3" xfId="29516" xr:uid="{14A78F70-792E-43BF-B4D8-E99D6A8E7958}"/>
    <cellStyle name="ผลรวม 5 4 14" xfId="11130" xr:uid="{B981CBFA-BD94-4B20-8838-8ADB997C51DB}"/>
    <cellStyle name="ผลรวม 5 4 14 2" xfId="21638" xr:uid="{58EE0662-0B0C-4AF9-95C4-6DE43130D99C}"/>
    <cellStyle name="ผลรวม 5 4 14 2 2" xfId="43005" xr:uid="{AF702CC6-4025-47EA-BF6C-016DD3CE75ED}"/>
    <cellStyle name="ผลรวม 5 4 14 3" xfId="32900" xr:uid="{E66E3AB9-389A-495B-9331-01C0D84E1C3B}"/>
    <cellStyle name="ผลรวม 5 4 15" xfId="11602" xr:uid="{BDBC61B7-C259-4B44-BC42-850DFE092C28}"/>
    <cellStyle name="ผลรวม 5 4 15 2" xfId="22110" xr:uid="{6D33620B-6828-48F1-BA19-13CF4744504D}"/>
    <cellStyle name="ผลรวม 5 4 15 2 2" xfId="43477" xr:uid="{991F1EA6-9274-4066-B82A-1C8229F87B4F}"/>
    <cellStyle name="ผลรวม 5 4 15 3" xfId="33372" xr:uid="{09F3D12F-BB8F-4E83-8B6B-696973100AD6}"/>
    <cellStyle name="ผลรวม 5 4 16" xfId="12072" xr:uid="{DB3E9F5F-2F68-4286-866F-2292ECF7ADE8}"/>
    <cellStyle name="ผลรวม 5 4 16 2" xfId="22580" xr:uid="{52B3DA68-6B91-4ABD-A360-E414A14575B2}"/>
    <cellStyle name="ผลรวม 5 4 16 2 2" xfId="43946" xr:uid="{68661D22-1B5E-44B8-90E3-6D6EC502C207}"/>
    <cellStyle name="ผลรวม 5 4 16 3" xfId="33841" xr:uid="{534D78C8-5DA3-4779-93B1-5C5C3F8D5B5A}"/>
    <cellStyle name="ผลรวม 5 4 17" xfId="12538" xr:uid="{F2AE1BF4-0440-4E5C-A8BF-E8A8DA98CC8F}"/>
    <cellStyle name="ผลรวม 5 4 17 2" xfId="23046" xr:uid="{088BD289-FFE9-4072-B5A3-6BDFAB4017B3}"/>
    <cellStyle name="ผลรวม 5 4 17 2 2" xfId="44412" xr:uid="{9A7466F5-EA66-4A5F-9DE3-595FC8D9BD3C}"/>
    <cellStyle name="ผลรวม 5 4 17 3" xfId="34307" xr:uid="{EE208EC0-DB5D-423E-B7E5-3BBE01B17957}"/>
    <cellStyle name="ผลรวม 5 4 18" xfId="13003" xr:uid="{706ACA59-BECE-4B74-A5FE-DD27361922C5}"/>
    <cellStyle name="ผลรวม 5 4 18 2" xfId="23511" xr:uid="{DCEA65BB-9203-4D91-84F0-9ABD99B55F11}"/>
    <cellStyle name="ผลรวม 5 4 18 2 2" xfId="44877" xr:uid="{BCB295A8-3592-4F1C-A7B3-E7A9490F3714}"/>
    <cellStyle name="ผลรวม 5 4 18 3" xfId="34772" xr:uid="{E657C519-5E98-4FC5-9119-FD936A1708F5}"/>
    <cellStyle name="ผลรวม 5 4 19" xfId="10845" xr:uid="{80130826-19A1-44D9-9534-6CFA39F016FC}"/>
    <cellStyle name="ผลรวม 5 4 19 2" xfId="21353" xr:uid="{F22DCCA4-8BE0-4DE6-BC72-92FBD839F1FF}"/>
    <cellStyle name="ผลรวม 5 4 19 2 2" xfId="42720" xr:uid="{315FA0B3-4A17-4D35-9E42-63F2710B24A4}"/>
    <cellStyle name="ผลรวม 5 4 19 3" xfId="32615" xr:uid="{F4D91103-C9C8-4C18-A709-C343D9D8336F}"/>
    <cellStyle name="ผลรวม 5 4 2" xfId="2024" xr:uid="{3A1588D1-CC3A-478E-B40A-D92482488B0C}"/>
    <cellStyle name="ผลรวม 5 4 2 2" xfId="15236" xr:uid="{050F9674-035C-4EE8-A40A-E7DA67BE7EC1}"/>
    <cellStyle name="ผลรวม 5 4 2 2 2" xfId="36773" xr:uid="{602D2EE8-03D1-4110-B53D-6CA7B4ECBC12}"/>
    <cellStyle name="ผลรวม 5 4 2 3" xfId="26687" xr:uid="{B5922A46-16F2-4496-859A-EA48C3B063B0}"/>
    <cellStyle name="ผลรวม 5 4 2 4" xfId="5103" xr:uid="{A4C071F5-8DAA-4612-ABD4-DB85967F5627}"/>
    <cellStyle name="ผลรวม 5 4 20" xfId="13601" xr:uid="{F85F471C-B313-4260-B83C-FA1D636319BB}"/>
    <cellStyle name="ผลรวม 5 4 20 2" xfId="24108" xr:uid="{189F5CBF-45D0-4F29-A2A4-EA612AFF6737}"/>
    <cellStyle name="ผลรวม 5 4 20 2 2" xfId="45472" xr:uid="{F63D3701-B117-4B6A-8B87-ADEDA0AC258B}"/>
    <cellStyle name="ผลรวม 5 4 20 3" xfId="35367" xr:uid="{6C0B5DCC-3DAA-4079-B128-06253D16C3D1}"/>
    <cellStyle name="ผลรวม 5 4 21" xfId="14497" xr:uid="{A1EC97F5-B479-4F09-BEC4-B700ACBA64DB}"/>
    <cellStyle name="ผลรวม 5 4 21 2" xfId="36034" xr:uid="{27CE1D0C-D04E-4AAE-8587-6E91AC496113}"/>
    <cellStyle name="ผลรวม 5 4 22" xfId="26037" xr:uid="{357EFBFB-1B7D-4D51-B11A-43C82E4F8594}"/>
    <cellStyle name="ผลรวม 5 4 23" xfId="4399" xr:uid="{77F7D6B1-7088-4FF5-98BA-3F599F68AA1C}"/>
    <cellStyle name="ผลรวม 5 4 24" xfId="4014" xr:uid="{ABCC844E-D54E-4FA8-A770-974A7CA3A099}"/>
    <cellStyle name="ผลรวม 5 4 25" xfId="47622" xr:uid="{FE4D540A-21A1-44D7-A3E3-45910B817820}"/>
    <cellStyle name="ผลรวม 5 4 26" xfId="47135" xr:uid="{A48F9EDB-C2BE-487C-8313-8F54068FF512}"/>
    <cellStyle name="ผลรวม 5 4 27" xfId="48735" xr:uid="{20EE3ECB-DD90-45AD-8C98-D81F4D0EF632}"/>
    <cellStyle name="ผลรวม 5 4 28" xfId="47708" xr:uid="{77FAD7E5-4806-4A01-9EA2-3D683865ACB0}"/>
    <cellStyle name="ผลรวม 5 4 29" xfId="49083" xr:uid="{2F84D407-665A-4868-9A8D-8E022A795AA0}"/>
    <cellStyle name="ผลรวม 5 4 3" xfId="1847" xr:uid="{A13F118D-2326-49CB-8F88-4E9137D4CC06}"/>
    <cellStyle name="ผลรวม 5 4 3 2" xfId="15693" xr:uid="{48E4AA24-5E68-410F-A38F-0F080FB45555}"/>
    <cellStyle name="ผลรวม 5 4 3 2 2" xfId="37230" xr:uid="{C1D282EA-FC69-4FD1-827F-7028853F91DE}"/>
    <cellStyle name="ผลรวม 5 4 3 3" xfId="27127" xr:uid="{C884A6EB-8888-43A0-8435-F2831045E8BB}"/>
    <cellStyle name="ผลรวม 5 4 3 4" xfId="5499" xr:uid="{177250C6-45B1-4299-AAA4-53CDC0343151}"/>
    <cellStyle name="ผลรวม 5 4 30" xfId="49528" xr:uid="{63F6AD4E-E4E1-4138-B8C1-2219F3494CAD}"/>
    <cellStyle name="ผลรวม 5 4 31" xfId="49991" xr:uid="{EBC3B603-76F0-4391-A979-05DCF816BE4E}"/>
    <cellStyle name="ผลรวม 5 4 32" xfId="50516" xr:uid="{F3E39719-7743-43C5-857C-18EB13636055}"/>
    <cellStyle name="ผลรวม 5 4 4" xfId="2120" xr:uid="{9C8EC0E3-86A4-4806-A75C-E07DCA74DF86}"/>
    <cellStyle name="ผลรวม 5 4 4 2" xfId="16142" xr:uid="{30F4DCAC-A231-4CE4-96D1-05514E9555A5}"/>
    <cellStyle name="ผลรวม 5 4 4 2 2" xfId="37679" xr:uid="{A2CDEA7B-699E-41C6-8CC5-4A0AE07BBF7C}"/>
    <cellStyle name="ผลรวม 5 4 4 3" xfId="27576" xr:uid="{2A67203B-0AD6-4295-B03E-4CBF0F97D4A2}"/>
    <cellStyle name="ผลรวม 5 4 5" xfId="6077" xr:uid="{576D42B2-F0C9-4C0E-98F1-E7D0C1900BA5}"/>
    <cellStyle name="ผลรวม 5 4 5 2" xfId="16585" xr:uid="{08DDE9C8-498D-43C8-8363-A2B553520203}"/>
    <cellStyle name="ผลรวม 5 4 5 2 2" xfId="38122" xr:uid="{A538EB51-C597-4FDE-A33C-7BB8B2944E24}"/>
    <cellStyle name="ผลรวม 5 4 5 3" xfId="28019" xr:uid="{8D0DF4BF-021E-40FB-95D0-79A07447EF35}"/>
    <cellStyle name="ผลรวม 5 4 6" xfId="6515" xr:uid="{9DC0D6ED-AC3D-4D03-B164-07BE64C231A1}"/>
    <cellStyle name="ผลรวม 5 4 6 2" xfId="17023" xr:uid="{AF523103-3B36-45CB-BDE6-E45C9889748B}"/>
    <cellStyle name="ผลรวม 5 4 6 2 2" xfId="38560" xr:uid="{225D6ABA-E64F-42AF-A3F5-5FE828C7A66B}"/>
    <cellStyle name="ผลรวม 5 4 6 3" xfId="28457" xr:uid="{D774A63A-D951-4487-AB04-A0CECA1B729A}"/>
    <cellStyle name="ผลรวม 5 4 7" xfId="6945" xr:uid="{41D5B4EF-0D0D-4040-87FF-D7B09E54265A}"/>
    <cellStyle name="ผลรวม 5 4 7 2" xfId="17453" xr:uid="{40291BF0-7C07-42CB-9ECC-5D8B3BE4A0CB}"/>
    <cellStyle name="ผลรวม 5 4 7 2 2" xfId="38990" xr:uid="{BD487D16-208F-4F97-847A-22AD1122170E}"/>
    <cellStyle name="ผลรวม 5 4 7 3" xfId="28887" xr:uid="{EF1E3AD5-CB9D-4185-AD76-63D24DBD2901}"/>
    <cellStyle name="ผลรวม 5 4 8" xfId="7359" xr:uid="{DB3CFA35-C27A-4BD5-99E2-D386AA96E20E}"/>
    <cellStyle name="ผลรวม 5 4 8 2" xfId="17867" xr:uid="{8A9946C8-9AB3-4133-86F4-1968646ADE3C}"/>
    <cellStyle name="ผลรวม 5 4 8 2 2" xfId="39404" xr:uid="{44A12099-6008-49D9-A3D0-40222C3DC929}"/>
    <cellStyle name="ผลรวม 5 4 8 3" xfId="29301" xr:uid="{5F282B3F-E80F-4D8B-9358-43A47F9B51EE}"/>
    <cellStyle name="ผลรวม 5 4 9" xfId="8710" xr:uid="{06874E2E-5474-492A-98D1-581F0D25B4AD}"/>
    <cellStyle name="ผลรวม 5 4 9 2" xfId="19219" xr:uid="{05F95DD1-2A2F-460F-B572-ACF76D5924AF}"/>
    <cellStyle name="ผลรวม 5 4 9 2 2" xfId="40586" xr:uid="{661EB630-4488-411D-A6F8-5763E8C54B0E}"/>
    <cellStyle name="ผลรวม 5 4 9 3" xfId="30481" xr:uid="{1F8808FD-9EE0-4423-946B-5D9F781A992D}"/>
    <cellStyle name="ผลรวม 5 40" xfId="48596" xr:uid="{5C7386C0-767E-4C86-8AAD-6E16783FBDC7}"/>
    <cellStyle name="ผลรวม 5 41" xfId="48566" xr:uid="{BD228853-FDFF-4268-A8B1-96E835472278}"/>
    <cellStyle name="ผลรวม 5 42" xfId="47586" xr:uid="{9F4AFF3E-9508-41F8-9C7C-7AF99E1DA0FB}"/>
    <cellStyle name="ผลรวม 5 43" xfId="48699" xr:uid="{8C5051A5-6386-4E0C-BE02-5D3C86323487}"/>
    <cellStyle name="ผลรวม 5 44" xfId="49901" xr:uid="{D7200704-B48D-460A-AADD-41580947818A}"/>
    <cellStyle name="ผลรวม 5 5" xfId="1028" xr:uid="{D48A176F-C2C1-463A-98C8-9A60FA47B882}"/>
    <cellStyle name="ผลรวม 5 5 10" xfId="7558" xr:uid="{E559F803-FF78-4C71-AB8E-3CD4C558B36D}"/>
    <cellStyle name="ผลรวม 5 5 10 2" xfId="18066" xr:uid="{73DA2C0E-F577-4A91-AC81-7833A2BD6BBA}"/>
    <cellStyle name="ผลรวม 5 5 10 2 2" xfId="39603" xr:uid="{8EEC38D9-E1D1-4BC6-901D-6B0648A7124D}"/>
    <cellStyle name="ผลรวม 5 5 10 3" xfId="29500" xr:uid="{64E969D1-5EC3-4EEC-96CC-4E852257CB4D}"/>
    <cellStyle name="ผลรวม 5 5 11" xfId="7656" xr:uid="{686F67B3-AC0E-49BA-8690-A5D016798670}"/>
    <cellStyle name="ผลรวม 5 5 11 2" xfId="18164" xr:uid="{F6C2FC07-6D94-4EE3-BBF0-EC41AEDDA349}"/>
    <cellStyle name="ผลรวม 5 5 11 2 2" xfId="39698" xr:uid="{C341ED88-5384-40F4-AF20-55C3EABE0A83}"/>
    <cellStyle name="ผลรวม 5 5 11 3" xfId="29594" xr:uid="{A6078FD4-3E12-45A8-8A8D-11D17DA6D1D2}"/>
    <cellStyle name="ผลรวม 5 5 12" xfId="7716" xr:uid="{73F27C67-9458-44F7-A30C-53B4DF775E02}"/>
    <cellStyle name="ผลรวม 5 5 12 2" xfId="18224" xr:uid="{DA83AB11-C117-4992-9AA2-DC69703C4963}"/>
    <cellStyle name="ผลรวม 5 5 12 2 2" xfId="39758" xr:uid="{2B73A189-FCDD-45C5-90D6-296C98399C59}"/>
    <cellStyle name="ผลรวม 5 5 12 3" xfId="29654" xr:uid="{46BC89CA-015C-4845-9F7D-C6474B4C0822}"/>
    <cellStyle name="ผลรวม 5 5 13" xfId="10429" xr:uid="{74E9E4C0-DA81-4FC3-A024-B1AC09562892}"/>
    <cellStyle name="ผลรวม 5 5 13 2" xfId="20938" xr:uid="{3558CAB6-855A-41C4-B374-BB4B1A5424FB}"/>
    <cellStyle name="ผลรวม 5 5 13 2 2" xfId="42305" xr:uid="{744CB138-BAD8-4568-90C6-FB06E742E24A}"/>
    <cellStyle name="ผลรวม 5 5 13 3" xfId="32200" xr:uid="{8C9ACF6F-7480-4539-8500-48E12FC5FE8F}"/>
    <cellStyle name="ผลรวม 5 5 14" xfId="10379" xr:uid="{62C8FAE2-EA50-47A7-809F-0D0104177403}"/>
    <cellStyle name="ผลรวม 5 5 14 2" xfId="20888" xr:uid="{CFE4FA53-DFD7-431A-A64B-5BDC9E40632D}"/>
    <cellStyle name="ผลรวม 5 5 14 2 2" xfId="42255" xr:uid="{4823241C-F616-4DBE-BE64-04BB7D5B228F}"/>
    <cellStyle name="ผลรวม 5 5 14 3" xfId="32150" xr:uid="{2F134420-E370-4EC6-A8F4-8DD0ED38F5F9}"/>
    <cellStyle name="ผลรวม 5 5 15" xfId="10812" xr:uid="{F164E639-E07B-4805-A0AA-86CB3F4A42EF}"/>
    <cellStyle name="ผลรวม 5 5 15 2" xfId="21320" xr:uid="{256A6B33-2164-4FF4-87D0-1573125D9BD4}"/>
    <cellStyle name="ผลรวม 5 5 15 2 2" xfId="42687" xr:uid="{24C6B681-A90E-4A02-98D9-71CD63AF8566}"/>
    <cellStyle name="ผลรวม 5 5 15 3" xfId="32582" xr:uid="{C54D4450-17CD-4D47-9B1E-57764F967323}"/>
    <cellStyle name="ผลรวม 5 5 16" xfId="7601" xr:uid="{9BDF71BE-DAC4-41E5-90E5-3E93B929EE83}"/>
    <cellStyle name="ผลรวม 5 5 16 2" xfId="18110" xr:uid="{C7192E51-CA41-404C-8124-1ACBD597E0C9}"/>
    <cellStyle name="ผลรวม 5 5 16 2 2" xfId="39644" xr:uid="{EFD63864-FA22-4D88-85EE-BB28AA8E5E1C}"/>
    <cellStyle name="ผลรวม 5 5 16 3" xfId="29540" xr:uid="{329D481C-D768-400E-AA9F-4925AD96147E}"/>
    <cellStyle name="ผลรวม 5 5 17" xfId="10781" xr:uid="{2B46E3D1-3D6F-41C9-81C1-D90BECEF8D71}"/>
    <cellStyle name="ผลรวม 5 5 17 2" xfId="21289" xr:uid="{685FAEE2-929E-47EB-85CA-005C2A2201A9}"/>
    <cellStyle name="ผลรวม 5 5 17 2 2" xfId="42656" xr:uid="{F12C2E17-D07E-47BD-947C-42016BD17E11}"/>
    <cellStyle name="ผลรวม 5 5 17 3" xfId="32551" xr:uid="{D32773B0-687C-4155-8A5C-8FC6AD188842}"/>
    <cellStyle name="ผลรวม 5 5 18" xfId="11337" xr:uid="{DE33C2E9-B155-4931-9312-F92B5380C720}"/>
    <cellStyle name="ผลรวม 5 5 18 2" xfId="21845" xr:uid="{C4F74E9E-0809-43CC-94AD-51AD0CB5EA39}"/>
    <cellStyle name="ผลรวม 5 5 18 2 2" xfId="43212" xr:uid="{AED2CBF4-1557-418B-BFEF-74F4C19DFF5B}"/>
    <cellStyle name="ผลรวม 5 5 18 3" xfId="33107" xr:uid="{F0701513-2181-4C16-88D1-89CC94765AA0}"/>
    <cellStyle name="ผลรวม 5 5 19" xfId="12350" xr:uid="{4854C0CC-4E0C-4A04-8916-C15CEE6EE9C9}"/>
    <cellStyle name="ผลรวม 5 5 19 2" xfId="22858" xr:uid="{7D628F80-13FD-4C50-95BC-E5E8252F238A}"/>
    <cellStyle name="ผลรวม 5 5 19 2 2" xfId="44224" xr:uid="{39844E91-D936-43FA-B8D0-1C04F7DB40CA}"/>
    <cellStyle name="ผลรวม 5 5 19 3" xfId="34119" xr:uid="{8CCC9066-745D-43A6-BE85-D90707D2BDAA}"/>
    <cellStyle name="ผลรวม 5 5 2" xfId="1982" xr:uid="{46A36FCF-0CA3-4EF0-93C6-2B964A1499E1}"/>
    <cellStyle name="ผลรวม 5 5 2 2" xfId="14743" xr:uid="{AF22F8C1-05D6-4298-9066-CB9083788DBC}"/>
    <cellStyle name="ผลรวม 5 5 2 2 2" xfId="36280" xr:uid="{F30D6B90-9EE0-4212-8E4F-1AA808B618AC}"/>
    <cellStyle name="ผลรวม 5 5 2 3" xfId="26282" xr:uid="{B4032FDF-85CB-4A58-A905-0CFFC0A4F619}"/>
    <cellStyle name="ผลรวม 5 5 2 4" xfId="4638" xr:uid="{CD2E268F-FBBB-4E6E-A74B-A53262E31C7B}"/>
    <cellStyle name="ผลรวม 5 5 20" xfId="13293" xr:uid="{D219D7D3-369C-4148-9E11-7D4A959A340B}"/>
    <cellStyle name="ผลรวม 5 5 20 2" xfId="23800" xr:uid="{49D605B5-6F8C-43C7-ACDC-D1C2364E69FB}"/>
    <cellStyle name="ผลรวม 5 5 20 2 2" xfId="45164" xr:uid="{2110B312-2EEE-4921-84DC-D5D6D3CD1CEF}"/>
    <cellStyle name="ผลรวม 5 5 20 3" xfId="35059" xr:uid="{FEEF85D0-5A09-4465-8781-2D8E120F7B4A}"/>
    <cellStyle name="ผลรวม 5 5 21" xfId="14064" xr:uid="{92BB1B32-E51A-4296-A0EB-586DED8FA5B0}"/>
    <cellStyle name="ผลรวม 5 5 21 2" xfId="35726" xr:uid="{DAFBD93A-D0C6-4F9A-B8F0-A059FC1E41CC}"/>
    <cellStyle name="ผลรวม 5 5 22" xfId="25729" xr:uid="{C4350B43-82B9-49D8-87E8-A1B0002B4ACE}"/>
    <cellStyle name="ผลรวม 5 5 23" xfId="3861" xr:uid="{6462B897-3A7E-4740-929E-CBFE97C47561}"/>
    <cellStyle name="ผลรวม 5 5 24" xfId="3348" xr:uid="{C312EED8-0390-4B13-943C-7B4E29723EEE}"/>
    <cellStyle name="ผลรวม 5 5 25" xfId="47591" xr:uid="{98E8C991-DBDC-49B4-8F34-EB37DF026298}"/>
    <cellStyle name="ผลรวม 5 5 26" xfId="47157" xr:uid="{96378C73-8501-4DE0-BF45-CAC7AA73E442}"/>
    <cellStyle name="ผลรวม 5 5 27" xfId="48700" xr:uid="{ACFB10A8-D7D3-483D-82E3-9E76DC7EB74B}"/>
    <cellStyle name="ผลรวม 5 5 28" xfId="48808" xr:uid="{0D3D36EE-FB02-4259-A71A-D629A1C2A7F7}"/>
    <cellStyle name="ผลรวม 5 5 29" xfId="49098" xr:uid="{86229BB6-8CE1-4BFB-ACCF-9A03230783C1}"/>
    <cellStyle name="ผลรวม 5 5 3" xfId="1815" xr:uid="{A5023588-B8A4-4378-93AD-8621D2FB8A69}"/>
    <cellStyle name="ผลรวม 5 5 3 2" xfId="14701" xr:uid="{8D074CC3-D8AD-4BB7-A04D-882AE85650BB}"/>
    <cellStyle name="ผลรวม 5 5 3 2 2" xfId="36238" xr:uid="{883876D9-FE79-4393-A84A-BABC47D6BB3D}"/>
    <cellStyle name="ผลรวม 5 5 3 3" xfId="26241" xr:uid="{C252C36C-9041-4563-9AB1-7C75FA1C9136}"/>
    <cellStyle name="ผลรวม 5 5 3 4" xfId="4600" xr:uid="{65AC1C93-D4F0-479B-A901-442158793076}"/>
    <cellStyle name="ผลรวม 5 5 30" xfId="48988" xr:uid="{57102069-5063-4FC4-B44D-630FC035FC84}"/>
    <cellStyle name="ผลรวม 5 5 31" xfId="49952" xr:uid="{AD958929-A511-449B-BDF0-1FDFFCEF684C}"/>
    <cellStyle name="ผลรวม 5 5 32" xfId="49863" xr:uid="{90D83C42-6A43-45DC-93E5-502254EA483C}"/>
    <cellStyle name="ผลรวม 5 5 4" xfId="1806" xr:uid="{FCFB2380-F13F-417C-BD5B-B34B929CB699}"/>
    <cellStyle name="ผลรวม 5 5 4 2" xfId="13928" xr:uid="{999C4B5D-A34D-4903-A24F-1B8382F72031}"/>
    <cellStyle name="ผลรวม 5 5 4 2 2" xfId="35643" xr:uid="{9580727D-520D-40A4-BB00-55432FC6BFC6}"/>
    <cellStyle name="ผลรวม 5 5 4 3" xfId="25653" xr:uid="{52934843-269F-4128-9708-8DB7016BE54D}"/>
    <cellStyle name="ผลรวม 5 5 5" xfId="4784" xr:uid="{826C71F5-D53C-4163-9B07-65ECC3DA6457}"/>
    <cellStyle name="ผลรวม 5 5 5 2" xfId="14905" xr:uid="{1FB9C1C4-BCD8-4F93-BDE5-A9A6F0EFA0B3}"/>
    <cellStyle name="ผลรวม 5 5 5 2 2" xfId="36442" xr:uid="{5ECA6853-8BC3-47B9-8C97-B71CFDA48E6D}"/>
    <cellStyle name="ผลรวม 5 5 5 3" xfId="26424" xr:uid="{FB2E7758-8452-4A9D-B7DE-AE14754376E9}"/>
    <cellStyle name="ผลรวม 5 5 6" xfId="3669" xr:uid="{EAD9EA67-D815-48DF-8F3E-F53181D1EE34}"/>
    <cellStyle name="ผลรวม 5 5 6 2" xfId="13913" xr:uid="{40C0E30A-E909-4D76-A20B-3D6C5FE712C9}"/>
    <cellStyle name="ผลรวม 5 5 6 2 2" xfId="35628" xr:uid="{EE82313E-B23B-4072-92FD-9C03F4BFDC03}"/>
    <cellStyle name="ผลรวม 5 5 6 3" xfId="25638" xr:uid="{FE9E1073-1F49-46E5-B7B0-0FED79BE1170}"/>
    <cellStyle name="ผลรวม 5 5 7" xfId="5333" xr:uid="{5EC599D6-0136-495B-BD41-3900247BABE3}"/>
    <cellStyle name="ผลรวม 5 5 7 2" xfId="15470" xr:uid="{4FFBD319-FD35-4463-BDDB-65A12AC5A6DD}"/>
    <cellStyle name="ผลรวม 5 5 7 2 2" xfId="37007" xr:uid="{77C3A1D6-1AF2-41AD-9AB6-9FFCD15DA047}"/>
    <cellStyle name="ผลรวม 5 5 7 3" xfId="26913" xr:uid="{4D849F00-59D2-42DB-8EA5-63E76A42C9A2}"/>
    <cellStyle name="ผลรวม 5 5 8" xfId="4627" xr:uid="{7BCC88C5-19C3-4363-9311-BD97A1F5A314}"/>
    <cellStyle name="ผลรวม 5 5 8 2" xfId="14729" xr:uid="{0F50A178-BBF6-4B6C-8907-3D6AA2041D19}"/>
    <cellStyle name="ผลรวม 5 5 8 2 2" xfId="36266" xr:uid="{F511B357-4564-4724-AC97-E379F4753C4B}"/>
    <cellStyle name="ผลรวม 5 5 8 3" xfId="26268" xr:uid="{0EDDEFE3-C585-454D-857E-E4895B1F1AFE}"/>
    <cellStyle name="ผลรวม 5 5 9" xfId="8003" xr:uid="{0E61E6F2-A1CB-4A7E-8500-6D3640CD7872}"/>
    <cellStyle name="ผลรวม 5 5 9 2" xfId="18512" xr:uid="{08A8B754-4246-46F0-A0C4-F6FD83CE5753}"/>
    <cellStyle name="ผลรวม 5 5 9 2 2" xfId="40003" xr:uid="{800CDD2A-C522-4E28-A5FB-4E93A062E10D}"/>
    <cellStyle name="ผลรวม 5 5 9 3" xfId="29899" xr:uid="{C834F6F1-C3D1-492A-9733-0B4C50BBF128}"/>
    <cellStyle name="ผลรวม 5 6" xfId="1066" xr:uid="{8F49CE95-F68C-4551-8F72-94EFEB1AC7AC}"/>
    <cellStyle name="ผลรวม 5 6 10" xfId="9343" xr:uid="{99973691-91D5-4013-BFCE-DFA9D557063A}"/>
    <cellStyle name="ผลรวม 5 6 10 2" xfId="19852" xr:uid="{0D6A7A2D-C34C-4765-993C-9BE4514E0F2E}"/>
    <cellStyle name="ผลรวม 5 6 10 2 2" xfId="41219" xr:uid="{9A9F04D0-2155-4348-93CB-8B96ECA9F8A1}"/>
    <cellStyle name="ผลรวม 5 6 10 3" xfId="31114" xr:uid="{69365ED8-BF3F-4255-BD2C-07061358708A}"/>
    <cellStyle name="ผลรวม 5 6 11" xfId="9839" xr:uid="{6040D9AB-A48A-41FF-88CE-0A4F377CD1FE}"/>
    <cellStyle name="ผลรวม 5 6 11 2" xfId="20348" xr:uid="{FCF15319-0696-4012-B1BF-67BB10350B4F}"/>
    <cellStyle name="ผลรวม 5 6 11 2 2" xfId="41715" xr:uid="{73451431-8E79-4D2E-B46A-9B634F209FB2}"/>
    <cellStyle name="ผลรวม 5 6 11 3" xfId="31610" xr:uid="{FECA23A1-3A84-44DC-A1B3-32154110B561}"/>
    <cellStyle name="ผลรวม 5 6 12" xfId="9615" xr:uid="{091E607A-9E7F-48B5-ADC0-50F61BB02187}"/>
    <cellStyle name="ผลรวม 5 6 12 2" xfId="20124" xr:uid="{42291732-80FE-4EB0-AC38-0690FEB13A77}"/>
    <cellStyle name="ผลรวม 5 6 12 2 2" xfId="41491" xr:uid="{50B157E2-A0B0-4D69-BCCC-96D29BB888EE}"/>
    <cellStyle name="ผลรวม 5 6 12 3" xfId="31386" xr:uid="{A471A7CE-54ED-4D36-8C2E-E71C1DA156BE}"/>
    <cellStyle name="ผลรวม 5 6 13" xfId="8968" xr:uid="{51065E97-A568-4AA9-AFE0-123AB737EFA3}"/>
    <cellStyle name="ผลรวม 5 6 13 2" xfId="19477" xr:uid="{A4E68311-DF28-4730-A5FD-7656694B738E}"/>
    <cellStyle name="ผลรวม 5 6 13 2 2" xfId="40844" xr:uid="{2462F80D-CB65-483F-B439-707209B01378}"/>
    <cellStyle name="ผลรวม 5 6 13 3" xfId="30739" xr:uid="{8E0BD3A9-9B13-4D45-A816-162908F5BBDE}"/>
    <cellStyle name="ผลรวม 5 6 14" xfId="11107" xr:uid="{0D5021E7-172B-4C58-975A-6EA55E61CF6F}"/>
    <cellStyle name="ผลรวม 5 6 14 2" xfId="21615" xr:uid="{14475F58-C0C3-4718-8287-7C9EC61811DC}"/>
    <cellStyle name="ผลรวม 5 6 14 2 2" xfId="42982" xr:uid="{5CADCA1E-EC8D-4614-8D98-E063295F6B9F}"/>
    <cellStyle name="ผลรวม 5 6 14 3" xfId="32877" xr:uid="{D9DA6179-995E-4E40-BEC0-9965533B9392}"/>
    <cellStyle name="ผลรวม 5 6 15" xfId="11579" xr:uid="{746EC659-0A76-43AB-91F2-A502E9AD560B}"/>
    <cellStyle name="ผลรวม 5 6 15 2" xfId="22087" xr:uid="{DABFC6A0-4AAD-4513-A780-B4A9DA5B10AE}"/>
    <cellStyle name="ผลรวม 5 6 15 2 2" xfId="43454" xr:uid="{78191033-F214-408D-AA8E-5CBCDAE07670}"/>
    <cellStyle name="ผลรวม 5 6 15 3" xfId="33349" xr:uid="{115BBCCE-2282-4C81-A81A-3BE43F918BE7}"/>
    <cellStyle name="ผลรวม 5 6 16" xfId="12049" xr:uid="{8755C8D0-633F-4A74-BD3F-F1910CD2A3E4}"/>
    <cellStyle name="ผลรวม 5 6 16 2" xfId="22557" xr:uid="{A3F9DBCD-1B84-49FD-8DA4-EBBF9D925651}"/>
    <cellStyle name="ผลรวม 5 6 16 2 2" xfId="43923" xr:uid="{86A8982D-40E0-4F98-A239-D5A1D72596C4}"/>
    <cellStyle name="ผลรวม 5 6 16 3" xfId="33818" xr:uid="{EDA795EA-2BA4-4AC1-B068-95231AA6AF3A}"/>
    <cellStyle name="ผลรวม 5 6 17" xfId="12515" xr:uid="{79964F85-CBAA-47E6-B3B2-79E49D86B5C5}"/>
    <cellStyle name="ผลรวม 5 6 17 2" xfId="23023" xr:uid="{57698969-C1DB-4B2F-8564-803C40C731D9}"/>
    <cellStyle name="ผลรวม 5 6 17 2 2" xfId="44389" xr:uid="{EFF82BDA-BB0A-4E53-B48E-33447CF0D39A}"/>
    <cellStyle name="ผลรวม 5 6 17 3" xfId="34284" xr:uid="{FE86A1AC-D433-4EAF-BFD5-F81CFF79FC61}"/>
    <cellStyle name="ผลรวม 5 6 18" xfId="12980" xr:uid="{956D379D-938E-4B57-AC46-A1EF07865C7E}"/>
    <cellStyle name="ผลรวม 5 6 18 2" xfId="23488" xr:uid="{BBC5BDBE-E8A1-4F1F-93BE-3371DFEAD15F}"/>
    <cellStyle name="ผลรวม 5 6 18 2 2" xfId="44854" xr:uid="{A2F5E61C-E84E-4F77-81BE-25FC7F1D3389}"/>
    <cellStyle name="ผลรวม 5 6 18 3" xfId="34749" xr:uid="{722E2523-5322-46EF-B13A-40A9A4AD65E0}"/>
    <cellStyle name="ผลรวม 5 6 19" xfId="12738" xr:uid="{05FDA6D7-D73A-4E00-8DFB-B81FFEB47255}"/>
    <cellStyle name="ผลรวม 5 6 19 2" xfId="23246" xr:uid="{6C284ED7-F7BC-4580-8A04-DF8B47BD5F50}"/>
    <cellStyle name="ผลรวม 5 6 19 2 2" xfId="44612" xr:uid="{16BCB410-178F-4C18-A45D-E5707C4DD1CF}"/>
    <cellStyle name="ผลรวม 5 6 19 3" xfId="34507" xr:uid="{3AC46065-3149-4E6A-B10C-515CBF0B243C}"/>
    <cellStyle name="ผลรวม 5 6 2" xfId="2020" xr:uid="{666777AE-26A0-400B-AA24-B5E28E7AE3E8}"/>
    <cellStyle name="ผลรวม 5 6 2 2" xfId="15213" xr:uid="{1BB4AC0A-D71D-4183-935A-645646480E91}"/>
    <cellStyle name="ผลรวม 5 6 2 2 2" xfId="36750" xr:uid="{1671D86F-0709-4562-AB7B-0B3E7200C2D8}"/>
    <cellStyle name="ผลรวม 5 6 2 3" xfId="26664" xr:uid="{B8F34110-6392-45B4-A866-F8835646A4D6}"/>
    <cellStyle name="ผลรวม 5 6 2 4" xfId="5080" xr:uid="{C2FEB167-09AE-4724-8204-1A435E1A24BC}"/>
    <cellStyle name="ผลรวม 5 6 20" xfId="13578" xr:uid="{083C86D8-2EE6-42C8-A2B6-C6B97FBC38D6}"/>
    <cellStyle name="ผลรวม 5 6 20 2" xfId="24085" xr:uid="{6EBB1AAD-D0E4-480C-AB13-725C2CFD1767}"/>
    <cellStyle name="ผลรวม 5 6 20 2 2" xfId="45449" xr:uid="{10CD6FF9-B8DF-4165-9DAA-3BC81669FD2A}"/>
    <cellStyle name="ผลรวม 5 6 20 3" xfId="35344" xr:uid="{A0E872CE-AEB3-4C29-B95E-D9415C34763C}"/>
    <cellStyle name="ผลรวม 5 6 21" xfId="14474" xr:uid="{007EA279-561E-48A5-AC6F-0528A1B5EA8F}"/>
    <cellStyle name="ผลรวม 5 6 21 2" xfId="36011" xr:uid="{B99AB788-E778-4EC6-9C6A-2116D0E20AF9}"/>
    <cellStyle name="ผลรวม 5 6 22" xfId="26014" xr:uid="{AB98FB1D-6C6D-45BD-9490-B3860964E210}"/>
    <cellStyle name="ผลรวม 5 6 23" xfId="4376" xr:uid="{F34FEE0F-0A50-47A8-A370-CD3BD1549E5C}"/>
    <cellStyle name="ผลรวม 5 6 24" xfId="46535" xr:uid="{41B460C5-99F0-429F-9F12-8334687D50C3}"/>
    <cellStyle name="ผลรวม 5 6 25" xfId="3473" xr:uid="{A08BEA32-9D6F-4839-96C4-8CB074743ABD}"/>
    <cellStyle name="ผลรวม 5 6 26" xfId="47556" xr:uid="{9C42EE8E-ED38-4783-ADB7-28115CD38248}"/>
    <cellStyle name="ผลรวม 5 6 27" xfId="49509" xr:uid="{9C9916FF-995F-4023-A22C-A710A827D6D0}"/>
    <cellStyle name="ผลรวม 5 6 28" xfId="49987" xr:uid="{6D6BFD6C-79D4-4D4E-BE3D-935A09EA3DAB}"/>
    <cellStyle name="ผลรวม 5 6 29" xfId="50513" xr:uid="{4A1C6C60-A7AA-44DD-A917-3775A2186584}"/>
    <cellStyle name="ผลรวม 5 6 3" xfId="1767" xr:uid="{91ED212D-E7C7-4B43-848E-312E7292D6F3}"/>
    <cellStyle name="ผลรวม 5 6 3 2" xfId="15670" xr:uid="{BB09BF10-F082-4FDC-8457-5EB7D3FEE1F8}"/>
    <cellStyle name="ผลรวม 5 6 3 2 2" xfId="37207" xr:uid="{EBC7C394-30A4-473F-A2E9-3E332034AAE1}"/>
    <cellStyle name="ผลรวม 5 6 3 3" xfId="27104" xr:uid="{C7A41F9F-B537-4D24-BB15-2AE6D50F99DD}"/>
    <cellStyle name="ผลรวม 5 6 4" xfId="5716" xr:uid="{AAE8A140-3982-42FA-981C-E3D003ABFDEC}"/>
    <cellStyle name="ผลรวม 5 6 4 2" xfId="16119" xr:uid="{3FAE0E18-DD97-4862-A133-ED290BEC171A}"/>
    <cellStyle name="ผลรวม 5 6 4 2 2" xfId="37656" xr:uid="{A26F6372-FA72-4B85-AE60-135C28FD3A89}"/>
    <cellStyle name="ผลรวม 5 6 4 3" xfId="27553" xr:uid="{C4DCB1EB-FB3C-4697-BCF4-0C5CD629EE03}"/>
    <cellStyle name="ผลรวม 5 6 5" xfId="6054" xr:uid="{9B3655E7-A5DE-493A-996D-C79D602266C7}"/>
    <cellStyle name="ผลรวม 5 6 5 2" xfId="16562" xr:uid="{901244CD-A04D-428B-BC3B-029CD6DFEBBD}"/>
    <cellStyle name="ผลรวม 5 6 5 2 2" xfId="38099" xr:uid="{39E440FA-8E5A-4B93-9375-D09C7B026265}"/>
    <cellStyle name="ผลรวม 5 6 5 3" xfId="27996" xr:uid="{401B4C9B-FA9E-45CE-8799-5A16C4BF5828}"/>
    <cellStyle name="ผลรวม 5 6 6" xfId="6492" xr:uid="{5E81CB81-D7F2-4972-A94C-F54EF3B9E059}"/>
    <cellStyle name="ผลรวม 5 6 6 2" xfId="17000" xr:uid="{E3372A0B-742E-47BE-86B9-0B4B232385EE}"/>
    <cellStyle name="ผลรวม 5 6 6 2 2" xfId="38537" xr:uid="{C69C4D2D-2659-4F66-85C5-81E1E2CDC537}"/>
    <cellStyle name="ผลรวม 5 6 6 3" xfId="28434" xr:uid="{8ED7FBC8-FA8B-4BD6-BF73-C9EC73F62EFA}"/>
    <cellStyle name="ผลรวม 5 6 7" xfId="6922" xr:uid="{A2B2E4D1-D883-48E1-A3FD-C53E2E5AA913}"/>
    <cellStyle name="ผลรวม 5 6 7 2" xfId="17430" xr:uid="{1DC0CFA8-52C3-4BA9-A9D6-3B9733414C77}"/>
    <cellStyle name="ผลรวม 5 6 7 2 2" xfId="38967" xr:uid="{5A46D777-FBD4-4638-9FC9-A6ECB2DD06D9}"/>
    <cellStyle name="ผลรวม 5 6 7 3" xfId="28864" xr:uid="{61680B88-66B8-4548-A5B9-F6A33503FD32}"/>
    <cellStyle name="ผลรวม 5 6 8" xfId="7336" xr:uid="{C4FB7AAD-2C95-4DB6-B104-DA87FA11F996}"/>
    <cellStyle name="ผลรวม 5 6 8 2" xfId="17844" xr:uid="{409B6328-A0E0-4399-8767-0943B6E70C3F}"/>
    <cellStyle name="ผลรวม 5 6 8 2 2" xfId="39381" xr:uid="{C28D04E2-BCAA-41D2-AA92-2BB7E33FA2B6}"/>
    <cellStyle name="ผลรวม 5 6 8 3" xfId="29278" xr:uid="{CAB84688-D33B-4BC9-B7EA-A46C74B28ED3}"/>
    <cellStyle name="ผลรวม 5 6 9" xfId="8687" xr:uid="{DD5FDE65-4FDC-4CEE-9907-BB6E1F9B9647}"/>
    <cellStyle name="ผลรวม 5 6 9 2" xfId="19196" xr:uid="{791820A7-907B-4BCC-96B3-8EA61678E6F1}"/>
    <cellStyle name="ผลรวม 5 6 9 2 2" xfId="40563" xr:uid="{C8B77651-49A8-4E9D-964B-3059FB7C3C19}"/>
    <cellStyle name="ผลรวม 5 6 9 3" xfId="30458" xr:uid="{3CFCDA28-EADF-4BD3-8417-510B667D42BC}"/>
    <cellStyle name="ผลรวม 5 7" xfId="1473" xr:uid="{1D1362E6-239D-4C62-BA3D-3A717FC997AF}"/>
    <cellStyle name="ผลรวม 5 7 10" xfId="8991" xr:uid="{EF92D08A-0AC8-4A27-8E2C-C8C59D217AFC}"/>
    <cellStyle name="ผลรวม 5 7 10 2" xfId="19500" xr:uid="{6A5AE0FB-97F1-4998-918D-B6A8E28E18F4}"/>
    <cellStyle name="ผลรวม 5 7 10 2 2" xfId="40867" xr:uid="{4931AB20-BD16-4239-A9FB-864933C240E5}"/>
    <cellStyle name="ผลรวม 5 7 10 3" xfId="30762" xr:uid="{2C3776FC-F770-45F5-BEFF-8393F14D9058}"/>
    <cellStyle name="ผลรวม 5 7 11" xfId="7599" xr:uid="{1BE74170-4E31-4503-B99E-CB59B677CE77}"/>
    <cellStyle name="ผลรวม 5 7 11 2" xfId="18108" xr:uid="{A31E72D8-EE98-4A95-B3A4-958FF1C6F108}"/>
    <cellStyle name="ผลรวม 5 7 11 2 2" xfId="39642" xr:uid="{92D04424-D8CD-43B0-A082-9ED68CB2AB05}"/>
    <cellStyle name="ผลรวม 5 7 11 3" xfId="29538" xr:uid="{64349197-C206-400A-98D3-A526B410E051}"/>
    <cellStyle name="ผลรวม 5 7 12" xfId="9130" xr:uid="{468298A6-4524-45A6-9294-009B3BD9C5D5}"/>
    <cellStyle name="ผลรวม 5 7 12 2" xfId="19639" xr:uid="{5CEFFA82-DB5B-4179-8CC8-257CAD50C29C}"/>
    <cellStyle name="ผลรวม 5 7 12 2 2" xfId="41006" xr:uid="{9B941588-FC1B-4BFC-A08E-90C2BC5EEC8E}"/>
    <cellStyle name="ผลรวม 5 7 12 3" xfId="30901" xr:uid="{17C27CB3-8B52-4133-964C-D7FE1B80C6A1}"/>
    <cellStyle name="ผลรวม 5 7 13" xfId="8289" xr:uid="{6E54D789-A50A-4536-82F9-860F84BAB7B0}"/>
    <cellStyle name="ผลรวม 5 7 13 2" xfId="18798" xr:uid="{D599F95E-57DB-4D6C-BC8D-E40F67C5EF3D}"/>
    <cellStyle name="ผลรวม 5 7 13 2 2" xfId="40263" xr:uid="{5B2981C4-058E-46D2-850C-B78351E7693B}"/>
    <cellStyle name="ผลรวม 5 7 13 3" xfId="30158" xr:uid="{BBBA4013-EC86-41F8-891B-152B445B96D6}"/>
    <cellStyle name="ผลรวม 5 7 14" xfId="10572" xr:uid="{F86B3A82-1315-40DB-A16F-DB425E582525}"/>
    <cellStyle name="ผลรวม 5 7 14 2" xfId="21081" xr:uid="{78D2A51D-E22C-46C0-ACD1-41A2B462913A}"/>
    <cellStyle name="ผลรวม 5 7 14 2 2" xfId="42448" xr:uid="{A7F38752-6088-475F-93B7-60C42F90263E}"/>
    <cellStyle name="ผลรวม 5 7 14 3" xfId="32343" xr:uid="{E54CFD7F-0D65-4359-8079-21C69F7405E7}"/>
    <cellStyle name="ผลรวม 5 7 15" xfId="7562" xr:uid="{AD905DEC-F710-496D-B671-D08B9F5D35A1}"/>
    <cellStyle name="ผลรวม 5 7 15 2" xfId="18070" xr:uid="{920ABC8E-018E-4B75-87AF-1BFD2908C3FB}"/>
    <cellStyle name="ผลรวม 5 7 15 2 2" xfId="39607" xr:uid="{997D6782-C24F-4CD9-BDDD-6668098B74EE}"/>
    <cellStyle name="ผลรวม 5 7 15 3" xfId="29504" xr:uid="{C35C76FA-7EE6-478F-9B3A-450AB923086C}"/>
    <cellStyle name="ผลรวม 5 7 16" xfId="10859" xr:uid="{EA0EE49D-6D27-499A-863F-B48F01814EB5}"/>
    <cellStyle name="ผลรวม 5 7 16 2" xfId="21367" xr:uid="{F5269B20-0B28-4DDD-993A-9511842E2EAE}"/>
    <cellStyle name="ผลรวม 5 7 16 2 2" xfId="42734" xr:uid="{8827AC57-88A6-41A1-BACC-4B6E75CFC544}"/>
    <cellStyle name="ผลรวม 5 7 16 3" xfId="32629" xr:uid="{92B61470-97D7-4DDA-8AD4-7313C609E2BA}"/>
    <cellStyle name="ผลรวม 5 7 17" xfId="10528" xr:uid="{6F9DBD45-50F0-4BB2-9908-7540B37CF316}"/>
    <cellStyle name="ผลรวม 5 7 17 2" xfId="21037" xr:uid="{E0FEC32C-CF44-4868-BC79-4DF204AD67CF}"/>
    <cellStyle name="ผลรวม 5 7 17 2 2" xfId="42404" xr:uid="{32421867-670F-44A2-989C-544BA717BA4C}"/>
    <cellStyle name="ผลรวม 5 7 17 3" xfId="32299" xr:uid="{48DB6138-BD72-4E84-A598-CB6E93DFF9F5}"/>
    <cellStyle name="ผลรวม 5 7 18" xfId="10931" xr:uid="{39CE932C-0B4F-4212-8E5D-4833A8FA410D}"/>
    <cellStyle name="ผลรวม 5 7 18 2" xfId="21439" xr:uid="{BAD23170-FEF9-4132-9E28-3251B5D83C32}"/>
    <cellStyle name="ผลรวม 5 7 18 2 2" xfId="42806" xr:uid="{301E6B1B-7E90-4771-ADFB-38B41EFC01C8}"/>
    <cellStyle name="ผลรวม 5 7 18 3" xfId="32701" xr:uid="{F0B2C34A-186B-4EC7-8B95-4234D47F2FFF}"/>
    <cellStyle name="ผลรวม 5 7 19" xfId="11339" xr:uid="{14659FFC-CA7D-404F-9BF5-C7F1A5183988}"/>
    <cellStyle name="ผลรวม 5 7 19 2" xfId="21847" xr:uid="{BA40B5B7-7245-4D96-918D-5A386575D206}"/>
    <cellStyle name="ผลรวม 5 7 19 2 2" xfId="43214" xr:uid="{3669C0CB-B559-4C57-AA33-5119A5DF736F}"/>
    <cellStyle name="ผลรวม 5 7 19 3" xfId="33109" xr:uid="{AC573D00-9F73-4D7F-958B-93687FE6366E}"/>
    <cellStyle name="ผลรวม 5 7 2" xfId="2412" xr:uid="{8EBE1183-9E03-4F75-86A3-2CDAFD8775CD}"/>
    <cellStyle name="ผลรวม 5 7 2 2" xfId="14920" xr:uid="{EE2C8AB2-0155-49A6-9C74-7747ABAB3F7D}"/>
    <cellStyle name="ผลรวม 5 7 2 2 2" xfId="36457" xr:uid="{E88D1D8F-1EC9-43F0-8395-CD529C0F19DD}"/>
    <cellStyle name="ผลรวม 5 7 2 3" xfId="26434" xr:uid="{274FD5EF-5689-40EF-8FD7-2402F4A988CA}"/>
    <cellStyle name="ผลรวม 5 7 2 4" xfId="4798" xr:uid="{D1AB38B9-1BE7-4C45-A1BE-F31D114BB0CB}"/>
    <cellStyle name="ผลรวม 5 7 20" xfId="13353" xr:uid="{DB55B313-B9D5-47F6-9A9D-63017E64A790}"/>
    <cellStyle name="ผลรวม 5 7 20 2" xfId="23860" xr:uid="{1859DBF4-67E7-46CE-AFEA-D6A068E72FC7}"/>
    <cellStyle name="ผลรวม 5 7 20 2 2" xfId="45224" xr:uid="{2F2A5606-DB35-4DD8-BDD5-BE58BA561100}"/>
    <cellStyle name="ผลรวม 5 7 20 3" xfId="35119" xr:uid="{6F211AC9-F3BE-43ED-9B0E-6DD5169099F7}"/>
    <cellStyle name="ผลรวม 5 7 21" xfId="14158" xr:uid="{6086FCEA-D735-45B0-8C16-A994265470E5}"/>
    <cellStyle name="ผลรวม 5 7 21 2" xfId="35786" xr:uid="{DFE6D869-1D4C-4B1D-BF94-B539543D8353}"/>
    <cellStyle name="ผลรวม 5 7 22" xfId="25789" xr:uid="{50BC98C5-C4DE-441D-8B2E-E9E742FD76EE}"/>
    <cellStyle name="ผลรวม 5 7 23" xfId="4047" xr:uid="{389F548F-26F0-4B06-AEAA-CFD775D535E0}"/>
    <cellStyle name="ผลรวม 5 7 24" xfId="46710" xr:uid="{A03B9B68-7131-4035-B0CD-7B264D6ED4FE}"/>
    <cellStyle name="ผลรวม 5 7 25" xfId="46999" xr:uid="{4785C824-C269-4EFC-94D5-D9B8BE338C06}"/>
    <cellStyle name="ผลรวม 5 7 26" xfId="48070" xr:uid="{4C1B4675-4E0B-4BF4-B4EE-FC07EEA6F038}"/>
    <cellStyle name="ผลรวม 5 7 27" xfId="49711" xr:uid="{67446D16-A3C6-41DE-9342-0A8DF1D513E1}"/>
    <cellStyle name="ผลรวม 5 7 28" xfId="50376" xr:uid="{DFDCC775-1CA4-437F-9F8F-80006CDD6859}"/>
    <cellStyle name="ผลรวม 5 7 3" xfId="2901" xr:uid="{90A98D16-6C22-43FF-9761-6BD72FA924F4}"/>
    <cellStyle name="ผลรวม 5 7 3 2" xfId="14830" xr:uid="{983A9EE3-B09D-4DC3-BF00-57BA3BFC0870}"/>
    <cellStyle name="ผลรวม 5 7 3 2 2" xfId="36367" xr:uid="{A458BB2C-040D-4EC0-8EC4-243F93A634A9}"/>
    <cellStyle name="ผลรวม 5 7 3 3" xfId="26362" xr:uid="{2C2592DC-1D0B-4423-80D1-D9FC378330D9}"/>
    <cellStyle name="ผลรวม 5 7 4" xfId="4849" xr:uid="{CFD293B1-1EED-4442-A9D7-CDDE505ED681}"/>
    <cellStyle name="ผลรวม 5 7 4 2" xfId="14977" xr:uid="{CEAAECA9-D0D2-493B-9BBC-313E751FBFE2}"/>
    <cellStyle name="ผลรวม 5 7 4 2 2" xfId="36514" xr:uid="{AB8A552C-041E-46C4-91CB-098F7B0A572B}"/>
    <cellStyle name="ผลรวม 5 7 4 3" xfId="26464" xr:uid="{56C61B63-56EC-40FA-BFB9-2CC4481A33B5}"/>
    <cellStyle name="ผลรวม 5 7 5" xfId="5301" xr:uid="{B52DE882-DCDE-40D6-BBAC-A891BFA7B517}"/>
    <cellStyle name="ผลรวม 5 7 5 2" xfId="15435" xr:uid="{E2669D48-B9E7-4D9D-88CF-3F1FEC1EC2A4}"/>
    <cellStyle name="ผลรวม 5 7 5 2 2" xfId="36972" xr:uid="{18B0829E-DB90-4415-AAF0-6DA844438911}"/>
    <cellStyle name="ผลรวม 5 7 5 3" xfId="26884" xr:uid="{F340098B-B298-4706-BC47-403676A609C1}"/>
    <cellStyle name="ผลรวม 5 7 6" xfId="3752" xr:uid="{34893769-0692-4689-A2DA-108D31D77354}"/>
    <cellStyle name="ผลรวม 5 7 6 2" xfId="14002" xr:uid="{4DA0A19B-8B89-4CDD-91A3-464D4BF85AD2}"/>
    <cellStyle name="ผลรวม 5 7 6 2 2" xfId="35704" xr:uid="{F02E375E-4423-4F35-8063-4119C8720DFD}"/>
    <cellStyle name="ผลรวม 5 7 6 3" xfId="25707" xr:uid="{6F8684B2-293C-4538-A523-351FC3D6B6F5}"/>
    <cellStyle name="ผลรวม 5 7 7" xfId="5666" xr:uid="{8A6A44D0-5FD1-443D-99C5-22D083860FA3}"/>
    <cellStyle name="ผลรวม 5 7 7 2" xfId="15953" xr:uid="{BA9ACAB8-422E-4451-85D5-FD15B8425671}"/>
    <cellStyle name="ผลรวม 5 7 7 2 2" xfId="37490" xr:uid="{DCF2DDA1-EC5F-4892-8D3B-8B67BCD95AF6}"/>
    <cellStyle name="ผลรวม 5 7 7 3" xfId="27387" xr:uid="{7ADA5726-5688-472D-A364-66E39C859BD9}"/>
    <cellStyle name="ผลรวม 5 7 8" xfId="4818" xr:uid="{BCE48CEB-2CF9-4579-97EE-B0EEA91FFD65}"/>
    <cellStyle name="ผลรวม 5 7 8 2" xfId="14943" xr:uid="{F9374D3F-D74A-49A2-A067-AA4051E6370B}"/>
    <cellStyle name="ผลรวม 5 7 8 2 2" xfId="36480" xr:uid="{59A5AE8E-093C-49FE-B1DC-17034813AEA6}"/>
    <cellStyle name="ผลรวม 5 7 8 3" xfId="26454" xr:uid="{2000B51E-73EA-464F-860C-8F35D2BF7420}"/>
    <cellStyle name="ผลรวม 5 7 9" xfId="8329" xr:uid="{4E2914C3-7EC8-47B1-8BBA-797E621B17ED}"/>
    <cellStyle name="ผลรวม 5 7 9 2" xfId="18838" xr:uid="{BE3826CE-284D-44A3-9F52-6B9A76AFFBF2}"/>
    <cellStyle name="ผลรวม 5 7 9 2 2" xfId="40296" xr:uid="{0F07516E-36A6-43D2-BD89-FA7F5E3DCB08}"/>
    <cellStyle name="ผลรวม 5 7 9 3" xfId="30191" xr:uid="{42500200-6A22-4BF3-9B5F-1EAF730470C2}"/>
    <cellStyle name="ผลรวม 5 8" xfId="1101" xr:uid="{0CE40C51-FD60-4BFB-9CC4-5CB0D849CAC6}"/>
    <cellStyle name="ผลรวม 5 8 2" xfId="2053" xr:uid="{2E76DD54-677B-417F-803A-376BA1124B9A}"/>
    <cellStyle name="ผลรวม 5 8 2 2" xfId="36496" xr:uid="{5935A63E-64EF-42AB-829F-A28082037C43}"/>
    <cellStyle name="ผลรวม 5 8 2 3" xfId="14959" xr:uid="{228A77C9-000B-4730-A713-B5ADA3BAA72A}"/>
    <cellStyle name="ผลรวม 5 8 3" xfId="2547" xr:uid="{5F06C353-F2DB-44C6-BB10-9E0CAD248B99}"/>
    <cellStyle name="ผลรวม 5 8 4" xfId="4834" xr:uid="{0B2824B2-D7F3-468E-AC20-0587824563D4}"/>
    <cellStyle name="ผลรวม 5 8 5" xfId="46551" xr:uid="{7592C07A-6340-4504-90BB-2E74A29056F7}"/>
    <cellStyle name="ผลรวม 5 8 6" xfId="46878" xr:uid="{DD7DA446-4E52-42BB-999A-45B5FCF67F80}"/>
    <cellStyle name="ผลรวม 5 8 7" xfId="47913" xr:uid="{7AFB1993-CD81-4C82-94C5-AB78B7766A5D}"/>
    <cellStyle name="ผลรวม 5 8 8" xfId="48284" xr:uid="{419C5D58-AD9B-438D-8B23-BB501F52EE96}"/>
    <cellStyle name="ผลรวม 5 8 9" xfId="50020" xr:uid="{10DFB631-2BC1-4373-AE8A-2A47BB117B31}"/>
    <cellStyle name="ผลรวม 5 9" xfId="1459" xr:uid="{5E9C2EC9-540E-4EB4-91CB-AB55489251F7}"/>
    <cellStyle name="ผลรวม 5 9 2" xfId="2398" xr:uid="{F8441098-6197-4D38-88AC-3E7ED2B1BC91}"/>
    <cellStyle name="ผลรวม 5 9 2 2" xfId="35693" xr:uid="{F661920E-E0E9-4743-892E-D0197987ABDB}"/>
    <cellStyle name="ผลรวม 5 9 2 3" xfId="13983" xr:uid="{37D424C6-C13A-4E0E-945A-7A3D73CB56AF}"/>
    <cellStyle name="ผลรวม 5 9 3" xfId="2887" xr:uid="{36A9582B-DE5F-45B7-9C74-5A85B85E547D}"/>
    <cellStyle name="ผลรวม 5 9 4" xfId="3733" xr:uid="{A9F41E3F-B685-41CF-A02A-A54F229D0F2D}"/>
    <cellStyle name="ผลรวม 5 9 5" xfId="46696" xr:uid="{C2D214B2-F12B-4753-84F2-D13CAF82EA5C}"/>
    <cellStyle name="ผลรวม 5 9 6" xfId="46985" xr:uid="{7E4E4CF2-5B94-42FB-850F-EE2AF4767A35}"/>
    <cellStyle name="ผลรวม 5 9 7" xfId="48056" xr:uid="{D5320A62-22EE-430A-93D8-7C9BAA8D9C7B}"/>
    <cellStyle name="ผลรวม 5 9 8" xfId="49697" xr:uid="{161310EE-A025-452F-B03A-119AF4560CF5}"/>
    <cellStyle name="ผลรวม 5 9 9" xfId="50362" xr:uid="{823148C5-284D-4EB6-8C80-127C5F59F697}"/>
    <cellStyle name="ผลรวม 6" xfId="872" xr:uid="{83B9D9AC-F4EA-4EFA-9BA7-F1396383102C}"/>
    <cellStyle name="ผลรวม 6 10" xfId="1906" xr:uid="{5B411C74-4E4A-481B-828A-9AB3EF5EB71D}"/>
    <cellStyle name="ผลรวม 6 10 2" xfId="14862" xr:uid="{5E10F551-77C5-42E6-827A-0B253BD1EAE7}"/>
    <cellStyle name="ผลรวม 6 10 2 2" xfId="36399" xr:uid="{9554F9B0-BABC-4CC0-966F-B807BCD6B478}"/>
    <cellStyle name="ผลรวม 6 10 3" xfId="26387" xr:uid="{D62FB2E5-45AB-4D31-A768-B1E15E44BD6E}"/>
    <cellStyle name="ผลรวม 6 10 4" xfId="4747" xr:uid="{BA1AF180-680A-42D7-A41E-9393E6BA960D}"/>
    <cellStyle name="ผลรวม 6 11" xfId="2002" xr:uid="{08A7529B-D0C7-4353-9D9B-375DC3ADC1CA}"/>
    <cellStyle name="ผลรวม 6 11 2" xfId="13939" xr:uid="{D640B18F-B964-4E2C-927C-3E12CA301716}"/>
    <cellStyle name="ผลรวม 6 11 2 2" xfId="35654" xr:uid="{B13FA9C2-01BA-4DA4-AC3C-6A9CECF0B2C5}"/>
    <cellStyle name="ผลรวม 6 11 3" xfId="25664" xr:uid="{D494B558-2EF5-4601-AF3C-04A19ED23F70}"/>
    <cellStyle name="ผลรวม 6 11 4" xfId="3691" xr:uid="{A15BF18B-BD22-4D42-8CBD-B66387B848B9}"/>
    <cellStyle name="ผลรวม 6 12" xfId="5335" xr:uid="{71FBAF75-FC1C-445C-8A37-8BFD1042CCE7}"/>
    <cellStyle name="ผลรวม 6 12 2" xfId="15472" xr:uid="{B4FF707B-6B00-4C26-9A64-EF8C59BB9118}"/>
    <cellStyle name="ผลรวม 6 12 2 2" xfId="37009" xr:uid="{F33FB51B-36D7-482D-B695-E06FCFD06C7F}"/>
    <cellStyle name="ผลรวม 6 12 3" xfId="26915" xr:uid="{F1679BA1-4F89-4879-AC1F-F1E0A5423F6B}"/>
    <cellStyle name="ผลรวม 6 13" xfId="4621" xr:uid="{548A3469-1FB4-4842-9FFF-EB96D38B995D}"/>
    <cellStyle name="ผลรวม 6 13 2" xfId="14723" xr:uid="{D5906345-C2B6-4531-B4B6-7104903AE6F6}"/>
    <cellStyle name="ผลรวม 6 13 2 2" xfId="36260" xr:uid="{E4544BCA-C083-4DCB-9F5C-823FAE9E8D57}"/>
    <cellStyle name="ผลรวม 6 13 3" xfId="26262" xr:uid="{B636DD7C-62A4-4605-9048-235F0675A0E7}"/>
    <cellStyle name="ผลรวม 6 14" xfId="5330" xr:uid="{7CF2495E-5516-4C05-9FBC-087B74AC4D07}"/>
    <cellStyle name="ผลรวม 6 14 2" xfId="15466" xr:uid="{878AA645-2CB6-4348-B966-3CF5C68F974A}"/>
    <cellStyle name="ผลรวม 6 14 2 2" xfId="37003" xr:uid="{ED014850-7C04-4D9C-92EC-BE48DCA012F8}"/>
    <cellStyle name="ผลรวม 6 14 3" xfId="26910" xr:uid="{1519B358-2CF1-4C69-A6A7-FFE6DBE446E9}"/>
    <cellStyle name="ผลรวม 6 15" xfId="8369" xr:uid="{B3F2CE63-7C82-4FC5-8A2D-59DAF00B2D8A}"/>
    <cellStyle name="ผลรวม 6 15 2" xfId="18878" xr:uid="{B6E0A684-BBDC-4C4A-B346-96593C1186C6}"/>
    <cellStyle name="ผลรวม 6 15 2 2" xfId="40319" xr:uid="{C3F661F7-E3AA-408E-B6DD-D0B73C038B26}"/>
    <cellStyle name="ผลรวม 6 15 3" xfId="30214" xr:uid="{685BBEA0-52AC-4926-A895-D964E37305D4}"/>
    <cellStyle name="ผลรวม 6 16" xfId="9033" xr:uid="{08492C23-1BA7-43D8-89DB-6D3AE41CF0A7}"/>
    <cellStyle name="ผลรวม 6 16 2" xfId="19542" xr:uid="{8A4688FC-A5AD-4382-B590-CBB9A33D3E23}"/>
    <cellStyle name="ผลรวม 6 16 2 2" xfId="40909" xr:uid="{52A6CA77-B875-4534-AA9C-63D0903FF998}"/>
    <cellStyle name="ผลรวม 6 16 3" xfId="30804" xr:uid="{30504A0D-224B-4B89-B398-6B3EB21EEE60}"/>
    <cellStyle name="ผลรวม 6 17" xfId="8228" xr:uid="{4F055DDF-64E7-4026-9B51-4A8C76E269A9}"/>
    <cellStyle name="ผลรวม 6 17 2" xfId="18737" xr:uid="{36B36E30-4D43-4071-83BC-2442AA85828C}"/>
    <cellStyle name="ผลรวม 6 17 2 2" xfId="40217" xr:uid="{9DC2CCD0-99CA-4B33-B50D-874A0EBB0B38}"/>
    <cellStyle name="ผลรวม 6 17 3" xfId="30113" xr:uid="{3FA5BA1C-6E17-4FB3-A29F-32EC7D69F2FE}"/>
    <cellStyle name="ผลรวม 6 18" xfId="10395" xr:uid="{36093A99-796A-4AF0-AD43-1EB6F558C43C}"/>
    <cellStyle name="ผลรวม 6 18 2" xfId="20904" xr:uid="{43F7D1EC-2009-4BFE-B276-AEEFBA10E571}"/>
    <cellStyle name="ผลรวม 6 18 2 2" xfId="42271" xr:uid="{2FE75AA3-F533-43A7-810F-AAB4B86F3570}"/>
    <cellStyle name="ผลรวม 6 18 3" xfId="32166" xr:uid="{0E46589A-90E8-49A7-9ED3-DE72A95EBEC5}"/>
    <cellStyle name="ผลรวม 6 19" xfId="10764" xr:uid="{69A0CE24-CCD4-4801-A506-A46F3ADA7C6E}"/>
    <cellStyle name="ผลรวม 6 19 2" xfId="21272" xr:uid="{C1DF3430-F5B8-40C8-A997-D69B73347207}"/>
    <cellStyle name="ผลรวม 6 19 2 2" xfId="42639" xr:uid="{C2ED0FBF-87F2-40C1-8AE0-25FEB74A4E65}"/>
    <cellStyle name="ผลรวม 6 19 3" xfId="32534" xr:uid="{7F0E1EB9-0EBC-40D6-8B0F-D32F0DF8DF9D}"/>
    <cellStyle name="ผลรวม 6 2" xfId="983" xr:uid="{992592CF-0614-45B8-8EAD-91911486FD69}"/>
    <cellStyle name="ผลรวม 6 2 10" xfId="1823" xr:uid="{F56068B9-2DA1-4483-AE4C-558F0922801C}"/>
    <cellStyle name="ผลรวม 6 2 10 2" xfId="16369" xr:uid="{322194D1-CEF6-466E-A552-68EDD9C9502D}"/>
    <cellStyle name="ผลรวม 6 2 10 2 2" xfId="37906" xr:uid="{99B0A026-E0C3-4D57-BA77-12D450096DD2}"/>
    <cellStyle name="ผลรวม 6 2 10 3" xfId="27803" xr:uid="{15C69A7A-770C-4780-855F-A81EBCA738D4}"/>
    <cellStyle name="ผลรวม 6 2 10 4" xfId="5861" xr:uid="{DFF09182-1E69-443C-83BB-75E1F3A3C9D3}"/>
    <cellStyle name="ผลรวม 6 2 11" xfId="6299" xr:uid="{6273028F-8C5F-4C34-AB1B-01DD72454758}"/>
    <cellStyle name="ผลรวม 6 2 11 2" xfId="16807" xr:uid="{116E435F-6858-48C7-A75C-C09335A78B4C}"/>
    <cellStyle name="ผลรวม 6 2 11 2 2" xfId="38344" xr:uid="{C7C8B50B-7F02-44F9-A6D3-8D708CB492DE}"/>
    <cellStyle name="ผลรวม 6 2 11 3" xfId="28241" xr:uid="{34A96484-C805-4D6D-85CF-C6EFB153F2FA}"/>
    <cellStyle name="ผลรวม 6 2 12" xfId="6731" xr:uid="{58F574C0-BFFC-4034-9EA2-88A8F132C0B5}"/>
    <cellStyle name="ผลรวม 6 2 12 2" xfId="17239" xr:uid="{F5B685B3-BDED-446F-862F-E9F6C57F58F5}"/>
    <cellStyle name="ผลรวม 6 2 12 2 2" xfId="38776" xr:uid="{5E83912E-7BA5-4F07-9152-A93856AE7D69}"/>
    <cellStyle name="ผลรวม 6 2 12 3" xfId="28673" xr:uid="{201969BC-D8EE-45F3-8BC7-6F12CE9AC0CD}"/>
    <cellStyle name="ผลรวม 6 2 13" xfId="7149" xr:uid="{B2C5C5BB-02FF-46FE-A8B6-222BD48C6DDC}"/>
    <cellStyle name="ผลรวม 6 2 13 2" xfId="17657" xr:uid="{4AEED160-2435-4485-8560-ECFA3042005D}"/>
    <cellStyle name="ผลรวม 6 2 13 2 2" xfId="39194" xr:uid="{D6F142A1-819D-4BF3-A77D-F3940A9D3FDF}"/>
    <cellStyle name="ผลรวม 6 2 13 3" xfId="29091" xr:uid="{2ADDA307-DB48-4CD5-8747-267515E10C60}"/>
    <cellStyle name="ผลรวม 6 2 14" xfId="8482" xr:uid="{E5AB474C-61A0-4240-9B9E-D304810A80FE}"/>
    <cellStyle name="ผลรวม 6 2 14 2" xfId="18991" xr:uid="{00B7D1C5-95EB-4D99-A725-43EA4AF8EFB0}"/>
    <cellStyle name="ผลรวม 6 2 14 2 2" xfId="40375" xr:uid="{D0BBD243-8D29-4D11-BA34-FF492D173138}"/>
    <cellStyle name="ผลรวม 6 2 14 3" xfId="30270" xr:uid="{4DEEBAA0-5BA6-4831-A330-E01F3EDB30FF}"/>
    <cellStyle name="ผลรวม 6 2 15" xfId="9142" xr:uid="{972E29D4-3750-49AD-8A1F-8457D166AAEB}"/>
    <cellStyle name="ผลรวม 6 2 15 2" xfId="19651" xr:uid="{3E980FA5-52AB-4393-AD9D-083D6770D407}"/>
    <cellStyle name="ผลรวม 6 2 15 2 2" xfId="41018" xr:uid="{3469D9C2-7619-439C-A333-DF663397C6B7}"/>
    <cellStyle name="ผลรวม 6 2 15 3" xfId="30913" xr:uid="{8B38067F-6685-4060-AC0B-C51EFC89DDD5}"/>
    <cellStyle name="ผลรวม 6 2 16" xfId="9634" xr:uid="{19E97EF9-EE94-46E7-A759-FE6CD7E16E4C}"/>
    <cellStyle name="ผลรวม 6 2 16 2" xfId="20143" xr:uid="{BDEA74DB-F545-46A6-9334-AE7D99FDA6E3}"/>
    <cellStyle name="ผลรวม 6 2 16 2 2" xfId="41510" xr:uid="{E11D703E-B9D8-4583-8C3F-6DB82C1C2734}"/>
    <cellStyle name="ผลรวม 6 2 16 3" xfId="31405" xr:uid="{23DF2168-AE7B-44B6-B884-8C9D35E6B5CB}"/>
    <cellStyle name="ผลรวม 6 2 17" xfId="10151" xr:uid="{10C2F2D0-C156-4688-8570-36E478EFF7DE}"/>
    <cellStyle name="ผลรวม 6 2 17 2" xfId="20660" xr:uid="{D429A631-FBB8-4441-A599-62D83929F031}"/>
    <cellStyle name="ผลรวม 6 2 17 2 2" xfId="42027" xr:uid="{3FF68E34-A1C1-4132-9FC3-FA2BED53B4BA}"/>
    <cellStyle name="ผลรวม 6 2 17 3" xfId="31922" xr:uid="{C36851A1-3B27-4CE8-B694-CA5B0E11501D}"/>
    <cellStyle name="ผลรวม 6 2 18" xfId="10568" xr:uid="{AAD4BC9B-07E6-43A1-A01A-B3588A84BA74}"/>
    <cellStyle name="ผลรวม 6 2 18 2" xfId="21077" xr:uid="{2CB9A722-2C1D-4109-8067-7293DF5D55B0}"/>
    <cellStyle name="ผลรวม 6 2 18 2 2" xfId="42444" xr:uid="{1B73E5D4-3E53-4445-9FAA-C34EBD6988B8}"/>
    <cellStyle name="ผลรวม 6 2 18 3" xfId="32339" xr:uid="{861A95D2-57EB-48C8-8103-E235322FAFAF}"/>
    <cellStyle name="ผลรวม 6 2 19" xfId="10906" xr:uid="{8D96BD9F-D60D-4096-B243-D2CA6D6C2298}"/>
    <cellStyle name="ผลรวม 6 2 19 2" xfId="21414" xr:uid="{A8443764-DCC5-4F40-9C37-B61E82186DF4}"/>
    <cellStyle name="ผลรวม 6 2 19 2 2" xfId="42781" xr:uid="{EAA40EFF-5B02-4DEA-9C35-CF43323ED2A2}"/>
    <cellStyle name="ผลรวม 6 2 19 3" xfId="32676" xr:uid="{653EDEEF-CE4A-4C38-BE93-82DA5E19D7AB}"/>
    <cellStyle name="ผลรวม 6 2 2" xfId="1291" xr:uid="{1EAC75F3-3B35-4F3A-88E1-D819EEF1E114}"/>
    <cellStyle name="ผลรวม 6 2 2 10" xfId="9316" xr:uid="{CD74A3DB-A41B-4CF4-A5EE-56A1A19FFE44}"/>
    <cellStyle name="ผลรวม 6 2 2 10 2" xfId="19825" xr:uid="{44D57696-6D63-4EE0-ADF3-AAA3ACC1DBC3}"/>
    <cellStyle name="ผลรวม 6 2 2 10 2 2" xfId="41192" xr:uid="{79342248-739A-4A7F-AF0A-8A868D6C04F1}"/>
    <cellStyle name="ผลรวม 6 2 2 10 3" xfId="31087" xr:uid="{02B2162A-AD54-4703-AE65-9634A7A5490C}"/>
    <cellStyle name="ผลรวม 6 2 2 11" xfId="9812" xr:uid="{2D72A816-3E7B-488D-A2EE-D5E21A4F211F}"/>
    <cellStyle name="ผลรวม 6 2 2 11 2" xfId="20321" xr:uid="{08FD4B48-1097-47D0-9DA1-C30401EF0097}"/>
    <cellStyle name="ผลรวม 6 2 2 11 2 2" xfId="41688" xr:uid="{C95E7673-CC83-4D84-92D8-1BFAFE809B1B}"/>
    <cellStyle name="ผลรวม 6 2 2 11 3" xfId="31583" xr:uid="{B88CBC42-C368-480C-B37C-CCA6D9A89D46}"/>
    <cellStyle name="ผลรวม 6 2 2 12" xfId="10178" xr:uid="{CDA52460-DDB9-43C0-AEA1-2A236A0BAD89}"/>
    <cellStyle name="ผลรวม 6 2 2 12 2" xfId="20687" xr:uid="{2077C9C6-424F-4747-9F97-A5383D74A46A}"/>
    <cellStyle name="ผลรวม 6 2 2 12 2 2" xfId="42054" xr:uid="{7FB53F49-2D96-4D29-A3EA-7608DDEC109C}"/>
    <cellStyle name="ผลรวม 6 2 2 12 3" xfId="31949" xr:uid="{A473325D-7946-4C19-8620-453A43430AAD}"/>
    <cellStyle name="ผลรวม 6 2 2 13" xfId="10594" xr:uid="{E71EE8E8-2E55-4CAC-A58E-DEE9AF7BE9AE}"/>
    <cellStyle name="ผลรวม 6 2 2 13 2" xfId="21103" xr:uid="{7F313813-1B65-4EFF-8080-8FA6643DED31}"/>
    <cellStyle name="ผลรวม 6 2 2 13 2 2" xfId="42470" xr:uid="{3FE4CB86-2CF0-4FDD-B3A1-57992DEA52B0}"/>
    <cellStyle name="ผลรวม 6 2 2 13 3" xfId="32365" xr:uid="{89DFA971-B793-446E-BA20-FC90D8CF3B6E}"/>
    <cellStyle name="ผลรวม 6 2 2 14" xfId="11080" xr:uid="{59E0BAC9-029E-4DF9-8E44-7AFA0505A0E0}"/>
    <cellStyle name="ผลรวม 6 2 2 14 2" xfId="21588" xr:uid="{2EBE6A5A-7B74-4731-BF1D-3BCDC14B9713}"/>
    <cellStyle name="ผลรวม 6 2 2 14 2 2" xfId="42955" xr:uid="{41CA1BFC-D3CF-4272-8637-2B47904D4F02}"/>
    <cellStyle name="ผลรวม 6 2 2 14 3" xfId="32850" xr:uid="{D3DCC303-9F53-484F-862D-DE201C029077}"/>
    <cellStyle name="ผลรวม 6 2 2 15" xfId="11552" xr:uid="{5FB3C5AD-187C-4659-B29B-4E212FB4ED62}"/>
    <cellStyle name="ผลรวม 6 2 2 15 2" xfId="22060" xr:uid="{6C82EABC-B141-4C5B-B900-A85169F582A2}"/>
    <cellStyle name="ผลรวม 6 2 2 15 2 2" xfId="43427" xr:uid="{FFDF6853-1946-4AB8-A387-D1437173C505}"/>
    <cellStyle name="ผลรวม 6 2 2 15 3" xfId="33322" xr:uid="{7BDEFCF3-8A88-4EA8-BB22-D1A159322B8B}"/>
    <cellStyle name="ผลรวม 6 2 2 16" xfId="12022" xr:uid="{1D79FC2C-6CFF-4E95-961D-B07F4BADAD3D}"/>
    <cellStyle name="ผลรวม 6 2 2 16 2" xfId="22530" xr:uid="{B6378489-0AD8-4B70-99F0-6B53D70F6DDD}"/>
    <cellStyle name="ผลรวม 6 2 2 16 2 2" xfId="43896" xr:uid="{B7D6B9CB-8384-4914-9C14-1AB3B89E92AD}"/>
    <cellStyle name="ผลรวม 6 2 2 16 3" xfId="33791" xr:uid="{23CF8348-BC79-4F9B-933C-756DF4C5AF2B}"/>
    <cellStyle name="ผลรวม 6 2 2 17" xfId="12488" xr:uid="{63CD30A9-6515-4F51-92D4-0F0C16BAC8BB}"/>
    <cellStyle name="ผลรวม 6 2 2 17 2" xfId="22996" xr:uid="{126E68E8-6E63-45D1-AFD0-99675085F6F8}"/>
    <cellStyle name="ผลรวม 6 2 2 17 2 2" xfId="44362" xr:uid="{DC618CE6-D427-4789-B05D-649039A2EAEB}"/>
    <cellStyle name="ผลรวม 6 2 2 17 3" xfId="34257" xr:uid="{C8EC705B-FF9E-402A-AC1E-E33E9CB6AA10}"/>
    <cellStyle name="ผลรวม 6 2 2 18" xfId="12953" xr:uid="{9EAA4309-ACAE-43D1-9E14-7577B63A0C47}"/>
    <cellStyle name="ผลรวม 6 2 2 18 2" xfId="23461" xr:uid="{960DBC01-7A7F-4898-BED2-52D9A8208CC2}"/>
    <cellStyle name="ผลรวม 6 2 2 18 2 2" xfId="44827" xr:uid="{98952779-E21A-4AD8-84A8-23F1FACDDE6D}"/>
    <cellStyle name="ผลรวม 6 2 2 18 3" xfId="34722" xr:uid="{67EEE293-7FD9-4125-A477-80BB1BDD4491}"/>
    <cellStyle name="ผลรวม 6 2 2 19" xfId="11872" xr:uid="{41D2096E-9A45-467E-945D-02D65E744E1A}"/>
    <cellStyle name="ผลรวม 6 2 2 19 2" xfId="22380" xr:uid="{3C0322DC-0857-482E-AA3D-99679456D806}"/>
    <cellStyle name="ผลรวม 6 2 2 19 2 2" xfId="43746" xr:uid="{4E3C3B2E-DF9C-43AA-AF7F-2747E311436D}"/>
    <cellStyle name="ผลรวม 6 2 2 19 3" xfId="33641" xr:uid="{B47B0D65-6507-4047-90E6-0F71AFF33BAA}"/>
    <cellStyle name="ผลรวม 6 2 2 2" xfId="2233" xr:uid="{E99C4F7C-F6E5-4088-AD62-3F5820F3510F}"/>
    <cellStyle name="ผลรวม 6 2 2 2 2" xfId="15186" xr:uid="{A13BFD20-8C66-40F8-ABC6-8140F18324C1}"/>
    <cellStyle name="ผลรวม 6 2 2 2 2 2" xfId="36723" xr:uid="{22D37EA2-F206-4FB9-9F98-A3704E6B7DA6}"/>
    <cellStyle name="ผลรวม 6 2 2 2 3" xfId="26637" xr:uid="{FC3D09FD-4FD5-4E9E-ABAD-45C9C019BFAF}"/>
    <cellStyle name="ผลรวม 6 2 2 2 4" xfId="5053" xr:uid="{A447C4C2-D608-4981-86C1-1DB8E91F6B8F}"/>
    <cellStyle name="ผลรวม 6 2 2 20" xfId="13551" xr:uid="{4194478B-8144-4313-8064-643FB5A6DA05}"/>
    <cellStyle name="ผลรวม 6 2 2 20 2" xfId="24058" xr:uid="{CF574DF0-29A6-4B81-B5AA-3E2DD6FD1404}"/>
    <cellStyle name="ผลรวม 6 2 2 20 2 2" xfId="45422" xr:uid="{31FD50BD-600A-47EE-9C10-4211B4E0EFC7}"/>
    <cellStyle name="ผลรวม 6 2 2 20 3" xfId="35317" xr:uid="{59343CC5-826D-4EFA-AC78-2488858DE2AA}"/>
    <cellStyle name="ผลรวม 6 2 2 21" xfId="14447" xr:uid="{7124AA8D-5DFD-4FE7-82BC-3B713FFDAEDC}"/>
    <cellStyle name="ผลรวม 6 2 2 21 2" xfId="35984" xr:uid="{0E29AFF9-4090-4D22-877B-2A218AFFB885}"/>
    <cellStyle name="ผลรวม 6 2 2 22" xfId="25987" xr:uid="{7DE1EDF3-8DB0-4AB4-AA33-496DEA15F507}"/>
    <cellStyle name="ผลรวม 6 2 2 23" xfId="4349" xr:uid="{04516172-70A5-4584-8651-A65832CDEC0E}"/>
    <cellStyle name="ผลรวม 6 2 2 24" xfId="3398" xr:uid="{B574F446-FA8F-4750-BBBB-FB9614DFD252}"/>
    <cellStyle name="ผลรวม 6 2 2 25" xfId="47766" xr:uid="{B1C74088-69C8-4341-9B20-CE8487FB0F96}"/>
    <cellStyle name="ผลรวม 6 2 2 26" xfId="47226" xr:uid="{29F796FC-E62C-4326-82B8-7EEB29E220C0}"/>
    <cellStyle name="ผลรวม 6 2 2 27" xfId="48919" xr:uid="{3AC08A05-606A-4EF2-87F1-BA32584E0048}"/>
    <cellStyle name="ผลรวม 6 2 2 28" xfId="48381" xr:uid="{C8FA8D16-5A01-480D-AC33-F16EB677C2EB}"/>
    <cellStyle name="ผลรวม 6 2 2 29" xfId="48460" xr:uid="{EDD95E46-9B1F-4F6A-AEC6-A68846C6E452}"/>
    <cellStyle name="ผลรวม 6 2 2 3" xfId="2724" xr:uid="{3337B521-5E69-45DD-8CE1-3036E0F6E317}"/>
    <cellStyle name="ผลรวม 6 2 2 3 2" xfId="15643" xr:uid="{4C275913-7DD0-4DB6-9863-0598EDA377C9}"/>
    <cellStyle name="ผลรวม 6 2 2 3 2 2" xfId="37180" xr:uid="{BA7096D7-2D9A-4EBE-AAA3-BAAF54647A2C}"/>
    <cellStyle name="ผลรวม 6 2 2 3 3" xfId="27077" xr:uid="{528E9B8A-8F3D-43DA-94BF-A6004691EB46}"/>
    <cellStyle name="ผลรวม 6 2 2 3 4" xfId="5457" xr:uid="{C867B608-E42C-455D-9084-2995AD3CE071}"/>
    <cellStyle name="ผลรวม 6 2 2 30" xfId="49534" xr:uid="{F8A4283D-EFB3-4521-AE4F-9001991EFC62}"/>
    <cellStyle name="ผลรวม 6 2 2 31" xfId="50198" xr:uid="{28E3B595-D5E5-40DC-9A19-70B8BD981973}"/>
    <cellStyle name="ผลรวม 6 2 2 32" xfId="50673" xr:uid="{8EE7AB0B-0CCC-463B-8B7B-933FF67AE447}"/>
    <cellStyle name="ผลรวม 6 2 2 4" xfId="3127" xr:uid="{C0B23F57-F20E-418B-9F18-AC9237EAD45C}"/>
    <cellStyle name="ผลรวม 6 2 2 4 2" xfId="16092" xr:uid="{98EDB0E8-AB20-47AF-8522-007892D4199F}"/>
    <cellStyle name="ผลรวม 6 2 2 4 2 2" xfId="37629" xr:uid="{EFC264FD-2F12-47E7-84A4-F8B676D0D97E}"/>
    <cellStyle name="ผลรวม 6 2 2 4 3" xfId="27526" xr:uid="{747B4652-704A-46B1-BC43-E283373312B1}"/>
    <cellStyle name="ผลรวม 6 2 2 5" xfId="6027" xr:uid="{C5E3E20C-79AE-44B9-9492-F1D626985E18}"/>
    <cellStyle name="ผลรวม 6 2 2 5 2" xfId="16535" xr:uid="{284118A9-3B71-490D-B753-6CF9126FC94A}"/>
    <cellStyle name="ผลรวม 6 2 2 5 2 2" xfId="38072" xr:uid="{E5FAD130-8A8E-4E93-924C-7F686DA2AA3E}"/>
    <cellStyle name="ผลรวม 6 2 2 5 3" xfId="27969" xr:uid="{2DBFB0C3-079C-4068-A5AE-91D150338426}"/>
    <cellStyle name="ผลรวม 6 2 2 6" xfId="6465" xr:uid="{13815918-A2EE-4A1E-A579-26B66078235D}"/>
    <cellStyle name="ผลรวม 6 2 2 6 2" xfId="16973" xr:uid="{9C0DD347-3F68-4885-B11D-9B31F2E80EE3}"/>
    <cellStyle name="ผลรวม 6 2 2 6 2 2" xfId="38510" xr:uid="{19DCA345-4D24-4633-82AF-02DD2D6D6149}"/>
    <cellStyle name="ผลรวม 6 2 2 6 3" xfId="28407" xr:uid="{FD32415D-3F6C-4D0A-B60A-E7ACF7477477}"/>
    <cellStyle name="ผลรวม 6 2 2 7" xfId="6895" xr:uid="{40A4BC1F-D3D4-400B-A07F-26EBEAB8ECE0}"/>
    <cellStyle name="ผลรวม 6 2 2 7 2" xfId="17403" xr:uid="{F6B0A104-FC87-41C1-9F53-9F5043C004E8}"/>
    <cellStyle name="ผลรวม 6 2 2 7 2 2" xfId="38940" xr:uid="{142B51EF-A4F5-4F8D-B4EC-74A0EED9A24F}"/>
    <cellStyle name="ผลรวม 6 2 2 7 3" xfId="28837" xr:uid="{5EC7F4AE-DC7A-4ABB-8DF2-6D4D565B08E8}"/>
    <cellStyle name="ผลรวม 6 2 2 8" xfId="7309" xr:uid="{A2029822-5813-4967-84D9-22DF2A106554}"/>
    <cellStyle name="ผลรวม 6 2 2 8 2" xfId="17817" xr:uid="{1303457E-9544-43F4-B63F-90AF2CE3C52C}"/>
    <cellStyle name="ผลรวม 6 2 2 8 2 2" xfId="39354" xr:uid="{0C45CEF2-ECED-4272-8F39-E05C6003C1DC}"/>
    <cellStyle name="ผลรวม 6 2 2 8 3" xfId="29251" xr:uid="{B8445496-EBA5-427D-A9E7-67D7B1578F60}"/>
    <cellStyle name="ผลรวม 6 2 2 9" xfId="8660" xr:uid="{AA6D4909-87BE-4721-BF7A-3B2E83F85BA0}"/>
    <cellStyle name="ผลรวม 6 2 2 9 2" xfId="19169" xr:uid="{43F3A9FA-F7CD-4F41-80B7-EA3F24756A57}"/>
    <cellStyle name="ผลรวม 6 2 2 9 2 2" xfId="40536" xr:uid="{31CC0BC0-976F-4407-87D3-FAFC185A2E6B}"/>
    <cellStyle name="ผลรวม 6 2 2 9 3" xfId="30431" xr:uid="{B88A6CD2-935A-4FA7-937B-BA180A05AD9D}"/>
    <cellStyle name="ผลรวม 6 2 20" xfId="11376" xr:uid="{3E290E58-886A-45E1-BBCF-3890AD16C292}"/>
    <cellStyle name="ผลรวม 6 2 20 2" xfId="21884" xr:uid="{8ECD808D-37AE-445F-A503-1755668D2BD7}"/>
    <cellStyle name="ผลรวม 6 2 20 2 2" xfId="43251" xr:uid="{A4501AE1-14F2-4024-80C0-B1E038C421D9}"/>
    <cellStyle name="ผลรวม 6 2 20 3" xfId="33146" xr:uid="{840D3AAF-9037-4928-8AB3-3C96F2155E62}"/>
    <cellStyle name="ผลรวม 6 2 21" xfId="11852" xr:uid="{C5202647-F28A-4108-9DE0-E8A5CE527DA2}"/>
    <cellStyle name="ผลรวม 6 2 21 2" xfId="22360" xr:uid="{CE0A733D-2A6D-4057-966C-44FFA50182FB}"/>
    <cellStyle name="ผลรวม 6 2 21 2 2" xfId="43726" xr:uid="{B40134E2-B917-47B2-8C3B-CACF77A51D12}"/>
    <cellStyle name="ผลรวม 6 2 21 3" xfId="33621" xr:uid="{7CF05A5B-B182-4481-8A34-FFA23CA80645}"/>
    <cellStyle name="ผลรวม 6 2 22" xfId="12320" xr:uid="{EB780EE7-F323-45C5-A19C-CE3BBC6513B0}"/>
    <cellStyle name="ผลรวม 6 2 22 2" xfId="22828" xr:uid="{0A51B86B-7B4D-4634-AEF2-387FCCFC2B2A}"/>
    <cellStyle name="ผลรวม 6 2 22 2 2" xfId="44194" xr:uid="{5EA558C1-1B8E-4121-84E8-505DD79168C3}"/>
    <cellStyle name="ผลรวม 6 2 22 3" xfId="34089" xr:uid="{BC53917F-7632-4D6D-8374-70905BB3D60F}"/>
    <cellStyle name="ผลรวม 6 2 23" xfId="12781" xr:uid="{8F22388F-6E54-4216-B8D3-D69959EB3D9C}"/>
    <cellStyle name="ผลรวม 6 2 23 2" xfId="23289" xr:uid="{32B31D9F-2920-48CA-805A-65B3D87B91DE}"/>
    <cellStyle name="ผลรวม 6 2 23 2 2" xfId="44655" xr:uid="{FF8D2437-1740-4479-B872-F05641FA3921}"/>
    <cellStyle name="ผลรวม 6 2 23 3" xfId="34550" xr:uid="{100D6FE0-38FE-454C-BAE0-A02FA9A02139}"/>
    <cellStyle name="ผลรวม 6 2 24" xfId="10154" xr:uid="{9E06A058-894C-485F-959E-CFB467E805E6}"/>
    <cellStyle name="ผลรวม 6 2 24 2" xfId="20663" xr:uid="{AD5C223E-271A-4146-B09D-4599AF585179}"/>
    <cellStyle name="ผลรวม 6 2 24 2 2" xfId="42030" xr:uid="{3F2CA17F-9E9D-410E-ACDF-F9FD589C8EBA}"/>
    <cellStyle name="ผลรวม 6 2 24 3" xfId="31925" xr:uid="{EE677B25-B7FB-44AE-A79D-EAF50D424256}"/>
    <cellStyle name="ผลรวม 6 2 25" xfId="13391" xr:uid="{B601137B-2607-4D2E-A02D-E5FD4C18374E}"/>
    <cellStyle name="ผลรวม 6 2 25 2" xfId="23898" xr:uid="{338BDE7A-F059-4E8B-AE57-95CD427F6B15}"/>
    <cellStyle name="ผลรวม 6 2 25 2 2" xfId="45262" xr:uid="{BA614268-3028-4A48-AB61-4FF0545C58DB}"/>
    <cellStyle name="ผลรวม 6 2 25 3" xfId="35157" xr:uid="{6BCB6322-35E5-4886-AECD-0652D906F2DA}"/>
    <cellStyle name="ผลรวม 6 2 26" xfId="14270" xr:uid="{202ED656-9251-4EC4-BC2A-D360D164D46A}"/>
    <cellStyle name="ผลรวม 6 2 26 2" xfId="35824" xr:uid="{0BC2AF03-1353-4254-93B3-03133A7E8BAF}"/>
    <cellStyle name="ผลรวม 6 2 27" xfId="24619" xr:uid="{109E1DCF-3FC7-4FC0-905A-399AFE6E985F}"/>
    <cellStyle name="ผลรวม 6 2 27 2" xfId="45835" xr:uid="{3F060CF4-8E30-400E-A5F6-1B95E1698C42}"/>
    <cellStyle name="ผลรวม 6 2 28" xfId="24730" xr:uid="{1EA3384B-FDAB-44A2-A445-1FB8BA2B6BA8}"/>
    <cellStyle name="ผลรวม 6 2 28 2" xfId="45929" xr:uid="{D68991BB-03DC-42F6-B715-E2A2758DA740}"/>
    <cellStyle name="ผลรวม 6 2 29" xfId="24773" xr:uid="{B081EE9A-8493-401E-A788-DEC2DCD37EFD}"/>
    <cellStyle name="ผลรวม 6 2 29 2" xfId="45972" xr:uid="{EED58138-4069-4A18-903E-1E4A8B578022}"/>
    <cellStyle name="ผลรวม 6 2 3" xfId="1344" xr:uid="{743A6067-1041-41B6-B206-7955D6070B8F}"/>
    <cellStyle name="ผลรวม 6 2 3 10" xfId="9403" xr:uid="{4F5328D5-38F2-487E-AF9D-2E5717BB17BE}"/>
    <cellStyle name="ผลรวม 6 2 3 10 2" xfId="19912" xr:uid="{7D1CB216-4863-4976-B58B-1D064709F53B}"/>
    <cellStyle name="ผลรวม 6 2 3 10 2 2" xfId="41279" xr:uid="{792621B5-C724-4B69-A7A2-53A9FCBCFEF4}"/>
    <cellStyle name="ผลรวม 6 2 3 10 3" xfId="31174" xr:uid="{D62E83BA-26E8-443A-BA9E-BED19AEA1B33}"/>
    <cellStyle name="ผลรวม 6 2 3 11" xfId="9899" xr:uid="{CFF903D7-5F37-4CC9-AEFD-0089EA334DD1}"/>
    <cellStyle name="ผลรวม 6 2 3 11 2" xfId="20408" xr:uid="{F9649C97-74B4-417C-B656-288272A668CF}"/>
    <cellStyle name="ผลรวม 6 2 3 11 2 2" xfId="41775" xr:uid="{BCB12FEE-06AB-4E51-826A-4765954B9AF1}"/>
    <cellStyle name="ผลรวม 6 2 3 11 3" xfId="31670" xr:uid="{448FA3CA-89AC-4042-9FE9-8473B2D350AC}"/>
    <cellStyle name="ผลรวม 6 2 3 12" xfId="7799" xr:uid="{6DFAB35A-BB4E-4F0D-BEBE-41E414D01710}"/>
    <cellStyle name="ผลรวม 6 2 3 12 2" xfId="18307" xr:uid="{8577BEC6-7EE5-4F03-984E-8FE38CA58803}"/>
    <cellStyle name="ผลรวม 6 2 3 12 2 2" xfId="39841" xr:uid="{C0BBE18A-07E0-4E6F-9289-53374FD071B6}"/>
    <cellStyle name="ผลรวม 6 2 3 12 3" xfId="29737" xr:uid="{26ADCDBA-6725-4814-8746-D0B2F74F65CE}"/>
    <cellStyle name="ผลรวม 6 2 3 13" xfId="7721" xr:uid="{D4E54A2A-8BC1-4736-B675-EEE0F16D0827}"/>
    <cellStyle name="ผลรวม 6 2 3 13 2" xfId="18229" xr:uid="{B39D5E7E-DDD9-4210-873F-821A0720AE83}"/>
    <cellStyle name="ผลรวม 6 2 3 13 2 2" xfId="39763" xr:uid="{4CEDF978-0FCD-41D8-B070-246500FCAB8B}"/>
    <cellStyle name="ผลรวม 6 2 3 13 3" xfId="29659" xr:uid="{FB55EB18-7633-4FE4-A070-29776C0B40F9}"/>
    <cellStyle name="ผลรวม 6 2 3 14" xfId="11167" xr:uid="{2538F994-5916-45A8-9E07-3BB23D1C435F}"/>
    <cellStyle name="ผลรวม 6 2 3 14 2" xfId="21675" xr:uid="{EA20D648-7BDB-4940-8714-A1273E42E12E}"/>
    <cellStyle name="ผลรวม 6 2 3 14 2 2" xfId="43042" xr:uid="{112A5E40-922C-487D-835C-13EEB47BC0C9}"/>
    <cellStyle name="ผลรวม 6 2 3 14 3" xfId="32937" xr:uid="{EE21B403-5301-4C73-A2DB-9DC05F49CB40}"/>
    <cellStyle name="ผลรวม 6 2 3 15" xfId="11639" xr:uid="{07E500E6-9A38-4EE2-A49E-B182F762F613}"/>
    <cellStyle name="ผลรวม 6 2 3 15 2" xfId="22147" xr:uid="{A60C4B49-AAE6-4B15-82C6-B737DCA10460}"/>
    <cellStyle name="ผลรวม 6 2 3 15 2 2" xfId="43514" xr:uid="{6C9A53F9-58B8-4C24-8B81-8EA2E471D79D}"/>
    <cellStyle name="ผลรวม 6 2 3 15 3" xfId="33409" xr:uid="{1F48C0F6-D47F-47C2-B997-68F500DE4314}"/>
    <cellStyle name="ผลรวม 6 2 3 16" xfId="12109" xr:uid="{36931BE5-2FF6-4305-A3D9-4FC462D30D50}"/>
    <cellStyle name="ผลรวม 6 2 3 16 2" xfId="22617" xr:uid="{F10B582B-7C72-4344-A112-09871DCA225D}"/>
    <cellStyle name="ผลรวม 6 2 3 16 2 2" xfId="43983" xr:uid="{E7D9B86B-2D89-4239-998F-B8A77422AC55}"/>
    <cellStyle name="ผลรวม 6 2 3 16 3" xfId="33878" xr:uid="{16758CFD-4FCA-4F15-BA8D-0F3190197A6C}"/>
    <cellStyle name="ผลรวม 6 2 3 17" xfId="12575" xr:uid="{FB100B3C-668B-4FFD-8372-4D293A27C4E6}"/>
    <cellStyle name="ผลรวม 6 2 3 17 2" xfId="23083" xr:uid="{7A88DE21-3E3D-4508-B3B5-6AF514F9C956}"/>
    <cellStyle name="ผลรวม 6 2 3 17 2 2" xfId="44449" xr:uid="{DF22DB3B-D216-488E-8CEC-B12FEC9BAC5D}"/>
    <cellStyle name="ผลรวม 6 2 3 17 3" xfId="34344" xr:uid="{04A1273E-F43A-40DF-9381-64B6C2C96DF4}"/>
    <cellStyle name="ผลรวม 6 2 3 18" xfId="13040" xr:uid="{C89755BE-1DED-45C3-A4F0-3DF50E73F7F4}"/>
    <cellStyle name="ผลรวม 6 2 3 18 2" xfId="23548" xr:uid="{6AB1031C-2DFC-45F0-B647-AA3E81396F1B}"/>
    <cellStyle name="ผลรวม 6 2 3 18 2 2" xfId="44914" xr:uid="{B4869E1D-349A-4023-BA07-94D3E69EFBAA}"/>
    <cellStyle name="ผลรวม 6 2 3 18 3" xfId="34809" xr:uid="{F30DB0CF-60A7-429B-B471-A30621635C10}"/>
    <cellStyle name="ผลรวม 6 2 3 19" xfId="11414" xr:uid="{53F3D547-C04B-4D85-9CCB-E4212FE17046}"/>
    <cellStyle name="ผลรวม 6 2 3 19 2" xfId="21922" xr:uid="{9F79164B-6EF6-43D6-B0BD-99CB30AA4018}"/>
    <cellStyle name="ผลรวม 6 2 3 19 2 2" xfId="43289" xr:uid="{76719C95-224F-4747-BAFE-84203B1D095C}"/>
    <cellStyle name="ผลรวม 6 2 3 19 3" xfId="33184" xr:uid="{EFCF855C-86FE-471B-8EC4-9E0CEBE013BB}"/>
    <cellStyle name="ผลรวม 6 2 3 2" xfId="2284" xr:uid="{08528740-C559-4B64-83FA-7F92E08B9919}"/>
    <cellStyle name="ผลรวม 6 2 3 2 2" xfId="15273" xr:uid="{2D7A32AF-ABC5-4907-B805-A749FE8570B4}"/>
    <cellStyle name="ผลรวม 6 2 3 2 2 2" xfId="36810" xr:uid="{C60C4349-25C6-4F3E-BBD1-E562306754F4}"/>
    <cellStyle name="ผลรวม 6 2 3 2 3" xfId="26724" xr:uid="{695820C1-9CA7-41F4-A35B-E54B7459B6F9}"/>
    <cellStyle name="ผลรวม 6 2 3 2 4" xfId="5140" xr:uid="{04BEFD05-7EC9-40D5-8607-9DC218CCE42A}"/>
    <cellStyle name="ผลรวม 6 2 3 20" xfId="13638" xr:uid="{9FE3B36D-55DC-4D51-B61B-AE5AC65F7969}"/>
    <cellStyle name="ผลรวม 6 2 3 20 2" xfId="24145" xr:uid="{B2B8C6B2-080D-4166-AFDB-B425D2593FB5}"/>
    <cellStyle name="ผลรวม 6 2 3 20 2 2" xfId="45509" xr:uid="{49E95446-9799-4379-B043-C4CAE5C75ADB}"/>
    <cellStyle name="ผลรวม 6 2 3 20 3" xfId="35404" xr:uid="{3B95C316-59BC-499C-BF43-1E4C71402874}"/>
    <cellStyle name="ผลรวม 6 2 3 21" xfId="14534" xr:uid="{3B0017FE-30DA-40F7-8EB3-A298557677A8}"/>
    <cellStyle name="ผลรวม 6 2 3 21 2" xfId="36071" xr:uid="{9C41A6E6-8602-4D4D-A2D1-C9794B6461A0}"/>
    <cellStyle name="ผลรวม 6 2 3 22" xfId="26074" xr:uid="{724DBED7-96B8-425C-AE31-8A191A2C79CD}"/>
    <cellStyle name="ผลรวม 6 2 3 23" xfId="4436" xr:uid="{5C7167A9-5CE2-4F4E-9A82-8659525079C8}"/>
    <cellStyle name="ผลรวม 6 2 3 24" xfId="3860" xr:uid="{F6508949-F4F6-49DA-98A1-4A161A77D977}"/>
    <cellStyle name="ผลรวม 6 2 3 25" xfId="47805" xr:uid="{E8CC9E2F-05BF-4278-8647-3092B242E9A6}"/>
    <cellStyle name="ผลรวม 6 2 3 26" xfId="47492" xr:uid="{8D11D001-3016-4CF6-B2E2-5867FED45942}"/>
    <cellStyle name="ผลรวม 6 2 3 27" xfId="48963" xr:uid="{432F04B7-0711-493F-8859-CA1076B6B459}"/>
    <cellStyle name="ผลรวม 6 2 3 28" xfId="48213" xr:uid="{4ABCB5FF-3BAC-4D29-9DBA-03A0AEB5FB5A}"/>
    <cellStyle name="ผลรวม 6 2 3 29" xfId="49380" xr:uid="{8080FE04-EE61-41E7-B1C2-D9B59DC17448}"/>
    <cellStyle name="ผลรวม 6 2 3 3" xfId="2775" xr:uid="{45F07251-37AE-48E1-A959-F32B57E68BE9}"/>
    <cellStyle name="ผลรวม 6 2 3 3 2" xfId="15730" xr:uid="{EFC01BDC-2857-46AB-84B1-702EF3924B35}"/>
    <cellStyle name="ผลรวม 6 2 3 3 2 2" xfId="37267" xr:uid="{338DEAD0-B273-48DC-827B-1B559F35248D}"/>
    <cellStyle name="ผลรวม 6 2 3 3 3" xfId="27164" xr:uid="{E1DDD13A-82A7-4D2E-8383-F1526F6E09D5}"/>
    <cellStyle name="ผลรวม 6 2 3 3 4" xfId="5527" xr:uid="{CB054769-D66A-47BC-BD37-54D64F298282}"/>
    <cellStyle name="ผลรวม 6 2 3 30" xfId="49585" xr:uid="{ACBC3454-099A-451E-8FF8-BB5A86C7A382}"/>
    <cellStyle name="ผลรวม 6 2 3 31" xfId="50250" xr:uid="{E2B1B89E-0682-4CCB-B85B-7E8E81B31ED6}"/>
    <cellStyle name="ผลรวม 6 2 3 32" xfId="50717" xr:uid="{1829F27C-754A-403A-9021-CC347AA68B4C}"/>
    <cellStyle name="ผลรวม 6 2 3 4" xfId="3165" xr:uid="{816C4911-F423-441C-B89D-BD7759AF7C07}"/>
    <cellStyle name="ผลรวม 6 2 3 4 2" xfId="16179" xr:uid="{CDF97C39-F08B-4D47-9099-304208E7DE0E}"/>
    <cellStyle name="ผลรวม 6 2 3 4 2 2" xfId="37716" xr:uid="{AE78EE2E-5C46-4C85-8C96-CB44775C93B0}"/>
    <cellStyle name="ผลรวม 6 2 3 4 3" xfId="27613" xr:uid="{2986D203-339E-4371-B41C-2575E7085B17}"/>
    <cellStyle name="ผลรวม 6 2 3 5" xfId="6114" xr:uid="{D0CA8D68-A567-450F-82F2-38CB10B6CC1C}"/>
    <cellStyle name="ผลรวม 6 2 3 5 2" xfId="16622" xr:uid="{C508F51B-3E85-48A3-A1DE-8FDACDCFFB2B}"/>
    <cellStyle name="ผลรวม 6 2 3 5 2 2" xfId="38159" xr:uid="{A751CB48-01D7-4BA1-BE14-70DA9FB25FFB}"/>
    <cellStyle name="ผลรวม 6 2 3 5 3" xfId="28056" xr:uid="{8B1A77B0-F6AE-45D6-B24E-17220E5375E1}"/>
    <cellStyle name="ผลรวม 6 2 3 6" xfId="6552" xr:uid="{2641FB4A-A3D3-4B80-9DE7-0FC7E8F3923A}"/>
    <cellStyle name="ผลรวม 6 2 3 6 2" xfId="17060" xr:uid="{2D3E2801-549B-4C43-AA43-046DE92FACB7}"/>
    <cellStyle name="ผลรวม 6 2 3 6 2 2" xfId="38597" xr:uid="{A5A106DB-900F-4A2B-9B5C-436AF37A4E11}"/>
    <cellStyle name="ผลรวม 6 2 3 6 3" xfId="28494" xr:uid="{E6F44140-9905-4CE7-B064-3F0E07959A6F}"/>
    <cellStyle name="ผลรวม 6 2 3 7" xfId="6982" xr:uid="{87B7FAE5-BB2E-4363-A8F5-D52B297CCBFB}"/>
    <cellStyle name="ผลรวม 6 2 3 7 2" xfId="17490" xr:uid="{2C2759D7-6684-477E-BD2D-5412B5F4CF51}"/>
    <cellStyle name="ผลรวม 6 2 3 7 2 2" xfId="39027" xr:uid="{63970514-7C42-4DF4-B560-C4948F66C5BD}"/>
    <cellStyle name="ผลรวม 6 2 3 7 3" xfId="28924" xr:uid="{63B25380-9289-4739-8CE3-456CC2B5D4ED}"/>
    <cellStyle name="ผลรวม 6 2 3 8" xfId="7396" xr:uid="{065B154E-2BBF-4DB2-84EF-32C54380E54B}"/>
    <cellStyle name="ผลรวม 6 2 3 8 2" xfId="17904" xr:uid="{47BCF45D-FB23-4D7B-9CD4-4A03FEBA9219}"/>
    <cellStyle name="ผลรวม 6 2 3 8 2 2" xfId="39441" xr:uid="{B4E636DF-4A26-4214-989F-61CE31C02FEB}"/>
    <cellStyle name="ผลรวม 6 2 3 8 3" xfId="29338" xr:uid="{03CFDCAA-B499-4B37-B68E-EB340AA4D6B9}"/>
    <cellStyle name="ผลรวม 6 2 3 9" xfId="8747" xr:uid="{20E76A54-774A-493C-9109-A7E306929692}"/>
    <cellStyle name="ผลรวม 6 2 3 9 2" xfId="19256" xr:uid="{15FA61F2-5AE0-4530-97B9-9691E00A4C49}"/>
    <cellStyle name="ผลรวม 6 2 3 9 2 2" xfId="40623" xr:uid="{48005C74-8001-4ACA-8F22-C45E62440787}"/>
    <cellStyle name="ผลรวม 6 2 3 9 3" xfId="30518" xr:uid="{3E6AD531-5EB9-4592-AAAC-3E2FC84F1F58}"/>
    <cellStyle name="ผลรวม 6 2 30" xfId="24814" xr:uid="{864D9D58-FE7C-494D-BCA6-1367DE58B55E}"/>
    <cellStyle name="ผลรวม 6 2 30 2" xfId="46013" xr:uid="{C47499F9-31DB-406F-AD0E-DF5CFD718D2C}"/>
    <cellStyle name="ผลรวม 6 2 31" xfId="24850" xr:uid="{DDD3EEEE-F62E-4146-B598-C618F2A35FB8}"/>
    <cellStyle name="ผลรวม 6 2 31 2" xfId="46049" xr:uid="{A4129F62-DA4A-4EAA-AF7B-A3C2EB446643}"/>
    <cellStyle name="ผลรวม 6 2 32" xfId="25108" xr:uid="{7FFBE4FE-F3E5-4371-BD11-D2F093EB80E7}"/>
    <cellStyle name="ผลรวม 6 2 32 2" xfId="46157" xr:uid="{D96A2E14-1B45-4DF8-B558-A0C9DE59735B}"/>
    <cellStyle name="ผลรวม 6 2 33" xfId="25185" xr:uid="{A0C1B662-9C7D-4ADE-85B7-FA8607A0AF87}"/>
    <cellStyle name="ผลรวม 6 2 33 2" xfId="46217" xr:uid="{7DE02421-BA71-44CE-8E41-6F3401C4A8A1}"/>
    <cellStyle name="ผลรวม 6 2 34" xfId="25432" xr:uid="{0A16859C-1E0D-4A52-AAC8-6318EA04F678}"/>
    <cellStyle name="ผลรวม 6 2 34 2" xfId="46320" xr:uid="{7F5CE6EB-2122-4DDB-BB69-2F49ABDCBD16}"/>
    <cellStyle name="ผลรวม 6 2 35" xfId="25514" xr:uid="{5F496E43-E967-4301-8F36-C9DA7525DED1}"/>
    <cellStyle name="ผลรวม 6 2 35 2" xfId="46385" xr:uid="{9E4370D8-9C97-4033-BB88-34DAD1BA78C5}"/>
    <cellStyle name="ผลรวม 6 2 36" xfId="25827" xr:uid="{47DEF395-41CA-4F41-967A-4A07812D3AC3}"/>
    <cellStyle name="ผลรวม 6 2 37" xfId="4171" xr:uid="{A2ECAEC9-47E2-4327-B220-BCB4A0E6D57C}"/>
    <cellStyle name="ผลรวม 6 2 38" xfId="47521" xr:uid="{B0BAC59D-28D8-4EF5-B467-D55DBAFFE8F3}"/>
    <cellStyle name="ผลรวม 6 2 39" xfId="48661" xr:uid="{BBF4E1A1-786C-4200-8695-49A4CC040D19}"/>
    <cellStyle name="ผลรวม 6 2 4" xfId="1385" xr:uid="{0D59EFA8-03B2-4B1F-AAD1-35D0DE2D20E7}"/>
    <cellStyle name="ผลรวม 6 2 4 10" xfId="9447" xr:uid="{C3026EF6-1AA9-4807-A5F0-2A0EE54244AC}"/>
    <cellStyle name="ผลรวม 6 2 4 10 2" xfId="19956" xr:uid="{687C3FF1-D281-4269-9E91-5DAE6BD0299F}"/>
    <cellStyle name="ผลรวม 6 2 4 10 2 2" xfId="41323" xr:uid="{2684224F-DFA9-46D6-89EF-DD95013FA213}"/>
    <cellStyle name="ผลรวม 6 2 4 10 3" xfId="31218" xr:uid="{77053643-7CD7-4431-8711-99A5C6BE74B9}"/>
    <cellStyle name="ผลรวม 6 2 4 11" xfId="9943" xr:uid="{BE38B0FC-99CC-4D8C-BD78-9572DA999F63}"/>
    <cellStyle name="ผลรวม 6 2 4 11 2" xfId="20452" xr:uid="{A0A6ED89-CFC6-46BE-9463-4F207495C00C}"/>
    <cellStyle name="ผลรวม 6 2 4 11 2 2" xfId="41819" xr:uid="{029BDD81-F697-4266-980E-EFF91CDA6981}"/>
    <cellStyle name="ผลรวม 6 2 4 11 3" xfId="31714" xr:uid="{01D8CF27-00E5-4446-8EB7-03CAB269B364}"/>
    <cellStyle name="ผลรวม 6 2 4 12" xfId="8200" xr:uid="{47393C5F-8F06-4C0D-BA52-3B240D16913F}"/>
    <cellStyle name="ผลรวม 6 2 4 12 2" xfId="18709" xr:uid="{7291D2A6-D51E-4DA7-9EE4-31D5DE721EF5}"/>
    <cellStyle name="ผลรวม 6 2 4 12 2 2" xfId="40189" xr:uid="{1379293B-6161-4C50-88CA-DFD0D3DECA00}"/>
    <cellStyle name="ผลรวม 6 2 4 12 3" xfId="30085" xr:uid="{566EE376-AD6C-4DC6-9526-61464809CCFA}"/>
    <cellStyle name="ผลรวม 6 2 4 13" xfId="8241" xr:uid="{36E2C1F6-CC49-4C54-BDD1-0B16DA6304CE}"/>
    <cellStyle name="ผลรวม 6 2 4 13 2" xfId="18750" xr:uid="{7673D190-34A5-4EC2-B2ED-04E87772E746}"/>
    <cellStyle name="ผลรวม 6 2 4 13 2 2" xfId="40230" xr:uid="{EB7CA34E-F847-4532-A633-E54AEE6B88AB}"/>
    <cellStyle name="ผลรวม 6 2 4 13 3" xfId="30125" xr:uid="{C873071D-F9E3-4E2F-B7D8-06FB3D7BD14D}"/>
    <cellStyle name="ผลรวม 6 2 4 14" xfId="11211" xr:uid="{88EFE24A-8320-42B8-BFA8-EFBBB16CC8CF}"/>
    <cellStyle name="ผลรวม 6 2 4 14 2" xfId="21719" xr:uid="{3817A879-F025-451D-9231-8B8E3B085988}"/>
    <cellStyle name="ผลรวม 6 2 4 14 2 2" xfId="43086" xr:uid="{647FC7D8-C8AF-4DC6-BBDE-1204C04C081E}"/>
    <cellStyle name="ผลรวม 6 2 4 14 3" xfId="32981" xr:uid="{D67E1FF0-A363-4D7F-AA50-03B179DE2607}"/>
    <cellStyle name="ผลรวม 6 2 4 15" xfId="11683" xr:uid="{2F402AA7-4551-451C-ABFD-931C35FB17AC}"/>
    <cellStyle name="ผลรวม 6 2 4 15 2" xfId="22191" xr:uid="{149CA29F-F37E-4EB6-A385-61D9C3629F8B}"/>
    <cellStyle name="ผลรวม 6 2 4 15 2 2" xfId="43558" xr:uid="{D0A1FAD9-A3C4-47EE-811B-2C3AD008D558}"/>
    <cellStyle name="ผลรวม 6 2 4 15 3" xfId="33453" xr:uid="{A51CB9DF-D536-4259-8C25-49708B53041D}"/>
    <cellStyle name="ผลรวม 6 2 4 16" xfId="12153" xr:uid="{1018A23B-B8DB-40C0-BC5D-793AEB055E1F}"/>
    <cellStyle name="ผลรวม 6 2 4 16 2" xfId="22661" xr:uid="{CD32F356-3DB5-4F31-AB49-91B1D89279CF}"/>
    <cellStyle name="ผลรวม 6 2 4 16 2 2" xfId="44027" xr:uid="{6496361B-7CFD-4047-A165-60F4A1DA34B8}"/>
    <cellStyle name="ผลรวม 6 2 4 16 3" xfId="33922" xr:uid="{D54B1CD8-5A7E-4355-90AC-12AE81054122}"/>
    <cellStyle name="ผลรวม 6 2 4 17" xfId="12619" xr:uid="{B890EEB2-BA68-4A41-AF5D-96B9ECF12709}"/>
    <cellStyle name="ผลรวม 6 2 4 17 2" xfId="23127" xr:uid="{D2A3ECAC-15A0-4089-A645-1FBAD1288438}"/>
    <cellStyle name="ผลรวม 6 2 4 17 2 2" xfId="44493" xr:uid="{3D646C1A-151E-4951-9EB2-C887A00459FA}"/>
    <cellStyle name="ผลรวม 6 2 4 17 3" xfId="34388" xr:uid="{A315B94B-9678-4292-A3A3-12EAF29AFAE5}"/>
    <cellStyle name="ผลรวม 6 2 4 18" xfId="13084" xr:uid="{CAED0B76-4041-4193-A906-CF9E11328B7B}"/>
    <cellStyle name="ผลรวม 6 2 4 18 2" xfId="23592" xr:uid="{6F37CE2F-FB08-46D6-BC4F-4D014EC36747}"/>
    <cellStyle name="ผลรวม 6 2 4 18 2 2" xfId="44958" xr:uid="{D94C3267-0906-45E3-8FC6-DFA0CB42AD63}"/>
    <cellStyle name="ผลรวม 6 2 4 18 3" xfId="34853" xr:uid="{C8A8EEBB-1BEF-4118-83E3-90BB0A04467A}"/>
    <cellStyle name="ผลรวม 6 2 4 19" xfId="10454" xr:uid="{26DF8EFF-2AD6-491D-B52C-9B817B9F29B0}"/>
    <cellStyle name="ผลรวม 6 2 4 19 2" xfId="20963" xr:uid="{F410CED3-1B33-4893-A8E3-2778EDB8CCD3}"/>
    <cellStyle name="ผลรวม 6 2 4 19 2 2" xfId="42330" xr:uid="{14A3524E-D549-4BA4-97B4-EFF91A8DAE5E}"/>
    <cellStyle name="ผลรวม 6 2 4 19 3" xfId="32225" xr:uid="{7E32D5FA-0DB3-430C-82E2-2CCB006E247C}"/>
    <cellStyle name="ผลรวม 6 2 4 2" xfId="2324" xr:uid="{BB7AD2A6-7934-4D8F-A74B-93EA6DF0CA2F}"/>
    <cellStyle name="ผลรวม 6 2 4 2 2" xfId="15317" xr:uid="{608F9172-268B-4265-897E-12632B368D16}"/>
    <cellStyle name="ผลรวม 6 2 4 2 2 2" xfId="36854" xr:uid="{349EA174-9EA6-4147-BBD1-9CD8C919F28A}"/>
    <cellStyle name="ผลรวม 6 2 4 2 3" xfId="26768" xr:uid="{5408800E-A2BA-4DD6-8374-79F8112D1E9C}"/>
    <cellStyle name="ผลรวม 6 2 4 2 4" xfId="5184" xr:uid="{382297AF-CC70-4AF7-AF4E-D2B15627C95D}"/>
    <cellStyle name="ผลรวม 6 2 4 20" xfId="13682" xr:uid="{45E78460-136D-493A-A2B6-DDA84286CDF8}"/>
    <cellStyle name="ผลรวม 6 2 4 20 2" xfId="24189" xr:uid="{D0C33551-3000-447F-8AB5-BD7A61AA018B}"/>
    <cellStyle name="ผลรวม 6 2 4 20 2 2" xfId="45553" xr:uid="{635BD9A4-6DC0-4B58-BECD-A38CCBAED4CB}"/>
    <cellStyle name="ผลรวม 6 2 4 20 3" xfId="35448" xr:uid="{CD39C7E0-8FD2-42C0-A8C2-70C4E4CAD9D1}"/>
    <cellStyle name="ผลรวม 6 2 4 21" xfId="14578" xr:uid="{C7A3B0AF-2DC2-4F44-8518-9BEA9EF581EF}"/>
    <cellStyle name="ผลรวม 6 2 4 21 2" xfId="36115" xr:uid="{72532AF0-EEEA-4B74-BA59-76077BC2DE61}"/>
    <cellStyle name="ผลรวม 6 2 4 22" xfId="26118" xr:uid="{323F22A7-3BB7-445E-A7B3-897A36B09FC5}"/>
    <cellStyle name="ผลรวม 6 2 4 23" xfId="4480" xr:uid="{4C03C00D-46F5-4EF4-85AE-5A5DCB267170}"/>
    <cellStyle name="ผลรวม 6 2 4 24" xfId="46913" xr:uid="{FE66BEB9-2A4C-4D34-85EF-7AE3F0C2F9A5}"/>
    <cellStyle name="ผลรวม 6 2 4 25" xfId="47842" xr:uid="{BE33FC84-6B10-44A0-9BD9-9BCE7E13C04E}"/>
    <cellStyle name="ผลรวม 6 2 4 26" xfId="47984" xr:uid="{E4BECAEB-DBF8-4DE5-8859-2071F5FF82B0}"/>
    <cellStyle name="ผลรวม 6 2 4 27" xfId="49003" xr:uid="{1B0A7EB6-DDA7-401A-A183-1312E525C328}"/>
    <cellStyle name="ผลรวม 6 2 4 28" xfId="47502" xr:uid="{E26182EF-C1C2-4505-8F36-72D4DDD78798}"/>
    <cellStyle name="ผลรวม 6 2 4 29" xfId="49418" xr:uid="{E45551B9-5D9C-43BD-A1F5-0FB1321E9151}"/>
    <cellStyle name="ผลรวม 6 2 4 3" xfId="2815" xr:uid="{984A2297-9F89-4CFE-BBAD-4F5F42EAC0DE}"/>
    <cellStyle name="ผลรวม 6 2 4 3 2" xfId="15774" xr:uid="{F366FB03-B1DE-4FED-B94C-BB339FC7CC0B}"/>
    <cellStyle name="ผลรวม 6 2 4 3 2 2" xfId="37311" xr:uid="{602B1B8C-2E49-4F02-A87B-65DF2E233A1B}"/>
    <cellStyle name="ผลรวม 6 2 4 3 3" xfId="27208" xr:uid="{EE1F5CF2-3062-441B-9455-9BF3BDD7C32A}"/>
    <cellStyle name="ผลรวม 6 2 4 3 4" xfId="5563" xr:uid="{3F390706-9A3E-4494-8E72-A0A689C3AEEF}"/>
    <cellStyle name="ผลรวม 6 2 4 30" xfId="49625" xr:uid="{38A1BE74-66CD-4215-8900-0760E22680A0}"/>
    <cellStyle name="ผลรวม 6 2 4 31" xfId="50290" xr:uid="{484B430B-FBC0-4798-BFC4-A8AEBEDDAF20}"/>
    <cellStyle name="ผลรวม 6 2 4 32" xfId="50754" xr:uid="{FC759F84-05FD-448D-9359-381959ACA33C}"/>
    <cellStyle name="ผลรวม 6 2 4 4" xfId="3201" xr:uid="{30B2763E-088E-49C5-B99D-278F9C61CF74}"/>
    <cellStyle name="ผลรวม 6 2 4 4 2" xfId="16223" xr:uid="{BF01B47A-F2B5-48D8-8FFF-ADC5A935BDF3}"/>
    <cellStyle name="ผลรวม 6 2 4 4 2 2" xfId="37760" xr:uid="{F54861C2-718D-48A3-91ED-9861869A32A3}"/>
    <cellStyle name="ผลรวม 6 2 4 4 3" xfId="27657" xr:uid="{5D669700-8852-4EDA-ABC0-14CAF41D920A}"/>
    <cellStyle name="ผลรวม 6 2 4 5" xfId="6158" xr:uid="{49E79356-7F72-46DF-870A-14E6E12BF63A}"/>
    <cellStyle name="ผลรวม 6 2 4 5 2" xfId="16666" xr:uid="{1257A170-9298-492A-9F47-815A6753C895}"/>
    <cellStyle name="ผลรวม 6 2 4 5 2 2" xfId="38203" xr:uid="{5B02A016-5DC8-4223-AF3E-858CE6BDA441}"/>
    <cellStyle name="ผลรวม 6 2 4 5 3" xfId="28100" xr:uid="{301568DE-325B-49DB-8F26-9128CF167FD3}"/>
    <cellStyle name="ผลรวม 6 2 4 6" xfId="6596" xr:uid="{28A06EA6-1334-42C1-B03F-E2C684148D43}"/>
    <cellStyle name="ผลรวม 6 2 4 6 2" xfId="17104" xr:uid="{5B51A744-1EDF-489F-A5B8-E378B35D1775}"/>
    <cellStyle name="ผลรวม 6 2 4 6 2 2" xfId="38641" xr:uid="{A0A5087E-966E-4FFC-A3AA-10101846CB29}"/>
    <cellStyle name="ผลรวม 6 2 4 6 3" xfId="28538" xr:uid="{9FFA9272-E4E7-48B5-B30D-24FD8CFDB426}"/>
    <cellStyle name="ผลรวม 6 2 4 7" xfId="7026" xr:uid="{AE320953-B287-41F6-B124-09A1597A2066}"/>
    <cellStyle name="ผลรวม 6 2 4 7 2" xfId="17534" xr:uid="{D513FE00-BF2C-4D6B-801F-EEA1C0794462}"/>
    <cellStyle name="ผลรวม 6 2 4 7 2 2" xfId="39071" xr:uid="{7D9EB8FD-41E8-44D6-A9F8-C63492D6891A}"/>
    <cellStyle name="ผลรวม 6 2 4 7 3" xfId="28968" xr:uid="{F39F5AE7-D15C-490D-A1B3-41CF41BCC90A}"/>
    <cellStyle name="ผลรวม 6 2 4 8" xfId="7440" xr:uid="{7905C3A5-0147-49FD-B7D5-4213B34F88DC}"/>
    <cellStyle name="ผลรวม 6 2 4 8 2" xfId="17948" xr:uid="{1C3694FB-95D0-4091-A697-23D53D969727}"/>
    <cellStyle name="ผลรวม 6 2 4 8 2 2" xfId="39485" xr:uid="{8F6A6084-190B-462A-823A-0DA7578B6779}"/>
    <cellStyle name="ผลรวม 6 2 4 8 3" xfId="29382" xr:uid="{4B2D81FD-8DDB-400A-B58B-6EA17163507E}"/>
    <cellStyle name="ผลรวม 6 2 4 9" xfId="8791" xr:uid="{8D5306E7-30C2-4901-9EB9-01439A94075A}"/>
    <cellStyle name="ผลรวม 6 2 4 9 2" xfId="19300" xr:uid="{D52724C7-065E-4FFB-8BAB-356A6061F0C5}"/>
    <cellStyle name="ผลรวม 6 2 4 9 2 2" xfId="40667" xr:uid="{4216719E-2638-4A3F-AB41-C4B23778B543}"/>
    <cellStyle name="ผลรวม 6 2 4 9 3" xfId="30562" xr:uid="{A011F1B9-4A89-4451-90EF-E9892070A012}"/>
    <cellStyle name="ผลรวม 6 2 40" xfId="49196" xr:uid="{78A643CD-00B5-4DD8-B142-3372AD5C9FBE}"/>
    <cellStyle name="ผลรวม 6 2 41" xfId="49090" xr:uid="{0F315F37-4739-4B07-96C9-C6158CA5D85D}"/>
    <cellStyle name="ผลรวม 6 2 42" xfId="48441" xr:uid="{97FBB889-2463-457B-BA6E-6072E906C33D}"/>
    <cellStyle name="ผลรวม 6 2 43" xfId="49923" xr:uid="{09F63F88-637D-4964-A014-D18E70C4FEDB}"/>
    <cellStyle name="ผลรวม 6 2 5" xfId="1426" xr:uid="{F2671566-6642-4042-852C-C69865FEE556}"/>
    <cellStyle name="ผลรวม 6 2 5 10" xfId="9487" xr:uid="{947705F6-D1B5-4C76-BD06-6B1F7A4F9D2B}"/>
    <cellStyle name="ผลรวม 6 2 5 10 2" xfId="19996" xr:uid="{BAA6A2C8-BD68-4769-979C-2DC77C0376DA}"/>
    <cellStyle name="ผลรวม 6 2 5 10 2 2" xfId="41363" xr:uid="{70EBF13C-BC38-4451-9582-988D672CB2BF}"/>
    <cellStyle name="ผลรวม 6 2 5 10 3" xfId="31258" xr:uid="{E01C80F7-7743-4EBD-9FD7-EB9F455C7DDE}"/>
    <cellStyle name="ผลรวม 6 2 5 11" xfId="9983" xr:uid="{B29D4972-C2FD-489C-A9B7-C6CFBE4EB227}"/>
    <cellStyle name="ผลรวม 6 2 5 11 2" xfId="20492" xr:uid="{42D69F70-E02E-4DD9-879E-4F2E4681EAC8}"/>
    <cellStyle name="ผลรวม 6 2 5 11 2 2" xfId="41859" xr:uid="{F029C79E-A4BB-43BA-80EF-DAA9F03DF6DA}"/>
    <cellStyle name="ผลรวม 6 2 5 11 3" xfId="31754" xr:uid="{37422CF1-3A88-4564-B410-C136B5A65E9C}"/>
    <cellStyle name="ผลรวม 6 2 5 12" xfId="7960" xr:uid="{846A1A91-FA4E-4058-8E80-5E8072FFEF56}"/>
    <cellStyle name="ผลรวม 6 2 5 12 2" xfId="18469" xr:uid="{64369756-2049-4016-B59B-321B441075A9}"/>
    <cellStyle name="ผลรวม 6 2 5 12 2 2" xfId="39968" xr:uid="{B24A352B-A030-4DF4-A66D-A502B1E34538}"/>
    <cellStyle name="ผลรวม 6 2 5 12 3" xfId="29864" xr:uid="{0D0AD55F-9CD2-4734-A045-6F35B17A3849}"/>
    <cellStyle name="ผลรวม 6 2 5 13" xfId="10139" xr:uid="{6F728B1E-8D76-4201-A7B8-1A38649B3CF7}"/>
    <cellStyle name="ผลรวม 6 2 5 13 2" xfId="20648" xr:uid="{257E2FED-4B6A-4A85-BEA6-730A53D493BD}"/>
    <cellStyle name="ผลรวม 6 2 5 13 2 2" xfId="42015" xr:uid="{CF0E9401-F628-4D60-82BE-1C098A66C5CA}"/>
    <cellStyle name="ผลรวม 6 2 5 13 3" xfId="31910" xr:uid="{C957F6CD-41D1-4CD6-9B1F-6F43369E97E7}"/>
    <cellStyle name="ผลรวม 6 2 5 14" xfId="11251" xr:uid="{65C4034B-9B7D-420C-AA53-E6A7A31890DF}"/>
    <cellStyle name="ผลรวม 6 2 5 14 2" xfId="21759" xr:uid="{5623F542-329D-4EE9-A062-6E78B64E4618}"/>
    <cellStyle name="ผลรวม 6 2 5 14 2 2" xfId="43126" xr:uid="{20EFBE3F-0088-46A6-9334-9C9C7FE942FB}"/>
    <cellStyle name="ผลรวม 6 2 5 14 3" xfId="33021" xr:uid="{0D4C5673-EBFE-4FAF-9F3D-C07B173135E7}"/>
    <cellStyle name="ผลรวม 6 2 5 15" xfId="11723" xr:uid="{B1153AA4-B8A3-43B5-BD5E-AD4A1191BE3E}"/>
    <cellStyle name="ผลรวม 6 2 5 15 2" xfId="22231" xr:uid="{1C5F57BE-1350-4D61-9CC3-4C1BB998615C}"/>
    <cellStyle name="ผลรวม 6 2 5 15 2 2" xfId="43598" xr:uid="{B3859994-F5FB-43A1-917C-9906384EA6C8}"/>
    <cellStyle name="ผลรวม 6 2 5 15 3" xfId="33493" xr:uid="{AE308916-3637-4194-947C-7A2C2F23D532}"/>
    <cellStyle name="ผลรวม 6 2 5 16" xfId="12193" xr:uid="{68F53C46-92C4-4BBD-8207-5F838E1282C5}"/>
    <cellStyle name="ผลรวม 6 2 5 16 2" xfId="22701" xr:uid="{446DFED8-1D0F-45EE-A5C9-B539EDD289C6}"/>
    <cellStyle name="ผลรวม 6 2 5 16 2 2" xfId="44067" xr:uid="{071378DC-2890-4BF4-BA86-2AA60B7918E4}"/>
    <cellStyle name="ผลรวม 6 2 5 16 3" xfId="33962" xr:uid="{3D3E1AD0-5FC1-42AB-8D23-F8935DF8F74B}"/>
    <cellStyle name="ผลรวม 6 2 5 17" xfId="12659" xr:uid="{A0CA3D69-5AA7-4E2F-9CCC-7F1ACFB35CF7}"/>
    <cellStyle name="ผลรวม 6 2 5 17 2" xfId="23167" xr:uid="{7EE7EB1E-6465-47EF-8AAB-C0D1A76EA786}"/>
    <cellStyle name="ผลรวม 6 2 5 17 2 2" xfId="44533" xr:uid="{D56A5045-6FB9-43B3-AC23-344A1E3056A5}"/>
    <cellStyle name="ผลรวม 6 2 5 17 3" xfId="34428" xr:uid="{99B2A653-275C-4D7E-A178-F69DE03B6EB2}"/>
    <cellStyle name="ผลรวม 6 2 5 18" xfId="13124" xr:uid="{9DAC275C-596A-4408-BBA4-62106E0C5C4F}"/>
    <cellStyle name="ผลรวม 6 2 5 18 2" xfId="23632" xr:uid="{61851AD9-5DDE-4057-8BE0-B5989559F64F}"/>
    <cellStyle name="ผลรวม 6 2 5 18 2 2" xfId="44998" xr:uid="{C1B99133-9503-4477-B11A-63BC4857D20B}"/>
    <cellStyle name="ผลรวม 6 2 5 18 3" xfId="34893" xr:uid="{2799B13A-0B0A-4F48-B059-A1875F13110F}"/>
    <cellStyle name="ผลรวม 6 2 5 19" xfId="10320" xr:uid="{E4563EFA-8F8C-45D4-905F-E44B807F8233}"/>
    <cellStyle name="ผลรวม 6 2 5 19 2" xfId="20829" xr:uid="{BE6FBB6C-81EA-4B5A-8A82-650AC8CC39AC}"/>
    <cellStyle name="ผลรวม 6 2 5 19 2 2" xfId="42196" xr:uid="{2D1E2004-97AC-47EF-B8A6-D96120F9D63B}"/>
    <cellStyle name="ผลรวม 6 2 5 19 3" xfId="32091" xr:uid="{270DA102-DD64-4857-AA62-4859D1F97B8E}"/>
    <cellStyle name="ผลรวม 6 2 5 2" xfId="2365" xr:uid="{B22C9DA8-8FED-4B74-8A8C-04B430B3ACCF}"/>
    <cellStyle name="ผลรวม 6 2 5 2 2" xfId="15357" xr:uid="{CED8B935-6B57-4AAD-A4EF-2233907BE5DA}"/>
    <cellStyle name="ผลรวม 6 2 5 2 2 2" xfId="36894" xr:uid="{5B72FCDF-3271-4167-AFC1-4C089C3C2DB7}"/>
    <cellStyle name="ผลรวม 6 2 5 2 3" xfId="26808" xr:uid="{5A74EA2B-D8D3-4BFF-9002-189F047BD20B}"/>
    <cellStyle name="ผลรวม 6 2 5 2 4" xfId="5224" xr:uid="{AEB9694E-6445-4684-BC91-42F067637272}"/>
    <cellStyle name="ผลรวม 6 2 5 20" xfId="13722" xr:uid="{A467C4D3-FD4D-4B25-9460-811A94D51A8F}"/>
    <cellStyle name="ผลรวม 6 2 5 20 2" xfId="24229" xr:uid="{D782B3FA-8AE1-40F0-8553-574592AFC98F}"/>
    <cellStyle name="ผลรวม 6 2 5 20 2 2" xfId="45593" xr:uid="{EAB56ECD-7F57-4ECD-A215-21F8B8DF0E09}"/>
    <cellStyle name="ผลรวม 6 2 5 20 3" xfId="35488" xr:uid="{DC29B44C-8D79-4992-8AEF-6DC0A31C41EF}"/>
    <cellStyle name="ผลรวม 6 2 5 21" xfId="14618" xr:uid="{42AA946E-5623-4F89-9939-9FCDFD8676EA}"/>
    <cellStyle name="ผลรวม 6 2 5 21 2" xfId="36155" xr:uid="{CD26CE98-568D-43B3-A1C5-27577E3802A1}"/>
    <cellStyle name="ผลรวม 6 2 5 22" xfId="26158" xr:uid="{7C32DF06-F175-4F9B-9F29-49AB66431D41}"/>
    <cellStyle name="ผลรวม 6 2 5 23" xfId="4520" xr:uid="{CB954D4A-7ADC-43CC-B735-602C814613F6}"/>
    <cellStyle name="ผลรวม 6 2 5 24" xfId="46663" xr:uid="{CFABADCC-5229-4AC6-B7B3-90CFCD2E63DE}"/>
    <cellStyle name="ผลรวม 6 2 5 25" xfId="46953" xr:uid="{F2BEE517-FD2D-4248-ACF0-16D54F7AFCBE}"/>
    <cellStyle name="ผลรวม 6 2 5 26" xfId="48024" xr:uid="{63436AFB-3F2E-4B39-86FF-058FC5C589E5}"/>
    <cellStyle name="ผลรวม 6 2 5 27" xfId="49665" xr:uid="{3DA6CC5C-19B0-44BE-815A-B2D0170D29F1}"/>
    <cellStyle name="ผลรวม 6 2 5 28" xfId="50330" xr:uid="{96CFA7F1-EDA5-45D9-AF48-EBD11F78ED1B}"/>
    <cellStyle name="ผลรวม 6 2 5 29" xfId="50790" xr:uid="{17F1C156-8F31-4526-9B77-DD13F972C347}"/>
    <cellStyle name="ผลรวม 6 2 5 3" xfId="2855" xr:uid="{944F3B15-8191-4B6A-96F7-4AAC5A2A1A97}"/>
    <cellStyle name="ผลรวม 6 2 5 3 2" xfId="15814" xr:uid="{549690E6-7275-4437-A489-8583E2AD47CC}"/>
    <cellStyle name="ผลรวม 6 2 5 3 2 2" xfId="37351" xr:uid="{0E9D881C-1CBD-490B-AC39-D0AC32F11F81}"/>
    <cellStyle name="ผลรวม 6 2 5 3 3" xfId="27248" xr:uid="{552B7EE7-8722-4CB9-96AD-EF5E5C19177F}"/>
    <cellStyle name="ผลรวม 6 2 5 4" xfId="5755" xr:uid="{CEEF2028-63AD-48DC-A332-8B286E264A10}"/>
    <cellStyle name="ผลรวม 6 2 5 4 2" xfId="16263" xr:uid="{ACBBBC31-EBDB-4E86-87D7-1F0011A87989}"/>
    <cellStyle name="ผลรวม 6 2 5 4 2 2" xfId="37800" xr:uid="{D21E2B58-64D7-4C22-B0B8-A76B3F503C06}"/>
    <cellStyle name="ผลรวม 6 2 5 4 3" xfId="27697" xr:uid="{4A7E039A-22ED-4FAB-9751-0DE7E0F22DA1}"/>
    <cellStyle name="ผลรวม 6 2 5 5" xfId="6198" xr:uid="{1B4D9017-31C2-4F8F-A4DC-703BAB91B20E}"/>
    <cellStyle name="ผลรวม 6 2 5 5 2" xfId="16706" xr:uid="{A1EC0C30-F97F-4175-AA2E-1140A74C8F28}"/>
    <cellStyle name="ผลรวม 6 2 5 5 2 2" xfId="38243" xr:uid="{943BC4D2-B032-4F43-8747-3F48A892B4A7}"/>
    <cellStyle name="ผลรวม 6 2 5 5 3" xfId="28140" xr:uid="{90330729-CC0B-4D37-A8A3-BE3BB5075394}"/>
    <cellStyle name="ผลรวม 6 2 5 6" xfId="6636" xr:uid="{8869460A-B78F-4C09-9A36-6A91AB3CA6CA}"/>
    <cellStyle name="ผลรวม 6 2 5 6 2" xfId="17144" xr:uid="{EC898C58-A8C3-4459-A8E6-586E4D80C2FD}"/>
    <cellStyle name="ผลรวม 6 2 5 6 2 2" xfId="38681" xr:uid="{D81EAA4B-CB6A-447D-A5C0-93B692314DF1}"/>
    <cellStyle name="ผลรวม 6 2 5 6 3" xfId="28578" xr:uid="{D013BC6A-BC74-4ABA-8F55-DD8F7649065D}"/>
    <cellStyle name="ผลรวม 6 2 5 7" xfId="7066" xr:uid="{C133EE35-34E6-4A8F-8CA7-E5534BAB6971}"/>
    <cellStyle name="ผลรวม 6 2 5 7 2" xfId="17574" xr:uid="{6139779A-6D00-4582-B057-B795A3AD0C45}"/>
    <cellStyle name="ผลรวม 6 2 5 7 2 2" xfId="39111" xr:uid="{97E84EE2-19FD-4036-8D49-20BBEF62086E}"/>
    <cellStyle name="ผลรวม 6 2 5 7 3" xfId="29008" xr:uid="{647C7F04-EF0F-401D-87C8-D76A6F757068}"/>
    <cellStyle name="ผลรวม 6 2 5 8" xfId="7480" xr:uid="{640435C0-1A91-4139-92D6-7559E0768EA5}"/>
    <cellStyle name="ผลรวม 6 2 5 8 2" xfId="17988" xr:uid="{0AA65C13-EE3C-44DB-9DC9-CE6EC3E53B6F}"/>
    <cellStyle name="ผลรวม 6 2 5 8 2 2" xfId="39525" xr:uid="{90761823-2DAF-4E14-A677-D63160BD929F}"/>
    <cellStyle name="ผลรวม 6 2 5 8 3" xfId="29422" xr:uid="{80EC3B8C-22AA-46C6-B93B-508AC5CF5153}"/>
    <cellStyle name="ผลรวม 6 2 5 9" xfId="8831" xr:uid="{56450AF0-E857-4C96-9700-17540CCD7412}"/>
    <cellStyle name="ผลรวม 6 2 5 9 2" xfId="19340" xr:uid="{43664D23-E390-4E11-8F3B-FDBAEC1F9267}"/>
    <cellStyle name="ผลรวม 6 2 5 9 2 2" xfId="40707" xr:uid="{C297612E-1936-4CD3-B5C4-5AE41E994F62}"/>
    <cellStyle name="ผลรวม 6 2 5 9 3" xfId="30602" xr:uid="{3BD7AC3C-DABC-4E07-8007-7050EF645BA6}"/>
    <cellStyle name="ผลรวม 6 2 6" xfId="1503" xr:uid="{7E5A4A9A-AC10-45D9-9C61-481D2974D81C}"/>
    <cellStyle name="ผลรวม 6 2 6 10" xfId="9523" xr:uid="{0A5D8191-B49E-445F-8505-056ACB5FDB91}"/>
    <cellStyle name="ผลรวม 6 2 6 10 2" xfId="20032" xr:uid="{22CCC259-875D-4146-9DB8-00D5218347F9}"/>
    <cellStyle name="ผลรวม 6 2 6 10 2 2" xfId="41399" xr:uid="{8519CC6F-DD29-47AC-818C-7398757F6D83}"/>
    <cellStyle name="ผลรวม 6 2 6 10 3" xfId="31294" xr:uid="{F764CA00-D4DF-406F-A2F3-5C05058C0C0C}"/>
    <cellStyle name="ผลรวม 6 2 6 11" xfId="10019" xr:uid="{5319468D-58A4-4B89-BD48-FF5D6705FFC2}"/>
    <cellStyle name="ผลรวม 6 2 6 11 2" xfId="20528" xr:uid="{8C19A698-2AB7-4963-8BE9-86E9D3C2E894}"/>
    <cellStyle name="ผลรวม 6 2 6 11 2 2" xfId="41895" xr:uid="{726B4478-83AC-4657-9F80-C9482D6717F1}"/>
    <cellStyle name="ผลรวม 6 2 6 11 3" xfId="31790" xr:uid="{D041D7FB-E70C-474E-AD37-C91401731AEC}"/>
    <cellStyle name="ผลรวม 6 2 6 12" xfId="7623" xr:uid="{B71E8890-33DE-4983-822A-FCFB7D248B1A}"/>
    <cellStyle name="ผลรวม 6 2 6 12 2" xfId="18132" xr:uid="{3DB2BDE0-8450-4529-B135-51AA238834F8}"/>
    <cellStyle name="ผลรวม 6 2 6 12 2 2" xfId="39666" xr:uid="{E6C8DA17-3C8A-4E46-9A87-D481AD979AC5}"/>
    <cellStyle name="ผลรวม 6 2 6 12 3" xfId="29562" xr:uid="{CA19DC6E-71DB-4F21-9FA8-3F34A53D6B1F}"/>
    <cellStyle name="ผลรวม 6 2 6 13" xfId="10371" xr:uid="{AFFB80C2-436A-4453-9108-32711FC405D6}"/>
    <cellStyle name="ผลรวม 6 2 6 13 2" xfId="20880" xr:uid="{B3F491B2-9973-48B1-82D7-6E7FB5480E3D}"/>
    <cellStyle name="ผลรวม 6 2 6 13 2 2" xfId="42247" xr:uid="{DE6D7D9E-E1EF-4CA5-B4AA-EC516A248F86}"/>
    <cellStyle name="ผลรวม 6 2 6 13 3" xfId="32142" xr:uid="{D1192824-16BD-41A2-8FE3-5D505D5F292F}"/>
    <cellStyle name="ผลรวม 6 2 6 14" xfId="11287" xr:uid="{9DE5E0F1-7D0F-4D05-95FC-9ECDAC326B5E}"/>
    <cellStyle name="ผลรวม 6 2 6 14 2" xfId="21795" xr:uid="{214E8DDB-839C-486A-AF3D-9F6ACBC9EA10}"/>
    <cellStyle name="ผลรวม 6 2 6 14 2 2" xfId="43162" xr:uid="{F243BA73-298F-4543-B3E7-B9B0B470A516}"/>
    <cellStyle name="ผลรวม 6 2 6 14 3" xfId="33057" xr:uid="{DEE2A9EC-A4A8-4710-8E11-09823A7E0082}"/>
    <cellStyle name="ผลรวม 6 2 6 15" xfId="11759" xr:uid="{A3E032A6-D953-4D0E-8BB2-4B497AA69B6C}"/>
    <cellStyle name="ผลรวม 6 2 6 15 2" xfId="22267" xr:uid="{6B7C94A6-DD00-4430-8C11-B9C8914E6D72}"/>
    <cellStyle name="ผลรวม 6 2 6 15 2 2" xfId="43634" xr:uid="{1267C691-201E-47D6-8259-FDFA8E7C1549}"/>
    <cellStyle name="ผลรวม 6 2 6 15 3" xfId="33529" xr:uid="{346E41EA-B4E1-460A-9074-1F50D7442533}"/>
    <cellStyle name="ผลรวม 6 2 6 16" xfId="12229" xr:uid="{78D91ACB-B726-4599-B86F-647241D966B4}"/>
    <cellStyle name="ผลรวม 6 2 6 16 2" xfId="22737" xr:uid="{2AD77F3F-4F33-4858-BFE1-E6229C3BAD03}"/>
    <cellStyle name="ผลรวม 6 2 6 16 2 2" xfId="44103" xr:uid="{15C2FF70-BB0F-47C7-AA70-14590E9273E0}"/>
    <cellStyle name="ผลรวม 6 2 6 16 3" xfId="33998" xr:uid="{D33F8598-CEF1-4572-8666-8BCB9129E63F}"/>
    <cellStyle name="ผลรวม 6 2 6 17" xfId="12695" xr:uid="{972BD23B-38EC-47EE-982A-6940EE10039F}"/>
    <cellStyle name="ผลรวม 6 2 6 17 2" xfId="23203" xr:uid="{4F67D4E9-DD2C-483B-A0A8-6FC72028B2C2}"/>
    <cellStyle name="ผลรวม 6 2 6 17 2 2" xfId="44569" xr:uid="{939E5D46-C2AC-409D-B6AB-599023C995E2}"/>
    <cellStyle name="ผลรวม 6 2 6 17 3" xfId="34464" xr:uid="{2CE133F2-BA78-4CA2-9777-B77D87CD531B}"/>
    <cellStyle name="ผลรวม 6 2 6 18" xfId="13160" xr:uid="{F5B17829-1072-43BA-ABA0-F7CE69A99C5B}"/>
    <cellStyle name="ผลรวม 6 2 6 18 2" xfId="23668" xr:uid="{ECAC21B5-31E8-4787-926E-7C8BD7A4B5EA}"/>
    <cellStyle name="ผลรวม 6 2 6 18 2 2" xfId="45034" xr:uid="{5855757E-BB93-4201-B28B-22133615BB0A}"/>
    <cellStyle name="ผลรวม 6 2 6 18 3" xfId="34929" xr:uid="{0108A474-5203-482D-B477-B3203397E197}"/>
    <cellStyle name="ผลรวม 6 2 6 19" xfId="10694" xr:uid="{0B6803B1-ADEA-4691-9DF5-F50C23ED29BB}"/>
    <cellStyle name="ผลรวม 6 2 6 19 2" xfId="21202" xr:uid="{41317948-51B0-4522-90DC-EB8E0D17B9C3}"/>
    <cellStyle name="ผลรวม 6 2 6 19 2 2" xfId="42569" xr:uid="{54866CD2-6C70-43A9-B611-ECB812ABC04B}"/>
    <cellStyle name="ผลรวม 6 2 6 19 3" xfId="32464" xr:uid="{C3E9276B-FDE6-47BE-A495-19AB770F957B}"/>
    <cellStyle name="ผลรวม 6 2 6 2" xfId="2440" xr:uid="{37AD4FEE-8AAE-4EC3-9CBA-EB11551A7DDE}"/>
    <cellStyle name="ผลรวม 6 2 6 2 2" xfId="15393" xr:uid="{E6003F38-41CC-4484-8DCB-D74B7A11D1F2}"/>
    <cellStyle name="ผลรวม 6 2 6 2 2 2" xfId="36930" xr:uid="{13CB6243-68BC-4B0F-9C31-30C553941AAF}"/>
    <cellStyle name="ผลรวม 6 2 6 2 3" xfId="26844" xr:uid="{497EF19C-5758-4431-AEF6-413F0F29D20C}"/>
    <cellStyle name="ผลรวม 6 2 6 2 4" xfId="5260" xr:uid="{6316E923-B446-432F-9B03-8E235CE5E7BB}"/>
    <cellStyle name="ผลรวม 6 2 6 20" xfId="13758" xr:uid="{10610135-85EA-45BB-A389-7EAE8398AB2D}"/>
    <cellStyle name="ผลรวม 6 2 6 20 2" xfId="24265" xr:uid="{2F256821-7231-4BBC-BB1D-59166BFE7361}"/>
    <cellStyle name="ผลรวม 6 2 6 20 2 2" xfId="45629" xr:uid="{EB5B7648-7018-455C-8814-5327D4730737}"/>
    <cellStyle name="ผลรวม 6 2 6 20 3" xfId="35524" xr:uid="{33A58959-93B8-4C66-95DB-2FCE78B207E1}"/>
    <cellStyle name="ผลรวม 6 2 6 21" xfId="14654" xr:uid="{73788A31-DD3A-400E-9A56-BAD724629557}"/>
    <cellStyle name="ผลรวม 6 2 6 21 2" xfId="36191" xr:uid="{FC461E55-57AB-4038-8188-DA661C4E29F2}"/>
    <cellStyle name="ผลรวม 6 2 6 22" xfId="26194" xr:uid="{AA1B5E3E-3132-45F0-BD54-EF5795AEB543}"/>
    <cellStyle name="ผลรวม 6 2 6 23" xfId="4556" xr:uid="{A9B58B63-32F3-4764-A916-94E3D34BEB42}"/>
    <cellStyle name="ผลรวม 6 2 6 24" xfId="46738" xr:uid="{00C87D22-A6B1-4BC1-9DF1-3A5380A428CE}"/>
    <cellStyle name="ผลรวม 6 2 6 25" xfId="47027" xr:uid="{CD3BCE56-2C92-45ED-9EE6-201B067C61D4}"/>
    <cellStyle name="ผลรวม 6 2 6 26" xfId="48098" xr:uid="{11892452-6C37-40F2-A35B-0FB0F4BD608E}"/>
    <cellStyle name="ผลรวม 6 2 6 27" xfId="49739" xr:uid="{071934A7-7EEE-47EA-B873-C1574455176B}"/>
    <cellStyle name="ผลรวม 6 2 6 28" xfId="50405" xr:uid="{E5E4F522-DEA1-4FF3-9A6B-7D62638BA5BC}"/>
    <cellStyle name="ผลรวม 6 2 6 3" xfId="2930" xr:uid="{6A93CFC9-2D68-4706-AD94-F1CD96121E0C}"/>
    <cellStyle name="ผลรวม 6 2 6 3 2" xfId="15850" xr:uid="{9AA1C1C4-0A95-4EB2-A40A-E515758E389E}"/>
    <cellStyle name="ผลรวม 6 2 6 3 2 2" xfId="37387" xr:uid="{007F8CD3-1BE3-4B7D-83D8-5212F28DFD27}"/>
    <cellStyle name="ผลรวม 6 2 6 3 3" xfId="27284" xr:uid="{DD446131-B631-449D-B850-20330A316A30}"/>
    <cellStyle name="ผลรวม 6 2 6 4" xfId="5791" xr:uid="{F8A3FA5D-8CF6-414E-A80B-035556C6CC2E}"/>
    <cellStyle name="ผลรวม 6 2 6 4 2" xfId="16299" xr:uid="{E151DA2A-52EC-428F-BA5A-0CDD26CA63E2}"/>
    <cellStyle name="ผลรวม 6 2 6 4 2 2" xfId="37836" xr:uid="{43B8A313-4D56-49DC-BD17-D9D99135B97D}"/>
    <cellStyle name="ผลรวม 6 2 6 4 3" xfId="27733" xr:uid="{2B3C5752-CAAD-48ED-B195-F83B1086AF42}"/>
    <cellStyle name="ผลรวม 6 2 6 5" xfId="6234" xr:uid="{98CE7A4F-608E-4E8F-BF58-DA8600DD6FBB}"/>
    <cellStyle name="ผลรวม 6 2 6 5 2" xfId="16742" xr:uid="{840F66D2-A3AA-48E3-BA5D-CB3532424DE8}"/>
    <cellStyle name="ผลรวม 6 2 6 5 2 2" xfId="38279" xr:uid="{5FA4A539-9765-45F2-A01D-29D54BAD53CC}"/>
    <cellStyle name="ผลรวม 6 2 6 5 3" xfId="28176" xr:uid="{7F51A3DB-8372-4BE7-83F9-48EE612FA1C8}"/>
    <cellStyle name="ผลรวม 6 2 6 6" xfId="6672" xr:uid="{8B991189-3A99-4B97-B1C0-F5653FDD9AE9}"/>
    <cellStyle name="ผลรวม 6 2 6 6 2" xfId="17180" xr:uid="{38228464-A16F-4B26-AD5C-E6E966EB1EB9}"/>
    <cellStyle name="ผลรวม 6 2 6 6 2 2" xfId="38717" xr:uid="{BB516293-34C4-4E1C-A3CB-9D55ACE705E0}"/>
    <cellStyle name="ผลรวม 6 2 6 6 3" xfId="28614" xr:uid="{B7A09918-AF7B-42D2-A03E-F94859BAED9A}"/>
    <cellStyle name="ผลรวม 6 2 6 7" xfId="7102" xr:uid="{40B9FC98-5517-47EA-BAD3-518168285D90}"/>
    <cellStyle name="ผลรวม 6 2 6 7 2" xfId="17610" xr:uid="{C447CFE6-00B4-4078-951B-B950F81B2921}"/>
    <cellStyle name="ผลรวม 6 2 6 7 2 2" xfId="39147" xr:uid="{483FA988-9D41-42FD-BBC2-C9326532434D}"/>
    <cellStyle name="ผลรวม 6 2 6 7 3" xfId="29044" xr:uid="{98D1B1DC-BF11-4FC7-9F01-57585EAADA87}"/>
    <cellStyle name="ผลรวม 6 2 6 8" xfId="7516" xr:uid="{ED6C1137-6241-4EA6-996C-20CAEC6D1CD3}"/>
    <cellStyle name="ผลรวม 6 2 6 8 2" xfId="18024" xr:uid="{B3B212BD-0763-42FF-BE10-4068B5A4BA5C}"/>
    <cellStyle name="ผลรวม 6 2 6 8 2 2" xfId="39561" xr:uid="{B0C7972D-05E4-45FB-82B6-A16D305C5314}"/>
    <cellStyle name="ผลรวม 6 2 6 8 3" xfId="29458" xr:uid="{1091D71E-561B-4F86-AED3-8AA13E429207}"/>
    <cellStyle name="ผลรวม 6 2 6 9" xfId="8867" xr:uid="{FA183D05-A2B8-4A39-BAA6-A8A449FB32AF}"/>
    <cellStyle name="ผลรวม 6 2 6 9 2" xfId="19376" xr:uid="{8438255B-1D14-459B-9CB0-92F2D346B0D7}"/>
    <cellStyle name="ผลรวม 6 2 6 9 2 2" xfId="40743" xr:uid="{15866D67-96C6-4ACF-94B7-97493061FC0B}"/>
    <cellStyle name="ผลรวม 6 2 6 9 3" xfId="30638" xr:uid="{196D4519-CD41-4D63-A140-9BA2DFCF2927}"/>
    <cellStyle name="ผลรวม 6 2 7" xfId="1539" xr:uid="{D3D4FAFD-0CC4-4799-AABC-619A949136F7}"/>
    <cellStyle name="ผลรวม 6 2 7 2" xfId="2476" xr:uid="{4D2840AC-45DA-4FB4-899E-BF906DB68F51}"/>
    <cellStyle name="ผลรวม 6 2 7 2 2" xfId="36555" xr:uid="{7056E87A-9E9D-4E7C-A634-CC0988144432}"/>
    <cellStyle name="ผลรวม 6 2 7 2 3" xfId="15018" xr:uid="{053A0749-D8C8-4401-8EC6-A69BD587D86D}"/>
    <cellStyle name="ผลรวม 6 2 7 3" xfId="2966" xr:uid="{075FBA28-6D76-4F37-A950-9EF7E1D74C28}"/>
    <cellStyle name="ผลรวม 6 2 7 4" xfId="4886" xr:uid="{3447697A-9019-4646-B8FE-2421605647A4}"/>
    <cellStyle name="ผลรวม 6 2 7 5" xfId="46774" xr:uid="{E9AEF8ED-D834-4033-87AA-102A275D9A20}"/>
    <cellStyle name="ผลรวม 6 2 7 6" xfId="47063" xr:uid="{F5BC0FED-20BC-435E-84E0-B867153AD3A3}"/>
    <cellStyle name="ผลรวม 6 2 7 7" xfId="48134" xr:uid="{6A15DC29-21B8-4B5D-B65F-3F09A597EDDD}"/>
    <cellStyle name="ผลรวม 6 2 7 8" xfId="49775" xr:uid="{3756300C-A46D-4466-87BF-0716487973DA}"/>
    <cellStyle name="ผลรวม 6 2 7 9" xfId="50441" xr:uid="{EC936F58-A5E7-4C75-9996-257B73419D96}"/>
    <cellStyle name="ผลรวม 6 2 8" xfId="1570" xr:uid="{66F0608D-9B18-4C48-ACB1-D39FB7AFCCE5}"/>
    <cellStyle name="ผลรวม 6 2 8 2" xfId="2505" xr:uid="{B0034288-2A97-40B6-A4F4-CF19B1DFECDF}"/>
    <cellStyle name="ผลรวม 6 2 8 2 2" xfId="37011" xr:uid="{C730A8A2-B4EB-4C38-957F-CDEC3B7601BB}"/>
    <cellStyle name="ผลรวม 6 2 8 2 3" xfId="15474" xr:uid="{7B84EF22-97B8-407B-B81D-2A51BD46567B}"/>
    <cellStyle name="ผลรวม 6 2 8 3" xfId="2995" xr:uid="{074DDB02-3BCF-4511-8889-CCD0872EAE46}"/>
    <cellStyle name="ผลรวม 6 2 8 4" xfId="5336" xr:uid="{AC9540C7-136E-44D1-A2A8-AB875EEEA3A5}"/>
    <cellStyle name="ผลรวม 6 2 8 5" xfId="46804" xr:uid="{D6821795-6CC9-4D93-AACE-96AD35B66DDC}"/>
    <cellStyle name="ผลรวม 6 2 8 6" xfId="47092" xr:uid="{E18065BE-C5C7-4BBC-9C2C-351DF801205C}"/>
    <cellStyle name="ผลรวม 6 2 8 7" xfId="48163" xr:uid="{67BA7B13-E1E9-4D17-AA53-4FF69E63384E}"/>
    <cellStyle name="ผลรวม 6 2 8 8" xfId="49804" xr:uid="{24D07A47-7381-46BE-97F5-F71077BD6FB3}"/>
    <cellStyle name="ผลรวม 6 2 8 9" xfId="50470" xr:uid="{8196A89C-89DF-41F7-8045-19BEC1942077}"/>
    <cellStyle name="ผลรวม 6 2 9" xfId="1951" xr:uid="{9133D7F8-F164-4A23-AA55-9D3D112BA2D1}"/>
    <cellStyle name="ผลรวม 6 2 9 2" xfId="15923" xr:uid="{078CEC62-1AA7-4E46-9E4F-3018349078FA}"/>
    <cellStyle name="ผลรวม 6 2 9 2 2" xfId="37460" xr:uid="{F4B43C3F-38FC-4853-A3D4-EF939B0FBA57}"/>
    <cellStyle name="ผลรวม 6 2 9 3" xfId="27357" xr:uid="{7DBDF698-17A2-462C-9A16-1826FB67FFF8}"/>
    <cellStyle name="ผลรวม 6 2 9 4" xfId="5636" xr:uid="{17FE1EF7-D2EF-44C5-9B70-52A50BFD6335}"/>
    <cellStyle name="ผลรวม 6 20" xfId="8105" xr:uid="{54A62533-AE3C-45DD-9F7A-2F6482C565BD}"/>
    <cellStyle name="ผลรวม 6 20 2" xfId="18614" xr:uid="{ED5FB456-D8DF-414E-97D3-F3DAB9BF9FB6}"/>
    <cellStyle name="ผลรวม 6 20 2 2" xfId="40103" xr:uid="{01F956B0-B435-4BA9-A439-9F8C60C6C6AC}"/>
    <cellStyle name="ผลรวม 6 20 3" xfId="29999" xr:uid="{2DE4D476-E9E7-4FB4-BE06-71B65B0AD9E9}"/>
    <cellStyle name="ผลรวม 6 21" xfId="10564" xr:uid="{06B61431-60FE-419F-B9AB-6EEA44D2EB03}"/>
    <cellStyle name="ผลรวม 6 21 2" xfId="21073" xr:uid="{0E79DE09-8892-453A-A01C-5BC7029B9FB6}"/>
    <cellStyle name="ผลรวม 6 21 2 2" xfId="42440" xr:uid="{36C91F78-ABC3-4886-88DC-F9FD9E33F612}"/>
    <cellStyle name="ผลรวม 6 21 3" xfId="32335" xr:uid="{5D87A6F8-A6C8-44CC-9FBF-CEDF3ADE71F3}"/>
    <cellStyle name="ผลรวม 6 22" xfId="7591" xr:uid="{A7244ED9-A6EF-4867-B5D7-31DB9305E945}"/>
    <cellStyle name="ผลรวม 6 22 2" xfId="18100" xr:uid="{1DCDAB22-2B10-4EB0-8212-12952C9695CD}"/>
    <cellStyle name="ผลรวม 6 22 2 2" xfId="39634" xr:uid="{7B7F8FCF-BB52-41EC-9AEB-BF82DD50DF4D}"/>
    <cellStyle name="ผลรวม 6 22 3" xfId="29530" xr:uid="{AFD506A1-1637-4ADF-A8D8-4650239454E1}"/>
    <cellStyle name="ผลรวม 6 23" xfId="11400" xr:uid="{FBDEE8FF-5720-4621-B346-1FC6E818858B}"/>
    <cellStyle name="ผลรวม 6 23 2" xfId="21908" xr:uid="{B214D3DE-F13A-4BDE-B70D-1D82297F9C5E}"/>
    <cellStyle name="ผลรวม 6 23 2 2" xfId="43275" xr:uid="{905F568F-8BD2-47B1-96FC-BF777E98EA8E}"/>
    <cellStyle name="ผลรวม 6 23 3" xfId="33170" xr:uid="{17DFAED9-835D-4091-9F96-CF712276B4D2}"/>
    <cellStyle name="ผลรวม 6 24" xfId="11842" xr:uid="{20582D6B-503E-4819-838F-E639D816CC19}"/>
    <cellStyle name="ผลรวม 6 24 2" xfId="22350" xr:uid="{DE9A86A3-C92C-451D-9276-E0D1B210F500}"/>
    <cellStyle name="ผลรวม 6 24 2 2" xfId="43716" xr:uid="{3E9BB777-B805-45AC-A17F-087AD3661B40}"/>
    <cellStyle name="ผลรวม 6 24 3" xfId="33611" xr:uid="{C229C63A-8797-4F1C-BED9-19F60DE3184E}"/>
    <cellStyle name="ผลรวม 6 25" xfId="10523" xr:uid="{AE90A134-10FC-48F5-9D6C-FC7E6F306BC7}"/>
    <cellStyle name="ผลรวม 6 25 2" xfId="21032" xr:uid="{ED482E96-F52E-4FD5-B5A4-EFD5E382B3F1}"/>
    <cellStyle name="ผลรวม 6 25 2 2" xfId="42399" xr:uid="{C08885D6-2BE1-4738-84BE-2A5873AD84B7}"/>
    <cellStyle name="ผลรวม 6 25 3" xfId="32294" xr:uid="{01B64A72-061F-40BB-B61D-D76EE4258EE6}"/>
    <cellStyle name="ผลรวม 6 26" xfId="13356" xr:uid="{5435BC47-C0AF-480E-9784-71109D51F784}"/>
    <cellStyle name="ผลรวม 6 26 2" xfId="23863" xr:uid="{20532A47-78AE-4033-936B-57E7FC48F409}"/>
    <cellStyle name="ผลรวม 6 26 2 2" xfId="45227" xr:uid="{9AFEB15E-C6E8-4CF1-81D5-2743229DAB98}"/>
    <cellStyle name="ผลรวม 6 26 3" xfId="35122" xr:uid="{290F94B5-0EA9-4B81-8F00-CC53CE6D9507}"/>
    <cellStyle name="ผลรวม 6 27" xfId="14178" xr:uid="{E11F5334-BE0D-4F7C-AD7F-536BC677C387}"/>
    <cellStyle name="ผลรวม 6 27 2" xfId="35789" xr:uid="{E2F53F62-4286-4DE4-81A2-2C3D10C151F2}"/>
    <cellStyle name="ผลรวม 6 28" xfId="24521" xr:uid="{3125FFBB-135D-44CC-9493-390D72B7EA8B}"/>
    <cellStyle name="ผลรวม 6 28 2" xfId="45794" xr:uid="{F691C0F2-8F55-44E4-BDBF-92887EF5B44A}"/>
    <cellStyle name="ผลรวม 6 29" xfId="24681" xr:uid="{C3F4C13C-BC76-42A2-A7DC-035A171C41B4}"/>
    <cellStyle name="ผลรวม 6 29 2" xfId="45880" xr:uid="{6017B532-E9A5-4A0C-A469-94FFB4C9AE88}"/>
    <cellStyle name="ผลรวม 6 3" xfId="1237" xr:uid="{B27A098C-7BB7-4443-A130-BC231DCD62A5}"/>
    <cellStyle name="ผลรวม 6 3 10" xfId="9271" xr:uid="{A2465898-D452-4CFE-9B17-91D88F0F607C}"/>
    <cellStyle name="ผลรวม 6 3 10 2" xfId="19780" xr:uid="{DCA8BCCC-7274-429E-9F40-7709E4F0FA87}"/>
    <cellStyle name="ผลรวม 6 3 10 2 2" xfId="41147" xr:uid="{F6233E2D-E390-4D31-83A6-F43466A07018}"/>
    <cellStyle name="ผลรวม 6 3 10 3" xfId="31042" xr:uid="{8CD74B5D-CBB9-4A34-BB4C-9E0B9158DE90}"/>
    <cellStyle name="ผลรวม 6 3 11" xfId="9767" xr:uid="{58F3C7D6-4E2C-4BB5-97EE-6B00FE37B0A7}"/>
    <cellStyle name="ผลรวม 6 3 11 2" xfId="20276" xr:uid="{9852AA1F-2769-4668-9689-F535DEE55F41}"/>
    <cellStyle name="ผลรวม 6 3 11 2 2" xfId="41643" xr:uid="{47339823-7F13-423B-B11A-99172F2F20AF}"/>
    <cellStyle name="ผลรวม 6 3 11 3" xfId="31538" xr:uid="{A7BB83D8-381B-42E3-A053-DC4754D275A4}"/>
    <cellStyle name="ผลรวม 6 3 12" xfId="8164" xr:uid="{E1505860-2058-4E86-AFD2-90EB2AA9F828}"/>
    <cellStyle name="ผลรวม 6 3 12 2" xfId="18673" xr:uid="{3892ECB6-5438-4126-82C8-5ABEBE8710C0}"/>
    <cellStyle name="ผลรวม 6 3 12 2 2" xfId="40162" xr:uid="{D9C705D6-ED65-4F1E-9B43-2510E60A2F98}"/>
    <cellStyle name="ผลรวม 6 3 12 3" xfId="30058" xr:uid="{F01C4130-A220-4898-B645-5D31A2917BD0}"/>
    <cellStyle name="ผลรวม 6 3 13" xfId="8097" xr:uid="{DB29467C-3AE8-4397-97C9-6CA61BAE9791}"/>
    <cellStyle name="ผลรวม 6 3 13 2" xfId="18606" xr:uid="{5CBCA206-0F2C-4303-8518-3FC63E85FA0C}"/>
    <cellStyle name="ผลรวม 6 3 13 2 2" xfId="40095" xr:uid="{6BAE971C-DB59-4D5A-8EE5-7B2934E5F92A}"/>
    <cellStyle name="ผลรวม 6 3 13 3" xfId="29991" xr:uid="{6BA20DB4-9F42-42D7-B1AE-94242090C278}"/>
    <cellStyle name="ผลรวม 6 3 14" xfId="11035" xr:uid="{AF2F0ADB-1CD0-4B0D-8E3B-5FEF50D9A7BC}"/>
    <cellStyle name="ผลรวม 6 3 14 2" xfId="21543" xr:uid="{41AD8FAD-2453-4AE2-AB3A-B9BEC532D3C1}"/>
    <cellStyle name="ผลรวม 6 3 14 2 2" xfId="42910" xr:uid="{051FE555-8B55-4CD5-9170-A6519128E545}"/>
    <cellStyle name="ผลรวม 6 3 14 3" xfId="32805" xr:uid="{BB9CCFA7-8748-470A-960A-E955C69DA930}"/>
    <cellStyle name="ผลรวม 6 3 15" xfId="11507" xr:uid="{2462EF27-13AF-439F-B437-7900891BFFB1}"/>
    <cellStyle name="ผลรวม 6 3 15 2" xfId="22015" xr:uid="{70E89BAA-0E08-4E9A-B8ED-AED5EB7F24E4}"/>
    <cellStyle name="ผลรวม 6 3 15 2 2" xfId="43382" xr:uid="{69326490-5C08-4285-A08D-76EA152861A4}"/>
    <cellStyle name="ผลรวม 6 3 15 3" xfId="33277" xr:uid="{90C913CF-4B72-4482-BBFC-EB639982C6BE}"/>
    <cellStyle name="ผลรวม 6 3 16" xfId="11977" xr:uid="{6458FCED-C459-4DB3-A130-E5D8F62EFAE3}"/>
    <cellStyle name="ผลรวม 6 3 16 2" xfId="22485" xr:uid="{4AAF555F-5F40-445D-8CEE-26642DA4A74A}"/>
    <cellStyle name="ผลรวม 6 3 16 2 2" xfId="43851" xr:uid="{9E94B697-F3FE-41F3-8295-E3276883942D}"/>
    <cellStyle name="ผลรวม 6 3 16 3" xfId="33746" xr:uid="{6F393C9D-8C35-401E-A671-5876F9FB1A87}"/>
    <cellStyle name="ผลรวม 6 3 17" xfId="12443" xr:uid="{E9DC1BB5-55B3-4851-8B6F-5765BC938ACA}"/>
    <cellStyle name="ผลรวม 6 3 17 2" xfId="22951" xr:uid="{C21ED779-2E62-4EFB-9509-356FDC058661}"/>
    <cellStyle name="ผลรวม 6 3 17 2 2" xfId="44317" xr:uid="{B9F7BD22-7E22-4FDA-8CDB-71C65BC97F8C}"/>
    <cellStyle name="ผลรวม 6 3 17 3" xfId="34212" xr:uid="{AA14792D-3D28-42FD-B65C-7C1E67FF4C53}"/>
    <cellStyle name="ผลรวม 6 3 18" xfId="12908" xr:uid="{E4450554-817E-42AF-87F6-2D4FAD1B61A4}"/>
    <cellStyle name="ผลรวม 6 3 18 2" xfId="23416" xr:uid="{9867A206-568E-4D8B-A989-0A3934DA7F40}"/>
    <cellStyle name="ผลรวม 6 3 18 2 2" xfId="44782" xr:uid="{D4A66CB8-52DB-4856-B76E-E4DE7801223F}"/>
    <cellStyle name="ผลรวม 6 3 18 3" xfId="34677" xr:uid="{DD6AE39E-438B-4F37-BB54-0E5E98CB594D}"/>
    <cellStyle name="ผลรวม 6 3 19" xfId="10703" xr:uid="{734E3BE6-10E2-4C8A-9DDF-D2DB2F8CA0CC}"/>
    <cellStyle name="ผลรวม 6 3 19 2" xfId="21211" xr:uid="{4F697A02-3EA0-40C9-B583-6CAD4BD90C22}"/>
    <cellStyle name="ผลรวม 6 3 19 2 2" xfId="42578" xr:uid="{5193BAC9-E2AD-4D8C-9412-7FD82D07A182}"/>
    <cellStyle name="ผลรวม 6 3 19 3" xfId="32473" xr:uid="{5242E9BB-6EC8-40E5-AC22-E999C7F66722}"/>
    <cellStyle name="ผลรวม 6 3 2" xfId="2180" xr:uid="{4A21EC84-98AC-42F0-A33C-7911D41E7B15}"/>
    <cellStyle name="ผลรวม 6 3 2 2" xfId="15141" xr:uid="{3EFFA9B1-C36E-4694-9517-55BC199A6D5F}"/>
    <cellStyle name="ผลรวม 6 3 2 2 2" xfId="36678" xr:uid="{AD0FCCED-9515-46B7-974E-E1F9B9D74BE1}"/>
    <cellStyle name="ผลรวม 6 3 2 3" xfId="26592" xr:uid="{720F7E1D-9903-4AE8-9D88-3FE846553404}"/>
    <cellStyle name="ผลรวม 6 3 2 4" xfId="5008" xr:uid="{44209283-B258-462D-8DFC-6C54EDA95AC1}"/>
    <cellStyle name="ผลรวม 6 3 20" xfId="13506" xr:uid="{F93F08DF-D114-4982-8B30-DB54BD50249E}"/>
    <cellStyle name="ผลรวม 6 3 20 2" xfId="24013" xr:uid="{3BEBE158-76CD-4753-A27B-0EF3FBF2BE98}"/>
    <cellStyle name="ผลรวม 6 3 20 2 2" xfId="45377" xr:uid="{6BAB0282-03C1-4789-ABAA-77847C05DDE5}"/>
    <cellStyle name="ผลรวม 6 3 20 3" xfId="35272" xr:uid="{56CC4EA8-7D2F-49A9-A7B3-0F138BCA1022}"/>
    <cellStyle name="ผลรวม 6 3 21" xfId="14402" xr:uid="{06EDAFAF-FB95-4C20-AA25-7F441A273139}"/>
    <cellStyle name="ผลรวม 6 3 21 2" xfId="35939" xr:uid="{C967EB68-593C-4BB2-8063-662AF930921C}"/>
    <cellStyle name="ผลรวม 6 3 22" xfId="25942" xr:uid="{50E7D7C9-4842-4F55-87BD-29ED733A0954}"/>
    <cellStyle name="ผลรวม 6 3 23" xfId="4304" xr:uid="{61F9CBB9-2FA8-4022-A0D7-C4CE94D86342}"/>
    <cellStyle name="ผลรวม 6 3 24" xfId="3388" xr:uid="{F0319670-36B6-4485-8C80-9DBB79388E61}"/>
    <cellStyle name="ผลรวม 6 3 25" xfId="47722" xr:uid="{048E4933-1FAE-44E3-A4CD-4FF5AA2DC1DD}"/>
    <cellStyle name="ผลรวม 6 3 26" xfId="47290" xr:uid="{4B9B2398-0D9A-4226-90D2-43506CE600C0}"/>
    <cellStyle name="ผลรวม 6 3 27" xfId="48872" xr:uid="{4AB290D6-1266-4E72-857E-5B3F610BCFDF}"/>
    <cellStyle name="ผลรวม 6 3 28" xfId="48242" xr:uid="{2B8B1363-C011-4C11-AAA7-305D8D08FF04}"/>
    <cellStyle name="ผลรวม 6 3 29" xfId="48762" xr:uid="{83CFC3B8-62C1-4888-B8EC-7AB2361F09E1}"/>
    <cellStyle name="ผลรวม 6 3 3" xfId="2671" xr:uid="{CD762B71-51F2-443C-B012-F561AC53FD7A}"/>
    <cellStyle name="ผลรวม 6 3 3 2" xfId="15598" xr:uid="{CE3E804F-D883-45DC-A940-0877F4743A1B}"/>
    <cellStyle name="ผลรวม 6 3 3 2 2" xfId="37135" xr:uid="{D545FAB8-996A-4D69-83A2-2635D4A46EEA}"/>
    <cellStyle name="ผลรวม 6 3 3 3" xfId="27032" xr:uid="{7621C903-83C3-4ABF-8C3D-ADEFF03915B2}"/>
    <cellStyle name="ผลรวม 6 3 3 4" xfId="5419" xr:uid="{38FC6BAD-4BC2-4030-B90D-E29A48638BF3}"/>
    <cellStyle name="ผลรวม 6 3 30" xfId="47891" xr:uid="{3D00A6D1-B65B-40C2-B045-E3AF3AC490CD}"/>
    <cellStyle name="ผลรวม 6 3 31" xfId="50145" xr:uid="{9F8653A5-55B4-4A88-910F-F88A76C15C2E}"/>
    <cellStyle name="ผลรวม 6 3 32" xfId="50627" xr:uid="{CB51F6B3-6AD7-4E6F-941F-E83FE9063A79}"/>
    <cellStyle name="ผลรวม 6 3 4" xfId="3086" xr:uid="{2AF6A804-831E-41F3-8302-55CCAD225ECC}"/>
    <cellStyle name="ผลรวม 6 3 4 2" xfId="16047" xr:uid="{64E30924-8AA4-4BCD-967C-5254C6580647}"/>
    <cellStyle name="ผลรวม 6 3 4 2 2" xfId="37584" xr:uid="{55CD40B3-1C9D-46D2-969D-34F765C41836}"/>
    <cellStyle name="ผลรวม 6 3 4 3" xfId="27481" xr:uid="{69274D2C-EB01-4378-A9E9-E3D6C4248B54}"/>
    <cellStyle name="ผลรวม 6 3 5" xfId="5982" xr:uid="{B7367C79-CB93-4861-B9EC-CFA8FBD31E2E}"/>
    <cellStyle name="ผลรวม 6 3 5 2" xfId="16490" xr:uid="{AC5830EE-8744-42A9-B801-052612A54E05}"/>
    <cellStyle name="ผลรวม 6 3 5 2 2" xfId="38027" xr:uid="{84438A92-818F-4BB5-86E5-10AE22D16809}"/>
    <cellStyle name="ผลรวม 6 3 5 3" xfId="27924" xr:uid="{EC34E69E-BC92-4D9A-9D9A-9F053BE3EBF3}"/>
    <cellStyle name="ผลรวม 6 3 6" xfId="6420" xr:uid="{53A3F4C0-6FE8-4068-9188-0B1E55200975}"/>
    <cellStyle name="ผลรวม 6 3 6 2" xfId="16928" xr:uid="{6FD25355-F608-47B5-B708-E62199FDB01A}"/>
    <cellStyle name="ผลรวม 6 3 6 2 2" xfId="38465" xr:uid="{28837550-2FFA-46E1-8EF3-C182A910EDB4}"/>
    <cellStyle name="ผลรวม 6 3 6 3" xfId="28362" xr:uid="{6FFF5BA6-053C-4F14-A909-973CBDA804B5}"/>
    <cellStyle name="ผลรวม 6 3 7" xfId="6850" xr:uid="{E3BC7F3A-2425-45FE-967D-6676188105D9}"/>
    <cellStyle name="ผลรวม 6 3 7 2" xfId="17358" xr:uid="{0713468A-4C4B-4F5F-83FC-C8675015A79D}"/>
    <cellStyle name="ผลรวม 6 3 7 2 2" xfId="38895" xr:uid="{F7B20AAB-54DA-4D86-B7A1-BFECC5AC832C}"/>
    <cellStyle name="ผลรวม 6 3 7 3" xfId="28792" xr:uid="{C409A28F-3B08-4DF5-972C-899A66DE13B4}"/>
    <cellStyle name="ผลรวม 6 3 8" xfId="7264" xr:uid="{2DBC1628-5967-4E2E-BA4A-4A0A2B1252C6}"/>
    <cellStyle name="ผลรวม 6 3 8 2" xfId="17772" xr:uid="{AEF10BFB-40DC-4FAB-8A4B-66A3FA800DE0}"/>
    <cellStyle name="ผลรวม 6 3 8 2 2" xfId="39309" xr:uid="{36F8A9A6-BC0F-4DBD-BEDB-57CDBB052113}"/>
    <cellStyle name="ผลรวม 6 3 8 3" xfId="29206" xr:uid="{1B09632F-4B71-4621-927A-2B74A34DF354}"/>
    <cellStyle name="ผลรวม 6 3 9" xfId="8615" xr:uid="{A5BD2E0A-F10F-488C-83C6-2FF778C815CA}"/>
    <cellStyle name="ผลรวม 6 3 9 2" xfId="19124" xr:uid="{48CE4984-30BE-4279-B9E3-CB19C7989397}"/>
    <cellStyle name="ผลรวม 6 3 9 2 2" xfId="40491" xr:uid="{7D6E39F5-E000-41D1-8B48-935536D6895C}"/>
    <cellStyle name="ผลรวม 6 3 9 3" xfId="30386" xr:uid="{F5B6D094-7CDF-4E20-AD01-263ADBF30F5E}"/>
    <cellStyle name="ผลรวม 6 30" xfId="24380" xr:uid="{DE9F1EB9-CAFF-44CF-9C22-08B0D86290E7}"/>
    <cellStyle name="ผลรวม 6 30 2" xfId="45704" xr:uid="{C4EC49FF-05C2-4581-AB38-20C18CE5D10B}"/>
    <cellStyle name="ผลรวม 6 31" xfId="24412" xr:uid="{6B56CC9F-DE72-451D-B4F0-191E3DC482DD}"/>
    <cellStyle name="ผลรวม 6 31 2" xfId="45733" xr:uid="{13970BB9-DC0C-49FD-A018-92D259CC069D}"/>
    <cellStyle name="ผลรวม 6 32" xfId="24336" xr:uid="{5C2B1644-EC3D-458C-A57E-819E8920EFA0}"/>
    <cellStyle name="ผลรวม 6 32 2" xfId="45668" xr:uid="{C5D1DC40-4678-459D-868D-09B32BA5F22E}"/>
    <cellStyle name="ผลรวม 6 33" xfId="25016" xr:uid="{8487B0F8-6539-4CE8-8081-7063B211D985}"/>
    <cellStyle name="ผลรวม 6 33 2" xfId="46122" xr:uid="{93E48CDA-6BBC-4D99-AD57-7E5246497912}"/>
    <cellStyle name="ผลรวม 6 34" xfId="25150" xr:uid="{E6CE5EB4-1A00-4725-A952-030F6BC9E254}"/>
    <cellStyle name="ผลรวม 6 34 2" xfId="46182" xr:uid="{B6D73B1D-F499-416C-A0D2-C59B6F64FDED}"/>
    <cellStyle name="ผลรวม 6 35" xfId="25340" xr:uid="{85B11E3F-D2F7-40C6-9D21-FDFB6E450E23}"/>
    <cellStyle name="ผลรวม 6 35 2" xfId="46285" xr:uid="{CF1077EF-8DAA-400B-9F12-754CA5852ED3}"/>
    <cellStyle name="ผลรวม 6 36" xfId="25479" xr:uid="{42FDA957-EB89-412F-8B49-A385776695F5}"/>
    <cellStyle name="ผลรวม 6 36 2" xfId="46350" xr:uid="{0139530E-4F8B-4C66-9603-A66D0C81D225}"/>
    <cellStyle name="ผลรวม 6 37" xfId="25792" xr:uid="{C42F679F-7293-4431-82A2-178D20020656}"/>
    <cellStyle name="ผลรวม 6 38" xfId="4073" xr:uid="{FD8FE265-C54F-40B6-AA24-92D742845C0B}"/>
    <cellStyle name="ผลรวม 6 39" xfId="47323" xr:uid="{4B2CC26C-B818-411F-A757-CE7496B4E222}"/>
    <cellStyle name="ผลรวม 6 4" xfId="1198" xr:uid="{299AA349-3960-41C0-A4FC-99D2FE502C41}"/>
    <cellStyle name="ผลรวม 6 4 10" xfId="9351" xr:uid="{CC4A1C6C-0DE1-462A-AFF3-BDF578B0E4D4}"/>
    <cellStyle name="ผลรวม 6 4 10 2" xfId="19860" xr:uid="{4C80FC71-D86E-49DA-B31D-7D41242E6307}"/>
    <cellStyle name="ผลรวม 6 4 10 2 2" xfId="41227" xr:uid="{573E3656-F56B-4918-8C90-663BFE037E3A}"/>
    <cellStyle name="ผลรวม 6 4 10 3" xfId="31122" xr:uid="{4F1BF8B2-CF61-4D79-A70A-035C331E8A12}"/>
    <cellStyle name="ผลรวม 6 4 11" xfId="9847" xr:uid="{3131B481-049B-47D7-AEED-37274F334172}"/>
    <cellStyle name="ผลรวม 6 4 11 2" xfId="20356" xr:uid="{2D95546D-22A9-44A0-A7C8-52ED9C82F44F}"/>
    <cellStyle name="ผลรวม 6 4 11 2 2" xfId="41723" xr:uid="{EE1E9CC4-D78B-49FF-9B0C-0558C366B8B8}"/>
    <cellStyle name="ผลรวม 6 4 11 3" xfId="31618" xr:uid="{4E9DB98D-8B08-4685-BF92-B65ADFF45F67}"/>
    <cellStyle name="ผลรวม 6 4 12" xfId="7757" xr:uid="{CA01ABBD-3880-457E-B310-F62641F127EB}"/>
    <cellStyle name="ผลรวม 6 4 12 2" xfId="18265" xr:uid="{197B4815-4E01-4D78-A583-2BC65372D22D}"/>
    <cellStyle name="ผลรวม 6 4 12 2 2" xfId="39799" xr:uid="{7365EB31-17AD-4677-ABA8-AADC091AF9DE}"/>
    <cellStyle name="ผลรวม 6 4 12 3" xfId="29695" xr:uid="{8DF09F47-6010-491E-B44A-4291678732E0}"/>
    <cellStyle name="ผลรวม 6 4 13" xfId="10295" xr:uid="{54035AF0-8D91-4998-B839-5701BA86037D}"/>
    <cellStyle name="ผลรวม 6 4 13 2" xfId="20804" xr:uid="{CD0EB8B1-1705-48B6-87F4-0E1A34542815}"/>
    <cellStyle name="ผลรวม 6 4 13 2 2" xfId="42171" xr:uid="{0C5599B4-CBCE-42CC-9310-C863A64F496B}"/>
    <cellStyle name="ผลรวม 6 4 13 3" xfId="32066" xr:uid="{E077E97D-23D9-47A6-9A9C-C4D76E9B190D}"/>
    <cellStyle name="ผลรวม 6 4 14" xfId="11115" xr:uid="{3E38EBEC-289C-4AC6-BDA4-13E3333C8B6A}"/>
    <cellStyle name="ผลรวม 6 4 14 2" xfId="21623" xr:uid="{D8514952-5A3B-4557-B202-591F886F20A6}"/>
    <cellStyle name="ผลรวม 6 4 14 2 2" xfId="42990" xr:uid="{4163018D-1CBE-4D7F-9EBC-AC35165CFDCE}"/>
    <cellStyle name="ผลรวม 6 4 14 3" xfId="32885" xr:uid="{231DE902-1DD6-4296-8923-4B0A31A06FE0}"/>
    <cellStyle name="ผลรวม 6 4 15" xfId="11587" xr:uid="{D4986A01-0BCC-4036-A618-F59063E901DF}"/>
    <cellStyle name="ผลรวม 6 4 15 2" xfId="22095" xr:uid="{4F957C92-4A63-4A96-B3DE-0DC8D61D5E9E}"/>
    <cellStyle name="ผลรวม 6 4 15 2 2" xfId="43462" xr:uid="{4718C64F-7908-490C-B0E8-8A23EB24A7E6}"/>
    <cellStyle name="ผลรวม 6 4 15 3" xfId="33357" xr:uid="{1EE12BAC-58F3-4827-B79B-72B18640BF00}"/>
    <cellStyle name="ผลรวม 6 4 16" xfId="12057" xr:uid="{7E879AE5-64F9-4091-900C-2883DE093453}"/>
    <cellStyle name="ผลรวม 6 4 16 2" xfId="22565" xr:uid="{274B9DE0-28CA-4D1B-95D0-3F6EF739A93B}"/>
    <cellStyle name="ผลรวม 6 4 16 2 2" xfId="43931" xr:uid="{69AAE552-9ECA-462A-B15E-75DA3FC30FB2}"/>
    <cellStyle name="ผลรวม 6 4 16 3" xfId="33826" xr:uid="{EEDFA038-CB0A-41D9-937C-8BDECFD2A411}"/>
    <cellStyle name="ผลรวม 6 4 17" xfId="12523" xr:uid="{724FB152-2880-4EF3-A615-4D9BFA045A96}"/>
    <cellStyle name="ผลรวม 6 4 17 2" xfId="23031" xr:uid="{C679F1D4-5A5C-4295-9490-E2719B3A0EAB}"/>
    <cellStyle name="ผลรวม 6 4 17 2 2" xfId="44397" xr:uid="{FFBA8C86-17C6-4E5F-B737-CFAC2E2B6C93}"/>
    <cellStyle name="ผลรวม 6 4 17 3" xfId="34292" xr:uid="{492C065D-AF53-4212-9EF7-946FC0D3D633}"/>
    <cellStyle name="ผลรวม 6 4 18" xfId="12988" xr:uid="{008F8C2B-2B26-451A-925A-2BC6AB3547F0}"/>
    <cellStyle name="ผลรวม 6 4 18 2" xfId="23496" xr:uid="{DA671A6C-9820-478A-9EE8-487CDC29D041}"/>
    <cellStyle name="ผลรวม 6 4 18 2 2" xfId="44862" xr:uid="{320B552A-7EE9-4BCA-824F-540DC1312B99}"/>
    <cellStyle name="ผลรวม 6 4 18 3" xfId="34757" xr:uid="{C3DAFC1D-EB8C-4013-BD8C-0F8D05C6CD82}"/>
    <cellStyle name="ผลรวม 6 4 19" xfId="12812" xr:uid="{571E44E5-8D6F-4388-B7CC-43F1F78717D8}"/>
    <cellStyle name="ผลรวม 6 4 19 2" xfId="23320" xr:uid="{B91EDC5A-8E32-4224-9514-3933FAFBF5E9}"/>
    <cellStyle name="ผลรวม 6 4 19 2 2" xfId="44686" xr:uid="{7A31E824-ACF0-4D48-B733-B3F4A94B631A}"/>
    <cellStyle name="ผลรวม 6 4 19 3" xfId="34581" xr:uid="{D963DFC6-BF3C-45D9-976F-03D7391290F0}"/>
    <cellStyle name="ผลรวม 6 4 2" xfId="2142" xr:uid="{348F7222-BFF4-4AD8-A4AC-85498573D7A9}"/>
    <cellStyle name="ผลรวม 6 4 2 2" xfId="15221" xr:uid="{9AD8036C-573D-47D0-B627-F8F0FBFB66AE}"/>
    <cellStyle name="ผลรวม 6 4 2 2 2" xfId="36758" xr:uid="{3FB5AB7E-B5C8-4DB9-A45A-96C7D960652B}"/>
    <cellStyle name="ผลรวม 6 4 2 3" xfId="26672" xr:uid="{BAEE730F-00AA-460A-9864-2B3EB3FE6F8E}"/>
    <cellStyle name="ผลรวม 6 4 2 4" xfId="5088" xr:uid="{AD755988-F310-48B1-99A2-4DD1F0596695}"/>
    <cellStyle name="ผลรวม 6 4 20" xfId="13586" xr:uid="{6191C435-2864-4D26-B7F0-CE2C4D0FC211}"/>
    <cellStyle name="ผลรวม 6 4 20 2" xfId="24093" xr:uid="{1A696CA0-D462-4963-B092-F4CF5AA6ABB6}"/>
    <cellStyle name="ผลรวม 6 4 20 2 2" xfId="45457" xr:uid="{C75FED9E-4428-457A-94FD-E0377C0E2AD0}"/>
    <cellStyle name="ผลรวม 6 4 20 3" xfId="35352" xr:uid="{6B201634-F713-486C-A853-D4ECEE408EAC}"/>
    <cellStyle name="ผลรวม 6 4 21" xfId="14482" xr:uid="{CBB3ACA5-4451-44B1-8483-795146BB6671}"/>
    <cellStyle name="ผลรวม 6 4 21 2" xfId="36019" xr:uid="{8A291729-DAA6-43C1-B288-DBEB95C05C2E}"/>
    <cellStyle name="ผลรวม 6 4 22" xfId="26022" xr:uid="{802426D0-984A-4449-AED0-4D5E71DE41B3}"/>
    <cellStyle name="ผลรวม 6 4 23" xfId="4384" xr:uid="{C06FDF35-403D-41C9-A96A-1950DCB19837}"/>
    <cellStyle name="ผลรวม 6 4 24" xfId="3884" xr:uid="{EFD491AB-672B-444F-AD46-19A11D07E36D}"/>
    <cellStyle name="ผลรวม 6 4 25" xfId="47700" xr:uid="{1E14F2C7-D5FB-4DE6-95DA-A7B13FB77F46}"/>
    <cellStyle name="ผลรวม 6 4 26" xfId="47306" xr:uid="{AC17D815-03FC-4F57-9B66-56759724DDD2}"/>
    <cellStyle name="ผลรวม 6 4 27" xfId="48840" xr:uid="{5728007F-8B7E-40AC-AA72-BA8CD5672282}"/>
    <cellStyle name="ผลรวม 6 4 28" xfId="48256" xr:uid="{477C5CCD-E8DF-4854-A71D-4B1D29DDFAC0}"/>
    <cellStyle name="ผลรวม 6 4 29" xfId="48348" xr:uid="{0FD99E54-7660-4722-9EC0-02A8060EC9D5}"/>
    <cellStyle name="ผลรวม 6 4 3" xfId="2634" xr:uid="{FDE71F20-F827-4877-9FA6-D51DEFE38DB7}"/>
    <cellStyle name="ผลรวม 6 4 3 2" xfId="15678" xr:uid="{65B301DE-BD79-4BAC-907D-5A6A2B61E58E}"/>
    <cellStyle name="ผลรวม 6 4 3 2 2" xfId="37215" xr:uid="{C543A22E-A06D-465E-900D-400B6A74C5F2}"/>
    <cellStyle name="ผลรวม 6 4 3 3" xfId="27112" xr:uid="{7BCB8829-A243-4AA8-9FDB-2EC4B27B484B}"/>
    <cellStyle name="ผลรวม 6 4 3 4" xfId="5486" xr:uid="{E4069CA6-0841-4063-9A95-D5DA1B69B14E}"/>
    <cellStyle name="ผลรวม 6 4 30" xfId="47168" xr:uid="{31770B52-8BDD-402E-896F-D30B8CA23C38}"/>
    <cellStyle name="ผลรวม 6 4 31" xfId="50108" xr:uid="{B7B05C57-09BD-40B4-A27D-5F7D9ECAF9EB}"/>
    <cellStyle name="ผลรวม 6 4 32" xfId="50599" xr:uid="{9690311D-C3CB-4C83-80B4-116E139BE727}"/>
    <cellStyle name="ผลรวม 6 4 4" xfId="3066" xr:uid="{6727425C-EE45-4D89-B62D-50FD6C8EBA57}"/>
    <cellStyle name="ผลรวม 6 4 4 2" xfId="16127" xr:uid="{4739C6BE-DA41-4D1A-8455-6B7162DC976D}"/>
    <cellStyle name="ผลรวม 6 4 4 2 2" xfId="37664" xr:uid="{FE7A8579-F09E-4C33-8D34-7092D432667C}"/>
    <cellStyle name="ผลรวม 6 4 4 3" xfId="27561" xr:uid="{4C5D8C2E-C774-4EA9-8088-6DB448784CAC}"/>
    <cellStyle name="ผลรวม 6 4 5" xfId="6062" xr:uid="{91E4B425-51BF-470B-9FEA-C93C303F7D02}"/>
    <cellStyle name="ผลรวม 6 4 5 2" xfId="16570" xr:uid="{2EBCA9BE-444C-42E9-A616-E6D28383FB52}"/>
    <cellStyle name="ผลรวม 6 4 5 2 2" xfId="38107" xr:uid="{2586F50E-BE57-4931-BDD0-268186901558}"/>
    <cellStyle name="ผลรวม 6 4 5 3" xfId="28004" xr:uid="{F29FDAE8-9E98-4353-9D1A-F2D93850F96B}"/>
    <cellStyle name="ผลรวม 6 4 6" xfId="6500" xr:uid="{72B65E7C-8B60-41D0-99B9-C5D0C86D0849}"/>
    <cellStyle name="ผลรวม 6 4 6 2" xfId="17008" xr:uid="{E7896478-1D4B-4B72-B274-AB19C7A5EBE0}"/>
    <cellStyle name="ผลรวม 6 4 6 2 2" xfId="38545" xr:uid="{AF3333B1-C612-4A83-ADE6-5E624F2E414D}"/>
    <cellStyle name="ผลรวม 6 4 6 3" xfId="28442" xr:uid="{ECBECFAD-4BE2-43DB-9004-03D89F82AEE2}"/>
    <cellStyle name="ผลรวม 6 4 7" xfId="6930" xr:uid="{95809E0B-1667-4F86-9E77-BE00634C48CC}"/>
    <cellStyle name="ผลรวม 6 4 7 2" xfId="17438" xr:uid="{D6DAE6DD-F17B-438C-B090-CA844E3D889C}"/>
    <cellStyle name="ผลรวม 6 4 7 2 2" xfId="38975" xr:uid="{879FE818-14FC-4F8F-AC88-5908510900C1}"/>
    <cellStyle name="ผลรวม 6 4 7 3" xfId="28872" xr:uid="{492C1BD0-1208-42CF-BCB7-133689659A30}"/>
    <cellStyle name="ผลรวม 6 4 8" xfId="7344" xr:uid="{430C5034-00BC-4F9F-BFF9-408581DF3B68}"/>
    <cellStyle name="ผลรวม 6 4 8 2" xfId="17852" xr:uid="{406BB754-85C0-4898-AC8F-A3009399C143}"/>
    <cellStyle name="ผลรวม 6 4 8 2 2" xfId="39389" xr:uid="{4E6D9184-1677-40AA-AC54-6ABEA79AEAB5}"/>
    <cellStyle name="ผลรวม 6 4 8 3" xfId="29286" xr:uid="{F1E6DEEF-BA28-4D26-B3C7-4AD5C9CCD5DD}"/>
    <cellStyle name="ผลรวม 6 4 9" xfId="8695" xr:uid="{3AC2EA9C-C0C0-4868-918A-BD2925B159A3}"/>
    <cellStyle name="ผลรวม 6 4 9 2" xfId="19204" xr:uid="{ADFA36FB-5253-43E8-9F5C-239D8EC2A057}"/>
    <cellStyle name="ผลรวม 6 4 9 2 2" xfId="40571" xr:uid="{FFDC951D-E562-4AA7-8571-A76B20349C36}"/>
    <cellStyle name="ผลรวม 6 4 9 3" xfId="30466" xr:uid="{A4E29BA1-A269-4C0F-A995-DB0DF94CDD9A}"/>
    <cellStyle name="ผลรวม 6 40" xfId="48581" xr:uid="{21914CE1-4FF8-4073-BC05-676542392D18}"/>
    <cellStyle name="ผลรวม 6 41" xfId="48605" xr:uid="{5541AA55-8229-4F00-9562-4F1D1DA8379D}"/>
    <cellStyle name="ผลรวม 6 42" xfId="49076" xr:uid="{BD3EB65B-7782-4A1C-91B9-39BEC73B9C69}"/>
    <cellStyle name="ผลรวม 6 43" xfId="49338" xr:uid="{52C36CDC-85E4-4307-9ADE-CAB65334D37E}"/>
    <cellStyle name="ผลรวม 6 44" xfId="49888" xr:uid="{54E3565C-3D68-4FA9-9E89-7EC372D70FED}"/>
    <cellStyle name="ผลรวม 6 5" xfId="1054" xr:uid="{96810653-FEBE-4808-9412-549E02951015}"/>
    <cellStyle name="ผลรวม 6 5 10" xfId="9231" xr:uid="{F93E8DEB-E770-47FA-8043-B1A045624A23}"/>
    <cellStyle name="ผลรวม 6 5 10 2" xfId="19740" xr:uid="{83C7A497-DCB6-4394-BAAA-579A904A7640}"/>
    <cellStyle name="ผลรวม 6 5 10 2 2" xfId="41107" xr:uid="{DB22730F-15CD-45FC-8620-855C5091E978}"/>
    <cellStyle name="ผลรวม 6 5 10 3" xfId="31002" xr:uid="{9A918B0B-DD34-4D86-930F-92F033D543F9}"/>
    <cellStyle name="ผลรวม 6 5 11" xfId="9727" xr:uid="{B3FE068A-0862-4277-9F5E-9F6FA05B629F}"/>
    <cellStyle name="ผลรวม 6 5 11 2" xfId="20236" xr:uid="{736886BC-EF38-4D5B-AFFA-F3642F2FDE21}"/>
    <cellStyle name="ผลรวม 6 5 11 2 2" xfId="41603" xr:uid="{308AA717-2DDE-421D-BF19-4EB1D04F0916}"/>
    <cellStyle name="ผลรวม 6 5 11 3" xfId="31498" xr:uid="{1BF9838F-3198-451B-A353-2EE3ED14886A}"/>
    <cellStyle name="ผลรวม 6 5 12" xfId="7956" xr:uid="{B63934A0-357F-47BA-AEC6-962F0FC885EB}"/>
    <cellStyle name="ผลรวม 6 5 12 2" xfId="18465" xr:uid="{8E909AA2-E408-4D30-880D-77276DE01897}"/>
    <cellStyle name="ผลรวม 6 5 12 2 2" xfId="39964" xr:uid="{C71FC29D-F248-4687-8E56-B60765482652}"/>
    <cellStyle name="ผลรวม 6 5 12 3" xfId="29860" xr:uid="{F613171F-9313-49A8-9CFB-DA9EA1977527}"/>
    <cellStyle name="ผลรวม 6 5 13" xfId="8165" xr:uid="{0CA6CAA2-D646-4676-996D-C8D987704BBC}"/>
    <cellStyle name="ผลรวม 6 5 13 2" xfId="18674" xr:uid="{D841FB8E-7302-4F60-8B33-CA4A18E85417}"/>
    <cellStyle name="ผลรวม 6 5 13 2 2" xfId="40163" xr:uid="{E169E566-5D57-4446-87A4-B1E352160A78}"/>
    <cellStyle name="ผลรวม 6 5 13 3" xfId="30059" xr:uid="{ED61B604-3B5B-46B9-BEE0-AF80048665D2}"/>
    <cellStyle name="ผลรวม 6 5 14" xfId="10995" xr:uid="{4D0A95A2-EE8F-4F68-8E5D-D5B452CC168C}"/>
    <cellStyle name="ผลรวม 6 5 14 2" xfId="21503" xr:uid="{33C9B9BB-0A25-4C5C-90C0-3DD452050099}"/>
    <cellStyle name="ผลรวม 6 5 14 2 2" xfId="42870" xr:uid="{674C28D7-CD03-4106-A36C-94C7D5A778EF}"/>
    <cellStyle name="ผลรวม 6 5 14 3" xfId="32765" xr:uid="{F0D72201-1513-4EBC-8BB6-B3D3CFBFF273}"/>
    <cellStyle name="ผลรวม 6 5 15" xfId="11467" xr:uid="{F5C4FC1B-72D1-426F-A109-D904DA39CF68}"/>
    <cellStyle name="ผลรวม 6 5 15 2" xfId="21975" xr:uid="{61B382FC-7A13-4D49-95D0-923CE582AA64}"/>
    <cellStyle name="ผลรวม 6 5 15 2 2" xfId="43342" xr:uid="{EFC99533-0DED-49B7-B61D-EEF432427A98}"/>
    <cellStyle name="ผลรวม 6 5 15 3" xfId="33237" xr:uid="{8AD9FBD9-FAFB-40FF-AFD4-18B249E37FDA}"/>
    <cellStyle name="ผลรวม 6 5 16" xfId="11937" xr:uid="{1AC519ED-A313-44A5-8306-26E9DA10FDB5}"/>
    <cellStyle name="ผลรวม 6 5 16 2" xfId="22445" xr:uid="{A3F04516-73E6-4226-AF90-F342356DCC36}"/>
    <cellStyle name="ผลรวม 6 5 16 2 2" xfId="43811" xr:uid="{19167DA3-CACC-45E3-AE94-390CB9228B61}"/>
    <cellStyle name="ผลรวม 6 5 16 3" xfId="33706" xr:uid="{689B1ECD-2FCD-48BB-9F5B-63AB39B392B2}"/>
    <cellStyle name="ผลรวม 6 5 17" xfId="12403" xr:uid="{88B189B0-772D-4536-8EA0-73DE63FEA670}"/>
    <cellStyle name="ผลรวม 6 5 17 2" xfId="22911" xr:uid="{1C07C2EE-5D7C-426B-87E4-A738A349D2F4}"/>
    <cellStyle name="ผลรวม 6 5 17 2 2" xfId="44277" xr:uid="{B75888CC-9B05-4752-86E5-FD53CADD44DB}"/>
    <cellStyle name="ผลรวม 6 5 17 3" xfId="34172" xr:uid="{F1CD7825-D25E-4B56-AB47-265CA095F371}"/>
    <cellStyle name="ผลรวม 6 5 18" xfId="12868" xr:uid="{119AFA73-6D22-4A60-B109-D7E9C6BA4B26}"/>
    <cellStyle name="ผลรวม 6 5 18 2" xfId="23376" xr:uid="{8324687F-59CB-45B8-AD78-AF303D8DD7AE}"/>
    <cellStyle name="ผลรวม 6 5 18 2 2" xfId="44742" xr:uid="{E6DD1DBD-F90B-4C78-B38F-7B5D678ADEAC}"/>
    <cellStyle name="ผลรวม 6 5 18 3" xfId="34637" xr:uid="{10883BAF-A557-4A3F-99A2-913005255E92}"/>
    <cellStyle name="ผลรวม 6 5 19" xfId="8360" xr:uid="{ECB64CE4-6988-4043-B6F6-84558F4A6281}"/>
    <cellStyle name="ผลรวม 6 5 19 2" xfId="18869" xr:uid="{C320091F-D9ED-4BA2-A0EB-B73876DD3B71}"/>
    <cellStyle name="ผลรวม 6 5 19 2 2" xfId="40310" xr:uid="{BF0D6B48-72A3-40F5-A53F-E6C2EACC6F51}"/>
    <cellStyle name="ผลรวม 6 5 19 3" xfId="30205" xr:uid="{C6FEAD2B-3095-4F5A-9D95-B577FADD1B7F}"/>
    <cellStyle name="ผลรวม 6 5 2" xfId="2007" xr:uid="{2EAE4A19-A8A6-465B-B6DC-094E767C0575}"/>
    <cellStyle name="ผลรวม 6 5 2 2" xfId="15101" xr:uid="{EB379150-C6BE-48D9-B229-17698A366A01}"/>
    <cellStyle name="ผลรวม 6 5 2 2 2" xfId="36638" xr:uid="{7A5972E0-61D9-4C23-8738-EDDD39FCF596}"/>
    <cellStyle name="ผลรวม 6 5 2 3" xfId="26552" xr:uid="{B3A81782-A69B-450E-9F7E-790A07D1FEC0}"/>
    <cellStyle name="ผลรวม 6 5 2 4" xfId="4968" xr:uid="{6492764B-1429-49F6-AB29-C022AB565296}"/>
    <cellStyle name="ผลรวม 6 5 20" xfId="13466" xr:uid="{6570E40D-D2A7-4D50-A018-AAAE30278201}"/>
    <cellStyle name="ผลรวม 6 5 20 2" xfId="23973" xr:uid="{4C19E75A-8F26-4162-85C5-541AF7D99724}"/>
    <cellStyle name="ผลรวม 6 5 20 2 2" xfId="45337" xr:uid="{3D1EFC0D-E322-43D4-9B20-142307D95BC0}"/>
    <cellStyle name="ผลรวม 6 5 20 3" xfId="35232" xr:uid="{92396851-F02D-4687-B990-5A0E558811FD}"/>
    <cellStyle name="ผลรวม 6 5 21" xfId="14362" xr:uid="{9ED93E49-F1DC-4305-AE7A-F1DCCF49806C}"/>
    <cellStyle name="ผลรวม 6 5 21 2" xfId="35899" xr:uid="{79C0D109-EEC3-4981-BE66-CC93286058D1}"/>
    <cellStyle name="ผลรวม 6 5 22" xfId="25902" xr:uid="{3072F22C-F605-4E98-B0AB-711581207664}"/>
    <cellStyle name="ผลรวม 6 5 23" xfId="4264" xr:uid="{62D4457D-3EE4-4AC4-AF8C-1EA72319795B}"/>
    <cellStyle name="ผลรวม 6 5 24" xfId="3342" xr:uid="{8B404C9A-9B0D-45D7-9019-BBD575944EA4}"/>
    <cellStyle name="ผลรวม 6 5 25" xfId="47609" xr:uid="{E64F76F0-5BB9-4D23-9C46-79C4E40C995C}"/>
    <cellStyle name="ผลรวม 6 5 26" xfId="47182" xr:uid="{71E81A25-1C40-4715-A328-1627D42A3E07}"/>
    <cellStyle name="ผลรวม 6 5 27" xfId="48723" xr:uid="{F473A514-7538-4F0B-9760-F65F686E6516}"/>
    <cellStyle name="ผลรวม 6 5 28" xfId="47482" xr:uid="{CFC4F547-F0E2-4F3F-A23D-F1156B89B7C8}"/>
    <cellStyle name="ผลรวม 6 5 29" xfId="49316" xr:uid="{45D71F05-DA78-4344-A546-0A522567C720}"/>
    <cellStyle name="ผลรวม 6 5 3" xfId="1900" xr:uid="{6B6DAF60-C310-420C-91D3-949B87991D13}"/>
    <cellStyle name="ผลรวม 6 5 3 2" xfId="15558" xr:uid="{41033CBF-2F68-4D39-BB29-D1C6D0E53C70}"/>
    <cellStyle name="ผลรวม 6 5 3 2 2" xfId="37095" xr:uid="{9E610819-BD2D-450B-9B33-5C39FFB7D553}"/>
    <cellStyle name="ผลรวม 6 5 3 3" xfId="26992" xr:uid="{7F24D974-AD7E-4C67-98B8-CA3E9AA67479}"/>
    <cellStyle name="ผลรวม 6 5 3 4" xfId="5395" xr:uid="{3688DF77-E8EF-4053-BAE7-2D85306238F1}"/>
    <cellStyle name="ผลรวม 6 5 30" xfId="49493" xr:uid="{1B92A89F-BF61-4A27-8104-B00E999CD59E}"/>
    <cellStyle name="ผลรวม 6 5 31" xfId="49975" xr:uid="{F5BCD302-7BF0-4B5D-8E1A-616C3225BEE7}"/>
    <cellStyle name="ผลรวม 6 5 32" xfId="50503" xr:uid="{E3AD936A-372B-4483-8A0D-5536A03FAEEB}"/>
    <cellStyle name="ผลรวม 6 5 4" xfId="1947" xr:uid="{9EAE47D4-E7A7-49A8-8A55-E71A01476EA4}"/>
    <cellStyle name="ผลรวม 6 5 4 2" xfId="16007" xr:uid="{FC7B5001-AF26-4700-A77F-353339C17868}"/>
    <cellStyle name="ผลรวม 6 5 4 2 2" xfId="37544" xr:uid="{8EAA6925-117D-4270-A14E-89115368D44D}"/>
    <cellStyle name="ผลรวม 6 5 4 3" xfId="27441" xr:uid="{10504662-8328-4404-BED3-07399B99D1B5}"/>
    <cellStyle name="ผลรวม 6 5 5" xfId="5942" xr:uid="{7AABBC1D-7E8B-4695-9DC6-2A0D4F1BC417}"/>
    <cellStyle name="ผลรวม 6 5 5 2" xfId="16450" xr:uid="{C73F86E0-C91C-40D3-92A6-A82831CC270D}"/>
    <cellStyle name="ผลรวม 6 5 5 2 2" xfId="37987" xr:uid="{403D72A3-A66D-4C09-A177-FD686323C9A9}"/>
    <cellStyle name="ผลรวม 6 5 5 3" xfId="27884" xr:uid="{691447C3-54F7-47EB-BF70-89A14214DDEC}"/>
    <cellStyle name="ผลรวม 6 5 6" xfId="6380" xr:uid="{6352E70E-08A3-4279-A2D5-30D1CB13F1B2}"/>
    <cellStyle name="ผลรวม 6 5 6 2" xfId="16888" xr:uid="{ACB278AA-3E2F-440B-AB90-3D6E97DEAAF4}"/>
    <cellStyle name="ผลรวม 6 5 6 2 2" xfId="38425" xr:uid="{E9B4264B-8739-4355-A7A3-AC0D1D0A8F9A}"/>
    <cellStyle name="ผลรวม 6 5 6 3" xfId="28322" xr:uid="{4200DAEC-BD25-42FB-8EF4-1E06DED4553D}"/>
    <cellStyle name="ผลรวม 6 5 7" xfId="6810" xr:uid="{ECCA0C2C-3338-46BD-8F3C-25A8AC6E6913}"/>
    <cellStyle name="ผลรวม 6 5 7 2" xfId="17318" xr:uid="{DD42F0BE-08DD-4DCF-AEEE-49B0ECFD2BEC}"/>
    <cellStyle name="ผลรวม 6 5 7 2 2" xfId="38855" xr:uid="{DA22FC09-6113-409E-912A-1DC4B3D8237E}"/>
    <cellStyle name="ผลรวม 6 5 7 3" xfId="28752" xr:uid="{BB869893-8F16-4376-8132-2FBA51F58358}"/>
    <cellStyle name="ผลรวม 6 5 8" xfId="7224" xr:uid="{5F809B19-3FDB-49F7-B342-2E9400C4106C}"/>
    <cellStyle name="ผลรวม 6 5 8 2" xfId="17732" xr:uid="{6A05B49B-202F-4DF8-B327-BB2F668029FB}"/>
    <cellStyle name="ผลรวม 6 5 8 2 2" xfId="39269" xr:uid="{3823890D-6383-414B-82C0-967FBE4B81BC}"/>
    <cellStyle name="ผลรวม 6 5 8 3" xfId="29166" xr:uid="{99E7FD4D-4A1E-4311-A068-DF717E5CA7F0}"/>
    <cellStyle name="ผลรวม 6 5 9" xfId="8575" xr:uid="{79CBB5EB-74E7-4C6F-8BA3-36D54F23532A}"/>
    <cellStyle name="ผลรวม 6 5 9 2" xfId="19084" xr:uid="{D0439D21-CB9F-4F61-9306-73DE33DDB76C}"/>
    <cellStyle name="ผลรวม 6 5 9 2 2" xfId="40451" xr:uid="{CBF262EA-73C0-48E6-8BBB-CADBE8B7E064}"/>
    <cellStyle name="ผลรวม 6 5 9 3" xfId="30346" xr:uid="{36C95262-A3F3-4EB4-B8BC-998683B85220}"/>
    <cellStyle name="ผลรวม 6 6" xfId="1310" xr:uid="{5D8C85CB-D6A6-42CF-822A-7A6C6CFA95CC}"/>
    <cellStyle name="ผลรวม 6 6 10" xfId="9268" xr:uid="{6DD1CC2F-7C0A-4BF4-B7C2-6A9E1D2F7E47}"/>
    <cellStyle name="ผลรวม 6 6 10 2" xfId="19777" xr:uid="{2268545B-DAA4-46FC-AB60-ED6B0EBC041F}"/>
    <cellStyle name="ผลรวม 6 6 10 2 2" xfId="41144" xr:uid="{39C3CFC5-62A0-47BC-AF9B-09089CB123B6}"/>
    <cellStyle name="ผลรวม 6 6 10 3" xfId="31039" xr:uid="{02891707-B449-4CD2-BAB4-D44AB82F97AB}"/>
    <cellStyle name="ผลรวม 6 6 11" xfId="9764" xr:uid="{3019937D-95F3-40C7-89A4-830E8DAE652F}"/>
    <cellStyle name="ผลรวม 6 6 11 2" xfId="20273" xr:uid="{3A1AAB38-D89E-4AA4-BCE5-71BD75663671}"/>
    <cellStyle name="ผลรวม 6 6 11 2 2" xfId="41640" xr:uid="{DAD5FDE2-5B91-4884-B3E7-B66347BABA11}"/>
    <cellStyle name="ผลรวม 6 6 11 3" xfId="31535" xr:uid="{BC2D0A91-D48A-47D8-A063-BE717DF7E09A}"/>
    <cellStyle name="ผลรวม 6 6 12" xfId="10169" xr:uid="{499410DA-B136-4196-AABB-5536E2A0424D}"/>
    <cellStyle name="ผลรวม 6 6 12 2" xfId="20678" xr:uid="{FA418EDB-57A4-4D6C-A305-3AAF6AF43C9C}"/>
    <cellStyle name="ผลรวม 6 6 12 2 2" xfId="42045" xr:uid="{B6D99192-AE2C-4C3A-8C0B-64B7E539D97D}"/>
    <cellStyle name="ผลรวม 6 6 12 3" xfId="31940" xr:uid="{21FD9E7D-F94F-445A-ACE1-37DF92397DA6}"/>
    <cellStyle name="ผลรวม 6 6 13" xfId="10586" xr:uid="{D0C1D491-998D-485F-B4D6-BD7E327D8484}"/>
    <cellStyle name="ผลรวม 6 6 13 2" xfId="21095" xr:uid="{0A4981F0-EC1D-409E-A0F0-6A44AE942D68}"/>
    <cellStyle name="ผลรวม 6 6 13 2 2" xfId="42462" xr:uid="{83ABAEC6-0336-4E70-AD51-68E3D67A58AC}"/>
    <cellStyle name="ผลรวม 6 6 13 3" xfId="32357" xr:uid="{E554E4E6-3B4C-423C-8E21-6A07A62B3ABD}"/>
    <cellStyle name="ผลรวม 6 6 14" xfId="11032" xr:uid="{27D51E73-4DA2-43DF-A69F-6C7C0FF7B929}"/>
    <cellStyle name="ผลรวม 6 6 14 2" xfId="21540" xr:uid="{5B98F25B-1D9A-4087-99A8-01567D5F1567}"/>
    <cellStyle name="ผลรวม 6 6 14 2 2" xfId="42907" xr:uid="{A0F7059E-5155-4A19-AECD-4888BE6D5342}"/>
    <cellStyle name="ผลรวม 6 6 14 3" xfId="32802" xr:uid="{DBE846FF-7CF6-4701-A6DA-74E912914D8A}"/>
    <cellStyle name="ผลรวม 6 6 15" xfId="11504" xr:uid="{68D0724E-31A2-4AED-82EF-3FE805233C26}"/>
    <cellStyle name="ผลรวม 6 6 15 2" xfId="22012" xr:uid="{EDB5620D-3AC5-4037-AC15-8A04483A7007}"/>
    <cellStyle name="ผลรวม 6 6 15 2 2" xfId="43379" xr:uid="{E2BFBA5C-902C-4D12-8D33-4AF99FAACE21}"/>
    <cellStyle name="ผลรวม 6 6 15 3" xfId="33274" xr:uid="{DD39C5FC-42E6-4698-AB1B-1DAEE2C1CB45}"/>
    <cellStyle name="ผลรวม 6 6 16" xfId="11974" xr:uid="{2883A126-03EC-433C-9FA0-E061A4789674}"/>
    <cellStyle name="ผลรวม 6 6 16 2" xfId="22482" xr:uid="{C0FF78F8-86DF-4C82-A5AD-2B9DD0FC36DF}"/>
    <cellStyle name="ผลรวม 6 6 16 2 2" xfId="43848" xr:uid="{6FE602C2-7AA0-4BE0-994F-806FDD65DD07}"/>
    <cellStyle name="ผลรวม 6 6 16 3" xfId="33743" xr:uid="{3C76DFDB-B46B-468C-838E-B5D8AE6B4EE4}"/>
    <cellStyle name="ผลรวม 6 6 17" xfId="12440" xr:uid="{C9DEC3F9-2D34-4EA8-B76E-D8685220111A}"/>
    <cellStyle name="ผลรวม 6 6 17 2" xfId="22948" xr:uid="{069BD770-19DC-4D3E-917F-39CFDA01BDC4}"/>
    <cellStyle name="ผลรวม 6 6 17 2 2" xfId="44314" xr:uid="{8862E52E-28FA-4721-B825-C7ECDA11A4A6}"/>
    <cellStyle name="ผลรวม 6 6 17 3" xfId="34209" xr:uid="{0A563F72-77B1-4D72-A60F-BEEBC16C0A12}"/>
    <cellStyle name="ผลรวม 6 6 18" xfId="12905" xr:uid="{6DD8FCA2-DE7F-46CF-BC99-16CBDCD87014}"/>
    <cellStyle name="ผลรวม 6 6 18 2" xfId="23413" xr:uid="{B10F906C-B4EF-4C73-81E6-F8578B0D0A6C}"/>
    <cellStyle name="ผลรวม 6 6 18 2 2" xfId="44779" xr:uid="{0DE014B2-BB9A-4A7C-8298-8FBA76F3AC0A}"/>
    <cellStyle name="ผลรวม 6 6 18 3" xfId="34674" xr:uid="{A6940780-7B00-4DF8-A88B-8CE7EA75626A}"/>
    <cellStyle name="ผลรวม 6 6 19" xfId="13194" xr:uid="{271E46B8-C110-4779-AD36-EF4FD755A3AF}"/>
    <cellStyle name="ผลรวม 6 6 19 2" xfId="23702" xr:uid="{CFE645AE-DF7A-483F-9BC8-F850AF84CFF7}"/>
    <cellStyle name="ผลรวม 6 6 19 2 2" xfId="45067" xr:uid="{00B521A9-1C12-4914-9399-BC8A0E737359}"/>
    <cellStyle name="ผลรวม 6 6 19 3" xfId="34962" xr:uid="{37B3A11C-E653-45C6-BC6D-EDF4C14872D3}"/>
    <cellStyle name="ผลรวม 6 6 2" xfId="2251" xr:uid="{6BC914B4-B8AF-43A8-9081-2EDC082C236E}"/>
    <cellStyle name="ผลรวม 6 6 2 2" xfId="15138" xr:uid="{F9FA5434-FC9D-4BCF-A09A-F30BE48D3811}"/>
    <cellStyle name="ผลรวม 6 6 2 2 2" xfId="36675" xr:uid="{331BBC8C-FB18-4554-B1FA-A68C176B4360}"/>
    <cellStyle name="ผลรวม 6 6 2 3" xfId="26589" xr:uid="{4B799A1F-0A6C-4B9C-B408-2930897F85F5}"/>
    <cellStyle name="ผลรวม 6 6 2 4" xfId="5005" xr:uid="{1BF41E92-4A11-43D3-B580-79F56CB2DB15}"/>
    <cellStyle name="ผลรวม 6 6 20" xfId="13503" xr:uid="{D0BCD750-DAA5-4B2A-B39D-60DE5B8E7D65}"/>
    <cellStyle name="ผลรวม 6 6 20 2" xfId="24010" xr:uid="{BDA438C2-FC75-4AA2-8EF6-9251425465E0}"/>
    <cellStyle name="ผลรวม 6 6 20 2 2" xfId="45374" xr:uid="{EB7D2AD5-61E8-4792-B51C-80CD92491A67}"/>
    <cellStyle name="ผลรวม 6 6 20 3" xfId="35269" xr:uid="{B7056CA9-696E-46B5-8B44-9E9D3F8EF4A2}"/>
    <cellStyle name="ผลรวม 6 6 21" xfId="14399" xr:uid="{2E41C8C8-90C8-4D02-9EF0-02B83459624F}"/>
    <cellStyle name="ผลรวม 6 6 21 2" xfId="35936" xr:uid="{E277AE04-0F97-40AA-B985-E742C0740C67}"/>
    <cellStyle name="ผลรวม 6 6 22" xfId="25939" xr:uid="{C506446F-105E-4EFF-B56C-13504498878D}"/>
    <cellStyle name="ผลรวม 6 6 23" xfId="4301" xr:uid="{E45DD56A-02FE-4DB1-9B10-AB7F517DD305}"/>
    <cellStyle name="ผลรวม 6 6 24" xfId="46628" xr:uid="{BA55A5A5-53CA-4FF2-B1FE-D7305E9AAEB7}"/>
    <cellStyle name="ผลรวม 6 6 25" xfId="46485" xr:uid="{00E4F358-8215-485C-A404-D88162F2FE0B}"/>
    <cellStyle name="ผลรวม 6 6 26" xfId="47380" xr:uid="{BC71DEB1-0604-4F19-A222-4D0135940EA9}"/>
    <cellStyle name="ผลรวม 6 6 27" xfId="49552" xr:uid="{9D518E59-2D5D-4D30-9411-8D6E14E26417}"/>
    <cellStyle name="ผลรวม 6 6 28" xfId="50217" xr:uid="{7FDBC00C-34E5-455E-A151-66BE1B6F4121}"/>
    <cellStyle name="ผลรวม 6 6 29" xfId="50690" xr:uid="{E417F4B2-74B1-4B8F-AA89-AA1C0E3EF27D}"/>
    <cellStyle name="ผลรวม 6 6 3" xfId="2742" xr:uid="{5CF1D0DC-A5EF-45B0-A63B-00EC49499C20}"/>
    <cellStyle name="ผลรวม 6 6 3 2" xfId="15595" xr:uid="{27C059AF-91F7-44BC-810C-FCDE9DA83128}"/>
    <cellStyle name="ผลรวม 6 6 3 2 2" xfId="37132" xr:uid="{D7035BCF-BA9C-4658-8C31-63E5CF3D8219}"/>
    <cellStyle name="ผลรวม 6 6 3 3" xfId="27029" xr:uid="{0244AA4E-1E13-4188-892A-0CC399F7D6D2}"/>
    <cellStyle name="ผลรวม 6 6 4" xfId="5705" xr:uid="{5AAC9ACD-3CBE-4718-B791-23B4A2085DBA}"/>
    <cellStyle name="ผลรวม 6 6 4 2" xfId="16044" xr:uid="{678C6C4D-86CD-4471-80FF-9E88C7B3F7D6}"/>
    <cellStyle name="ผลรวม 6 6 4 2 2" xfId="37581" xr:uid="{8EF88141-95D0-4550-B321-67513711B263}"/>
    <cellStyle name="ผลรวม 6 6 4 3" xfId="27478" xr:uid="{1B32AB9A-1D28-4016-9872-01426DD53875}"/>
    <cellStyle name="ผลรวม 6 6 5" xfId="5979" xr:uid="{77DF8891-E7C5-44FC-B307-AE08D227DC39}"/>
    <cellStyle name="ผลรวม 6 6 5 2" xfId="16487" xr:uid="{7F9EA12A-90EC-4273-B9CB-F5C2690EA426}"/>
    <cellStyle name="ผลรวม 6 6 5 2 2" xfId="38024" xr:uid="{EE1151D1-E0EB-41F3-ADD0-9B81FBA7A70E}"/>
    <cellStyle name="ผลรวม 6 6 5 3" xfId="27921" xr:uid="{C504F009-1528-4CCB-97F9-96EA137709BC}"/>
    <cellStyle name="ผลรวม 6 6 6" xfId="6417" xr:uid="{943182BE-652A-4BBD-BABF-CEFE6F776163}"/>
    <cellStyle name="ผลรวม 6 6 6 2" xfId="16925" xr:uid="{2E821073-4527-4D73-A4C2-A45DDDA67953}"/>
    <cellStyle name="ผลรวม 6 6 6 2 2" xfId="38462" xr:uid="{AFB43283-26A9-4139-9A3D-27D173F6F721}"/>
    <cellStyle name="ผลรวม 6 6 6 3" xfId="28359" xr:uid="{8B5ED240-A21B-467A-A9B7-6AEF86AC3441}"/>
    <cellStyle name="ผลรวม 6 6 7" xfId="6847" xr:uid="{57AD9C6C-56CF-47C6-A1A6-64F18A129C17}"/>
    <cellStyle name="ผลรวม 6 6 7 2" xfId="17355" xr:uid="{D0B43B24-E574-4DBB-A635-2382D814AD69}"/>
    <cellStyle name="ผลรวม 6 6 7 2 2" xfId="38892" xr:uid="{7F40EF63-686E-430D-AC86-4723AE4A4383}"/>
    <cellStyle name="ผลรวม 6 6 7 3" xfId="28789" xr:uid="{F31F77C3-98D1-465B-8CD6-E038FE826B7A}"/>
    <cellStyle name="ผลรวม 6 6 8" xfId="7261" xr:uid="{BBA798A2-A2B3-44F0-8726-46E4C4DDB63F}"/>
    <cellStyle name="ผลรวม 6 6 8 2" xfId="17769" xr:uid="{DE7CDA19-DCF9-4058-8605-94242B591186}"/>
    <cellStyle name="ผลรวม 6 6 8 2 2" xfId="39306" xr:uid="{566F3DBD-198F-487E-B0CD-77B86B937C4E}"/>
    <cellStyle name="ผลรวม 6 6 8 3" xfId="29203" xr:uid="{920C5367-E01C-4C17-A1E2-40D70235BCED}"/>
    <cellStyle name="ผลรวม 6 6 9" xfId="8612" xr:uid="{B1A87456-05BB-40D1-8CF3-CE1DBB4B8176}"/>
    <cellStyle name="ผลรวม 6 6 9 2" xfId="19121" xr:uid="{DE464A1C-F811-414A-86A9-4141E6DA5FB2}"/>
    <cellStyle name="ผลรวม 6 6 9 2 2" xfId="40488" xr:uid="{03D54116-B6AC-4E32-8FA4-6768A65A6C28}"/>
    <cellStyle name="ผลรวม 6 6 9 3" xfId="30383" xr:uid="{B853FFA7-BAD9-4EEF-A1E3-C1212382142B}"/>
    <cellStyle name="ผลรวม 6 7" xfId="1460" xr:uid="{C139B96A-B4BA-4897-855C-B1964E045BF5}"/>
    <cellStyle name="ผลรวม 6 7 10" xfId="7898" xr:uid="{9FDF605B-9050-4A97-9622-1BFB8C897DC6}"/>
    <cellStyle name="ผลรวม 6 7 10 2" xfId="18406" xr:uid="{6B98D5C2-E312-4BAA-96C2-829A38CACD5E}"/>
    <cellStyle name="ผลรวม 6 7 10 2 2" xfId="39929" xr:uid="{4B40DD44-D0E9-4035-973B-9C86A64BD935}"/>
    <cellStyle name="ผลรวม 6 7 10 3" xfId="29825" xr:uid="{79E978CE-2F23-4618-89C2-E464E785A975}"/>
    <cellStyle name="ผลรวม 6 7 11" xfId="8306" xr:uid="{4A0E668E-5157-4BB9-A4DB-02344B624B28}"/>
    <cellStyle name="ผลรวม 6 7 11 2" xfId="18815" xr:uid="{8F83843F-BEF3-4CBD-AB61-992591FE2C29}"/>
    <cellStyle name="ผลรวม 6 7 11 2 2" xfId="40278" xr:uid="{5F2EBED5-83CD-4025-9BF7-C4F31E0E4284}"/>
    <cellStyle name="ผลรวม 6 7 11 3" xfId="30173" xr:uid="{1DDA2007-AF19-463D-AE1A-ED2DC2983552}"/>
    <cellStyle name="ผลรวม 6 7 12" xfId="10366" xr:uid="{EE276C76-BAEF-4523-9B61-176FB81FA54A}"/>
    <cellStyle name="ผลรวม 6 7 12 2" xfId="20875" xr:uid="{77F00E6C-F540-4702-A522-B02E8CDE98B5}"/>
    <cellStyle name="ผลรวม 6 7 12 2 2" xfId="42242" xr:uid="{B4816AAC-309D-46B2-A931-C0F5DCF64EC3}"/>
    <cellStyle name="ผลรวม 6 7 12 3" xfId="32137" xr:uid="{B387A9C0-F74E-4810-B51B-72E447E59565}"/>
    <cellStyle name="ผลรวม 6 7 13" xfId="10744" xr:uid="{F4E97E53-C5F2-40A7-AA60-362247AB6A14}"/>
    <cellStyle name="ผลรวม 6 7 13 2" xfId="21252" xr:uid="{E558D4FD-59A5-42E4-A57D-BABC83A90E9C}"/>
    <cellStyle name="ผลรวม 6 7 13 2 2" xfId="42619" xr:uid="{8BDADBC6-9EDF-4189-8894-3060A307D6B4}"/>
    <cellStyle name="ผลรวม 6 7 13 3" xfId="32514" xr:uid="{402A747D-DF60-43A6-AF3C-A5DE7EBD2E1E}"/>
    <cellStyle name="ผลรวม 6 7 14" xfId="7763" xr:uid="{7E718FB6-4C55-4F93-A42C-6710971EAB55}"/>
    <cellStyle name="ผลรวม 6 7 14 2" xfId="18271" xr:uid="{BF990B1B-5770-4117-80D9-EA4F9F860938}"/>
    <cellStyle name="ผลรวม 6 7 14 2 2" xfId="39805" xr:uid="{39D7A6ED-BC8A-4764-82A5-2428343E9353}"/>
    <cellStyle name="ผลรวม 6 7 14 3" xfId="29701" xr:uid="{1F928652-A84C-42FC-AE8C-31C007E2E41C}"/>
    <cellStyle name="ผลรวม 6 7 15" xfId="8370" xr:uid="{90B40AE1-3922-4839-9590-DD2D2D49ECFA}"/>
    <cellStyle name="ผลรวม 6 7 15 2" xfId="18879" xr:uid="{3A0897FC-A905-4473-86BD-FD17A2C4408B}"/>
    <cellStyle name="ผลรวม 6 7 15 2 2" xfId="40320" xr:uid="{19E70E1C-828E-4800-85B3-83FBEEA787D5}"/>
    <cellStyle name="ผลรวม 6 7 15 3" xfId="30215" xr:uid="{5D4D69F7-F69D-43BE-853A-D8FB3B113328}"/>
    <cellStyle name="ผลรวม 6 7 16" xfId="10234" xr:uid="{6E18D91E-0AD1-4A92-B326-E4BA1B49423F}"/>
    <cellStyle name="ผลรวม 6 7 16 2" xfId="20743" xr:uid="{F2D42AF0-C117-46A5-A3FF-D1AC16A50033}"/>
    <cellStyle name="ผลรวม 6 7 16 2 2" xfId="42110" xr:uid="{5CC3B865-4BCF-4195-9C0C-2ED7A32EC10E}"/>
    <cellStyle name="ผลรวม 6 7 16 3" xfId="32005" xr:uid="{CDC6EC2A-74E6-4983-ACE7-7FDFDF252A37}"/>
    <cellStyle name="ผลรวม 6 7 17" xfId="10648" xr:uid="{52AEC499-B22B-4891-BB22-2009338F18B3}"/>
    <cellStyle name="ผลรวม 6 7 17 2" xfId="21156" xr:uid="{BD1DA146-DB34-4B38-8FD8-955C096BB7CD}"/>
    <cellStyle name="ผลรวม 6 7 17 2 2" xfId="42523" xr:uid="{4D89DB20-40E0-42A3-A603-2F3FA5F6479E}"/>
    <cellStyle name="ผลรวม 6 7 17 3" xfId="32418" xr:uid="{A3FCA79F-9241-4F91-B4D5-910901EA5696}"/>
    <cellStyle name="ผลรวม 6 7 18" xfId="7965" xr:uid="{E3A4AFE0-CB21-4CFA-A812-AC33ED00827E}"/>
    <cellStyle name="ผลรวม 6 7 18 2" xfId="18474" xr:uid="{67165295-8207-4509-9221-EA35E58CF3FF}"/>
    <cellStyle name="ผลรวม 6 7 18 2 2" xfId="39973" xr:uid="{06C1229D-61D7-4B80-B7DC-73DBDE087F12}"/>
    <cellStyle name="ผลรวม 6 7 18 3" xfId="29869" xr:uid="{9150CEF1-92BF-4E8C-97BB-26A116E3317D}"/>
    <cellStyle name="ผลรวม 6 7 19" xfId="13269" xr:uid="{C049827F-2E23-4B76-AC15-5C39D60E131D}"/>
    <cellStyle name="ผลรวม 6 7 19 2" xfId="23776" xr:uid="{6427A62C-A3F7-4E9E-B740-68C097B401B8}"/>
    <cellStyle name="ผลรวม 6 7 19 2 2" xfId="45140" xr:uid="{4DDDDC7C-1904-4008-93D3-F67F983C399C}"/>
    <cellStyle name="ผลรวม 6 7 19 3" xfId="35035" xr:uid="{340363E3-53B5-4DEF-B62E-BB68B5ADD7FF}"/>
    <cellStyle name="ผลรวม 6 7 2" xfId="2399" xr:uid="{93A368EF-D980-41B3-9C2B-C722CEC67448}"/>
    <cellStyle name="ผลรวม 6 7 2 2" xfId="14706" xr:uid="{620BCEB7-F0C6-47E3-9FDA-644E27B70C13}"/>
    <cellStyle name="ผลรวม 6 7 2 2 2" xfId="36243" xr:uid="{27F728E3-D106-48CC-BD93-D80886A01194}"/>
    <cellStyle name="ผลรวม 6 7 2 3" xfId="26246" xr:uid="{DE30F289-F6E6-4916-B62C-2DF71F06EE6B}"/>
    <cellStyle name="ผลรวม 6 7 2 4" xfId="4605" xr:uid="{BE119771-9497-4BA2-AF5E-5EA9614B8578}"/>
    <cellStyle name="ผลรวม 6 7 20" xfId="13286" xr:uid="{A0100E5E-B4DF-401E-ABA8-914C2F09C491}"/>
    <cellStyle name="ผลรวม 6 7 20 2" xfId="23793" xr:uid="{86719F5F-F287-4748-9399-CE5BD26E278E}"/>
    <cellStyle name="ผลรวม 6 7 20 2 2" xfId="45157" xr:uid="{A22D25B2-0FF6-4AD6-A406-77DD5E58F2F3}"/>
    <cellStyle name="ผลรวม 6 7 20 3" xfId="35052" xr:uid="{F5DEBDE4-E22B-40F5-AB08-F6FF7FB63306}"/>
    <cellStyle name="ผลรวม 6 7 21" xfId="14042" xr:uid="{AE38CCE5-50C1-4545-961F-292618B51F2D}"/>
    <cellStyle name="ผลรวม 6 7 21 2" xfId="35719" xr:uid="{1CD83861-4F1C-48D1-ADF7-553BA1E76688}"/>
    <cellStyle name="ผลรวม 6 7 22" xfId="25722" xr:uid="{29F650E9-3D0C-489B-B20C-B2407C0E52FD}"/>
    <cellStyle name="ผลรวม 6 7 23" xfId="3792" xr:uid="{0ADDDBC4-DA6A-4C22-9C6D-C45122E64A0C}"/>
    <cellStyle name="ผลรวม 6 7 24" xfId="46697" xr:uid="{C379A784-61C8-4D73-A906-A72F24D62E4A}"/>
    <cellStyle name="ผลรวม 6 7 25" xfId="46986" xr:uid="{B602C214-DDCD-4B83-B9EF-7D484D04224E}"/>
    <cellStyle name="ผลรวม 6 7 26" xfId="48057" xr:uid="{B52C7957-5351-4032-9FD6-075D9AF43C46}"/>
    <cellStyle name="ผลรวม 6 7 27" xfId="49698" xr:uid="{8CE7FC2C-61C1-4B16-986E-9A5F5851DA8C}"/>
    <cellStyle name="ผลรวม 6 7 28" xfId="50363" xr:uid="{D1353115-BE3F-4A3B-8147-953A24EDB6AC}"/>
    <cellStyle name="ผลรวม 6 7 3" xfId="2888" xr:uid="{36483F3A-EB20-4436-AF24-D31C58205F88}"/>
    <cellStyle name="ผลรวม 6 7 3 2" xfId="14691" xr:uid="{80AD695A-B78B-4D69-B36E-46FB186B4409}"/>
    <cellStyle name="ผลรวม 6 7 3 2 2" xfId="36228" xr:uid="{C1D602AA-CCC9-4D61-9A66-6B060AAB718A}"/>
    <cellStyle name="ผลรวม 6 7 3 3" xfId="26231" xr:uid="{1C848439-F994-4A35-9CE1-81BD93B15933}"/>
    <cellStyle name="ผลรวม 6 7 4" xfId="4781" xr:uid="{A0C1234E-C2AC-41CA-8D18-ACD7C91E0C8C}"/>
    <cellStyle name="ผลรวม 6 7 4 2" xfId="14902" xr:uid="{A354D952-B857-4A02-99BE-CECE5B384E74}"/>
    <cellStyle name="ผลรวม 6 7 4 2 2" xfId="36439" xr:uid="{D984DC09-197B-462D-A3F1-6B3256934D50}"/>
    <cellStyle name="ผลรวม 6 7 4 3" xfId="26421" xr:uid="{C39DF8A7-22EC-4B4D-A07B-17B0F512BDD0}"/>
    <cellStyle name="ผลรวม 6 7 5" xfId="3597" xr:uid="{9B5CFDC6-0137-44C0-A0FE-395FA9A63979}"/>
    <cellStyle name="ผลรวม 6 7 5 2" xfId="13833" xr:uid="{1E643939-104B-4FD4-B0C9-E0F5B6A87718}"/>
    <cellStyle name="ผลรวม 6 7 5 2 2" xfId="35555" xr:uid="{7C391314-B5FF-4D8C-9987-CA808FA980E4}"/>
    <cellStyle name="ผลรวม 6 7 5 3" xfId="25565" xr:uid="{23571456-E2C1-4640-9536-C5EA90E263E6}"/>
    <cellStyle name="ผลรวม 6 7 6" xfId="4765" xr:uid="{1476056D-13C9-4C95-ACDE-0C1728FCF872}"/>
    <cellStyle name="ผลรวม 6 7 6 2" xfId="14883" xr:uid="{196C0F6F-CEA8-47D9-B9DD-E36C56C0638B}"/>
    <cellStyle name="ผลรวม 6 7 6 2 2" xfId="36420" xr:uid="{5B154767-24D2-40C5-B1A1-8549AB20AE2F}"/>
    <cellStyle name="ผลรวม 6 7 6 3" xfId="26402" xr:uid="{015769A1-120B-4A3B-9331-4E9CF8DF9EC0}"/>
    <cellStyle name="ผลรวม 6 7 7" xfId="3622" xr:uid="{A5312C7C-A5B5-4CEF-8461-F9BA7DDFF9FC}"/>
    <cellStyle name="ผลรวม 6 7 7 2" xfId="13862" xr:uid="{5A07FD58-1AB3-4A4A-9916-B191A6764C51}"/>
    <cellStyle name="ผลรวม 6 7 7 2 2" xfId="35577" xr:uid="{6817BD11-96C2-41B0-918E-E4D8A6C23A20}"/>
    <cellStyle name="ผลรวม 6 7 7 3" xfId="25587" xr:uid="{FFD40EA1-F219-43B9-BAD4-DE8891A45A3C}"/>
    <cellStyle name="ผลรวม 6 7 8" xfId="3599" xr:uid="{6AAA55E5-02D2-4715-A3C9-E35087ACA05B}"/>
    <cellStyle name="ผลรวม 6 7 8 2" xfId="13836" xr:uid="{C53CCE0F-FAF0-4994-8563-A2FA9D5C0098}"/>
    <cellStyle name="ผลรวม 6 7 8 2 2" xfId="35558" xr:uid="{AAC5F29C-576B-4C9C-89EF-AA23929757A6}"/>
    <cellStyle name="ผลรวม 6 7 8 3" xfId="25568" xr:uid="{739A2004-3D86-4C20-ACC8-11F7962C5D38}"/>
    <cellStyle name="ผลรวม 6 7 9" xfId="7930" xr:uid="{24220EBE-48A1-4B70-B5F9-11FB1D0AF937}"/>
    <cellStyle name="ผลรวม 6 7 9 2" xfId="18439" xr:uid="{F1803683-C0EC-4AF2-BECF-745E556869D2}"/>
    <cellStyle name="ผลรวม 6 7 9 2 2" xfId="39945" xr:uid="{35EAE41D-2676-4114-8B54-24BE296AD632}"/>
    <cellStyle name="ผลรวม 6 7 9 3" xfId="29841" xr:uid="{A1ED040C-1DFC-4DC5-B755-31ACCEDE393E}"/>
    <cellStyle name="ผลรวม 6 8" xfId="1158" xr:uid="{16ACCEEE-0296-4027-B796-7C7BCB400F16}"/>
    <cellStyle name="ผลรวม 6 8 2" xfId="2104" xr:uid="{5C3BE7C7-8057-4FC2-A1E2-B6D7D28DB775}"/>
    <cellStyle name="ผลรวม 6 8 2 2" xfId="36481" xr:uid="{8E1230DE-C0E8-4548-977E-0570BE091C6B}"/>
    <cellStyle name="ผลรวม 6 8 2 3" xfId="14944" xr:uid="{DC83D9CA-C999-442C-857B-8A942263858E}"/>
    <cellStyle name="ผลรวม 6 8 3" xfId="2597" xr:uid="{0340BDE6-6C92-4C28-A216-BD1933534684}"/>
    <cellStyle name="ผลรวม 6 8 4" xfId="4819" xr:uid="{2A520B5D-7D79-4489-8A72-2F8DD355DBE1}"/>
    <cellStyle name="ผลรวม 6 8 5" xfId="46576" xr:uid="{BB3FBF49-E6D8-4A1D-A108-1E9E3167310A}"/>
    <cellStyle name="ผลรวม 6 8 6" xfId="3924" xr:uid="{523C5A76-F4BE-49F6-9F27-7F6C849D3AD8}"/>
    <cellStyle name="ผลรวม 6 8 7" xfId="47171" xr:uid="{C14E1639-1D04-40C2-96DA-8AB087C16268}"/>
    <cellStyle name="ผลรวม 6 8 8" xfId="49123" xr:uid="{935D1DB2-7471-4BA3-BD19-429CB08993F1}"/>
    <cellStyle name="ผลรวม 6 8 9" xfId="50071" xr:uid="{C5A97A5F-8E1A-424F-8279-CD714B37A692}"/>
    <cellStyle name="ผลรวม 6 9" xfId="1453" xr:uid="{6DC96B43-7A2D-4EDC-BD67-B33AB7FAAC46}"/>
    <cellStyle name="ผลรวม 6 9 2" xfId="2392" xr:uid="{385CDCD6-2B0E-4538-BFBE-C368F57B12A3}"/>
    <cellStyle name="ผลรวม 6 9 2 2" xfId="35696" xr:uid="{19BFCFD8-BF7E-4940-83D5-B5D6CD6FCBD6}"/>
    <cellStyle name="ผลรวม 6 9 2 3" xfId="13986" xr:uid="{0E08C22F-85AA-4299-9E0E-E7DDD220BCFE}"/>
    <cellStyle name="ผลรวม 6 9 3" xfId="2882" xr:uid="{267AFEA8-5367-4C72-8E5E-9516BB00EF7B}"/>
    <cellStyle name="ผลรวม 6 9 4" xfId="3736" xr:uid="{E18CE6EE-E09E-46B0-84EF-B49503232261}"/>
    <cellStyle name="ผลรวม 6 9 5" xfId="46690" xr:uid="{C49FBBAB-BF1D-4E36-88C3-985E3ABFA76E}"/>
    <cellStyle name="ผลรวม 6 9 6" xfId="46980" xr:uid="{2166ECF8-343B-4D60-90B7-64B36E5645E7}"/>
    <cellStyle name="ผลรวม 6 9 7" xfId="48051" xr:uid="{F413B029-28C1-423D-802F-CE2A2316E38D}"/>
    <cellStyle name="ผลรวม 6 9 8" xfId="49692" xr:uid="{765686D0-CCD2-4450-B4DE-7D185F9B93A9}"/>
    <cellStyle name="ผลรวม 6 9 9" xfId="50357" xr:uid="{B0A57151-1803-4445-8408-FBBC63A999F4}"/>
    <cellStyle name="ผลรวม 7" xfId="785" xr:uid="{9E8BAB35-6F41-4B20-9AD1-24879A16279B}"/>
    <cellStyle name="ผลรวม 7 10" xfId="1889" xr:uid="{8BFD9A33-EEA5-43D7-9799-10A0CEA626CF}"/>
    <cellStyle name="ผลรวม 7 10 2" xfId="13867" xr:uid="{F0208413-276C-419D-BFD0-426665376A52}"/>
    <cellStyle name="ผลรวม 7 10 2 2" xfId="35582" xr:uid="{31BACF4E-5B0B-4E38-A547-D8A8561CDEDB}"/>
    <cellStyle name="ผลรวม 7 10 3" xfId="25592" xr:uid="{1BC04AFF-AE7B-4EF1-835E-D28CA7468F56}"/>
    <cellStyle name="ผลรวม 7 10 4" xfId="3627" xr:uid="{9B556146-1D2A-4912-8CC5-90417988EC40}"/>
    <cellStyle name="ผลรวม 7 11" xfId="2522" xr:uid="{E1F4A8B0-79BA-43A0-98DB-3F4F3F77EE90}"/>
    <cellStyle name="ผลรวม 7 11 2" xfId="14724" xr:uid="{AA44F48C-D2C7-408B-B340-8309312697AF}"/>
    <cellStyle name="ผลรวม 7 11 2 2" xfId="36261" xr:uid="{4BBB5D85-7015-4703-9FE4-D59CF267E745}"/>
    <cellStyle name="ผลรวม 7 11 3" xfId="26263" xr:uid="{E4AC534A-5742-4099-8728-7490147162A8}"/>
    <cellStyle name="ผลรวม 7 11 4" xfId="4622" xr:uid="{1C12EC7C-45FF-46A9-BDDF-9E5D40AB0B26}"/>
    <cellStyle name="ผลรวม 7 12" xfId="4614" xr:uid="{E3BF2A38-5355-46B2-81DD-744C162E2DB7}"/>
    <cellStyle name="ผลรวม 7 12 2" xfId="14716" xr:uid="{5241C4A8-C309-4352-A5AC-293452AEE9C8}"/>
    <cellStyle name="ผลรวม 7 12 2 2" xfId="36253" xr:uid="{3E4A9285-13A2-4FEE-8AEE-D9ADCC7F83F5}"/>
    <cellStyle name="ผลรวม 7 12 3" xfId="26255" xr:uid="{98209A6A-30E5-4660-8C6D-2A13B268C66E}"/>
    <cellStyle name="ผลรวม 7 13" xfId="3728" xr:uid="{B07139E5-9A03-49FF-BA77-4193E0A579CA}"/>
    <cellStyle name="ผลรวม 7 13 2" xfId="13978" xr:uid="{84110E73-5EC7-4B2D-994F-213B5325BE3B}"/>
    <cellStyle name="ผลรวม 7 13 2 2" xfId="35688" xr:uid="{20BAD9D1-FFFA-41B3-AB22-5AEE1347EDB0}"/>
    <cellStyle name="ผลรวม 7 13 3" xfId="25694" xr:uid="{AB896CC1-CA4B-4A5D-85A0-4F2F7EB3F3E4}"/>
    <cellStyle name="ผลรวม 7 14" xfId="4692" xr:uid="{EFAE4404-06C2-4049-843C-CA4A85DA7682}"/>
    <cellStyle name="ผลรวม 7 14 2" xfId="14799" xr:uid="{ABE366D8-F786-4276-B649-17FDCC39196E}"/>
    <cellStyle name="ผลรวม 7 14 2 2" xfId="36336" xr:uid="{DEECB64B-F635-4EB6-85B9-CEACBFA3459A}"/>
    <cellStyle name="ผลรวม 7 14 3" xfId="26336" xr:uid="{B287A88C-033A-4D93-920A-17EC85D660A7}"/>
    <cellStyle name="ผลรวม 7 15" xfId="8315" xr:uid="{500A91AC-8355-4A8A-B9D1-F00AB7EC6638}"/>
    <cellStyle name="ผลรวม 7 15 2" xfId="18824" xr:uid="{FCB2BD2F-D21B-4386-8209-60BF305D2781}"/>
    <cellStyle name="ผลรวม 7 15 2 2" xfId="40287" xr:uid="{B282DA58-818D-4D92-AD6B-0EFDE236622C}"/>
    <cellStyle name="ผลรวม 7 15 3" xfId="30182" xr:uid="{1C44463A-50DE-45B6-842E-BC992F14E638}"/>
    <cellStyle name="ผลรวม 7 16" xfId="8977" xr:uid="{7B01C408-32A2-4516-AE45-2BB57036CBAB}"/>
    <cellStyle name="ผลรวม 7 16 2" xfId="19486" xr:uid="{C9F217D7-5108-44BB-8943-87746DE06832}"/>
    <cellStyle name="ผลรวม 7 16 2 2" xfId="40853" xr:uid="{06B4BD88-7E39-4FAF-B38E-E5BDE0676ED4}"/>
    <cellStyle name="ผลรวม 7 16 3" xfId="30748" xr:uid="{B6A225E5-F2C5-4536-BC1A-9B64FBA7937B}"/>
    <cellStyle name="ผลรวม 7 17" xfId="7848" xr:uid="{62B5A9AB-93EF-4ABA-A173-3EE83DA97892}"/>
    <cellStyle name="ผลรวม 7 17 2" xfId="18356" xr:uid="{C7C4D4F5-05D7-4E49-A3FA-5DA64DF85EB2}"/>
    <cellStyle name="ผลรวม 7 17 2 2" xfId="39886" xr:uid="{9DFF467C-2BE9-4604-9F41-781FE618934B}"/>
    <cellStyle name="ผลรวม 7 17 3" xfId="29782" xr:uid="{07D94C3A-D7BF-430F-8BED-B9A4C268FD2A}"/>
    <cellStyle name="ผลรวม 7 18" xfId="8264" xr:uid="{EA10BC42-9245-4995-9FA2-D798D3CDFACC}"/>
    <cellStyle name="ผลรวม 7 18 2" xfId="18773" xr:uid="{B27FE5A4-331B-43C8-A696-5266EDCF8429}"/>
    <cellStyle name="ผลรวม 7 18 2 2" xfId="40246" xr:uid="{C0AEA38A-FF8D-479D-8A6A-57EFFD681695}"/>
    <cellStyle name="ผลรวม 7 18 3" xfId="30141" xr:uid="{829DF048-A60E-4771-A6EA-D39FE477C5ED}"/>
    <cellStyle name="ผลรวม 7 19" xfId="8280" xr:uid="{38EA1B94-80E1-4E7B-BCE2-65E7BDFE07D5}"/>
    <cellStyle name="ผลรวม 7 19 2" xfId="18789" xr:uid="{AD46BAD5-638B-4093-AFAF-AFB3255FDCDB}"/>
    <cellStyle name="ผลรวม 7 19 2 2" xfId="40257" xr:uid="{E77E3E78-EBA4-4CA9-8BE4-3F717640CA11}"/>
    <cellStyle name="ผลรวม 7 19 3" xfId="30152" xr:uid="{793A37AA-EF2D-4DD4-BB26-FBC52521E4E7}"/>
    <cellStyle name="ผลรวม 7 2" xfId="957" xr:uid="{69D3231B-BE85-4664-90F7-4AA1478C6089}"/>
    <cellStyle name="ผลรวม 7 2 10" xfId="1752" xr:uid="{A50738B6-D95A-4DB4-92BD-D10C3FC9D038}"/>
    <cellStyle name="ผลรวม 7 2 10 2" xfId="16358" xr:uid="{4ED37A6A-2E39-4C40-B1CA-712D2F897C5E}"/>
    <cellStyle name="ผลรวม 7 2 10 2 2" xfId="37895" xr:uid="{F9589199-6697-4E61-AB8F-B34EAEFF555F}"/>
    <cellStyle name="ผลรวม 7 2 10 3" xfId="27792" xr:uid="{C9BAA124-05EC-4719-A28B-43872728A109}"/>
    <cellStyle name="ผลรวม 7 2 10 4" xfId="5850" xr:uid="{288F08DC-9B1C-4885-9FA7-A27195DEB087}"/>
    <cellStyle name="ผลรวม 7 2 11" xfId="6290" xr:uid="{FB61C046-0C8E-498D-900D-D849BB501844}"/>
    <cellStyle name="ผลรวม 7 2 11 2" xfId="16798" xr:uid="{E8CB3DBF-9676-49C0-B2BA-970CD8D06EFC}"/>
    <cellStyle name="ผลรวม 7 2 11 2 2" xfId="38335" xr:uid="{5E7133BA-2499-4AB9-84C8-BB32331E98A4}"/>
    <cellStyle name="ผลรวม 7 2 11 3" xfId="28232" xr:uid="{439A1279-EF4D-45C2-9646-BFB9CDB417E9}"/>
    <cellStyle name="ผลรวม 7 2 12" xfId="6724" xr:uid="{2B0FCF4D-4AC5-4007-82AF-C8289A130BB3}"/>
    <cellStyle name="ผลรวม 7 2 12 2" xfId="17232" xr:uid="{52970F27-8C0F-44E7-A608-BE59520D4294}"/>
    <cellStyle name="ผลรวม 7 2 12 2 2" xfId="38769" xr:uid="{5790EA7D-ECDA-4E16-92E5-14170E17C3C0}"/>
    <cellStyle name="ผลรวม 7 2 12 3" xfId="28666" xr:uid="{3B7ACB8B-61A0-4198-B2D7-94E784FAA38A}"/>
    <cellStyle name="ผลรวม 7 2 13" xfId="7145" xr:uid="{975F3DCB-8EAA-46AA-994B-817AC9C75959}"/>
    <cellStyle name="ผลรวม 7 2 13 2" xfId="17653" xr:uid="{F4CA07CF-0D99-4E64-AAC3-619CF410C6C2}"/>
    <cellStyle name="ผลรวม 7 2 13 2 2" xfId="39190" xr:uid="{75DE939F-ED07-476F-8A4A-5C4CB88F9613}"/>
    <cellStyle name="ผลรวม 7 2 13 3" xfId="29087" xr:uid="{2862367A-ACD6-4D07-B7EB-545D17604483}"/>
    <cellStyle name="ผลรวม 7 2 14" xfId="8456" xr:uid="{E6DDF8B4-E966-49C6-9399-B990FFD6FE24}"/>
    <cellStyle name="ผลรวม 7 2 14 2" xfId="18965" xr:uid="{B669B0B9-F86C-45F0-B140-1B59FB108CDE}"/>
    <cellStyle name="ผลรวม 7 2 14 2 2" xfId="40371" xr:uid="{35F1D37C-FD95-41C8-82DC-CEF246E1D7B6}"/>
    <cellStyle name="ผลรวม 7 2 14 3" xfId="30266" xr:uid="{3801D6D4-194A-4C74-900D-3229CABC2E61}"/>
    <cellStyle name="ผลรวม 7 2 15" xfId="9116" xr:uid="{79688859-5AF2-4AA8-9EDE-D0A9DFB04ECE}"/>
    <cellStyle name="ผลรวม 7 2 15 2" xfId="19625" xr:uid="{04B233C3-E1F3-4D71-BAEF-44B385DAF9A9}"/>
    <cellStyle name="ผลรวม 7 2 15 2 2" xfId="40992" xr:uid="{89FC7D0C-F007-4DE6-B360-24D0F256CFCE}"/>
    <cellStyle name="ผลรวม 7 2 15 3" xfId="30887" xr:uid="{E8A3AB1E-3A56-40E9-9861-0FCF1EDDE1B2}"/>
    <cellStyle name="ผลรวม 7 2 16" xfId="9612" xr:uid="{246ACC83-94E0-44F7-8F0F-7B1BC269BDFA}"/>
    <cellStyle name="ผลรวม 7 2 16 2" xfId="20121" xr:uid="{6DEFBA93-7809-4899-82F3-9F28A65BA6E2}"/>
    <cellStyle name="ผลรวม 7 2 16 2 2" xfId="41488" xr:uid="{D0922757-FACC-41C7-8F04-88DB00E254A0}"/>
    <cellStyle name="ผลรวม 7 2 16 3" xfId="31383" xr:uid="{1D965F8C-BCF1-4D26-9596-D8CC93B3F127}"/>
    <cellStyle name="ผลรวม 7 2 17" xfId="7698" xr:uid="{5AD35577-5DE0-490E-9824-CFD3C9DBCEB8}"/>
    <cellStyle name="ผลรวม 7 2 17 2" xfId="18206" xr:uid="{BBB4A6EB-EA78-41AA-95D9-58F8DB37CEA2}"/>
    <cellStyle name="ผลรวม 7 2 17 2 2" xfId="39740" xr:uid="{21F7055A-3E38-4E03-8CD4-8694CB499991}"/>
    <cellStyle name="ผลรวม 7 2 17 3" xfId="29636" xr:uid="{84A2FC9F-3633-4F1B-ACD2-047D2C9CDB26}"/>
    <cellStyle name="ผลรวม 7 2 18" xfId="7675" xr:uid="{3581E739-0CB0-4704-B726-EE7BC06B379E}"/>
    <cellStyle name="ผลรวม 7 2 18 2" xfId="18183" xr:uid="{72189725-0A6F-4DD4-867D-DE7D433B32CF}"/>
    <cellStyle name="ผลรวม 7 2 18 2 2" xfId="39717" xr:uid="{47E611DF-2E40-44EA-9478-E5375900EE62}"/>
    <cellStyle name="ผลรวม 7 2 18 3" xfId="29613" xr:uid="{D197D0AF-5882-41EC-9403-05E414016BB0}"/>
    <cellStyle name="ผลรวม 7 2 19" xfId="10886" xr:uid="{3836181B-4FBA-46CD-9BF3-5C9007D17B22}"/>
    <cellStyle name="ผลรวม 7 2 19 2" xfId="21394" xr:uid="{EE708B31-38E8-42AF-9148-144C03168AE0}"/>
    <cellStyle name="ผลรวม 7 2 19 2 2" xfId="42761" xr:uid="{D65B3B93-9862-4B97-B6E2-2A27536F4A28}"/>
    <cellStyle name="ผลรวม 7 2 19 3" xfId="32656" xr:uid="{C44FE164-8B06-47A5-A7F6-3C534A3AEC11}"/>
    <cellStyle name="ผลรวม 7 2 2" xfId="1283" xr:uid="{33BCF6A8-6162-43BA-A599-25728F43299A}"/>
    <cellStyle name="ผลรวม 7 2 2 10" xfId="9307" xr:uid="{42A49741-8CC8-431A-BA5A-6EE8FDDC8D10}"/>
    <cellStyle name="ผลรวม 7 2 2 10 2" xfId="19816" xr:uid="{4BD9DE74-EBF7-443C-AC16-FAA05C3656A5}"/>
    <cellStyle name="ผลรวม 7 2 2 10 2 2" xfId="41183" xr:uid="{7343CEB2-D394-49F9-A9F0-4120FB3020AA}"/>
    <cellStyle name="ผลรวม 7 2 2 10 3" xfId="31078" xr:uid="{88665668-A28E-43A6-9086-FA3170E18B76}"/>
    <cellStyle name="ผลรวม 7 2 2 11" xfId="9803" xr:uid="{E10721BC-35DB-4ED3-B9F8-D4585A713465}"/>
    <cellStyle name="ผลรวม 7 2 2 11 2" xfId="20312" xr:uid="{8B34A816-6174-424B-B661-8FDD525D9E2C}"/>
    <cellStyle name="ผลรวม 7 2 2 11 2 2" xfId="41679" xr:uid="{463D5470-EA97-4347-906D-EEE4D3560953}"/>
    <cellStyle name="ผลรวม 7 2 2 11 3" xfId="31574" xr:uid="{C17A839A-68CD-45DE-9DF2-A60501FF1D4A}"/>
    <cellStyle name="ผลรวม 7 2 2 12" xfId="8232" xr:uid="{AE7B1F00-5BC8-4B24-8BB0-539F66A8613C}"/>
    <cellStyle name="ผลรวม 7 2 2 12 2" xfId="18741" xr:uid="{C7F6CA59-D4E3-4A1C-810B-500A514EBAB8}"/>
    <cellStyle name="ผลรวม 7 2 2 12 2 2" xfId="40221" xr:uid="{12A6D737-820E-4D68-8EDC-D7CAC42ABF20}"/>
    <cellStyle name="ผลรวม 7 2 2 12 3" xfId="30117" xr:uid="{E6AA7D88-D27A-40A0-8F56-774AF97EA400}"/>
    <cellStyle name="ผลรวม 7 2 2 13" xfId="7749" xr:uid="{D8936848-9C09-4651-A294-1AA0FD75081B}"/>
    <cellStyle name="ผลรวม 7 2 2 13 2" xfId="18257" xr:uid="{44E3C69D-46E3-4A1A-8794-6B87032F25A8}"/>
    <cellStyle name="ผลรวม 7 2 2 13 2 2" xfId="39791" xr:uid="{1C66B414-694A-4096-B202-97CD3F2CDB8A}"/>
    <cellStyle name="ผลรวม 7 2 2 13 3" xfId="29687" xr:uid="{A585FA6F-BF16-4D7A-AFEB-62DCDA55DE9D}"/>
    <cellStyle name="ผลรวม 7 2 2 14" xfId="11071" xr:uid="{3F6F1EED-0ED1-40C3-AF95-B7BB920B2FC5}"/>
    <cellStyle name="ผลรวม 7 2 2 14 2" xfId="21579" xr:uid="{32E710CE-9CA3-42FA-99B6-3868DC59179E}"/>
    <cellStyle name="ผลรวม 7 2 2 14 2 2" xfId="42946" xr:uid="{2DE860C6-C435-4CE4-8734-7E3398B20CAB}"/>
    <cellStyle name="ผลรวม 7 2 2 14 3" xfId="32841" xr:uid="{161FAFA8-48CA-4548-A3DB-CFFB1DE78E92}"/>
    <cellStyle name="ผลรวม 7 2 2 15" xfId="11543" xr:uid="{3D2EB91E-9546-4F55-B35C-F15EC13F157D}"/>
    <cellStyle name="ผลรวม 7 2 2 15 2" xfId="22051" xr:uid="{65E8B4BD-6CC4-4C40-8280-2D2862B036B8}"/>
    <cellStyle name="ผลรวม 7 2 2 15 2 2" xfId="43418" xr:uid="{EB3437E4-AD84-4506-9CF2-FF7267ABC0F8}"/>
    <cellStyle name="ผลรวม 7 2 2 15 3" xfId="33313" xr:uid="{92BAF05E-880A-4EAF-9E6E-46DE7C9B6C0D}"/>
    <cellStyle name="ผลรวม 7 2 2 16" xfId="12013" xr:uid="{80FC4A3E-58F4-4AFD-8609-1E8C4075BFFA}"/>
    <cellStyle name="ผลรวม 7 2 2 16 2" xfId="22521" xr:uid="{B4639755-4500-46E3-B3E5-E848A5359F57}"/>
    <cellStyle name="ผลรวม 7 2 2 16 2 2" xfId="43887" xr:uid="{66BFF94F-A410-447A-A118-5B9506339915}"/>
    <cellStyle name="ผลรวม 7 2 2 16 3" xfId="33782" xr:uid="{0B403EDD-24ED-4CDC-BB4E-A2B3E7203BC9}"/>
    <cellStyle name="ผลรวม 7 2 2 17" xfId="12479" xr:uid="{43B53FF3-2946-498D-B86E-D3CF4A938B37}"/>
    <cellStyle name="ผลรวม 7 2 2 17 2" xfId="22987" xr:uid="{F1CF04CF-603B-4207-BC21-6995EF821EBB}"/>
    <cellStyle name="ผลรวม 7 2 2 17 2 2" xfId="44353" xr:uid="{54A9DE7D-DAD2-4D28-93C5-A1E864FF73B2}"/>
    <cellStyle name="ผลรวม 7 2 2 17 3" xfId="34248" xr:uid="{89406461-6B39-4CFB-84A4-5FC5260C376C}"/>
    <cellStyle name="ผลรวม 7 2 2 18" xfId="12944" xr:uid="{3B50E40D-4DEF-42EA-94CD-3FA699CAA5CD}"/>
    <cellStyle name="ผลรวม 7 2 2 18 2" xfId="23452" xr:uid="{4FE21720-3431-4F80-AC79-F5AD58C9A60C}"/>
    <cellStyle name="ผลรวม 7 2 2 18 2 2" xfId="44818" xr:uid="{EF4BBBDA-BB1B-4C2B-B19D-87E073403F04}"/>
    <cellStyle name="ผลรวม 7 2 2 18 3" xfId="34713" xr:uid="{9E00F230-272F-4C95-BB3E-DC1893A94148}"/>
    <cellStyle name="ผลรวม 7 2 2 19" xfId="10687" xr:uid="{9E851D5E-A212-4267-A536-76846C5FC4EA}"/>
    <cellStyle name="ผลรวม 7 2 2 19 2" xfId="21195" xr:uid="{C803071D-67F1-4227-B3BB-A2821464AC5F}"/>
    <cellStyle name="ผลรวม 7 2 2 19 2 2" xfId="42562" xr:uid="{F75740DC-6F2F-4DA3-8B11-2C66DB3B9B07}"/>
    <cellStyle name="ผลรวม 7 2 2 19 3" xfId="32457" xr:uid="{C482181E-77A9-4947-902E-C43AE8132621}"/>
    <cellStyle name="ผลรวม 7 2 2 2" xfId="2225" xr:uid="{8DE3F3E2-7299-48F3-BE7C-C972D50EA32F}"/>
    <cellStyle name="ผลรวม 7 2 2 2 2" xfId="15177" xr:uid="{1BF504D8-7839-41E1-942C-C64FA551F4AD}"/>
    <cellStyle name="ผลรวม 7 2 2 2 2 2" xfId="36714" xr:uid="{06965683-FC75-4484-9C88-B31F0489D124}"/>
    <cellStyle name="ผลรวม 7 2 2 2 3" xfId="26628" xr:uid="{F348CD98-9879-4A61-B9C6-7231519EA2E8}"/>
    <cellStyle name="ผลรวม 7 2 2 2 4" xfId="5044" xr:uid="{CA686937-7BEB-44FE-B4B0-19FCD9D2C918}"/>
    <cellStyle name="ผลรวม 7 2 2 20" xfId="13542" xr:uid="{989D88BA-91EB-474D-A14A-09ABEE498FD4}"/>
    <cellStyle name="ผลรวม 7 2 2 20 2" xfId="24049" xr:uid="{47CF4FFA-20DD-48C8-ABD3-7477770B92D8}"/>
    <cellStyle name="ผลรวม 7 2 2 20 2 2" xfId="45413" xr:uid="{FBDF72DD-F5C2-4FD4-BAE8-281BD90A62D2}"/>
    <cellStyle name="ผลรวม 7 2 2 20 3" xfId="35308" xr:uid="{505F543A-4B7D-418F-9875-F735A23F297F}"/>
    <cellStyle name="ผลรวม 7 2 2 21" xfId="14438" xr:uid="{7581567A-0648-494E-B437-9922F28586F3}"/>
    <cellStyle name="ผลรวม 7 2 2 21 2" xfId="35975" xr:uid="{BEC00696-D1F6-49CD-AC3C-1391B3B102D3}"/>
    <cellStyle name="ผลรวม 7 2 2 22" xfId="25978" xr:uid="{E055C12F-4E95-422B-8ABF-983404E2ECFB}"/>
    <cellStyle name="ผลรวม 7 2 2 23" xfId="4340" xr:uid="{72661ACB-E6DA-411D-89A3-43964DA22E9A}"/>
    <cellStyle name="ผลรวม 7 2 2 24" xfId="3873" xr:uid="{70924AB4-4841-4E65-BD37-BFA4DE40B37C}"/>
    <cellStyle name="ผลรวม 7 2 2 25" xfId="47760" xr:uid="{C27E5824-A657-473A-9A8E-AB0CFCC63592}"/>
    <cellStyle name="ผลรวม 7 2 2 26" xfId="47230" xr:uid="{E6801C17-AD18-4202-95B6-D527A016FB87}"/>
    <cellStyle name="ผลรวม 7 2 2 27" xfId="48911" xr:uid="{53D8AF0D-0B73-4BDC-8C1B-FD5E2F5A69A7}"/>
    <cellStyle name="ผลรวม 7 2 2 28" xfId="48387" xr:uid="{DDCF5ECB-D68C-4CA6-97A1-9669C74A5BCD}"/>
    <cellStyle name="ผลรวม 7 2 2 29" xfId="48272" xr:uid="{CE527ACC-A114-49E7-8510-FF391D988B9F}"/>
    <cellStyle name="ผลรวม 7 2 2 3" xfId="2716" xr:uid="{AE3A233B-0B16-4C72-9B8E-273194137C72}"/>
    <cellStyle name="ผลรวม 7 2 2 3 2" xfId="15634" xr:uid="{B7F60F7F-2BDE-41E9-9C8B-315E3B68980B}"/>
    <cellStyle name="ผลรวม 7 2 2 3 2 2" xfId="37171" xr:uid="{18370910-9891-40BA-BF76-EEC6F978318B}"/>
    <cellStyle name="ผลรวม 7 2 2 3 3" xfId="27068" xr:uid="{F0D65329-1992-4DA3-9A13-6D309359D686}"/>
    <cellStyle name="ผลรวม 7 2 2 3 4" xfId="5450" xr:uid="{B84AC760-42BC-40A7-8121-E47FB2E9E0F5}"/>
    <cellStyle name="ผลรวม 7 2 2 30" xfId="48489" xr:uid="{06A57D75-E996-4176-A3C4-3B2DB86F2746}"/>
    <cellStyle name="ผลรวม 7 2 2 31" xfId="50190" xr:uid="{9C3E9564-5A54-42BB-AE40-C6CDB766B823}"/>
    <cellStyle name="ผลรวม 7 2 2 32" xfId="50666" xr:uid="{484B646C-90B9-4EFD-A27C-9F973CB576A9}"/>
    <cellStyle name="ผลรวม 7 2 2 4" xfId="3121" xr:uid="{F4D0E1F1-8FB9-4F73-97BE-E10B7E1EF5F8}"/>
    <cellStyle name="ผลรวม 7 2 2 4 2" xfId="16083" xr:uid="{07DD5A5C-E4D7-44AA-8076-E184F09EFC18}"/>
    <cellStyle name="ผลรวม 7 2 2 4 2 2" xfId="37620" xr:uid="{56F69F00-CBF8-4771-BAF2-94588204D4D2}"/>
    <cellStyle name="ผลรวม 7 2 2 4 3" xfId="27517" xr:uid="{F28EF9DA-B3F9-41C8-8CE8-79A7C007B0EC}"/>
    <cellStyle name="ผลรวม 7 2 2 5" xfId="6018" xr:uid="{142D6C0C-7244-4822-A033-FD4887429202}"/>
    <cellStyle name="ผลรวม 7 2 2 5 2" xfId="16526" xr:uid="{D658F0A1-C5DB-4B0B-B9F8-671CC1BC8156}"/>
    <cellStyle name="ผลรวม 7 2 2 5 2 2" xfId="38063" xr:uid="{8799E559-1E75-49E5-A43F-8396ABB5D955}"/>
    <cellStyle name="ผลรวม 7 2 2 5 3" xfId="27960" xr:uid="{F4A24982-F4B1-4AC9-BB5D-29684483BFE4}"/>
    <cellStyle name="ผลรวม 7 2 2 6" xfId="6456" xr:uid="{CB29B9F0-A821-4599-B632-BE72890736AC}"/>
    <cellStyle name="ผลรวม 7 2 2 6 2" xfId="16964" xr:uid="{D0DC38F7-CBF8-4490-AB33-F917096A42DF}"/>
    <cellStyle name="ผลรวม 7 2 2 6 2 2" xfId="38501" xr:uid="{48B75142-85B9-4EAA-8C62-B55CC0776D40}"/>
    <cellStyle name="ผลรวม 7 2 2 6 3" xfId="28398" xr:uid="{B79FA67F-CBC4-4221-9B0A-1A5CDBB4399D}"/>
    <cellStyle name="ผลรวม 7 2 2 7" xfId="6886" xr:uid="{310E1970-CC7A-49AE-97C4-5AB856A84533}"/>
    <cellStyle name="ผลรวม 7 2 2 7 2" xfId="17394" xr:uid="{8A5F2804-B7FE-46F0-8652-5390AFA40109}"/>
    <cellStyle name="ผลรวม 7 2 2 7 2 2" xfId="38931" xr:uid="{F8E1518B-C733-4A6A-A5E5-C52074DC31D0}"/>
    <cellStyle name="ผลรวม 7 2 2 7 3" xfId="28828" xr:uid="{CA186F40-6214-47D1-9321-004B4C978233}"/>
    <cellStyle name="ผลรวม 7 2 2 8" xfId="7300" xr:uid="{7019DF9C-702C-4B32-8437-D153F6D284A5}"/>
    <cellStyle name="ผลรวม 7 2 2 8 2" xfId="17808" xr:uid="{DBE0A9A2-63A0-4EFB-8035-D93F17B2C402}"/>
    <cellStyle name="ผลรวม 7 2 2 8 2 2" xfId="39345" xr:uid="{49809C77-B139-40A6-9210-59635D5CF103}"/>
    <cellStyle name="ผลรวม 7 2 2 8 3" xfId="29242" xr:uid="{95738B36-82E8-40EE-8F57-7EC658E890B1}"/>
    <cellStyle name="ผลรวม 7 2 2 9" xfId="8651" xr:uid="{EC693AC7-6823-47D3-9BC4-C6E68A359325}"/>
    <cellStyle name="ผลรวม 7 2 2 9 2" xfId="19160" xr:uid="{A988A34E-EAAD-42A6-B199-D7E74C39F4C8}"/>
    <cellStyle name="ผลรวม 7 2 2 9 2 2" xfId="40527" xr:uid="{9DF01482-25D6-4887-B95F-237E669D7B94}"/>
    <cellStyle name="ผลรวม 7 2 2 9 3" xfId="30422" xr:uid="{E7653185-38C4-4978-A62C-7DA6B1178141}"/>
    <cellStyle name="ผลรวม 7 2 20" xfId="11359" xr:uid="{FA4A9495-E366-4198-9F57-415A13032867}"/>
    <cellStyle name="ผลรวม 7 2 20 2" xfId="21867" xr:uid="{BBAAFF07-A7FF-4156-A731-36F8EDDEA462}"/>
    <cellStyle name="ผลรวม 7 2 20 2 2" xfId="43234" xr:uid="{ED6F7239-1335-43F2-A542-5465E792428C}"/>
    <cellStyle name="ผลรวม 7 2 20 3" xfId="33129" xr:uid="{14174A97-C898-4518-A2E1-78B4C17C534F}"/>
    <cellStyle name="ผลรวม 7 2 21" xfId="11836" xr:uid="{59C94FD1-B201-4F69-91CB-03DD248A1C52}"/>
    <cellStyle name="ผลรวม 7 2 21 2" xfId="22344" xr:uid="{951F2636-1E59-4004-8187-BFD9C5BAA573}"/>
    <cellStyle name="ผลรวม 7 2 21 2 2" xfId="43710" xr:uid="{526A3A71-120E-4046-94E0-0D42E594E239}"/>
    <cellStyle name="ผลรวม 7 2 21 3" xfId="33605" xr:uid="{BA96792E-0627-4C79-8DA5-8311D26E42A7}"/>
    <cellStyle name="ผลรวม 7 2 22" xfId="12301" xr:uid="{7B5D9A98-3743-48FA-B39A-0B77ABFE3F82}"/>
    <cellStyle name="ผลรวม 7 2 22 2" xfId="22809" xr:uid="{EB745224-95B6-46DC-9099-535D8D2622D4}"/>
    <cellStyle name="ผลรวม 7 2 22 2 2" xfId="44175" xr:uid="{71464A47-57AD-4820-99AD-2C49C63FB351}"/>
    <cellStyle name="ผลรวม 7 2 22 3" xfId="34070" xr:uid="{EF17044C-A1FB-46D4-9678-55C30E8939C2}"/>
    <cellStyle name="ผลรวม 7 2 23" xfId="12764" xr:uid="{F54B4064-1781-4B71-9404-5EEE72406712}"/>
    <cellStyle name="ผลรวม 7 2 23 2" xfId="23272" xr:uid="{7DF7924E-00EA-44C4-BA71-C9AF83420948}"/>
    <cellStyle name="ผลรวม 7 2 23 2 2" xfId="44638" xr:uid="{8171F1A2-4F19-4AEA-8FA7-EF26BBEA178A}"/>
    <cellStyle name="ผลรวม 7 2 23 3" xfId="34533" xr:uid="{A5FA73E6-6DC9-4E79-ACDE-AFDDE0BA66E0}"/>
    <cellStyle name="ผลรวม 7 2 24" xfId="13220" xr:uid="{40EDF02F-B056-4A6A-9B49-3E459EE01BF3}"/>
    <cellStyle name="ผลรวม 7 2 24 2" xfId="23728" xr:uid="{708E5054-0EB7-4378-A8E1-24894D471FB5}"/>
    <cellStyle name="ผลรวม 7 2 24 2 2" xfId="45093" xr:uid="{B66D793B-7785-46DA-8244-E6D554997E91}"/>
    <cellStyle name="ผลรวม 7 2 24 3" xfId="34988" xr:uid="{8A242BF5-E5A7-41A4-A7B6-E9989F54A60F}"/>
    <cellStyle name="ผลรวม 7 2 25" xfId="13387" xr:uid="{3036FD61-19BA-4869-8C9B-B2A70323B8EE}"/>
    <cellStyle name="ผลรวม 7 2 25 2" xfId="23894" xr:uid="{B1DDBD01-6AE1-49DA-9C47-8865462A4BFB}"/>
    <cellStyle name="ผลรวม 7 2 25 2 2" xfId="45258" xr:uid="{AB7A6BCA-7E6E-4015-8AA2-49CADFDA2D48}"/>
    <cellStyle name="ผลรวม 7 2 25 3" xfId="35153" xr:uid="{D9BFB32C-6541-4A21-97B4-C2E7B2FF935C}"/>
    <cellStyle name="ผลรวม 7 2 26" xfId="14244" xr:uid="{85932F14-32F6-402D-BB8A-5E3A3EF6E584}"/>
    <cellStyle name="ผลรวม 7 2 26 2" xfId="35820" xr:uid="{4432A959-E693-49D6-9BFD-0AF44A183105}"/>
    <cellStyle name="ผลรวม 7 2 27" xfId="24593" xr:uid="{A2753507-FD3A-4243-B4E2-AA36AF9DAA14}"/>
    <cellStyle name="ผลรวม 7 2 27 2" xfId="45831" xr:uid="{BA4AEC93-C986-4630-80FE-4ACC85F1EF4D}"/>
    <cellStyle name="ผลรวม 7 2 28" xfId="24721" xr:uid="{F3550B6F-0EE1-4DEF-8FEC-904D079DEAEB}"/>
    <cellStyle name="ผลรวม 7 2 28 2" xfId="45920" xr:uid="{93B5942F-9918-4E58-BBD1-6C5C853A2A91}"/>
    <cellStyle name="ผลรวม 7 2 29" xfId="24766" xr:uid="{69609253-C870-4F9C-9DDD-5822CBA5CD52}"/>
    <cellStyle name="ผลรวม 7 2 29 2" xfId="45965" xr:uid="{577AE157-6FD0-490E-BE22-572E0B0E8365}"/>
    <cellStyle name="ผลรวม 7 2 3" xfId="1332" xr:uid="{0BBB3455-3906-4A2C-A59D-93C047AAD12C}"/>
    <cellStyle name="ผลรวม 7 2 3 10" xfId="9394" xr:uid="{3A4626FA-872A-48AE-8419-7F83D4101559}"/>
    <cellStyle name="ผลรวม 7 2 3 10 2" xfId="19903" xr:uid="{4C47F5A0-E45C-4053-BCDD-3CBADA8A3D36}"/>
    <cellStyle name="ผลรวม 7 2 3 10 2 2" xfId="41270" xr:uid="{62BBCB8E-FF50-41BB-9D55-C593B8EBA4B6}"/>
    <cellStyle name="ผลรวม 7 2 3 10 3" xfId="31165" xr:uid="{5B259C5B-BFA6-4FC9-AB5A-64303287F84E}"/>
    <cellStyle name="ผลรวม 7 2 3 11" xfId="9890" xr:uid="{5548A503-5149-4037-BDEB-2F960F0EF7AF}"/>
    <cellStyle name="ผลรวม 7 2 3 11 2" xfId="20399" xr:uid="{EB30A74C-ADE9-4BB4-A48F-990F6CF5DC50}"/>
    <cellStyle name="ผลรวม 7 2 3 11 2 2" xfId="41766" xr:uid="{127EC11B-3813-463B-8BCC-53CD33A77F6E}"/>
    <cellStyle name="ผลรวม 7 2 3 11 3" xfId="31661" xr:uid="{B602FBB4-ABBA-47D8-B288-26624AE37F4E}"/>
    <cellStyle name="ผลรวม 7 2 3 12" xfId="8966" xr:uid="{B74C5D20-8A78-437C-952B-773439ABE7E4}"/>
    <cellStyle name="ผลรวม 7 2 3 12 2" xfId="19475" xr:uid="{1CCB2B4F-5EBB-4697-A59F-B73B9B860FEB}"/>
    <cellStyle name="ผลรวม 7 2 3 12 2 2" xfId="40842" xr:uid="{85DF0E5C-7BEB-4328-89D4-36A7C64232F9}"/>
    <cellStyle name="ผลรวม 7 2 3 12 3" xfId="30737" xr:uid="{D529DE9B-EF71-46E3-B945-796DBAB2F5CF}"/>
    <cellStyle name="ผลรวม 7 2 3 13" xfId="10476" xr:uid="{976BDD6C-0484-41F6-BC2F-B3A526C1F9A9}"/>
    <cellStyle name="ผลรวม 7 2 3 13 2" xfId="20985" xr:uid="{E1F52C70-65FD-4CC1-808B-214164DF826C}"/>
    <cellStyle name="ผลรวม 7 2 3 13 2 2" xfId="42352" xr:uid="{2CE5F3AB-4433-4473-8564-11FF4E23BC5C}"/>
    <cellStyle name="ผลรวม 7 2 3 13 3" xfId="32247" xr:uid="{83343D42-8D9B-430A-87D0-A14659DB5D1C}"/>
    <cellStyle name="ผลรวม 7 2 3 14" xfId="11158" xr:uid="{58BD22CB-0707-42E1-B041-D9BF383FDFB7}"/>
    <cellStyle name="ผลรวม 7 2 3 14 2" xfId="21666" xr:uid="{B2E1E334-A065-45F7-ADA4-6806593E75FB}"/>
    <cellStyle name="ผลรวม 7 2 3 14 2 2" xfId="43033" xr:uid="{4E889FBF-31AC-4A91-A597-23C38A45FB0A}"/>
    <cellStyle name="ผลรวม 7 2 3 14 3" xfId="32928" xr:uid="{1319C68C-295C-4F01-AEC9-AD5B081E63C1}"/>
    <cellStyle name="ผลรวม 7 2 3 15" xfId="11630" xr:uid="{9E700B9A-E8BD-4202-B96B-199308CA9EA6}"/>
    <cellStyle name="ผลรวม 7 2 3 15 2" xfId="22138" xr:uid="{F154AF2C-0C73-4059-A8B1-6F0271207ABD}"/>
    <cellStyle name="ผลรวม 7 2 3 15 2 2" xfId="43505" xr:uid="{FD396926-3D0A-47EE-8B02-82D4649DFB6B}"/>
    <cellStyle name="ผลรวม 7 2 3 15 3" xfId="33400" xr:uid="{CA9E599A-40BB-4F1B-A544-88ADCD94E0AC}"/>
    <cellStyle name="ผลรวม 7 2 3 16" xfId="12100" xr:uid="{5B25CA80-4DE7-47A1-BA1F-B5FBB1C25AEA}"/>
    <cellStyle name="ผลรวม 7 2 3 16 2" xfId="22608" xr:uid="{E2E03876-D502-43B0-B463-DEA8EA8A06A0}"/>
    <cellStyle name="ผลรวม 7 2 3 16 2 2" xfId="43974" xr:uid="{EE211749-15C4-47FC-998A-86B9517DE774}"/>
    <cellStyle name="ผลรวม 7 2 3 16 3" xfId="33869" xr:uid="{547AA30E-904A-4E0E-8383-07C909CDB894}"/>
    <cellStyle name="ผลรวม 7 2 3 17" xfId="12566" xr:uid="{2BFC876D-36A5-4CC2-87C8-7C29516142F3}"/>
    <cellStyle name="ผลรวม 7 2 3 17 2" xfId="23074" xr:uid="{6317275E-5381-4BE9-9BB1-0D29C45E4236}"/>
    <cellStyle name="ผลรวม 7 2 3 17 2 2" xfId="44440" xr:uid="{897404C7-2A65-45EB-8A04-9F08DE957EA7}"/>
    <cellStyle name="ผลรวม 7 2 3 17 3" xfId="34335" xr:uid="{4ED06539-E27C-4A09-A5AD-FD476D33FD01}"/>
    <cellStyle name="ผลรวม 7 2 3 18" xfId="13031" xr:uid="{6031E266-A3B6-4F9B-A76F-F2F09A2DA22D}"/>
    <cellStyle name="ผลรวม 7 2 3 18 2" xfId="23539" xr:uid="{C573DCFF-2E7F-4450-987D-69FE087F58BA}"/>
    <cellStyle name="ผลรวม 7 2 3 18 2 2" xfId="44905" xr:uid="{EF67F91C-14C7-4C1A-BD32-A95AC8280390}"/>
    <cellStyle name="ผลรวม 7 2 3 18 3" xfId="34800" xr:uid="{6DA02993-C1C1-4A1C-AAEB-608378C9A3B7}"/>
    <cellStyle name="ผลรวม 7 2 3 19" xfId="10046" xr:uid="{5D0692AF-276E-4338-8337-C0A8C35DD557}"/>
    <cellStyle name="ผลรวม 7 2 3 19 2" xfId="20555" xr:uid="{EDABE45F-B0C4-47A0-8D5A-EE0447EC001E}"/>
    <cellStyle name="ผลรวม 7 2 3 19 2 2" xfId="41922" xr:uid="{D43FA86A-B3C0-42D7-B645-48919E41B1E2}"/>
    <cellStyle name="ผลรวม 7 2 3 19 3" xfId="31817" xr:uid="{5CD68610-C040-4546-94D8-624692B02EA6}"/>
    <cellStyle name="ผลรวม 7 2 3 2" xfId="2272" xr:uid="{BE273E3C-A3F8-497B-84CB-4532A94F0C80}"/>
    <cellStyle name="ผลรวม 7 2 3 2 2" xfId="15264" xr:uid="{C6A0363B-F0D7-4480-91BB-5005B952421B}"/>
    <cellStyle name="ผลรวม 7 2 3 2 2 2" xfId="36801" xr:uid="{3FD68092-46C4-4D7C-BF01-8D4A28A902CE}"/>
    <cellStyle name="ผลรวม 7 2 3 2 3" xfId="26715" xr:uid="{41228F2B-41A6-4358-BF5A-A57456481DB3}"/>
    <cellStyle name="ผลรวม 7 2 3 2 4" xfId="5131" xr:uid="{7C139643-82B6-41B6-BC22-15C089C487AB}"/>
    <cellStyle name="ผลรวม 7 2 3 20" xfId="13629" xr:uid="{96B4D4B9-17E6-4574-9801-2EC2F229F27E}"/>
    <cellStyle name="ผลรวม 7 2 3 20 2" xfId="24136" xr:uid="{C81F93D3-5364-4320-873B-67521975DD41}"/>
    <cellStyle name="ผลรวม 7 2 3 20 2 2" xfId="45500" xr:uid="{119B0F30-B427-475A-A316-35BFA94B114A}"/>
    <cellStyle name="ผลรวม 7 2 3 20 3" xfId="35395" xr:uid="{7E1C7AF9-A096-4029-813A-F11515BE4755}"/>
    <cellStyle name="ผลรวม 7 2 3 21" xfId="14525" xr:uid="{1EFC471B-448B-4244-8017-F5442E4C87AB}"/>
    <cellStyle name="ผลรวม 7 2 3 21 2" xfId="36062" xr:uid="{5F2197EB-9924-4953-BE7E-FBCF6982ED47}"/>
    <cellStyle name="ผลรวม 7 2 3 22" xfId="26065" xr:uid="{92C773F6-69BE-471D-86B9-6AC8C6623A9F}"/>
    <cellStyle name="ผลรวม 7 2 3 23" xfId="4427" xr:uid="{DB78D036-8619-424C-B5DA-AD9235F9CF30}"/>
    <cellStyle name="ผลรวม 7 2 3 24" xfId="3463" xr:uid="{8BD312AE-F793-413C-ACCE-F3E34B88F21D}"/>
    <cellStyle name="ผลรวม 7 2 3 25" xfId="47801" xr:uid="{5A383A32-55B1-4409-9804-443B3C121066}"/>
    <cellStyle name="ผลรวม 7 2 3 26" xfId="47258" xr:uid="{53D6A65D-CF91-4BEE-9BA3-AB6C4462A4BC}"/>
    <cellStyle name="ผลรวม 7 2 3 27" xfId="48955" xr:uid="{21485059-87DE-4F6B-BD61-137949CA95EE}"/>
    <cellStyle name="ผลรวม 7 2 3 28" xfId="48420" xr:uid="{26FCDFCB-7167-4BF2-BF56-7A8005F3AB73}"/>
    <cellStyle name="ผลรวม 7 2 3 29" xfId="49375" xr:uid="{78D1D7F6-E2D7-4939-8286-4653281A6759}"/>
    <cellStyle name="ผลรวม 7 2 3 3" xfId="2763" xr:uid="{1C63994A-A058-428D-9D17-1371DF240C75}"/>
    <cellStyle name="ผลรวม 7 2 3 3 2" xfId="15721" xr:uid="{FB15A8DB-D721-4B67-9E1A-FC39D66397FC}"/>
    <cellStyle name="ผลรวม 7 2 3 3 2 2" xfId="37258" xr:uid="{063D6672-DC73-4321-B26C-BE085C3008CB}"/>
    <cellStyle name="ผลรวม 7 2 3 3 3" xfId="27155" xr:uid="{9F3A10D1-8E31-4991-8B1C-ECBB59B51BC1}"/>
    <cellStyle name="ผลรวม 7 2 3 3 4" xfId="5520" xr:uid="{B28DA674-108C-4557-B3FA-DE6813187BF5}"/>
    <cellStyle name="ผลรวม 7 2 3 30" xfId="49573" xr:uid="{3D1E464B-48BC-45D9-8407-353C27B90BFD}"/>
    <cellStyle name="ผลรวม 7 2 3 31" xfId="50238" xr:uid="{4B6B9350-4457-4006-84B1-08690E4E318F}"/>
    <cellStyle name="ผลรวม 7 2 3 32" xfId="50709" xr:uid="{F676D0A6-236A-4CD7-9548-AE563C3844EA}"/>
    <cellStyle name="ผลรวม 7 2 3 4" xfId="3161" xr:uid="{44B82878-59D1-4BBE-82DF-276E65D077FB}"/>
    <cellStyle name="ผลรวม 7 2 3 4 2" xfId="16170" xr:uid="{0B839E95-1E26-48C1-B8B0-843DABF24171}"/>
    <cellStyle name="ผลรวม 7 2 3 4 2 2" xfId="37707" xr:uid="{A02A14EC-06C2-4B37-B7B8-9748539BE07C}"/>
    <cellStyle name="ผลรวม 7 2 3 4 3" xfId="27604" xr:uid="{01D70D21-C356-4EA4-9068-0A4547EB5D06}"/>
    <cellStyle name="ผลรวม 7 2 3 5" xfId="6105" xr:uid="{7C682FAA-262F-42CB-B4BC-165F6736733B}"/>
    <cellStyle name="ผลรวม 7 2 3 5 2" xfId="16613" xr:uid="{3D7A6592-8AED-476A-96BD-EDAB43467C65}"/>
    <cellStyle name="ผลรวม 7 2 3 5 2 2" xfId="38150" xr:uid="{3672E16F-B584-47BE-A646-8897120715A8}"/>
    <cellStyle name="ผลรวม 7 2 3 5 3" xfId="28047" xr:uid="{D9F5B420-BA70-45BA-ABFF-20632CB8867B}"/>
    <cellStyle name="ผลรวม 7 2 3 6" xfId="6543" xr:uid="{44979E54-5FCD-4A9E-8D99-43C97FA17B7C}"/>
    <cellStyle name="ผลรวม 7 2 3 6 2" xfId="17051" xr:uid="{E5F335D7-F083-44BF-808C-C1D5DA81D15D}"/>
    <cellStyle name="ผลรวม 7 2 3 6 2 2" xfId="38588" xr:uid="{769DD14A-8C65-45B6-A7CD-A50E3445F80C}"/>
    <cellStyle name="ผลรวม 7 2 3 6 3" xfId="28485" xr:uid="{1BD4854F-5B51-408E-9CFD-FB5C33792B84}"/>
    <cellStyle name="ผลรวม 7 2 3 7" xfId="6973" xr:uid="{20CE7DA3-A26B-42A0-914F-4C469F260A9D}"/>
    <cellStyle name="ผลรวม 7 2 3 7 2" xfId="17481" xr:uid="{5A83C722-0B7F-47DE-83C6-D9AC58B27759}"/>
    <cellStyle name="ผลรวม 7 2 3 7 2 2" xfId="39018" xr:uid="{619E32FD-BF87-4E9F-AC47-6F113D1A57BB}"/>
    <cellStyle name="ผลรวม 7 2 3 7 3" xfId="28915" xr:uid="{55710BE8-1278-4CBE-8F8F-CACE0D8CA154}"/>
    <cellStyle name="ผลรวม 7 2 3 8" xfId="7387" xr:uid="{0EEE68CD-562A-4CD5-8CA0-9E70752A3B9D}"/>
    <cellStyle name="ผลรวม 7 2 3 8 2" xfId="17895" xr:uid="{86F4B612-DBE4-4A31-929C-8EA7A291BA90}"/>
    <cellStyle name="ผลรวม 7 2 3 8 2 2" xfId="39432" xr:uid="{B014CACA-6304-4AD0-9C6A-BB0FB6A2FDBC}"/>
    <cellStyle name="ผลรวม 7 2 3 8 3" xfId="29329" xr:uid="{9AD47260-9018-4016-BADF-056110FAF2E3}"/>
    <cellStyle name="ผลรวม 7 2 3 9" xfId="8738" xr:uid="{319BF703-E634-4339-854C-5ECC307C4ABD}"/>
    <cellStyle name="ผลรวม 7 2 3 9 2" xfId="19247" xr:uid="{C6913D87-5787-458D-98D2-C9B12066B500}"/>
    <cellStyle name="ผลรวม 7 2 3 9 2 2" xfId="40614" xr:uid="{EF8BECFC-D9CA-45CA-B11C-196F69F1E4B1}"/>
    <cellStyle name="ผลรวม 7 2 3 9 3" xfId="30509" xr:uid="{8B98A2DA-0E43-4CC4-B487-54A8BF806EE6}"/>
    <cellStyle name="ผลรวม 7 2 30" xfId="24808" xr:uid="{9804FB78-3B64-4C0C-8C09-2698E92CC87D}"/>
    <cellStyle name="ผลรวม 7 2 30 2" xfId="46007" xr:uid="{696AB636-FB58-4EB6-9F32-65B677213FCA}"/>
    <cellStyle name="ผลรวม 7 2 31" xfId="24846" xr:uid="{33427E10-0931-48F6-B2F4-81A91EE98F90}"/>
    <cellStyle name="ผลรวม 7 2 31 2" xfId="46045" xr:uid="{F8887F70-07AB-416C-BBDE-37ACE804080E}"/>
    <cellStyle name="ผลรวม 7 2 32" xfId="25082" xr:uid="{08FE40BC-6651-4F9C-9044-FACA86E94BF9}"/>
    <cellStyle name="ผลรวม 7 2 32 2" xfId="46153" xr:uid="{4D4B6D4D-AF23-4CE3-83AA-D4B54B2D954D}"/>
    <cellStyle name="ผลรวม 7 2 33" xfId="25181" xr:uid="{8F3050FE-8BEA-4556-A8E3-7E6E3F6C4CD1}"/>
    <cellStyle name="ผลรวม 7 2 33 2" xfId="46213" xr:uid="{8A7726E0-5814-48C9-9B66-7E9E9B97F30E}"/>
    <cellStyle name="ผลรวม 7 2 34" xfId="25406" xr:uid="{715249C3-B02E-4251-83D5-8A5FA2C9BC73}"/>
    <cellStyle name="ผลรวม 7 2 34 2" xfId="46316" xr:uid="{D05893CD-3AEF-4FFB-B988-132B0D8C58AC}"/>
    <cellStyle name="ผลรวม 7 2 35" xfId="25510" xr:uid="{6BC95F70-B686-4737-B602-0CC02D49B501}"/>
    <cellStyle name="ผลรวม 7 2 35 2" xfId="46381" xr:uid="{8F5380FF-A233-41E4-ADA7-163CD2888764}"/>
    <cellStyle name="ผลรวม 7 2 36" xfId="25823" xr:uid="{23D538BC-C937-4BEA-AB4D-0BF5806E642F}"/>
    <cellStyle name="ผลรวม 7 2 37" xfId="4145" xr:uid="{E81829AC-FE55-4FA2-9A84-E5EEF65A2E6A}"/>
    <cellStyle name="ผลรวม 7 2 38" xfId="47165" xr:uid="{1915309A-5E02-49D6-B51F-52B1E133A294}"/>
    <cellStyle name="ผลรวม 7 2 39" xfId="48640" xr:uid="{A19A9A04-8FF1-46BF-9D53-06C6B0C843A7}"/>
    <cellStyle name="ผลรวม 7 2 4" xfId="1379" xr:uid="{766719E0-3D71-4120-B76D-9B4A619828B6}"/>
    <cellStyle name="ผลรวม 7 2 4 10" xfId="9438" xr:uid="{BF80E705-4817-4BF7-B1A7-A1CCA327989E}"/>
    <cellStyle name="ผลรวม 7 2 4 10 2" xfId="19947" xr:uid="{692D6FD9-DCCF-422D-8186-84CF6A7FE99C}"/>
    <cellStyle name="ผลรวม 7 2 4 10 2 2" xfId="41314" xr:uid="{EDD24A2B-CFDB-4E43-9048-2C1E40AB6DFB}"/>
    <cellStyle name="ผลรวม 7 2 4 10 3" xfId="31209" xr:uid="{26FCC493-172C-48AF-873D-D5CFA0F02B0B}"/>
    <cellStyle name="ผลรวม 7 2 4 11" xfId="9934" xr:uid="{0857C881-59DB-4204-84B8-123BE633126F}"/>
    <cellStyle name="ผลรวม 7 2 4 11 2" xfId="20443" xr:uid="{4575E3FD-4590-4EAC-B46D-DE8407ECE22C}"/>
    <cellStyle name="ผลรวม 7 2 4 11 2 2" xfId="41810" xr:uid="{E52AD7E5-FED8-4A4B-8A2C-6DBB72600E02}"/>
    <cellStyle name="ผลรวม 7 2 4 11 3" xfId="31705" xr:uid="{25D0D1B8-80F9-461F-80A4-B4909AED72B7}"/>
    <cellStyle name="ผลรวม 7 2 4 12" xfId="9619" xr:uid="{34E817DD-36A1-4CBB-AA64-5B7E4B10AB53}"/>
    <cellStyle name="ผลรวม 7 2 4 12 2" xfId="20128" xr:uid="{E460CE78-79BE-4002-A268-1DD3DEF98D43}"/>
    <cellStyle name="ผลรวม 7 2 4 12 2 2" xfId="41495" xr:uid="{AA8E4C96-479C-47FD-9A63-973F4B38DCD0}"/>
    <cellStyle name="ผลรวม 7 2 4 12 3" xfId="31390" xr:uid="{3D9527A6-E9C7-4DEA-B5E2-5EE64D0B4F77}"/>
    <cellStyle name="ผลรวม 7 2 4 13" xfId="10460" xr:uid="{A716C1B1-C3A8-4B7B-8526-BB88B300B2E9}"/>
    <cellStyle name="ผลรวม 7 2 4 13 2" xfId="20969" xr:uid="{9FFBFF5E-46A0-4497-8FE0-E3EF8A8FDD1A}"/>
    <cellStyle name="ผลรวม 7 2 4 13 2 2" xfId="42336" xr:uid="{76E72DA9-9666-46CA-B8B6-C49EE5A768C5}"/>
    <cellStyle name="ผลรวม 7 2 4 13 3" xfId="32231" xr:uid="{9A4A2EDC-46EB-40C2-B0D1-BFD8A723FAE5}"/>
    <cellStyle name="ผลรวม 7 2 4 14" xfId="11202" xr:uid="{AEE8CE81-AB2B-4A83-B3DD-97B0DEA0A0CA}"/>
    <cellStyle name="ผลรวม 7 2 4 14 2" xfId="21710" xr:uid="{ABC98868-58C0-4071-ACEC-F8ED663D001E}"/>
    <cellStyle name="ผลรวม 7 2 4 14 2 2" xfId="43077" xr:uid="{EA18BD89-4F41-4191-B98D-D897557ABE74}"/>
    <cellStyle name="ผลรวม 7 2 4 14 3" xfId="32972" xr:uid="{CBEB6B89-5D0E-4CF1-88F3-71ACBD201305}"/>
    <cellStyle name="ผลรวม 7 2 4 15" xfId="11674" xr:uid="{31FECB70-DA3B-416D-B6D0-FC42DECB74E2}"/>
    <cellStyle name="ผลรวม 7 2 4 15 2" xfId="22182" xr:uid="{CC357A03-06E4-4061-8C42-7D9A86DD816D}"/>
    <cellStyle name="ผลรวม 7 2 4 15 2 2" xfId="43549" xr:uid="{7944A54C-7920-462C-BA80-8B2621AAD42E}"/>
    <cellStyle name="ผลรวม 7 2 4 15 3" xfId="33444" xr:uid="{CF5EF8F9-7409-40B8-B643-B2374092017B}"/>
    <cellStyle name="ผลรวม 7 2 4 16" xfId="12144" xr:uid="{A4CABE06-3B74-4119-9F84-0ED289FCEA61}"/>
    <cellStyle name="ผลรวม 7 2 4 16 2" xfId="22652" xr:uid="{E15645B7-70D4-4104-90E4-F95961443CF5}"/>
    <cellStyle name="ผลรวม 7 2 4 16 2 2" xfId="44018" xr:uid="{B15368F0-46CA-44B3-B9D5-45AAF8C01B7A}"/>
    <cellStyle name="ผลรวม 7 2 4 16 3" xfId="33913" xr:uid="{87214242-F817-4053-9CA2-2E62F0AD2274}"/>
    <cellStyle name="ผลรวม 7 2 4 17" xfId="12610" xr:uid="{D4D4D108-6576-47C2-9871-D37DB8BC0527}"/>
    <cellStyle name="ผลรวม 7 2 4 17 2" xfId="23118" xr:uid="{CE03B919-FAEC-42F0-AF7C-ADD0A88C78F7}"/>
    <cellStyle name="ผลรวม 7 2 4 17 2 2" xfId="44484" xr:uid="{9A235455-FD85-4956-9306-372048B9B3D1}"/>
    <cellStyle name="ผลรวม 7 2 4 17 3" xfId="34379" xr:uid="{52D91532-8EB0-478B-819A-29C4B3C4FADA}"/>
    <cellStyle name="ผลรวม 7 2 4 18" xfId="13075" xr:uid="{AB83A1B5-C5F3-47F3-9DB9-DBF4CC3D8F03}"/>
    <cellStyle name="ผลรวม 7 2 4 18 2" xfId="23583" xr:uid="{624679DB-F8D8-4B4A-9AE2-40729B2C2B5C}"/>
    <cellStyle name="ผลรวม 7 2 4 18 2 2" xfId="44949" xr:uid="{38BEA352-3D47-4EFC-8DB7-AD7A32D9E54B}"/>
    <cellStyle name="ผลรวม 7 2 4 18 3" xfId="34844" xr:uid="{4AF78BE8-26A3-43D6-A821-EBFACAECCAF6}"/>
    <cellStyle name="ผลรวม 7 2 4 19" xfId="11847" xr:uid="{AAE24306-56B5-45D9-8DC1-EA53E9185144}"/>
    <cellStyle name="ผลรวม 7 2 4 19 2" xfId="22355" xr:uid="{B3747542-CBBB-49E6-A04C-233B29F33D6B}"/>
    <cellStyle name="ผลรวม 7 2 4 19 2 2" xfId="43721" xr:uid="{9FE1BE3B-F328-437E-B51A-5A885BA859B7}"/>
    <cellStyle name="ผลรวม 7 2 4 19 3" xfId="33616" xr:uid="{47249414-75A1-4764-B27F-9D818A7CB549}"/>
    <cellStyle name="ผลรวม 7 2 4 2" xfId="2319" xr:uid="{EC9190D5-4B37-475C-B6BE-B95F0C6731A3}"/>
    <cellStyle name="ผลรวม 7 2 4 2 2" xfId="15308" xr:uid="{E201C2CD-CBE7-432F-AF74-0C3F3357F8FD}"/>
    <cellStyle name="ผลรวม 7 2 4 2 2 2" xfId="36845" xr:uid="{9D1CDCF3-C498-45AD-9D1C-4A268852D91D}"/>
    <cellStyle name="ผลรวม 7 2 4 2 3" xfId="26759" xr:uid="{09A7D416-68C0-4954-80CF-0F5408A53462}"/>
    <cellStyle name="ผลรวม 7 2 4 2 4" xfId="5175" xr:uid="{8CD455CF-B05E-4172-B8E4-FE2032414CF1}"/>
    <cellStyle name="ผลรวม 7 2 4 20" xfId="13673" xr:uid="{A30BE3B1-732C-426D-BEBA-4F340C1B04EE}"/>
    <cellStyle name="ผลรวม 7 2 4 20 2" xfId="24180" xr:uid="{9C1454BE-F194-4A63-9BBD-9D7379CB6407}"/>
    <cellStyle name="ผลรวม 7 2 4 20 2 2" xfId="45544" xr:uid="{794D6B05-03D6-4EED-ACBF-769554B33969}"/>
    <cellStyle name="ผลรวม 7 2 4 20 3" xfId="35439" xr:uid="{5C90CA29-3725-4D05-9EE4-EB554B882A91}"/>
    <cellStyle name="ผลรวม 7 2 4 21" xfId="14569" xr:uid="{D5C4FB3C-32EC-46DF-A004-7B6C728C7F28}"/>
    <cellStyle name="ผลรวม 7 2 4 21 2" xfId="36106" xr:uid="{DD216509-D473-44C6-B6F1-5F9003029D78}"/>
    <cellStyle name="ผลรวม 7 2 4 22" xfId="26109" xr:uid="{D61FBF54-E3D1-4339-B7AC-9BF40230D663}"/>
    <cellStyle name="ผลรวม 7 2 4 23" xfId="4471" xr:uid="{FF8A74BE-E283-4827-985E-418A12B2AFD0}"/>
    <cellStyle name="ผลรวม 7 2 4 24" xfId="46908" xr:uid="{AD283DA2-13F2-4538-A51A-A49415D321F3}"/>
    <cellStyle name="ผลรวม 7 2 4 25" xfId="47838" xr:uid="{DAF2A665-E44A-49C2-BE90-4DAE441A2A52}"/>
    <cellStyle name="ผลรวม 7 2 4 26" xfId="47979" xr:uid="{DADD2D91-947A-4C6C-BA54-F868A661C132}"/>
    <cellStyle name="ผลรวม 7 2 4 27" xfId="48997" xr:uid="{668E0C93-D809-4D6F-B258-1C41EE7E31F7}"/>
    <cellStyle name="ผลรวม 7 2 4 28" xfId="48570" xr:uid="{77B2A363-60A0-471E-A267-5B34E2091CA7}"/>
    <cellStyle name="ผลรวม 7 2 4 29" xfId="49413" xr:uid="{AF0A69E0-07D7-4BA0-A40B-DC687AEEB00E}"/>
    <cellStyle name="ผลรวม 7 2 4 3" xfId="2810" xr:uid="{14E9B8BB-5C71-4DB0-A597-C581EDB17031}"/>
    <cellStyle name="ผลรวม 7 2 4 3 2" xfId="15765" xr:uid="{34FC22B1-36EC-4170-8193-34042CDA6AF8}"/>
    <cellStyle name="ผลรวม 7 2 4 3 2 2" xfId="37302" xr:uid="{17268E69-DBBC-4C96-9479-CBA137112659}"/>
    <cellStyle name="ผลรวม 7 2 4 3 3" xfId="27199" xr:uid="{84EB7A64-17F8-45A5-8392-F3AFF0573EE7}"/>
    <cellStyle name="ผลรวม 7 2 4 3 4" xfId="5559" xr:uid="{F00E4A27-628E-471D-8864-C5AA62AC0058}"/>
    <cellStyle name="ผลรวม 7 2 4 30" xfId="49620" xr:uid="{AD585DD4-D33B-42E5-BAC2-A8236278BE8D}"/>
    <cellStyle name="ผลรวม 7 2 4 31" xfId="50285" xr:uid="{C4F80A01-EDD5-4BFE-8844-565848738A2F}"/>
    <cellStyle name="ผลรวม 7 2 4 32" xfId="50750" xr:uid="{7CD2DA7A-CDFD-45EA-BD7B-6CD9241553D7}"/>
    <cellStyle name="ผลรวม 7 2 4 4" xfId="3197" xr:uid="{35AE97CE-7206-47F7-B4BF-8AABB8347B24}"/>
    <cellStyle name="ผลรวม 7 2 4 4 2" xfId="16214" xr:uid="{A88CBD76-F140-4F19-AF39-C5E4A4470280}"/>
    <cellStyle name="ผลรวม 7 2 4 4 2 2" xfId="37751" xr:uid="{ADD0BA25-554B-4E3D-AD55-AF1603AD5CF9}"/>
    <cellStyle name="ผลรวม 7 2 4 4 3" xfId="27648" xr:uid="{28FB5BDD-48D8-40F4-A871-D312D194F0EB}"/>
    <cellStyle name="ผลรวม 7 2 4 5" xfId="6149" xr:uid="{C793F75E-C269-418C-9213-A1EE96FFC608}"/>
    <cellStyle name="ผลรวม 7 2 4 5 2" xfId="16657" xr:uid="{36713EBE-EFBA-4551-9CA9-7AC8939D5340}"/>
    <cellStyle name="ผลรวม 7 2 4 5 2 2" xfId="38194" xr:uid="{74A375AA-F993-47D0-A065-67235380D4DA}"/>
    <cellStyle name="ผลรวม 7 2 4 5 3" xfId="28091" xr:uid="{0D58BEE1-6003-47DE-9904-B28DC50E517B}"/>
    <cellStyle name="ผลรวม 7 2 4 6" xfId="6587" xr:uid="{57C5AB3B-97CA-4C9C-96BB-D7280E46CCBB}"/>
    <cellStyle name="ผลรวม 7 2 4 6 2" xfId="17095" xr:uid="{8618DFDF-E97D-4060-A95C-F95BD0633E2E}"/>
    <cellStyle name="ผลรวม 7 2 4 6 2 2" xfId="38632" xr:uid="{A4539B87-E611-41C8-A9AA-B327D7D0BD92}"/>
    <cellStyle name="ผลรวม 7 2 4 6 3" xfId="28529" xr:uid="{8A44E1CA-62FC-41E2-803C-DA7F8F9C249F}"/>
    <cellStyle name="ผลรวม 7 2 4 7" xfId="7017" xr:uid="{35235D19-52B9-4301-A0BC-C83B7C5B5154}"/>
    <cellStyle name="ผลรวม 7 2 4 7 2" xfId="17525" xr:uid="{75F4D890-0B32-4210-8C96-6DE21C86C3AF}"/>
    <cellStyle name="ผลรวม 7 2 4 7 2 2" xfId="39062" xr:uid="{640953CB-1C16-42BE-8793-F42388D1AE96}"/>
    <cellStyle name="ผลรวม 7 2 4 7 3" xfId="28959" xr:uid="{7E091C3B-DD10-4D2A-B5E3-F93E480A8117}"/>
    <cellStyle name="ผลรวม 7 2 4 8" xfId="7431" xr:uid="{99FCDD2F-2374-4AEA-97D9-D79BA66454BC}"/>
    <cellStyle name="ผลรวม 7 2 4 8 2" xfId="17939" xr:uid="{52F846D9-8716-42C2-9E1C-D5AFD4A39E90}"/>
    <cellStyle name="ผลรวม 7 2 4 8 2 2" xfId="39476" xr:uid="{E111FA72-BEF9-44E7-A385-370229EA3DA6}"/>
    <cellStyle name="ผลรวม 7 2 4 8 3" xfId="29373" xr:uid="{BAD344A3-D12D-426A-8C20-8078BD119652}"/>
    <cellStyle name="ผลรวม 7 2 4 9" xfId="8782" xr:uid="{7F77BB03-4E11-4443-B121-87DA2C9B9A89}"/>
    <cellStyle name="ผลรวม 7 2 4 9 2" xfId="19291" xr:uid="{FCA1B1E0-4400-42F3-AC46-98AB686DF338}"/>
    <cellStyle name="ผลรวม 7 2 4 9 2 2" xfId="40658" xr:uid="{551695F5-2521-4A8B-B96F-5EDC6D645458}"/>
    <cellStyle name="ผลรวม 7 2 4 9 3" xfId="30553" xr:uid="{273FEFF1-F06B-42C7-AE2A-5B472CB42A70}"/>
    <cellStyle name="ผลรวม 7 2 40" xfId="48660" xr:uid="{E0E914D5-0593-40EA-BEE8-02B27E6E0AA9}"/>
    <cellStyle name="ผลรวม 7 2 41" xfId="47641" xr:uid="{FEF7E235-1F36-4F37-9388-E7B16BF872BA}"/>
    <cellStyle name="ผลรวม 7 2 42" xfId="49110" xr:uid="{52BE7679-62BB-4350-8174-06EC5E791AC3}"/>
    <cellStyle name="ผลรวม 7 2 43" xfId="49919" xr:uid="{351147DE-ACD3-4B4D-87F1-3A8A52B53A8B}"/>
    <cellStyle name="ผลรวม 7 2 5" xfId="1420" xr:uid="{E8B0EA81-1857-462C-97FE-DA93CDEB2ECD}"/>
    <cellStyle name="ผลรวม 7 2 5 10" xfId="9481" xr:uid="{89BA3772-5227-4A51-8845-76376C6382F1}"/>
    <cellStyle name="ผลรวม 7 2 5 10 2" xfId="19990" xr:uid="{AD7AAB14-6B97-45B5-88C6-16265B9A3002}"/>
    <cellStyle name="ผลรวม 7 2 5 10 2 2" xfId="41357" xr:uid="{DD5B59B0-2096-4579-AB0D-89EBAC492E4E}"/>
    <cellStyle name="ผลรวม 7 2 5 10 3" xfId="31252" xr:uid="{41D9993C-0EDB-4D25-8DB0-90560BEEC77E}"/>
    <cellStyle name="ผลรวม 7 2 5 11" xfId="9977" xr:uid="{F351139A-7E10-4ADF-B3BD-781651E57369}"/>
    <cellStyle name="ผลรวม 7 2 5 11 2" xfId="20486" xr:uid="{0F89BE3C-10B5-4C4B-81BD-FFF47F211B76}"/>
    <cellStyle name="ผลรวม 7 2 5 11 2 2" xfId="41853" xr:uid="{6C9A7C24-1D08-4FC8-A8BF-ED0A97449E36}"/>
    <cellStyle name="ผลรวม 7 2 5 11 3" xfId="31748" xr:uid="{686EDA97-BD2D-457F-B5F5-C0E6CAB19BC9}"/>
    <cellStyle name="ผลรวม 7 2 5 12" xfId="7815" xr:uid="{0FC281EB-1275-47D7-B6C2-2A57D27D6465}"/>
    <cellStyle name="ผลรวม 7 2 5 12 2" xfId="18323" xr:uid="{7B397689-48AC-4781-A012-3D7FFE096407}"/>
    <cellStyle name="ผลรวม 7 2 5 12 2 2" xfId="39857" xr:uid="{9AC097AB-33E6-4D36-A625-6E90EBD8C0B7}"/>
    <cellStyle name="ผลรวม 7 2 5 12 3" xfId="29753" xr:uid="{BEB3D2CB-710C-464E-B9B5-B03D6944DA59}"/>
    <cellStyle name="ผลรวม 7 2 5 13" xfId="10258" xr:uid="{53C3EA73-4E9A-42B8-90D9-C4F69E3B4A33}"/>
    <cellStyle name="ผลรวม 7 2 5 13 2" xfId="20767" xr:uid="{6EEDECE3-C1CE-4A33-B4AB-1902C1EABFCF}"/>
    <cellStyle name="ผลรวม 7 2 5 13 2 2" xfId="42134" xr:uid="{208FB690-6C23-45FE-B463-AC93BE3D7AED}"/>
    <cellStyle name="ผลรวม 7 2 5 13 3" xfId="32029" xr:uid="{B60514AE-F0C5-43D5-98CE-25F42A199387}"/>
    <cellStyle name="ผลรวม 7 2 5 14" xfId="11245" xr:uid="{F266ABFC-D068-480B-81E5-34D86256CFB4}"/>
    <cellStyle name="ผลรวม 7 2 5 14 2" xfId="21753" xr:uid="{22C26137-AA6E-4A41-A9C3-B383C4DC340B}"/>
    <cellStyle name="ผลรวม 7 2 5 14 2 2" xfId="43120" xr:uid="{6E27B1D0-8616-4013-A5AA-5FDFBDF19EA5}"/>
    <cellStyle name="ผลรวม 7 2 5 14 3" xfId="33015" xr:uid="{15153773-B9C9-4075-9365-0D60C5A512FB}"/>
    <cellStyle name="ผลรวม 7 2 5 15" xfId="11717" xr:uid="{0E28AD70-2680-4B10-BDF5-9BF305809B32}"/>
    <cellStyle name="ผลรวม 7 2 5 15 2" xfId="22225" xr:uid="{0EE96F00-2549-46A1-846A-482A804B9043}"/>
    <cellStyle name="ผลรวม 7 2 5 15 2 2" xfId="43592" xr:uid="{A9D258D8-5509-40F7-A7F5-F6B610A97990}"/>
    <cellStyle name="ผลรวม 7 2 5 15 3" xfId="33487" xr:uid="{1DDB3093-42C7-4D92-ADD9-EF15DBC6EEAF}"/>
    <cellStyle name="ผลรวม 7 2 5 16" xfId="12187" xr:uid="{403B9F3F-53CB-4824-BC30-69E2C1C84D42}"/>
    <cellStyle name="ผลรวม 7 2 5 16 2" xfId="22695" xr:uid="{F0FD5B0F-ACF7-488B-AC16-4018F4F891ED}"/>
    <cellStyle name="ผลรวม 7 2 5 16 2 2" xfId="44061" xr:uid="{566DE06F-14CB-42BD-965A-7F2D9BE4E77E}"/>
    <cellStyle name="ผลรวม 7 2 5 16 3" xfId="33956" xr:uid="{CF64959A-0273-4021-B916-F0298E9B6831}"/>
    <cellStyle name="ผลรวม 7 2 5 17" xfId="12653" xr:uid="{DF71D8FC-3D1C-40EE-82B5-632DBFA7F804}"/>
    <cellStyle name="ผลรวม 7 2 5 17 2" xfId="23161" xr:uid="{95E26B69-5973-40FB-B2A5-1F7DCA0A0416}"/>
    <cellStyle name="ผลรวม 7 2 5 17 2 2" xfId="44527" xr:uid="{4F8817D0-C763-483D-9789-80FA3C69961F}"/>
    <cellStyle name="ผลรวม 7 2 5 17 3" xfId="34422" xr:uid="{A37A8D8B-D6E8-4F88-8A82-01FB3CB2D0A7}"/>
    <cellStyle name="ผลรวม 7 2 5 18" xfId="13118" xr:uid="{87399951-9BE3-48E7-8F92-053DD7D37235}"/>
    <cellStyle name="ผลรวม 7 2 5 18 2" xfId="23626" xr:uid="{A5501F63-7493-4B01-8F3F-247A17DC6E48}"/>
    <cellStyle name="ผลรวม 7 2 5 18 2 2" xfId="44992" xr:uid="{65A996BE-FA0C-4A3B-93E1-BA70450FEFD1}"/>
    <cellStyle name="ผลรวม 7 2 5 18 3" xfId="34887" xr:uid="{B7EAE2F8-DF47-420D-AFFA-667C31DFB0A4}"/>
    <cellStyle name="ผลรวม 7 2 5 19" xfId="12724" xr:uid="{C651468F-D44D-4E50-B886-CCF77551B97D}"/>
    <cellStyle name="ผลรวม 7 2 5 19 2" xfId="23232" xr:uid="{3512D87B-E062-439D-B129-9EFEFA942438}"/>
    <cellStyle name="ผลรวม 7 2 5 19 2 2" xfId="44598" xr:uid="{B819CEF5-AA7B-41EA-AB94-C25D5944D526}"/>
    <cellStyle name="ผลรวม 7 2 5 19 3" xfId="34493" xr:uid="{5C37552D-8505-4CDC-A170-9630FF9590B4}"/>
    <cellStyle name="ผลรวม 7 2 5 2" xfId="2359" xr:uid="{2C14914F-7132-4B06-99F7-B4553694E88D}"/>
    <cellStyle name="ผลรวม 7 2 5 2 2" xfId="15351" xr:uid="{D193306D-5A4D-4C1B-8818-513A103618FC}"/>
    <cellStyle name="ผลรวม 7 2 5 2 2 2" xfId="36888" xr:uid="{D14D693F-E4F7-4F36-B486-215152BED88B}"/>
    <cellStyle name="ผลรวม 7 2 5 2 3" xfId="26802" xr:uid="{1AA1F802-641E-4F7A-994E-967D90617A2F}"/>
    <cellStyle name="ผลรวม 7 2 5 2 4" xfId="5218" xr:uid="{29C5019A-0022-4622-A762-E400F023C663}"/>
    <cellStyle name="ผลรวม 7 2 5 20" xfId="13716" xr:uid="{41829CF2-243D-470D-988C-D60D7A1289BA}"/>
    <cellStyle name="ผลรวม 7 2 5 20 2" xfId="24223" xr:uid="{98EAAE06-5450-4D58-AAE7-0866A6AF860D}"/>
    <cellStyle name="ผลรวม 7 2 5 20 2 2" xfId="45587" xr:uid="{167ABA6F-CB3F-430B-AE46-CAA8B6F780CD}"/>
    <cellStyle name="ผลรวม 7 2 5 20 3" xfId="35482" xr:uid="{623959CF-18DA-476F-B143-4ACAF8FD3290}"/>
    <cellStyle name="ผลรวม 7 2 5 21" xfId="14612" xr:uid="{8D2F1EA3-88A2-49B2-B14A-6D4800F0C8F0}"/>
    <cellStyle name="ผลรวม 7 2 5 21 2" xfId="36149" xr:uid="{81A60956-64E5-4A04-BC53-FE59999CBCC8}"/>
    <cellStyle name="ผลรวม 7 2 5 22" xfId="26152" xr:uid="{6DF2B535-1167-4ED4-A20B-D1C0B3037744}"/>
    <cellStyle name="ผลรวม 7 2 5 23" xfId="4514" xr:uid="{DE5D6AD7-5552-4910-8D9C-429B2D04A127}"/>
    <cellStyle name="ผลรวม 7 2 5 24" xfId="46658" xr:uid="{D57C3536-C683-488D-B367-1FCE7C044E63}"/>
    <cellStyle name="ผลรวม 7 2 5 25" xfId="46948" xr:uid="{206EEC1D-7981-497C-A9B6-AE597B23314A}"/>
    <cellStyle name="ผลรวม 7 2 5 26" xfId="48019" xr:uid="{27F5AE45-5DCC-40BD-B995-1EBD510B3F3B}"/>
    <cellStyle name="ผลรวม 7 2 5 27" xfId="49660" xr:uid="{2260A720-B0C4-4CDD-A01D-DBACFE7DDA23}"/>
    <cellStyle name="ผลรวม 7 2 5 28" xfId="50325" xr:uid="{DE8FC87D-60C7-4EFA-988B-A7FAC1918A23}"/>
    <cellStyle name="ผลรวม 7 2 5 29" xfId="50786" xr:uid="{358196A4-0D8E-4E0C-90E5-BD7264923628}"/>
    <cellStyle name="ผลรวม 7 2 5 3" xfId="2850" xr:uid="{235FDE48-5C63-49C1-AB1E-E3A997F730D2}"/>
    <cellStyle name="ผลรวม 7 2 5 3 2" xfId="15808" xr:uid="{558CAECB-2897-42C2-9737-B82BD35B4DB8}"/>
    <cellStyle name="ผลรวม 7 2 5 3 2 2" xfId="37345" xr:uid="{91897C3C-12D3-40E2-BCE9-F630C978F24C}"/>
    <cellStyle name="ผลรวม 7 2 5 3 3" xfId="27242" xr:uid="{BD74B17A-507B-4648-80BF-75586FCD2EBC}"/>
    <cellStyle name="ผลรวม 7 2 5 4" xfId="5749" xr:uid="{58211B95-2E91-44A1-ACF5-DC80587800A8}"/>
    <cellStyle name="ผลรวม 7 2 5 4 2" xfId="16257" xr:uid="{1EB76AC9-F536-4FCF-9B78-BBEC94827829}"/>
    <cellStyle name="ผลรวม 7 2 5 4 2 2" xfId="37794" xr:uid="{EA1DDE52-0DD5-48D4-BBCC-F7EEAE9A1A91}"/>
    <cellStyle name="ผลรวม 7 2 5 4 3" xfId="27691" xr:uid="{7F292168-AD2F-46F6-8BAE-0B7847E1663C}"/>
    <cellStyle name="ผลรวม 7 2 5 5" xfId="6192" xr:uid="{7411C0F0-FA28-4C16-BEC4-49CD717C5989}"/>
    <cellStyle name="ผลรวม 7 2 5 5 2" xfId="16700" xr:uid="{3E6BC8CE-D362-47B7-BE46-FEAAF7A93781}"/>
    <cellStyle name="ผลรวม 7 2 5 5 2 2" xfId="38237" xr:uid="{1D9150FE-D48B-4F01-B462-177E9B64DBFC}"/>
    <cellStyle name="ผลรวม 7 2 5 5 3" xfId="28134" xr:uid="{35B32598-B4FB-4E1E-A52E-0F9E548A92EE}"/>
    <cellStyle name="ผลรวม 7 2 5 6" xfId="6630" xr:uid="{5AB85A97-DCA1-4AD5-8A25-076D1439F5E1}"/>
    <cellStyle name="ผลรวม 7 2 5 6 2" xfId="17138" xr:uid="{82E98664-5E18-4868-90DA-85E54E2673F6}"/>
    <cellStyle name="ผลรวม 7 2 5 6 2 2" xfId="38675" xr:uid="{9C7C7744-1291-4840-8D1E-573985CB91F0}"/>
    <cellStyle name="ผลรวม 7 2 5 6 3" xfId="28572" xr:uid="{6C4519A2-E621-48A4-9305-7C5973783257}"/>
    <cellStyle name="ผลรวม 7 2 5 7" xfId="7060" xr:uid="{4C0867EF-9572-45B0-BFD1-D7B73B367AB0}"/>
    <cellStyle name="ผลรวม 7 2 5 7 2" xfId="17568" xr:uid="{E0894CED-0D4E-468F-B7A6-89C1A65291ED}"/>
    <cellStyle name="ผลรวม 7 2 5 7 2 2" xfId="39105" xr:uid="{2D5DA808-B995-4E70-B6AF-4CDA67EDBDDD}"/>
    <cellStyle name="ผลรวม 7 2 5 7 3" xfId="29002" xr:uid="{2FDB3F27-E442-4B3D-AA4C-D307A031D2D4}"/>
    <cellStyle name="ผลรวม 7 2 5 8" xfId="7474" xr:uid="{C03F9C2C-35DA-4A5A-8D43-F591E55D735B}"/>
    <cellStyle name="ผลรวม 7 2 5 8 2" xfId="17982" xr:uid="{EFE09881-D4B8-453D-972D-8F2EEE432002}"/>
    <cellStyle name="ผลรวม 7 2 5 8 2 2" xfId="39519" xr:uid="{BDE97892-2CFD-4779-9C76-D8FBB4C3EA6F}"/>
    <cellStyle name="ผลรวม 7 2 5 8 3" xfId="29416" xr:uid="{AA1220B8-E41B-44E8-AD65-B65999BB6948}"/>
    <cellStyle name="ผลรวม 7 2 5 9" xfId="8825" xr:uid="{22DA7C94-6912-4CA4-984E-EEC2EFFAA455}"/>
    <cellStyle name="ผลรวม 7 2 5 9 2" xfId="19334" xr:uid="{23B8721C-DE00-41D0-9861-512EA634D29A}"/>
    <cellStyle name="ผลรวม 7 2 5 9 2 2" xfId="40701" xr:uid="{4CA43400-9B88-4606-914A-BCB141CEA747}"/>
    <cellStyle name="ผลรวม 7 2 5 9 3" xfId="30596" xr:uid="{6E32588B-CA6C-42F5-8D47-B28BC1D7D727}"/>
    <cellStyle name="ผลรวม 7 2 6" xfId="1497" xr:uid="{F078E367-9E74-4E33-848E-884439A92336}"/>
    <cellStyle name="ผลรวม 7 2 6 10" xfId="9519" xr:uid="{626EFADF-3996-4624-A579-8203D0284C8F}"/>
    <cellStyle name="ผลรวม 7 2 6 10 2" xfId="20028" xr:uid="{7374D0C2-25B6-4707-BFF0-5DF65A14CE42}"/>
    <cellStyle name="ผลรวม 7 2 6 10 2 2" xfId="41395" xr:uid="{1830623D-5DDB-42E8-9BF7-8A0610186254}"/>
    <cellStyle name="ผลรวม 7 2 6 10 3" xfId="31290" xr:uid="{E99A9028-7AFA-470F-9E29-8FB6EFB45180}"/>
    <cellStyle name="ผลรวม 7 2 6 11" xfId="10015" xr:uid="{0F739A0B-BD8B-45FB-8A42-C69CCB6CD62A}"/>
    <cellStyle name="ผลรวม 7 2 6 11 2" xfId="20524" xr:uid="{E2123B19-2038-4214-91D5-833753EF538A}"/>
    <cellStyle name="ผลรวม 7 2 6 11 2 2" xfId="41891" xr:uid="{9DFB06E5-42C2-4496-ABD3-C9A755FA1819}"/>
    <cellStyle name="ผลรวม 7 2 6 11 3" xfId="31786" xr:uid="{41D83999-546C-403C-88CE-998FF01849AA}"/>
    <cellStyle name="ผลรวม 7 2 6 12" xfId="9051" xr:uid="{C4F4B164-99A2-4561-8835-37051D64BE48}"/>
    <cellStyle name="ผลรวม 7 2 6 12 2" xfId="19560" xr:uid="{7923FF8E-C1CA-47CB-AA0B-79E077F7B8F3}"/>
    <cellStyle name="ผลรวม 7 2 6 12 2 2" xfId="40927" xr:uid="{985F5166-6ABB-4D59-9637-111D2A268FF7}"/>
    <cellStyle name="ผลรวม 7 2 6 12 3" xfId="30822" xr:uid="{50AB3AE3-2313-496A-9948-421E510A3D6F}"/>
    <cellStyle name="ผลรวม 7 2 6 13" xfId="10427" xr:uid="{D8CD0130-52C6-4FEC-8C0C-6F5B858DE0D7}"/>
    <cellStyle name="ผลรวม 7 2 6 13 2" xfId="20936" xr:uid="{A9784B82-0D92-460F-8F1D-6FCBD2BD92F7}"/>
    <cellStyle name="ผลรวม 7 2 6 13 2 2" xfId="42303" xr:uid="{EC664F1A-781A-4034-B844-8E12EDFAE21D}"/>
    <cellStyle name="ผลรวม 7 2 6 13 3" xfId="32198" xr:uid="{07FD2763-2CA5-45FD-8E11-0CFF846C36BC}"/>
    <cellStyle name="ผลรวม 7 2 6 14" xfId="11283" xr:uid="{EAF07FC0-D804-4515-96D5-975BDB839A2F}"/>
    <cellStyle name="ผลรวม 7 2 6 14 2" xfId="21791" xr:uid="{A3DF1BA7-45DF-4299-A3CA-331349A59DE8}"/>
    <cellStyle name="ผลรวม 7 2 6 14 2 2" xfId="43158" xr:uid="{86C2BDB0-3F69-4348-8985-C92C7174149E}"/>
    <cellStyle name="ผลรวม 7 2 6 14 3" xfId="33053" xr:uid="{5135F2F4-624D-4D2B-8DF6-BF6E8F4D9A51}"/>
    <cellStyle name="ผลรวม 7 2 6 15" xfId="11755" xr:uid="{CF2B5ACE-9DFD-4BBC-9EC5-A29B31838286}"/>
    <cellStyle name="ผลรวม 7 2 6 15 2" xfId="22263" xr:uid="{F2C92C8C-B8CD-4998-9C77-CF056A4252CB}"/>
    <cellStyle name="ผลรวม 7 2 6 15 2 2" xfId="43630" xr:uid="{2C97E3F4-40A6-4D62-B27D-B6325E39F1FC}"/>
    <cellStyle name="ผลรวม 7 2 6 15 3" xfId="33525" xr:uid="{05CC68B7-9743-43A5-9143-3DC07D1B193E}"/>
    <cellStyle name="ผลรวม 7 2 6 16" xfId="12225" xr:uid="{3B1F4FBF-BC39-42CD-8FB6-B852187283E8}"/>
    <cellStyle name="ผลรวม 7 2 6 16 2" xfId="22733" xr:uid="{B9B965EE-E74B-4B92-8B27-693CFB0C11B7}"/>
    <cellStyle name="ผลรวม 7 2 6 16 2 2" xfId="44099" xr:uid="{B608A89F-0C39-42A9-A4BC-9748762AE951}"/>
    <cellStyle name="ผลรวม 7 2 6 16 3" xfId="33994" xr:uid="{09652E97-1E97-4ED9-A31A-8E593BDC2B26}"/>
    <cellStyle name="ผลรวม 7 2 6 17" xfId="12691" xr:uid="{DE590809-E3B2-478D-9E5C-81B1A40082C9}"/>
    <cellStyle name="ผลรวม 7 2 6 17 2" xfId="23199" xr:uid="{B857BE0E-3D86-4CEC-8364-43931FB3257C}"/>
    <cellStyle name="ผลรวม 7 2 6 17 2 2" xfId="44565" xr:uid="{53567EB6-3D3A-4D1F-AEF6-806D4D860576}"/>
    <cellStyle name="ผลรวม 7 2 6 17 3" xfId="34460" xr:uid="{462EFE1F-BB5C-494F-B420-3A40C5EC3E1C}"/>
    <cellStyle name="ผลรวม 7 2 6 18" xfId="13156" xr:uid="{F1931B08-893B-4400-84A0-ABD8B0D7C150}"/>
    <cellStyle name="ผลรวม 7 2 6 18 2" xfId="23664" xr:uid="{0676AE25-B071-4104-9580-77009A688FF3}"/>
    <cellStyle name="ผลรวม 7 2 6 18 2 2" xfId="45030" xr:uid="{38C12805-2836-4331-8D00-FCCB2B0A7C9E}"/>
    <cellStyle name="ผลรวม 7 2 6 18 3" xfId="34925" xr:uid="{D7915C01-2DFC-4751-ABFC-16DC0056E5B8}"/>
    <cellStyle name="ผลรวม 7 2 6 19" xfId="10597" xr:uid="{648DB676-EBEA-4A2A-8755-C23D07D0BB2D}"/>
    <cellStyle name="ผลรวม 7 2 6 19 2" xfId="21106" xr:uid="{4E205753-947B-4F25-B1F1-BA6E931FEB5D}"/>
    <cellStyle name="ผลรวม 7 2 6 19 2 2" xfId="42473" xr:uid="{52A4EABE-3217-4A3E-9543-BC71CD3251D2}"/>
    <cellStyle name="ผลรวม 7 2 6 19 3" xfId="32368" xr:uid="{21740034-0ED6-470B-80A9-600B81C5264D}"/>
    <cellStyle name="ผลรวม 7 2 6 2" xfId="2435" xr:uid="{528B0165-991A-4347-9472-5C66125D01D1}"/>
    <cellStyle name="ผลรวม 7 2 6 2 2" xfId="15389" xr:uid="{05794D05-6F2B-4830-840A-1AE83F789BF8}"/>
    <cellStyle name="ผลรวม 7 2 6 2 2 2" xfId="36926" xr:uid="{C41FB37B-4EEE-4AFD-863C-1CFB83366E4B}"/>
    <cellStyle name="ผลรวม 7 2 6 2 3" xfId="26840" xr:uid="{F32D8649-4A4E-4E7B-A958-239D30A30AAF}"/>
    <cellStyle name="ผลรวม 7 2 6 2 4" xfId="5256" xr:uid="{B423482A-4DA4-4F17-AA0A-FBBF9685ED2C}"/>
    <cellStyle name="ผลรวม 7 2 6 20" xfId="13754" xr:uid="{C65250AF-869E-419A-91F4-A973AC06539E}"/>
    <cellStyle name="ผลรวม 7 2 6 20 2" xfId="24261" xr:uid="{154573C2-7E9C-4974-95E8-2E6A7F0EFCA6}"/>
    <cellStyle name="ผลรวม 7 2 6 20 2 2" xfId="45625" xr:uid="{B78C128C-0438-4CAE-949B-4EDCE434588E}"/>
    <cellStyle name="ผลรวม 7 2 6 20 3" xfId="35520" xr:uid="{6D59E26C-7E4C-487A-8C10-36BBA263DF30}"/>
    <cellStyle name="ผลรวม 7 2 6 21" xfId="14650" xr:uid="{06D95FFC-1932-4E37-9B57-5BD5E42A0362}"/>
    <cellStyle name="ผลรวม 7 2 6 21 2" xfId="36187" xr:uid="{72365AC5-8C44-44BF-821A-B19C77A0764D}"/>
    <cellStyle name="ผลรวม 7 2 6 22" xfId="26190" xr:uid="{DACECF7D-4CBA-4F10-825F-F7093DCEDFCC}"/>
    <cellStyle name="ผลรวม 7 2 6 23" xfId="4552" xr:uid="{883D7463-391B-4C24-B59B-BEBAED4FC441}"/>
    <cellStyle name="ผลรวม 7 2 6 24" xfId="46733" xr:uid="{2ADC20EB-272E-42E5-B609-45D47D029A70}"/>
    <cellStyle name="ผลรวม 7 2 6 25" xfId="47022" xr:uid="{D5EC83B1-8963-41B4-ACD8-9C271C39C4AF}"/>
    <cellStyle name="ผลรวม 7 2 6 26" xfId="48093" xr:uid="{8EA2E837-A0FB-4DB8-9739-3C3CE8EA65C6}"/>
    <cellStyle name="ผลรวม 7 2 6 27" xfId="49734" xr:uid="{97984058-AFAB-4B5E-AAE6-3AEA1BD5AEAE}"/>
    <cellStyle name="ผลรวม 7 2 6 28" xfId="50400" xr:uid="{B6107EC6-7B69-4F2A-83F3-B62D74D060FB}"/>
    <cellStyle name="ผลรวม 7 2 6 3" xfId="2925" xr:uid="{DF7935E7-3470-4096-B7DF-2060F28FEC8A}"/>
    <cellStyle name="ผลรวม 7 2 6 3 2" xfId="15846" xr:uid="{EBBB0FA4-3A82-473C-99B3-60E684DA63C1}"/>
    <cellStyle name="ผลรวม 7 2 6 3 2 2" xfId="37383" xr:uid="{CC19159F-6DDE-4961-BFCA-781D44D2CBA9}"/>
    <cellStyle name="ผลรวม 7 2 6 3 3" xfId="27280" xr:uid="{C44868F9-400F-4EAE-BAB4-E140893E37E1}"/>
    <cellStyle name="ผลรวม 7 2 6 4" xfId="5787" xr:uid="{0582D4DB-64C5-492E-A0F9-8035D7F695DA}"/>
    <cellStyle name="ผลรวม 7 2 6 4 2" xfId="16295" xr:uid="{6475EC83-8716-42D8-B4C1-13E08F209C1D}"/>
    <cellStyle name="ผลรวม 7 2 6 4 2 2" xfId="37832" xr:uid="{4C8274A1-E055-43FF-8C39-6816F708AAE5}"/>
    <cellStyle name="ผลรวม 7 2 6 4 3" xfId="27729" xr:uid="{9607A338-A721-4B6B-A804-571F3AAF4FDE}"/>
    <cellStyle name="ผลรวม 7 2 6 5" xfId="6230" xr:uid="{F1C40905-D42B-4F7D-A5FB-A0D75A058B87}"/>
    <cellStyle name="ผลรวม 7 2 6 5 2" xfId="16738" xr:uid="{D98A9A33-57DF-462F-89C7-37B6B25A6BDC}"/>
    <cellStyle name="ผลรวม 7 2 6 5 2 2" xfId="38275" xr:uid="{2BCD59A5-7003-4028-85F7-14FD9D8E0C8A}"/>
    <cellStyle name="ผลรวม 7 2 6 5 3" xfId="28172" xr:uid="{7D9D4174-6D0E-423E-9F66-417814C7A6E6}"/>
    <cellStyle name="ผลรวม 7 2 6 6" xfId="6668" xr:uid="{4A34D0FE-9CA7-46C0-81C3-DEFD1DA8F731}"/>
    <cellStyle name="ผลรวม 7 2 6 6 2" xfId="17176" xr:uid="{088DE11C-515B-4680-8C09-BA9BADDDD5F0}"/>
    <cellStyle name="ผลรวม 7 2 6 6 2 2" xfId="38713" xr:uid="{4FB4F2E9-392C-4811-A5FE-AC5A79AC4FEE}"/>
    <cellStyle name="ผลรวม 7 2 6 6 3" xfId="28610" xr:uid="{031ED829-C7F1-4502-912C-E6D2370E6BED}"/>
    <cellStyle name="ผลรวม 7 2 6 7" xfId="7098" xr:uid="{A7E5E8BA-109E-40F1-8B47-44E6C3365104}"/>
    <cellStyle name="ผลรวม 7 2 6 7 2" xfId="17606" xr:uid="{9CEBD2F4-FE53-41E4-BD4F-49F6B4A66DEE}"/>
    <cellStyle name="ผลรวม 7 2 6 7 2 2" xfId="39143" xr:uid="{D73F853E-E880-4198-9558-856115B7A400}"/>
    <cellStyle name="ผลรวม 7 2 6 7 3" xfId="29040" xr:uid="{B583122D-A4AB-42C6-BF76-539DE6500CD3}"/>
    <cellStyle name="ผลรวม 7 2 6 8" xfId="7512" xr:uid="{BE378567-F3BB-4ACD-ADFB-77873C327B71}"/>
    <cellStyle name="ผลรวม 7 2 6 8 2" xfId="18020" xr:uid="{ED609159-E0F5-45BB-A96A-8DC4A35D570B}"/>
    <cellStyle name="ผลรวม 7 2 6 8 2 2" xfId="39557" xr:uid="{F10457E9-2DF4-473B-9236-4FCC10983940}"/>
    <cellStyle name="ผลรวม 7 2 6 8 3" xfId="29454" xr:uid="{BC92E75A-4D0D-4236-B8E6-B1ED91517434}"/>
    <cellStyle name="ผลรวม 7 2 6 9" xfId="8863" xr:uid="{BA091DE8-2074-4F29-B540-56A3C331820B}"/>
    <cellStyle name="ผลรวม 7 2 6 9 2" xfId="19372" xr:uid="{78132ED2-C0C7-4DD6-8B9E-FCC04479CE62}"/>
    <cellStyle name="ผลรวม 7 2 6 9 2 2" xfId="40739" xr:uid="{00C0574F-589C-41C7-BFE8-90BDA1F9D691}"/>
    <cellStyle name="ผลรวม 7 2 6 9 3" xfId="30634" xr:uid="{48B9C1DD-7C66-4385-8B23-BD887C1A7B11}"/>
    <cellStyle name="ผลรวม 7 2 7" xfId="1535" xr:uid="{6B620A02-FCB0-42BC-BE2C-4DF8158BBFAA}"/>
    <cellStyle name="ผลรวม 7 2 7 2" xfId="2472" xr:uid="{E76B1C7E-0F5D-46FD-B206-FB630C50155C}"/>
    <cellStyle name="ผลรวม 7 2 7 2 2" xfId="36536" xr:uid="{05CA00B3-C6A5-4990-9CA1-7EC035677E23}"/>
    <cellStyle name="ผลรวม 7 2 7 2 3" xfId="14999" xr:uid="{AE2C89C7-70D8-4EB7-93D5-C48DE4370CCF}"/>
    <cellStyle name="ผลรวม 7 2 7 3" xfId="2962" xr:uid="{F92DBBEA-5730-496D-91A1-1977DA467880}"/>
    <cellStyle name="ผลรวม 7 2 7 4" xfId="4870" xr:uid="{E8985C66-23DC-41AD-8D37-D345949020D0}"/>
    <cellStyle name="ผลรวม 7 2 7 5" xfId="46770" xr:uid="{E224AE55-2702-4031-AE16-46807FC56685}"/>
    <cellStyle name="ผลรวม 7 2 7 6" xfId="47059" xr:uid="{000B28A6-491C-4974-94B3-19C7E95F8FE5}"/>
    <cellStyle name="ผลรวม 7 2 7 7" xfId="48130" xr:uid="{38EE5A15-485C-4216-9D6D-E53524760FE0}"/>
    <cellStyle name="ผลรวม 7 2 7 8" xfId="49771" xr:uid="{05C7A6EB-A9FE-43D8-9450-BFFFBB6ABA7A}"/>
    <cellStyle name="ผลรวม 7 2 7 9" xfId="50437" xr:uid="{A9D9748D-F468-4FA2-A1E0-631F76AE553D}"/>
    <cellStyle name="ผลรวม 7 2 8" xfId="1567" xr:uid="{C3BB475C-1791-4C38-A7CD-E3E3B8D98711}"/>
    <cellStyle name="ผลรวม 7 2 8 2" xfId="2502" xr:uid="{E20DD4F4-4285-4C21-BA07-2C9282B4B113}"/>
    <cellStyle name="ผลรวม 7 2 8 2 2" xfId="36993" xr:uid="{332A297E-FDCA-48A3-9A1A-1C2687F4472D}"/>
    <cellStyle name="ผลรวม 7 2 8 2 3" xfId="15456" xr:uid="{8E24E785-6EC1-417D-81C2-42E4619CEEDB}"/>
    <cellStyle name="ผลรวม 7 2 8 3" xfId="2992" xr:uid="{1146735A-B7EA-4ADA-8EF1-1EA8621B37CA}"/>
    <cellStyle name="ผลรวม 7 2 8 4" xfId="5322" xr:uid="{675056E1-6EEE-409A-915E-69E848F7A202}"/>
    <cellStyle name="ผลรวม 7 2 8 5" xfId="46801" xr:uid="{BD4F8A9E-4A47-4B7C-A2A6-7F42188F5F0C}"/>
    <cellStyle name="ผลรวม 7 2 8 6" xfId="47089" xr:uid="{CE53F0F6-160C-41F7-B60D-765E17ED2BFA}"/>
    <cellStyle name="ผลรวม 7 2 8 7" xfId="48160" xr:uid="{B252BBD7-8ADB-4AA5-A39B-9343337A2324}"/>
    <cellStyle name="ผลรวม 7 2 8 8" xfId="49801" xr:uid="{386E6C4D-8E14-4396-889A-B5CA8B4FD3B5}"/>
    <cellStyle name="ผลรวม 7 2 8 9" xfId="50467" xr:uid="{49D82726-01F7-40C8-86D6-1D41D75EE9FE}"/>
    <cellStyle name="ผลรวม 7 2 9" xfId="1941" xr:uid="{719509D9-AF8F-4A90-88C8-22BB22961DB1}"/>
    <cellStyle name="ผลรวม 7 2 9 2" xfId="15907" xr:uid="{3686730F-BB7F-4169-94B8-C5EE3B74B769}"/>
    <cellStyle name="ผลรวม 7 2 9 2 2" xfId="37444" xr:uid="{604C3E83-5A86-4B50-9D58-C40DE9729533}"/>
    <cellStyle name="ผลรวม 7 2 9 3" xfId="27341" xr:uid="{E834649E-24CE-4391-933A-88A46A812B1C}"/>
    <cellStyle name="ผลรวม 7 2 9 4" xfId="5620" xr:uid="{04E5E517-12C5-407B-A484-22219B48C545}"/>
    <cellStyle name="ผลรวม 7 20" xfId="10205" xr:uid="{8CAFA57B-252E-4DE8-B708-55FDB0C6F7B8}"/>
    <cellStyle name="ผลรวม 7 20 2" xfId="20714" xr:uid="{B4C24CB4-237B-419E-8FD3-3B59F5562FBF}"/>
    <cellStyle name="ผลรวม 7 20 2 2" xfId="42081" xr:uid="{30025BCE-F030-464D-9AE6-B878B80248DD}"/>
    <cellStyle name="ผลรวม 7 20 3" xfId="31976" xr:uid="{4300ABEB-EADE-43F8-8266-030043AFA3DD}"/>
    <cellStyle name="ผลรวม 7 21" xfId="10798" xr:uid="{CAA597B2-C0B4-4BD5-8290-B30137812121}"/>
    <cellStyle name="ผลรวม 7 21 2" xfId="21306" xr:uid="{3A555985-8DE5-4581-A9FA-4ED2401B8725}"/>
    <cellStyle name="ผลรวม 7 21 2 2" xfId="42673" xr:uid="{DF1CBD20-041B-4E54-8139-4B58AC601EBC}"/>
    <cellStyle name="ผลรวม 7 21 3" xfId="32568" xr:uid="{E0FD7C1A-043A-46F3-878A-BC17BED44CDC}"/>
    <cellStyle name="ผลรวม 7 22" xfId="10262" xr:uid="{F62A3F46-3D46-450B-A13D-E0E72D6FA485}"/>
    <cellStyle name="ผลรวม 7 22 2" xfId="20771" xr:uid="{356AFE5F-464A-443E-B27D-04E168D506BB}"/>
    <cellStyle name="ผลรวม 7 22 2 2" xfId="42138" xr:uid="{9CE31F94-CB87-4F49-A285-1366A106E987}"/>
    <cellStyle name="ผลรวม 7 22 3" xfId="32033" xr:uid="{FE4FCA96-C604-42A2-BB0E-5826E8E5C275}"/>
    <cellStyle name="ผลรวม 7 23" xfId="7852" xr:uid="{782AC370-2C10-474F-B582-7E12130B9F01}"/>
    <cellStyle name="ผลรวม 7 23 2" xfId="18360" xr:uid="{2D22696E-2251-446C-A677-2825F03E725A}"/>
    <cellStyle name="ผลรวม 7 23 2 2" xfId="39890" xr:uid="{2948006E-518A-4C1E-86FC-FF658EB2BD1D}"/>
    <cellStyle name="ผลรวม 7 23 3" xfId="29786" xr:uid="{A7EE2B77-D077-45EC-888E-F5FDADBB8DF2}"/>
    <cellStyle name="ผลรวม 7 24" xfId="11832" xr:uid="{D75128EF-B738-4CC5-9131-FF60FC5E607F}"/>
    <cellStyle name="ผลรวม 7 24 2" xfId="22340" xr:uid="{E06A5E8D-D29D-4EDF-8FBC-C020E13563DA}"/>
    <cellStyle name="ผลรวม 7 24 2 2" xfId="43706" xr:uid="{DE55FDE5-E39C-4611-BB4A-5C49171F8C4B}"/>
    <cellStyle name="ผลรวม 7 24 3" xfId="33601" xr:uid="{2CC45C9D-80C7-4B56-818A-C22C0543E0B8}"/>
    <cellStyle name="ผลรวม 7 25" xfId="11801" xr:uid="{B96D6370-30D4-45C5-9B39-7873F4697D52}"/>
    <cellStyle name="ผลรวม 7 25 2" xfId="22309" xr:uid="{D2155428-0A12-4835-8C34-962332E20DC9}"/>
    <cellStyle name="ผลรวม 7 25 2 2" xfId="43676" xr:uid="{327CE6DD-BFBE-47A4-B36C-0B57DF8797A4}"/>
    <cellStyle name="ผลรวม 7 25 3" xfId="33571" xr:uid="{FB62E10F-BC21-4605-BF23-BEA637756DFE}"/>
    <cellStyle name="ผลรวม 7 26" xfId="13345" xr:uid="{6BE429A0-BE81-47F9-AB0A-D4FCFC18CAD2}"/>
    <cellStyle name="ผลรวม 7 26 2" xfId="23852" xr:uid="{846D9134-6A77-4EDE-9233-29FD78FBC831}"/>
    <cellStyle name="ผลรวม 7 26 2 2" xfId="45216" xr:uid="{3E57A950-8163-483E-A7F7-4C5E66DD61F5}"/>
    <cellStyle name="ผลรวม 7 26 3" xfId="35111" xr:uid="{FF72BC18-7930-4FE2-B74B-1C944331433E}"/>
    <cellStyle name="ผลรวม 7 27" xfId="14145" xr:uid="{9A24BB94-AF8A-40EB-9FDC-F468AD491E8A}"/>
    <cellStyle name="ผลรวม 7 27 2" xfId="35778" xr:uid="{33038942-3AE5-40F8-93CD-2AD98E51DFF3}"/>
    <cellStyle name="ผลรวม 7 28" xfId="24483" xr:uid="{1AABE52C-D724-4301-912C-192963FD9FF3}"/>
    <cellStyle name="ผลรวม 7 28 2" xfId="45778" xr:uid="{283BC678-9969-41B9-A753-E74D97EF04E4}"/>
    <cellStyle name="ผลรวม 7 29" xfId="24662" xr:uid="{7931651C-BD91-4CA5-ABF1-E322597E19C9}"/>
    <cellStyle name="ผลรวม 7 29 2" xfId="45861" xr:uid="{E085DB34-3BEB-41E5-B489-A1EAD2C67CE4}"/>
    <cellStyle name="ผลรวม 7 3" xfId="1206" xr:uid="{308CF658-4B24-4D77-8203-5A1A44425091}"/>
    <cellStyle name="ผลรวม 7 3 10" xfId="9261" xr:uid="{A8FFBD23-4BBD-4632-A298-A96BA9EBC9E2}"/>
    <cellStyle name="ผลรวม 7 3 10 2" xfId="19770" xr:uid="{2E36261C-BDC4-4D96-B88D-286C1F09141A}"/>
    <cellStyle name="ผลรวม 7 3 10 2 2" xfId="41137" xr:uid="{9C14D7FB-57C4-4F09-BEE3-7095A27D1F94}"/>
    <cellStyle name="ผลรวม 7 3 10 3" xfId="31032" xr:uid="{AEB52715-1164-4382-B637-4B8AE2A321CF}"/>
    <cellStyle name="ผลรวม 7 3 11" xfId="9757" xr:uid="{795E80D9-F857-45F9-98E1-242F660EB299}"/>
    <cellStyle name="ผลรวม 7 3 11 2" xfId="20266" xr:uid="{36F38651-3743-4EAF-BB64-6A70137F5FEB}"/>
    <cellStyle name="ผลรวม 7 3 11 2 2" xfId="41633" xr:uid="{A8CBB144-0143-491F-907D-4D3F58F9B561}"/>
    <cellStyle name="ผลรวม 7 3 11 3" xfId="31528" xr:uid="{AC455FC3-75E2-41D1-A467-02C8D40737AC}"/>
    <cellStyle name="ผลรวม 7 3 12" xfId="10081" xr:uid="{DB04010E-55E7-4B90-BC18-AE626F442E76}"/>
    <cellStyle name="ผลรวม 7 3 12 2" xfId="20590" xr:uid="{553CEB5F-3EF5-4FF4-AD6F-A475DA27FF1A}"/>
    <cellStyle name="ผลรวม 7 3 12 2 2" xfId="41957" xr:uid="{AB61671F-6343-4D4D-8AB2-838B55433950}"/>
    <cellStyle name="ผลรวม 7 3 12 3" xfId="31852" xr:uid="{9DE2DA56-DB8A-4E52-846C-03D9EFF35FFD}"/>
    <cellStyle name="ผลรวม 7 3 13" xfId="10511" xr:uid="{0D78FBC7-B6DA-45BA-AF14-C53D4F410A0A}"/>
    <cellStyle name="ผลรวม 7 3 13 2" xfId="21020" xr:uid="{748EAB9D-C2F3-4489-BAD0-42334CD5B734}"/>
    <cellStyle name="ผลรวม 7 3 13 2 2" xfId="42387" xr:uid="{EFD41CEA-E6B2-4F08-ADB7-9E2E9E0B3FFE}"/>
    <cellStyle name="ผลรวม 7 3 13 3" xfId="32282" xr:uid="{1313F886-11FC-4604-B5A3-713707CFB879}"/>
    <cellStyle name="ผลรวม 7 3 14" xfId="11025" xr:uid="{F9EA4298-B998-412F-A0C7-8F6134EAA91C}"/>
    <cellStyle name="ผลรวม 7 3 14 2" xfId="21533" xr:uid="{B4ED64C6-7008-4C2B-B148-19E8BEC94A83}"/>
    <cellStyle name="ผลรวม 7 3 14 2 2" xfId="42900" xr:uid="{DD153523-CD3D-4FC2-8980-D4653346465B}"/>
    <cellStyle name="ผลรวม 7 3 14 3" xfId="32795" xr:uid="{CF16F96F-1C12-49A3-9BD6-EF2E66818311}"/>
    <cellStyle name="ผลรวม 7 3 15" xfId="11497" xr:uid="{CF482029-6271-48AA-B55C-8014C81BAE24}"/>
    <cellStyle name="ผลรวม 7 3 15 2" xfId="22005" xr:uid="{CE08B142-39FB-4CF3-B1DA-FA909609E85B}"/>
    <cellStyle name="ผลรวม 7 3 15 2 2" xfId="43372" xr:uid="{58A58270-7BBC-4EF7-A89F-A34BFAA1AC0A}"/>
    <cellStyle name="ผลรวม 7 3 15 3" xfId="33267" xr:uid="{368FBDD4-4B29-41EC-85CE-1CB6C94E75CA}"/>
    <cellStyle name="ผลรวม 7 3 16" xfId="11967" xr:uid="{620EAE01-067B-42C1-8938-1AB307870686}"/>
    <cellStyle name="ผลรวม 7 3 16 2" xfId="22475" xr:uid="{9B692C3E-7998-4921-B703-2E8120DC1E2A}"/>
    <cellStyle name="ผลรวม 7 3 16 2 2" xfId="43841" xr:uid="{A3262F87-AD62-409D-A6A1-DC53C95EC499}"/>
    <cellStyle name="ผลรวม 7 3 16 3" xfId="33736" xr:uid="{125982BB-3335-48EE-8F6B-08B3A96BC8CC}"/>
    <cellStyle name="ผลรวม 7 3 17" xfId="12433" xr:uid="{189822E0-F0E6-434A-A0BF-79E7944A1A32}"/>
    <cellStyle name="ผลรวม 7 3 17 2" xfId="22941" xr:uid="{98427051-FFEB-4321-8625-F0E0B85AD224}"/>
    <cellStyle name="ผลรวม 7 3 17 2 2" xfId="44307" xr:uid="{4D24233B-81E4-4BC2-84DA-DEC2BCB44C4A}"/>
    <cellStyle name="ผลรวม 7 3 17 3" xfId="34202" xr:uid="{BBF3425A-63F6-49DF-8B82-7CCB7DF2E00C}"/>
    <cellStyle name="ผลรวม 7 3 18" xfId="12898" xr:uid="{06274808-7187-4205-B7A6-E1E14502496B}"/>
    <cellStyle name="ผลรวม 7 3 18 2" xfId="23406" xr:uid="{5BAA508E-DB31-45A3-A37E-B53833C783E7}"/>
    <cellStyle name="ผลรวม 7 3 18 2 2" xfId="44772" xr:uid="{506471DA-4E4E-4BD0-8E1E-0A7C0CAB56E1}"/>
    <cellStyle name="ผลรวม 7 3 18 3" xfId="34667" xr:uid="{C3B0A096-9175-4EC1-AE1A-CB6A0106035D}"/>
    <cellStyle name="ผลรวม 7 3 19" xfId="10517" xr:uid="{BC124D8C-FFD2-41E2-A9E3-068BDDDCBE6D}"/>
    <cellStyle name="ผลรวม 7 3 19 2" xfId="21026" xr:uid="{6D4E5510-E957-431B-8797-8A1C55C376C1}"/>
    <cellStyle name="ผลรวม 7 3 19 2 2" xfId="42393" xr:uid="{6892671E-EE10-48F5-9DCB-6AAB85A6AD61}"/>
    <cellStyle name="ผลรวม 7 3 19 3" xfId="32288" xr:uid="{7FFD4D20-7E88-4FCF-BAD2-E74D73BBDDB6}"/>
    <cellStyle name="ผลรวม 7 3 2" xfId="2150" xr:uid="{C51147A7-4D0E-4E00-B443-3FC82F6BC1B6}"/>
    <cellStyle name="ผลรวม 7 3 2 2" xfId="15131" xr:uid="{CE9DEE60-0466-49C7-9DC1-4232C166AFBE}"/>
    <cellStyle name="ผลรวม 7 3 2 2 2" xfId="36668" xr:uid="{DDE46E30-9649-4BC3-9F98-5F25D1CDEC6C}"/>
    <cellStyle name="ผลรวม 7 3 2 3" xfId="26582" xr:uid="{684CA7FB-35B7-48DF-BA7C-DE6A074CF663}"/>
    <cellStyle name="ผลรวม 7 3 2 4" xfId="4998" xr:uid="{87DDE279-387C-4840-9A97-562F4C402FFE}"/>
    <cellStyle name="ผลรวม 7 3 20" xfId="13496" xr:uid="{B61653F0-1B38-4C5F-95BD-D1495DE90E9A}"/>
    <cellStyle name="ผลรวม 7 3 20 2" xfId="24003" xr:uid="{171A3972-ADE5-4C84-BEBB-3CAAEB862239}"/>
    <cellStyle name="ผลรวม 7 3 20 2 2" xfId="45367" xr:uid="{60122066-85EA-490A-A17B-CB9B421B0416}"/>
    <cellStyle name="ผลรวม 7 3 20 3" xfId="35262" xr:uid="{9705C497-C007-4955-B290-A58DF20297C3}"/>
    <cellStyle name="ผลรวม 7 3 21" xfId="14392" xr:uid="{A2C1504F-24FA-4188-B72C-C05A5F3BA423}"/>
    <cellStyle name="ผลรวม 7 3 21 2" xfId="35929" xr:uid="{18C816DC-949D-4B9A-AED0-84C5DCD1E18E}"/>
    <cellStyle name="ผลรวม 7 3 22" xfId="25932" xr:uid="{E205BCDA-5EC6-4681-BF6E-DBD6C4C3F1AC}"/>
    <cellStyle name="ผลรวม 7 3 23" xfId="4294" xr:uid="{6A8CE694-9671-4304-9AC5-6CBD09F176E4}"/>
    <cellStyle name="ผลรวม 7 3 24" xfId="3971" xr:uid="{3201BFB8-4C7A-4C98-A2D1-72B5F083EEC6}"/>
    <cellStyle name="ผลรวม 7 3 25" xfId="47705" xr:uid="{B38FFB83-056B-482D-8FD3-3875AB5699CB}"/>
    <cellStyle name="ผลรวม 7 3 26" xfId="47216" xr:uid="{B361175B-EE53-4073-A8E8-639706C42FA7}"/>
    <cellStyle name="ผลรวม 7 3 27" xfId="48847" xr:uid="{6AC96331-6AE2-4CC2-A60E-D12137F7F17C}"/>
    <cellStyle name="ผลรวม 7 3 28" xfId="47363" xr:uid="{5AF36AC0-D14A-4C6B-B41A-B8D5D0C5046F}"/>
    <cellStyle name="ผลรวม 7 3 29" xfId="48351" xr:uid="{FAB55395-7163-49B3-BA47-50076777F65F}"/>
    <cellStyle name="ผลรวม 7 3 3" xfId="2642" xr:uid="{977A63AE-AE06-4CBB-BDCB-846233AF585D}"/>
    <cellStyle name="ผลรวม 7 3 3 2" xfId="15588" xr:uid="{8851264C-9EB9-40D4-9A92-35A4280DB9C4}"/>
    <cellStyle name="ผลรวม 7 3 3 2 2" xfId="37125" xr:uid="{F1EAFB4B-5120-4EF5-A27F-D32AD00A60F4}"/>
    <cellStyle name="ผลรวม 7 3 3 3" xfId="27022" xr:uid="{097EBE4C-1208-4D2E-B6CB-13285B5A44AA}"/>
    <cellStyle name="ผลรวม 7 3 3 4" xfId="5412" xr:uid="{81D23443-498E-4A1E-AA13-74C82DCE79EB}"/>
    <cellStyle name="ผลรวม 7 3 30" xfId="47483" xr:uid="{9048C4F8-95D3-43CB-A723-0F3F2B7A6E2E}"/>
    <cellStyle name="ผลรวม 7 3 31" xfId="50116" xr:uid="{C495A8F9-19AD-4146-8A39-B85D2B788844}"/>
    <cellStyle name="ผลรวม 7 3 32" xfId="50605" xr:uid="{7D7B1B5B-A580-47FC-8516-F93AD45A6846}"/>
    <cellStyle name="ผลรวม 7 3 4" xfId="3070" xr:uid="{1753DA33-53BB-48F0-8CBE-BA95D7CC7374}"/>
    <cellStyle name="ผลรวม 7 3 4 2" xfId="16037" xr:uid="{8FC335D7-B87C-41C6-B260-8C911C0BF156}"/>
    <cellStyle name="ผลรวม 7 3 4 2 2" xfId="37574" xr:uid="{4039B104-FC11-4522-A392-7F7A5E141AA2}"/>
    <cellStyle name="ผลรวม 7 3 4 3" xfId="27471" xr:uid="{146726CF-5A02-4B45-AC5B-2D7B6FCB3613}"/>
    <cellStyle name="ผลรวม 7 3 5" xfId="5972" xr:uid="{21DD6EBF-5EB6-4AC4-AAF3-1B9F5868A0EC}"/>
    <cellStyle name="ผลรวม 7 3 5 2" xfId="16480" xr:uid="{28FC9D22-C1B5-499F-8D7C-C9CE7633CEF5}"/>
    <cellStyle name="ผลรวม 7 3 5 2 2" xfId="38017" xr:uid="{54C7299B-9B0B-4638-A92A-31FFE748DB46}"/>
    <cellStyle name="ผลรวม 7 3 5 3" xfId="27914" xr:uid="{E50CDB5E-A30F-477E-AF99-4FDD4D2DF550}"/>
    <cellStyle name="ผลรวม 7 3 6" xfId="6410" xr:uid="{9EF70467-4485-441A-B3D1-9C106E594FB7}"/>
    <cellStyle name="ผลรวม 7 3 6 2" xfId="16918" xr:uid="{5945551D-E563-4AAD-9467-F71E6DA20BA3}"/>
    <cellStyle name="ผลรวม 7 3 6 2 2" xfId="38455" xr:uid="{CD7E3333-83F0-4E86-B2BD-BD30EFDBDA32}"/>
    <cellStyle name="ผลรวม 7 3 6 3" xfId="28352" xr:uid="{A10EA0CB-8FED-40F4-947F-CEFD77446DD5}"/>
    <cellStyle name="ผลรวม 7 3 7" xfId="6840" xr:uid="{28986998-5304-49D2-B787-ACFB667C35B8}"/>
    <cellStyle name="ผลรวม 7 3 7 2" xfId="17348" xr:uid="{0E385F0A-EA59-43DF-9AEC-33539381C9CC}"/>
    <cellStyle name="ผลรวม 7 3 7 2 2" xfId="38885" xr:uid="{603380C4-4853-4A75-BAA4-8F33A3CE1A68}"/>
    <cellStyle name="ผลรวม 7 3 7 3" xfId="28782" xr:uid="{7B4534E1-98EF-446E-9FAB-2CA2CFD5D795}"/>
    <cellStyle name="ผลรวม 7 3 8" xfId="7254" xr:uid="{A126CA70-92A0-4BD8-87A1-F28A3747C96C}"/>
    <cellStyle name="ผลรวม 7 3 8 2" xfId="17762" xr:uid="{3D99E4EF-F2A5-4A07-9279-3D4F43FFA6AC}"/>
    <cellStyle name="ผลรวม 7 3 8 2 2" xfId="39299" xr:uid="{86370E5F-3586-4A65-B1EE-1A4A2D9EF85D}"/>
    <cellStyle name="ผลรวม 7 3 8 3" xfId="29196" xr:uid="{47447DFE-07A9-4F80-825D-DF9C7C422D77}"/>
    <cellStyle name="ผลรวม 7 3 9" xfId="8605" xr:uid="{A05C4BBC-621C-42D5-BDF5-A4494E81D0CC}"/>
    <cellStyle name="ผลรวม 7 3 9 2" xfId="19114" xr:uid="{8291A95B-5CFC-42B7-B7FF-F53485FEF525}"/>
    <cellStyle name="ผลรวม 7 3 9 2 2" xfId="40481" xr:uid="{8DDCAA1C-2F76-4E18-83A3-9F9F009F7220}"/>
    <cellStyle name="ผลรวม 7 3 9 3" xfId="30376" xr:uid="{38339DB2-2841-4C16-8711-3372703BEC62}"/>
    <cellStyle name="ผลรวม 7 30" xfId="24304" xr:uid="{E080D10E-BFBE-4157-A10C-B8EA2FA0A301}"/>
    <cellStyle name="ผลรวม 7 30 2" xfId="45657" xr:uid="{B557C432-1800-4864-9113-77DFC551758B}"/>
    <cellStyle name="ผลรวม 7 31" xfId="24728" xr:uid="{373C6C83-3602-4BAD-98DC-63C7925A7674}"/>
    <cellStyle name="ผลรวม 7 31 2" xfId="45927" xr:uid="{0B0BC5C3-32E4-46F2-AE39-D4BB4E6F861F}"/>
    <cellStyle name="ผลรวม 7 32" xfId="24376" xr:uid="{83F1FDEF-8448-43BE-AB3A-8E8ED6C8C381}"/>
    <cellStyle name="ผลรวม 7 32 2" xfId="45700" xr:uid="{71636DD6-90D0-4A3B-A837-2980D776C9E6}"/>
    <cellStyle name="ผลรวม 7 33" xfId="24989" xr:uid="{9525B98B-3B8E-4242-BEBD-599F853F14D3}"/>
    <cellStyle name="ผลรวม 7 33 2" xfId="46117" xr:uid="{2F72BAE1-F57A-44BF-A826-7BFF3CCD8161}"/>
    <cellStyle name="ผลรวม 7 34" xfId="24955" xr:uid="{3B804842-004F-4D7A-B442-ED963E5F28A2}"/>
    <cellStyle name="ผลรวม 7 34 2" xfId="46100" xr:uid="{3776F9ED-D626-41A8-9240-054D4926B60A}"/>
    <cellStyle name="ผลรวม 7 35" xfId="25311" xr:uid="{9F01886F-7666-4BFC-B699-F3D8DBB754E2}"/>
    <cellStyle name="ผลรวม 7 35 2" xfId="46278" xr:uid="{CA05441D-C5E6-4C63-8E67-033A9D26AA7C}"/>
    <cellStyle name="ผลรวม 7 36" xfId="25475" xr:uid="{22795B30-D7AA-4878-A153-CB3E9531E966}"/>
    <cellStyle name="ผลรวม 7 36 2" xfId="46346" xr:uid="{15900A0C-10FE-453D-959C-BF5492DC3E44}"/>
    <cellStyle name="ผลรวม 7 37" xfId="25781" xr:uid="{D28E308A-5773-4990-B153-DC50FB48724B}"/>
    <cellStyle name="ผลรวม 7 38" xfId="4034" xr:uid="{06A6D229-2E14-493C-B40C-0DD15B5DC5CD}"/>
    <cellStyle name="ผลรวม 7 39" xfId="47136" xr:uid="{5C9A8EFB-B783-4D70-B56C-E2220E0B8383}"/>
    <cellStyle name="ผลรวม 7 4" xfId="1086" xr:uid="{D552AD4A-8B8E-48E3-802F-F93FE8AE7B7B}"/>
    <cellStyle name="ผลรวม 7 4 10" xfId="9224" xr:uid="{9C31789D-24A8-4809-8655-3E2B81AE886A}"/>
    <cellStyle name="ผลรวม 7 4 10 2" xfId="19733" xr:uid="{FF07B398-BD04-4A59-A2BD-B57E362E7684}"/>
    <cellStyle name="ผลรวม 7 4 10 2 2" xfId="41100" xr:uid="{D161DE9F-BF7B-4ADB-B168-4683CB1685B1}"/>
    <cellStyle name="ผลรวม 7 4 10 3" xfId="30995" xr:uid="{75D739DA-4DFF-4F0B-A474-6F2DC6C26350}"/>
    <cellStyle name="ผลรวม 7 4 11" xfId="9720" xr:uid="{BA47DC7D-EFFA-44D1-BB5A-2D75CAE67BE0}"/>
    <cellStyle name="ผลรวม 7 4 11 2" xfId="20229" xr:uid="{5091D018-3C00-4F37-9EA2-AE417982DBCE}"/>
    <cellStyle name="ผลรวม 7 4 11 2 2" xfId="41596" xr:uid="{151F0227-7890-4EC0-A71C-51F701BBD185}"/>
    <cellStyle name="ผลรวม 7 4 11 3" xfId="31491" xr:uid="{0A23AA20-D32B-4E8A-91BD-7645EC0403D4}"/>
    <cellStyle name="ผลรวม 7 4 12" xfId="10117" xr:uid="{F07746FD-77B8-4DB5-9766-F403E85CB0FA}"/>
    <cellStyle name="ผลรวม 7 4 12 2" xfId="20626" xr:uid="{EEBC2318-C27C-449F-9003-3AF9E87342EC}"/>
    <cellStyle name="ผลรวม 7 4 12 2 2" xfId="41993" xr:uid="{C93BE9CB-5F9E-44A1-ACA7-C4580F3743EF}"/>
    <cellStyle name="ผลรวม 7 4 12 3" xfId="31888" xr:uid="{FCC62F5E-EA51-465E-AE44-52225F5CB078}"/>
    <cellStyle name="ผลรวม 7 4 13" xfId="10540" xr:uid="{8B584EE2-5896-4731-896B-04C1C11ED7B3}"/>
    <cellStyle name="ผลรวม 7 4 13 2" xfId="21049" xr:uid="{FF507834-1215-4E33-8C0E-D4C13330C09E}"/>
    <cellStyle name="ผลรวม 7 4 13 2 2" xfId="42416" xr:uid="{4EA5ADA6-39A3-4B68-B0D6-8378F00EDAF6}"/>
    <cellStyle name="ผลรวม 7 4 13 3" xfId="32311" xr:uid="{B6D1BE69-0CEB-4E70-9950-F4F05BB11A82}"/>
    <cellStyle name="ผลรวม 7 4 14" xfId="10988" xr:uid="{CAA08BAA-BFBC-47C0-9D20-1EB5B2C15605}"/>
    <cellStyle name="ผลรวม 7 4 14 2" xfId="21496" xr:uid="{DD9A85D4-4C2C-410C-9BB2-E6F25FDC35AD}"/>
    <cellStyle name="ผลรวม 7 4 14 2 2" xfId="42863" xr:uid="{3D93DEAE-D551-440F-871C-FBFC2CFD085D}"/>
    <cellStyle name="ผลรวม 7 4 14 3" xfId="32758" xr:uid="{7BB3D795-42AD-481D-88C3-2E1112978762}"/>
    <cellStyle name="ผลรวม 7 4 15" xfId="11460" xr:uid="{3DE5EA6D-4939-47C0-B25B-449C9FF29C18}"/>
    <cellStyle name="ผลรวม 7 4 15 2" xfId="21968" xr:uid="{1C7C31A9-C52C-4368-B40C-E6725327F533}"/>
    <cellStyle name="ผลรวม 7 4 15 2 2" xfId="43335" xr:uid="{0BF06EFA-56C3-4580-8A57-C50F14818AD8}"/>
    <cellStyle name="ผลรวม 7 4 15 3" xfId="33230" xr:uid="{32A21C5B-2DA8-458B-9F26-A1118C2787A5}"/>
    <cellStyle name="ผลรวม 7 4 16" xfId="11930" xr:uid="{61249218-D5CB-4764-9AA4-E2C71ED73612}"/>
    <cellStyle name="ผลรวม 7 4 16 2" xfId="22438" xr:uid="{E2FCADE9-4E62-40AF-AE77-008B9739B027}"/>
    <cellStyle name="ผลรวม 7 4 16 2 2" xfId="43804" xr:uid="{1EFE271D-F10F-42B7-8D16-53AB2C9260DE}"/>
    <cellStyle name="ผลรวม 7 4 16 3" xfId="33699" xr:uid="{37BF7F09-F0F0-4F7A-A47F-B6FD6F24F393}"/>
    <cellStyle name="ผลรวม 7 4 17" xfId="12396" xr:uid="{6E9D64FB-97F4-48C3-B6F8-1A1161590D9B}"/>
    <cellStyle name="ผลรวม 7 4 17 2" xfId="22904" xr:uid="{40DE9EA3-7621-4B56-9254-524A4AAE829D}"/>
    <cellStyle name="ผลรวม 7 4 17 2 2" xfId="44270" xr:uid="{3D262769-B114-4052-BBB7-D6EC869C9B3F}"/>
    <cellStyle name="ผลรวม 7 4 17 3" xfId="34165" xr:uid="{8D3A63E5-D732-4C06-B927-FD844BB44C39}"/>
    <cellStyle name="ผลรวม 7 4 18" xfId="12861" xr:uid="{786AFC2D-0420-4CFD-946C-EE69B3E3D915}"/>
    <cellStyle name="ผลรวม 7 4 18 2" xfId="23369" xr:uid="{5808EA89-CAF7-4F45-9258-5235C1084317}"/>
    <cellStyle name="ผลรวม 7 4 18 2 2" xfId="44735" xr:uid="{B2BD31F5-62C3-4C78-A864-D9EF48348264}"/>
    <cellStyle name="ผลรวม 7 4 18 3" xfId="34630" xr:uid="{8796F3B6-5862-4AFA-9749-1824F84E3515}"/>
    <cellStyle name="ผลรวม 7 4 19" xfId="10903" xr:uid="{12A43254-6433-40A2-9D03-D134A3CC914B}"/>
    <cellStyle name="ผลรวม 7 4 19 2" xfId="21411" xr:uid="{22245B8D-EED2-4005-AB91-9DF8506E27B1}"/>
    <cellStyle name="ผลรวม 7 4 19 2 2" xfId="42778" xr:uid="{FA8555E1-0167-4890-AC07-7C6AFF19BF70}"/>
    <cellStyle name="ผลรวม 7 4 19 3" xfId="32673" xr:uid="{B1D8417E-E0C1-4CC3-9DBA-F2F95311C137}"/>
    <cellStyle name="ผลรวม 7 4 2" xfId="2039" xr:uid="{1DF9762E-3EFB-455F-9D26-0BB8B88ED29B}"/>
    <cellStyle name="ผลรวม 7 4 2 2" xfId="15094" xr:uid="{6E85D93A-3ABB-470D-913C-60F28129910B}"/>
    <cellStyle name="ผลรวม 7 4 2 2 2" xfId="36631" xr:uid="{CFE11B25-1242-4898-B41D-3507546FEB18}"/>
    <cellStyle name="ผลรวม 7 4 2 3" xfId="26545" xr:uid="{1B671CBE-9F60-4053-A037-042C4AFFDF5D}"/>
    <cellStyle name="ผลรวม 7 4 2 4" xfId="4961" xr:uid="{763034B0-D61C-40A3-BBBD-AE8F817B2E06}"/>
    <cellStyle name="ผลรวม 7 4 20" xfId="13459" xr:uid="{596ED03B-6FD3-4E34-840E-F70E388121B2}"/>
    <cellStyle name="ผลรวม 7 4 20 2" xfId="23966" xr:uid="{E9A5CC23-8CCB-48BB-8063-D5F0736B8DD0}"/>
    <cellStyle name="ผลรวม 7 4 20 2 2" xfId="45330" xr:uid="{8509936A-26B2-4AA0-9336-A78F208750FD}"/>
    <cellStyle name="ผลรวม 7 4 20 3" xfId="35225" xr:uid="{9EDAAE57-998D-4D55-B990-30B3D54BF597}"/>
    <cellStyle name="ผลรวม 7 4 21" xfId="14355" xr:uid="{7DFB05A6-FEF9-4EB4-8D17-F83953425E79}"/>
    <cellStyle name="ผลรวม 7 4 21 2" xfId="35892" xr:uid="{1B619E87-0F36-49F8-AB75-EE49EA0280C8}"/>
    <cellStyle name="ผลรวม 7 4 22" xfId="25895" xr:uid="{E272B313-59D2-4764-AF05-E641E59DD9F2}"/>
    <cellStyle name="ผลรวม 7 4 23" xfId="4257" xr:uid="{7B9C8339-6A19-4C3D-9113-915A670432AD}"/>
    <cellStyle name="ผลรวม 7 4 24" xfId="46879" xr:uid="{C7BE90FD-5BFB-4622-BCAC-56357E3D6CB6}"/>
    <cellStyle name="ผลรวม 7 4 25" xfId="47632" xr:uid="{8601EB65-DA6C-4E3C-BCE1-7767A2ACBB6D}"/>
    <cellStyle name="ผลรวม 7 4 26" xfId="47507" xr:uid="{56595B48-4435-411C-BF0A-6F04A1534A5A}"/>
    <cellStyle name="ผลรวม 7 4 27" xfId="48749" xr:uid="{EC45746C-A906-4819-BE9E-59511455D6F7}"/>
    <cellStyle name="ผลรวม 7 4 28" xfId="49146" xr:uid="{F20E31F1-4C5C-4B46-A852-1EA98139B049}"/>
    <cellStyle name="ผลรวม 7 4 29" xfId="47895" xr:uid="{1EDE81CE-40BA-437A-9D5C-36297AB51CB4}"/>
    <cellStyle name="ผลรวม 7 4 3" xfId="1809" xr:uid="{AD0FB6FC-C6D1-47BB-B96F-7C2C5FDE2F89}"/>
    <cellStyle name="ผลรวม 7 4 3 2" xfId="15551" xr:uid="{1EC45C56-9AFC-4DDE-B867-E870C6D042D1}"/>
    <cellStyle name="ผลรวม 7 4 3 2 2" xfId="37088" xr:uid="{DEE9BCF2-A416-42EA-A727-A40057E6676C}"/>
    <cellStyle name="ผลรวม 7 4 3 3" xfId="26985" xr:uid="{E79F0EEF-3868-4D79-AB7D-8A05FA6A17D0}"/>
    <cellStyle name="ผลรวม 7 4 3 4" xfId="5391" xr:uid="{2F97009B-F8C0-4C7A-8D9A-1D8EDBB0D429}"/>
    <cellStyle name="ผลรวม 7 4 30" xfId="49252" xr:uid="{59EC30FA-4FB8-4F50-9950-7F994B74619F}"/>
    <cellStyle name="ผลรวม 7 4 31" xfId="50006" xr:uid="{74C18381-1647-4471-B011-118F90000F6A}"/>
    <cellStyle name="ผลรวม 7 4 32" xfId="50527" xr:uid="{70CBB5F5-24F5-446B-8A8A-22FBB8AEE27A}"/>
    <cellStyle name="ผลรวม 7 4 4" xfId="1868" xr:uid="{8402DD3B-9F8E-4A1E-BD2F-812CAE4E920B}"/>
    <cellStyle name="ผลรวม 7 4 4 2" xfId="16000" xr:uid="{1C4D8BB7-50C6-4527-97AE-F5AD63E78323}"/>
    <cellStyle name="ผลรวม 7 4 4 2 2" xfId="37537" xr:uid="{52BDCCD4-6994-46EB-85C4-19D4CCABF796}"/>
    <cellStyle name="ผลรวม 7 4 4 3" xfId="27434" xr:uid="{45F939B6-1B26-4447-8852-2B92BE391C2A}"/>
    <cellStyle name="ผลรวม 7 4 5" xfId="5935" xr:uid="{A295D0B9-1A3D-40E1-9191-84EED59AEF58}"/>
    <cellStyle name="ผลรวม 7 4 5 2" xfId="16443" xr:uid="{10C7E705-9B38-44A5-A180-F771B6DB5016}"/>
    <cellStyle name="ผลรวม 7 4 5 2 2" xfId="37980" xr:uid="{E9E68C72-C6F9-4210-9258-73EF72EF435E}"/>
    <cellStyle name="ผลรวม 7 4 5 3" xfId="27877" xr:uid="{F20893BB-BDA6-4A09-9EC7-FCD3C42A8787}"/>
    <cellStyle name="ผลรวม 7 4 6" xfId="6373" xr:uid="{01ECC1EE-D3FA-49CD-9FA5-18760C15CEE3}"/>
    <cellStyle name="ผลรวม 7 4 6 2" xfId="16881" xr:uid="{69714BE3-DA20-4F42-ACEC-E5F1548A7335}"/>
    <cellStyle name="ผลรวม 7 4 6 2 2" xfId="38418" xr:uid="{2A01C79B-5EAE-4B0B-AD6C-B13D3DDCCA14}"/>
    <cellStyle name="ผลรวม 7 4 6 3" xfId="28315" xr:uid="{11A2F51C-33E7-409D-B868-889EF7FB5B08}"/>
    <cellStyle name="ผลรวม 7 4 7" xfId="6803" xr:uid="{A17D4277-7C1E-4FB0-A3CD-6BA157EA13EF}"/>
    <cellStyle name="ผลรวม 7 4 7 2" xfId="17311" xr:uid="{FAAB8F94-4923-49D9-AEAD-2CA0286BF864}"/>
    <cellStyle name="ผลรวม 7 4 7 2 2" xfId="38848" xr:uid="{7C3986FC-2988-4CA2-AB51-CB5E43C1F9BC}"/>
    <cellStyle name="ผลรวม 7 4 7 3" xfId="28745" xr:uid="{9643BFD5-F101-42F9-AE81-E4B8C1BED9B7}"/>
    <cellStyle name="ผลรวม 7 4 8" xfId="7217" xr:uid="{82BE0A2E-EE83-498B-B718-F3F2BEA6A7BE}"/>
    <cellStyle name="ผลรวม 7 4 8 2" xfId="17725" xr:uid="{686859D3-368C-4164-8E32-A8619D2DE5A7}"/>
    <cellStyle name="ผลรวม 7 4 8 2 2" xfId="39262" xr:uid="{3D8C8A10-3E11-41DA-A904-14745DFB8984}"/>
    <cellStyle name="ผลรวม 7 4 8 3" xfId="29159" xr:uid="{7B80CA63-1675-4F10-B739-AC7426A61242}"/>
    <cellStyle name="ผลรวม 7 4 9" xfId="8568" xr:uid="{F29B5A79-ED32-42FE-A1C2-62FB3426E67B}"/>
    <cellStyle name="ผลรวม 7 4 9 2" xfId="19077" xr:uid="{CA940EB5-4B43-4D9C-907B-3C7BDE3B4788}"/>
    <cellStyle name="ผลรวม 7 4 9 2 2" xfId="40444" xr:uid="{2A82D6FD-D953-4F33-9717-3B6B74A4491C}"/>
    <cellStyle name="ผลรวม 7 4 9 3" xfId="30339" xr:uid="{6E84B7DF-4548-4B50-B232-8F05DDEC1477}"/>
    <cellStyle name="ผลรวม 7 40" xfId="48528" xr:uid="{791F5F0B-C1A2-4A57-8B29-02230113808E}"/>
    <cellStyle name="ผลรวม 7 41" xfId="48436" xr:uid="{E9229E1B-5BFC-4ACA-AC52-387BF8567931}"/>
    <cellStyle name="ผลรวม 7 42" xfId="48960" xr:uid="{DC1C31A3-A8EE-4A6C-A4C7-C77A2143A054}"/>
    <cellStyle name="ผลรวม 7 43" xfId="49417" xr:uid="{9055CBDD-A6FC-4C08-9199-51487EF31809}"/>
    <cellStyle name="ผลรวม 7 44" xfId="49884" xr:uid="{6F660480-7076-4B49-B580-8122719CE329}"/>
    <cellStyle name="ผลรวม 7 5" xfId="1113" xr:uid="{8FB28EBD-7236-4E4B-960B-D5D00C3D5BC0}"/>
    <cellStyle name="ผลรวม 7 5 10" xfId="9203" xr:uid="{34F86B28-16D5-4AF6-8CE5-B4D8E67AE98F}"/>
    <cellStyle name="ผลรวม 7 5 10 2" xfId="19712" xr:uid="{27AAC477-AC2A-45A7-860A-63FCA6768011}"/>
    <cellStyle name="ผลรวม 7 5 10 2 2" xfId="41079" xr:uid="{0D193923-7141-48BB-8193-C3F27263874D}"/>
    <cellStyle name="ผลรวม 7 5 10 3" xfId="30974" xr:uid="{EB33D038-1C9D-4665-B394-7F1F30FEE7EB}"/>
    <cellStyle name="ผลรวม 7 5 11" xfId="9699" xr:uid="{C3D4F4EC-C1ED-460C-A2A9-EF847CE25ADA}"/>
    <cellStyle name="ผลรวม 7 5 11 2" xfId="20208" xr:uid="{54B3C6E4-7B69-4313-8B95-8F70C88EE90C}"/>
    <cellStyle name="ผลรวม 7 5 11 2 2" xfId="41575" xr:uid="{1327C52D-4246-494B-94A2-099198E6CD1C}"/>
    <cellStyle name="ผลรวม 7 5 11 3" xfId="31470" xr:uid="{B1AC382A-ECB0-4972-84A5-278ED9D25333}"/>
    <cellStyle name="ผลรวม 7 5 12" xfId="8026" xr:uid="{A71074F9-6DEA-4095-A22C-62347C974F5D}"/>
    <cellStyle name="ผลรวม 7 5 12 2" xfId="18535" xr:uid="{87405DE6-A292-4EC8-9EEA-78459B6E184E}"/>
    <cellStyle name="ผลรวม 7 5 12 2 2" xfId="40026" xr:uid="{C39A05D9-03B5-47C8-8D36-1EDB5D6BB1D6}"/>
    <cellStyle name="ผลรวม 7 5 12 3" xfId="29922" xr:uid="{50BA5803-26F9-41CD-8185-6EFFB82A71DA}"/>
    <cellStyle name="ผลรวม 7 5 13" xfId="8203" xr:uid="{D6D3F75A-7A58-4B5E-8DCE-8F58FA6C7388}"/>
    <cellStyle name="ผลรวม 7 5 13 2" xfId="18712" xr:uid="{C8153E8F-0BA5-4E36-ACB5-7877457D8B5C}"/>
    <cellStyle name="ผลรวม 7 5 13 2 2" xfId="40192" xr:uid="{0335E90B-489C-407A-AE28-7C4052B533B0}"/>
    <cellStyle name="ผลรวม 7 5 13 3" xfId="30088" xr:uid="{C8A9E2AB-7911-4946-BA00-0D2E940799BB}"/>
    <cellStyle name="ผลรวม 7 5 14" xfId="10967" xr:uid="{1C1FF63C-2C88-4131-BC3D-33F100AE1746}"/>
    <cellStyle name="ผลรวม 7 5 14 2" xfId="21475" xr:uid="{F6B5AA78-2645-4442-9B1A-3521C3F29945}"/>
    <cellStyle name="ผลรวม 7 5 14 2 2" xfId="42842" xr:uid="{8FCC7D38-31D6-445A-B06D-A2C97B50D64D}"/>
    <cellStyle name="ผลรวม 7 5 14 3" xfId="32737" xr:uid="{8BDC7AE1-8A17-40E3-AFBD-D25DF028E56D}"/>
    <cellStyle name="ผลรวม 7 5 15" xfId="11439" xr:uid="{0DFE38D8-B9D8-4C4A-B670-63B9FA4B76CA}"/>
    <cellStyle name="ผลรวม 7 5 15 2" xfId="21947" xr:uid="{97B85F67-4816-4E03-B8BA-CAACAE8AA6DB}"/>
    <cellStyle name="ผลรวม 7 5 15 2 2" xfId="43314" xr:uid="{C19719A2-5B28-4499-A406-D095AEA2D119}"/>
    <cellStyle name="ผลรวม 7 5 15 3" xfId="33209" xr:uid="{BA4C17D3-1BAE-441B-B9F3-A90FA478D2B7}"/>
    <cellStyle name="ผลรวม 7 5 16" xfId="11909" xr:uid="{310F6D71-3E44-4603-ABBC-335D3634B3F1}"/>
    <cellStyle name="ผลรวม 7 5 16 2" xfId="22417" xr:uid="{DD512D52-3D6D-4DF4-9216-F5C47FE88CBA}"/>
    <cellStyle name="ผลรวม 7 5 16 2 2" xfId="43783" xr:uid="{8D42FD3E-F7DB-420C-B8CD-AEE1DCCECADE}"/>
    <cellStyle name="ผลรวม 7 5 16 3" xfId="33678" xr:uid="{F4933CBA-C8DA-4978-9657-B5A018831C5A}"/>
    <cellStyle name="ผลรวม 7 5 17" xfId="12375" xr:uid="{5A138B6D-4358-41EB-8EB8-4C7A09CF471F}"/>
    <cellStyle name="ผลรวม 7 5 17 2" xfId="22883" xr:uid="{9F02DEB6-FB73-4941-A949-E891D2D70B5B}"/>
    <cellStyle name="ผลรวม 7 5 17 2 2" xfId="44249" xr:uid="{6F3DA79B-1218-4433-A355-CBFD8A6B543A}"/>
    <cellStyle name="ผลรวม 7 5 17 3" xfId="34144" xr:uid="{022F06F5-6369-4255-9837-51B13E87F933}"/>
    <cellStyle name="ผลรวม 7 5 18" xfId="12840" xr:uid="{90071F06-559D-4E70-B444-702F139FDF6A}"/>
    <cellStyle name="ผลรวม 7 5 18 2" xfId="23348" xr:uid="{40101164-B03F-4AE8-A6BE-6D5D95FB9302}"/>
    <cellStyle name="ผลรวม 7 5 18 2 2" xfId="44714" xr:uid="{F917C8DE-7BD1-44EA-B560-87B4C34E4691}"/>
    <cellStyle name="ผลรวม 7 5 18 3" xfId="34609" xr:uid="{53CB0CD5-CE2A-4003-87E2-C051AB2C5604}"/>
    <cellStyle name="ผลรวม 7 5 19" xfId="10806" xr:uid="{FC3E84BC-2435-433F-BFDF-97B9F18FC688}"/>
    <cellStyle name="ผลรวม 7 5 19 2" xfId="21314" xr:uid="{C8C56506-BDCF-44E4-B842-15DDB5E4342A}"/>
    <cellStyle name="ผลรวม 7 5 19 2 2" xfId="42681" xr:uid="{1BF8FF11-0219-470D-A527-B9428F912A81}"/>
    <cellStyle name="ผลรวม 7 5 19 3" xfId="32576" xr:uid="{F7945E7C-AE86-4933-82B3-594A20CD6AE3}"/>
    <cellStyle name="ผลรวม 7 5 2" xfId="2065" xr:uid="{50542678-33BD-4FEE-B0EC-B2D548F3FF8B}"/>
    <cellStyle name="ผลรวม 7 5 2 2" xfId="15073" xr:uid="{4FA7190B-87C5-409D-8795-6316D38D180B}"/>
    <cellStyle name="ผลรวม 7 5 2 2 2" xfId="36610" xr:uid="{BC5A3772-A16E-461B-9B21-E4DAF9EAAEFE}"/>
    <cellStyle name="ผลรวม 7 5 2 3" xfId="26524" xr:uid="{E37BF75E-D6CE-47A7-B034-30265DC75591}"/>
    <cellStyle name="ผลรวม 7 5 2 4" xfId="4940" xr:uid="{2258FA98-982E-46B5-A0FA-54A55048A676}"/>
    <cellStyle name="ผลรวม 7 5 20" xfId="13438" xr:uid="{8002ACFE-0715-483D-9672-20D9D4B73E43}"/>
    <cellStyle name="ผลรวม 7 5 20 2" xfId="23945" xr:uid="{AD4C07F6-6BA1-41BF-A289-55ED9F475A11}"/>
    <cellStyle name="ผลรวม 7 5 20 2 2" xfId="45309" xr:uid="{7C4725E6-6BE4-4370-B4BE-B5CB7EF7CCAB}"/>
    <cellStyle name="ผลรวม 7 5 20 3" xfId="35204" xr:uid="{772104A6-6E9A-4E40-A0C7-E385E19704F5}"/>
    <cellStyle name="ผลรวม 7 5 21" xfId="14334" xr:uid="{F91556C2-89B1-4BA1-A844-5C4E162863BA}"/>
    <cellStyle name="ผลรวม 7 5 21 2" xfId="35871" xr:uid="{243E9C2C-F2B3-49B0-A756-0E16F5EED20D}"/>
    <cellStyle name="ผลรวม 7 5 22" xfId="25874" xr:uid="{14F8F983-1112-4017-9477-65512D8634B1}"/>
    <cellStyle name="ผลรวม 7 5 23" xfId="4236" xr:uid="{9D913227-70DB-4E96-9001-31C70CF078B2}"/>
    <cellStyle name="ผลรวม 7 5 24" xfId="46877" xr:uid="{B145B9E6-404E-486C-B301-4A4C6725B5FE}"/>
    <cellStyle name="ผลรวม 7 5 25" xfId="47647" xr:uid="{6416B364-67FA-4858-8C2A-13858A976A99}"/>
    <cellStyle name="ผลรวม 7 5 26" xfId="47589" xr:uid="{EE60BF95-F566-445E-B408-CCE664EDCB99}"/>
    <cellStyle name="ผลรวม 7 5 27" xfId="48772" xr:uid="{5DDC1B82-97FA-44BD-BD38-1504D5A646BE}"/>
    <cellStyle name="ผลรวม 7 5 28" xfId="48635" xr:uid="{6E6C73B2-4076-4B88-B6E3-FAD1E7D7F71A}"/>
    <cellStyle name="ผลรวม 7 5 29" xfId="48442" xr:uid="{6F67AC6B-7862-4B1E-A658-89A491E7FDA5}"/>
    <cellStyle name="ผลรวม 7 5 3" xfId="2559" xr:uid="{80D91C47-B92A-4E65-9951-B448F148F9A7}"/>
    <cellStyle name="ผลรวม 7 5 3 2" xfId="15530" xr:uid="{E1315176-62CD-411E-8DF0-EB41E97BA175}"/>
    <cellStyle name="ผลรวม 7 5 3 2 2" xfId="37067" xr:uid="{E9535DD3-026E-494A-BEC4-4B5FA8A9758D}"/>
    <cellStyle name="ผลรวม 7 5 3 3" xfId="26964" xr:uid="{A2D6AFF1-AEBF-4C53-8754-22BE7C374AFE}"/>
    <cellStyle name="ผลรวม 7 5 3 4" xfId="5378" xr:uid="{48584AFA-F8BA-40F9-BF9D-16E67FA30DA3}"/>
    <cellStyle name="ผลรวม 7 5 30" xfId="48258" xr:uid="{FB131B23-4350-4844-8150-0381DD52A8E1}"/>
    <cellStyle name="ผลรวม 7 5 31" xfId="50032" xr:uid="{92865DD4-CF09-4110-A5BE-023B8F1346F8}"/>
    <cellStyle name="ผลรวม 7 5 32" xfId="50543" xr:uid="{AEDEBF3B-C0BA-4EFD-ACCD-ED309A6FE630}"/>
    <cellStyle name="ผลรวม 7 5 4" xfId="3022" xr:uid="{FD36C5F6-37E1-40C0-86CB-DA5CE905B051}"/>
    <cellStyle name="ผลรวม 7 5 4 2" xfId="15979" xr:uid="{F5920078-E41B-4949-AD98-CC834590C5E7}"/>
    <cellStyle name="ผลรวม 7 5 4 2 2" xfId="37516" xr:uid="{08418AA0-8D93-473C-B798-4EE29B23D6CA}"/>
    <cellStyle name="ผลรวม 7 5 4 3" xfId="27413" xr:uid="{1BA923BC-3DD2-4528-8A22-42672DA37C73}"/>
    <cellStyle name="ผลรวม 7 5 5" xfId="5914" xr:uid="{3A9F5A56-B0D2-4162-9A20-5C84510C5A0A}"/>
    <cellStyle name="ผลรวม 7 5 5 2" xfId="16422" xr:uid="{B6268DCE-FFD9-42C4-8654-0312019ADC69}"/>
    <cellStyle name="ผลรวม 7 5 5 2 2" xfId="37959" xr:uid="{4681D448-68AA-4086-994A-C15E1A60BC58}"/>
    <cellStyle name="ผลรวม 7 5 5 3" xfId="27856" xr:uid="{E5C5F4BC-D4B0-4518-81CA-8AD332C6F65E}"/>
    <cellStyle name="ผลรวม 7 5 6" xfId="6352" xr:uid="{57B6EB17-2C94-46A6-B2E0-ADBCA0F112FB}"/>
    <cellStyle name="ผลรวม 7 5 6 2" xfId="16860" xr:uid="{C1987E58-B07A-442D-B24D-26DEF065EB84}"/>
    <cellStyle name="ผลรวม 7 5 6 2 2" xfId="38397" xr:uid="{E32AE611-7F03-4363-B88C-BF812ABE2D06}"/>
    <cellStyle name="ผลรวม 7 5 6 3" xfId="28294" xr:uid="{F62F0B6D-7FD5-4CA3-B77D-D23BB576687F}"/>
    <cellStyle name="ผลรวม 7 5 7" xfId="6782" xr:uid="{EF139874-D3C9-4259-96A2-4DF2766E216C}"/>
    <cellStyle name="ผลรวม 7 5 7 2" xfId="17290" xr:uid="{52ED9EAA-365E-4954-BDC2-AC6ADC063978}"/>
    <cellStyle name="ผลรวม 7 5 7 2 2" xfId="38827" xr:uid="{9BEC8E53-633E-4D29-AEB7-0EE26AE3BC97}"/>
    <cellStyle name="ผลรวม 7 5 7 3" xfId="28724" xr:uid="{5AFF4B1D-8485-4562-A516-CF10A5206469}"/>
    <cellStyle name="ผลรวม 7 5 8" xfId="7196" xr:uid="{BD2B7B93-572A-4242-9537-DBE8B2A5ED20}"/>
    <cellStyle name="ผลรวม 7 5 8 2" xfId="17704" xr:uid="{EEF38F50-4FE5-487E-8D85-96D93501C415}"/>
    <cellStyle name="ผลรวม 7 5 8 2 2" xfId="39241" xr:uid="{AB57A109-9E6F-45A0-BA40-B120B934B7D6}"/>
    <cellStyle name="ผลรวม 7 5 8 3" xfId="29138" xr:uid="{BC17D114-F12B-47EF-ADF3-54200BA8ECB4}"/>
    <cellStyle name="ผลรวม 7 5 9" xfId="8547" xr:uid="{66C858F0-FDEB-4682-8A2F-F66EF98791E6}"/>
    <cellStyle name="ผลรวม 7 5 9 2" xfId="19056" xr:uid="{FD671D42-B32D-4DAD-A140-E215DA907DDF}"/>
    <cellStyle name="ผลรวม 7 5 9 2 2" xfId="40423" xr:uid="{88E6A12E-63BA-46A0-BD98-6D6DFF6F214D}"/>
    <cellStyle name="ผลรวม 7 5 9 3" xfId="30318" xr:uid="{34153DF0-9D83-4B29-AE47-D03BC9A5EB95}"/>
    <cellStyle name="ผลรวม 7 6" xfId="1340" xr:uid="{33E0C57B-C590-4B15-BB1D-AE3891541C03}"/>
    <cellStyle name="ผลรวม 7 6 10" xfId="9255" xr:uid="{5DC01FB0-8871-445D-BD7E-B62C6A957B3A}"/>
    <cellStyle name="ผลรวม 7 6 10 2" xfId="19764" xr:uid="{FC6186F5-03A0-4FEB-B4FF-23D013B90A16}"/>
    <cellStyle name="ผลรวม 7 6 10 2 2" xfId="41131" xr:uid="{1FC73357-CDA2-4443-B868-197D4A2AE3B9}"/>
    <cellStyle name="ผลรวม 7 6 10 3" xfId="31026" xr:uid="{EDA56631-2D08-433A-B58C-C7359103F3D7}"/>
    <cellStyle name="ผลรวม 7 6 11" xfId="9751" xr:uid="{5C484EAE-6AFB-46B2-A630-1D2766A54EDA}"/>
    <cellStyle name="ผลรวม 7 6 11 2" xfId="20260" xr:uid="{8AB787AE-2E96-4AC8-B240-0F7C87A886E4}"/>
    <cellStyle name="ผลรวม 7 6 11 2 2" xfId="41627" xr:uid="{FAF863BC-064C-421E-8A0C-FC17AAFC3968}"/>
    <cellStyle name="ผลรวม 7 6 11 3" xfId="31522" xr:uid="{AD130D56-54FA-40D6-BF65-C8FA69894FD2}"/>
    <cellStyle name="ผลรวม 7 6 12" xfId="7969" xr:uid="{764B2FF6-E93C-4E3C-A9EF-671B7A571049}"/>
    <cellStyle name="ผลรวม 7 6 12 2" xfId="18478" xr:uid="{BB173420-73BB-40CB-B533-8FFAF3CD04DE}"/>
    <cellStyle name="ผลรวม 7 6 12 2 2" xfId="39977" xr:uid="{8CB0BEF4-E58D-4348-B2D9-E68858B1255C}"/>
    <cellStyle name="ผลรวม 7 6 12 3" xfId="29873" xr:uid="{27B94A6A-9E81-47D9-86A5-93594C0F455C}"/>
    <cellStyle name="ผลรวม 7 6 13" xfId="10063" xr:uid="{6698C7DC-F9C8-4C83-A951-81B36E4D8F7D}"/>
    <cellStyle name="ผลรวม 7 6 13 2" xfId="20572" xr:uid="{D98D330C-19CA-49A5-957E-69D00119D766}"/>
    <cellStyle name="ผลรวม 7 6 13 2 2" xfId="41939" xr:uid="{B524270E-6F7D-461F-809D-D8ED0667765A}"/>
    <cellStyle name="ผลรวม 7 6 13 3" xfId="31834" xr:uid="{9780977A-B355-4377-AB83-CF980AA0DACD}"/>
    <cellStyle name="ผลรวม 7 6 14" xfId="11019" xr:uid="{6AAC6D64-C02F-43EB-936B-32474D9263BC}"/>
    <cellStyle name="ผลรวม 7 6 14 2" xfId="21527" xr:uid="{4A6A72B1-A4FD-4FEA-A33F-CC6D259BD9B3}"/>
    <cellStyle name="ผลรวม 7 6 14 2 2" xfId="42894" xr:uid="{A5B2D2ED-EF25-46DE-A2D9-B6346D83B764}"/>
    <cellStyle name="ผลรวม 7 6 14 3" xfId="32789" xr:uid="{9B64DACA-95A8-4335-B114-502E98320B30}"/>
    <cellStyle name="ผลรวม 7 6 15" xfId="11491" xr:uid="{C3951C3F-FFE4-47BD-93E1-9DC031499510}"/>
    <cellStyle name="ผลรวม 7 6 15 2" xfId="21999" xr:uid="{F3DA6893-E5AA-438C-9125-BD65F9771D21}"/>
    <cellStyle name="ผลรวม 7 6 15 2 2" xfId="43366" xr:uid="{5BDDF766-8432-4E77-B12F-8EEB8D3180C9}"/>
    <cellStyle name="ผลรวม 7 6 15 3" xfId="33261" xr:uid="{0F1CE2E5-98DA-4EF5-A12E-C804036CB958}"/>
    <cellStyle name="ผลรวม 7 6 16" xfId="11961" xr:uid="{FC7F28FF-6F07-4959-A110-244016CA572E}"/>
    <cellStyle name="ผลรวม 7 6 16 2" xfId="22469" xr:uid="{CC159CE2-7EC4-498F-913D-F1C1406592D4}"/>
    <cellStyle name="ผลรวม 7 6 16 2 2" xfId="43835" xr:uid="{3C9B59B0-18E7-4E48-9B23-42D155AA813D}"/>
    <cellStyle name="ผลรวม 7 6 16 3" xfId="33730" xr:uid="{91E3A10F-601B-4A13-B234-B4C08DC6BE0E}"/>
    <cellStyle name="ผลรวม 7 6 17" xfId="12427" xr:uid="{70D609C1-C4F4-463F-B7B6-637BE236D7F4}"/>
    <cellStyle name="ผลรวม 7 6 17 2" xfId="22935" xr:uid="{946552B9-1C3A-4B65-8D61-C551E7A82E8B}"/>
    <cellStyle name="ผลรวม 7 6 17 2 2" xfId="44301" xr:uid="{977382FF-2518-47AF-8782-BE461E50DDA2}"/>
    <cellStyle name="ผลรวม 7 6 17 3" xfId="34196" xr:uid="{D5B63442-0DA2-4E27-87CC-89790F4CE9C4}"/>
    <cellStyle name="ผลรวม 7 6 18" xfId="12892" xr:uid="{A1141F7A-AEFD-499B-8A3E-816F24D8D359}"/>
    <cellStyle name="ผลรวม 7 6 18 2" xfId="23400" xr:uid="{694A6A0B-1C2D-4FAC-B0D2-D331DF118DC6}"/>
    <cellStyle name="ผลรวม 7 6 18 2 2" xfId="44766" xr:uid="{0F342535-0CCB-45FE-9D58-5269E6A46896}"/>
    <cellStyle name="ผลรวม 7 6 18 3" xfId="34661" xr:uid="{20FAA4C5-027A-45DF-9D5A-0F5146D385F8}"/>
    <cellStyle name="ผลรวม 7 6 19" xfId="13206" xr:uid="{BFAB1818-E365-423A-9E37-35F1A0EF61F7}"/>
    <cellStyle name="ผลรวม 7 6 19 2" xfId="23714" xr:uid="{1BAA54BA-D5F8-4DF2-A926-AA41702E3A38}"/>
    <cellStyle name="ผลรวม 7 6 19 2 2" xfId="45079" xr:uid="{4398BAC9-52E8-4650-9691-134A2A2C32BC}"/>
    <cellStyle name="ผลรวม 7 6 19 3" xfId="34974" xr:uid="{31603EB0-D43E-4737-B5E6-66F6C51EC743}"/>
    <cellStyle name="ผลรวม 7 6 2" xfId="2280" xr:uid="{5BF9F965-37AF-4162-8F1F-36E3324E9437}"/>
    <cellStyle name="ผลรวม 7 6 2 2" xfId="15125" xr:uid="{21E5965F-C897-4039-A57C-FFC49F15D8C5}"/>
    <cellStyle name="ผลรวม 7 6 2 2 2" xfId="36662" xr:uid="{2CB80D3B-BC46-4C10-97D7-77DE42F69D67}"/>
    <cellStyle name="ผลรวม 7 6 2 3" xfId="26576" xr:uid="{D7C66E6B-C987-4AA6-A00E-4E8110DE8CBE}"/>
    <cellStyle name="ผลรวม 7 6 2 4" xfId="4992" xr:uid="{2ECCC373-6AFE-4B6C-B464-CB50450B5008}"/>
    <cellStyle name="ผลรวม 7 6 20" xfId="13490" xr:uid="{6DC30848-5D46-4A3A-89A0-BECA2C52CF19}"/>
    <cellStyle name="ผลรวม 7 6 20 2" xfId="23997" xr:uid="{4EAE1D36-BEF3-4511-AD44-03F0EA8F4710}"/>
    <cellStyle name="ผลรวม 7 6 20 2 2" xfId="45361" xr:uid="{C915468E-0566-4CD4-9B18-41C4D7F568C3}"/>
    <cellStyle name="ผลรวม 7 6 20 3" xfId="35256" xr:uid="{AF356686-3A7B-43F1-A2A7-40FD380EA90E}"/>
    <cellStyle name="ผลรวม 7 6 21" xfId="14386" xr:uid="{467E760E-AC2C-443E-9C4E-08265276D31E}"/>
    <cellStyle name="ผลรวม 7 6 21 2" xfId="35923" xr:uid="{2C3418B4-3E85-42C4-BD9F-B3F4E0F91559}"/>
    <cellStyle name="ผลรวม 7 6 22" xfId="25926" xr:uid="{642BDBB1-5B7E-4C95-8D76-E6EFDAD958CC}"/>
    <cellStyle name="ผลรวม 7 6 23" xfId="4288" xr:uid="{07811800-F15F-4F59-91B2-6F6DB50529B1}"/>
    <cellStyle name="ผลรวม 7 6 24" xfId="46637" xr:uid="{B628FBAA-ABF9-45AD-BD79-A53C2C106B95}"/>
    <cellStyle name="ผลรวม 7 6 25" xfId="3998" xr:uid="{8793BDB5-9FE0-45CF-954D-275AFA04D706}"/>
    <cellStyle name="ผลรวม 7 6 26" xfId="47256" xr:uid="{51FAECE3-5874-4A33-AC57-58989D76ADBE}"/>
    <cellStyle name="ผลรวม 7 6 27" xfId="49581" xr:uid="{16E6D134-F643-4C51-AFE8-C5B68E131AE5}"/>
    <cellStyle name="ผลรวม 7 6 28" xfId="50246" xr:uid="{E66D5576-5B10-4B50-A99B-514811D558EE}"/>
    <cellStyle name="ผลรวม 7 6 29" xfId="50714" xr:uid="{AB8FEB17-DF72-4825-ABE4-574BC387EDD3}"/>
    <cellStyle name="ผลรวม 7 6 3" xfId="2771" xr:uid="{796F5C79-3F89-48D9-A3AA-E87FEC32DABF}"/>
    <cellStyle name="ผลรวม 7 6 3 2" xfId="15582" xr:uid="{8118CB6D-953A-4E13-BE6B-3CE84F03734C}"/>
    <cellStyle name="ผลรวม 7 6 3 2 2" xfId="37119" xr:uid="{D8EA164D-C14E-4204-80B9-348FD0837579}"/>
    <cellStyle name="ผลรวม 7 6 3 3" xfId="27016" xr:uid="{C26A9E34-E024-423F-86EA-875C99F2A320}"/>
    <cellStyle name="ผลรวม 7 6 4" xfId="5701" xr:uid="{190A6B8C-2A22-4B17-8318-CC36DACC84F0}"/>
    <cellStyle name="ผลรวม 7 6 4 2" xfId="16031" xr:uid="{157BEAF1-36EA-4E90-9EEB-177C3ED4541B}"/>
    <cellStyle name="ผลรวม 7 6 4 2 2" xfId="37568" xr:uid="{F4A349E5-FEDE-4226-8469-5B443050A012}"/>
    <cellStyle name="ผลรวม 7 6 4 3" xfId="27465" xr:uid="{3656B53C-314F-498D-A9B9-74479B5FAEEB}"/>
    <cellStyle name="ผลรวม 7 6 5" xfId="5966" xr:uid="{6E6396EF-9D1D-4907-A156-9367DD37178A}"/>
    <cellStyle name="ผลรวม 7 6 5 2" xfId="16474" xr:uid="{EB63285D-2D23-40AF-9C95-4EE6CE42CD5F}"/>
    <cellStyle name="ผลรวม 7 6 5 2 2" xfId="38011" xr:uid="{5E08B6F0-4897-4254-90B1-46A5707C250E}"/>
    <cellStyle name="ผลรวม 7 6 5 3" xfId="27908" xr:uid="{0274CE8F-4935-46B4-B33E-1E18CF2A123C}"/>
    <cellStyle name="ผลรวม 7 6 6" xfId="6404" xr:uid="{D8AD3AF7-B1E2-4E31-8F45-EDCEF5D1F187}"/>
    <cellStyle name="ผลรวม 7 6 6 2" xfId="16912" xr:uid="{8F372829-36BA-4F6A-BEAD-1B00C4F26726}"/>
    <cellStyle name="ผลรวม 7 6 6 2 2" xfId="38449" xr:uid="{7CDB2660-0D7E-4513-9436-E2DB92B4B931}"/>
    <cellStyle name="ผลรวม 7 6 6 3" xfId="28346" xr:uid="{5A784508-411E-4894-B5C1-8E463AD67D06}"/>
    <cellStyle name="ผลรวม 7 6 7" xfId="6834" xr:uid="{485CD960-D4CA-4B52-9B63-D25768C1F30C}"/>
    <cellStyle name="ผลรวม 7 6 7 2" xfId="17342" xr:uid="{8BA4722D-0E40-4AC9-B276-426EC12BBAEA}"/>
    <cellStyle name="ผลรวม 7 6 7 2 2" xfId="38879" xr:uid="{FA45A743-231E-4393-9ACF-FBF0F7E99490}"/>
    <cellStyle name="ผลรวม 7 6 7 3" xfId="28776" xr:uid="{9A4818D8-63DE-4C9E-9475-08153EE0C450}"/>
    <cellStyle name="ผลรวม 7 6 8" xfId="7248" xr:uid="{6983D602-7AC7-4DBC-8E75-EE3ADB45CE12}"/>
    <cellStyle name="ผลรวม 7 6 8 2" xfId="17756" xr:uid="{EF556A44-873B-4246-856B-8E87F5DC2A53}"/>
    <cellStyle name="ผลรวม 7 6 8 2 2" xfId="39293" xr:uid="{9F2F513D-E72D-4DAC-A21F-501C2CD49D09}"/>
    <cellStyle name="ผลรวม 7 6 8 3" xfId="29190" xr:uid="{DFA2C83F-3B23-4139-9E9F-B1627231B3CE}"/>
    <cellStyle name="ผลรวม 7 6 9" xfId="8599" xr:uid="{96D15183-72C7-4941-AA36-E01FA459F28D}"/>
    <cellStyle name="ผลรวม 7 6 9 2" xfId="19108" xr:uid="{9C7DD54D-CBFD-4E15-9057-B68205757A2A}"/>
    <cellStyle name="ผลรวม 7 6 9 2 2" xfId="40475" xr:uid="{34E1D2E9-5413-4524-B862-08F802B08A7D}"/>
    <cellStyle name="ผลรวม 7 6 9 3" xfId="30370" xr:uid="{51CF1E95-D9ED-4B4E-9A86-119069D2B8BC}"/>
    <cellStyle name="ผลรวม 7 7" xfId="1036" xr:uid="{F1804D61-EF8C-4558-9D58-870A3B74D884}"/>
    <cellStyle name="ผลรวม 7 7 10" xfId="9441" xr:uid="{F9DD5168-0F76-4FDD-9511-588EDF390147}"/>
    <cellStyle name="ผลรวม 7 7 10 2" xfId="19950" xr:uid="{5182AA01-8E63-4BAB-837E-5EFE5D1EDE2A}"/>
    <cellStyle name="ผลรวม 7 7 10 2 2" xfId="41317" xr:uid="{6A46BBF0-826C-46B0-8359-B41D8C3DD966}"/>
    <cellStyle name="ผลรวม 7 7 10 3" xfId="31212" xr:uid="{B25CFE27-569B-4EED-844C-51AE5726C5F9}"/>
    <cellStyle name="ผลรวม 7 7 11" xfId="9937" xr:uid="{7AE2820B-DFA7-4EB8-B5C6-A82B10E8DD10}"/>
    <cellStyle name="ผลรวม 7 7 11 2" xfId="20446" xr:uid="{B4DEA575-6A74-4E7E-B52D-365BB185E44B}"/>
    <cellStyle name="ผลรวม 7 7 11 2 2" xfId="41813" xr:uid="{B18B4A61-ADD4-451B-A1F3-29E06DD14509}"/>
    <cellStyle name="ผลรวม 7 7 11 3" xfId="31708" xr:uid="{1F6520C6-8AA1-4A8E-8831-A2F171D5D7B1}"/>
    <cellStyle name="ผลรวม 7 7 12" xfId="9624" xr:uid="{27A64731-88F4-4766-9CD5-ADA5CBF5210D}"/>
    <cellStyle name="ผลรวม 7 7 12 2" xfId="20133" xr:uid="{D420C45A-77C9-4A02-893E-4CECDDC532BB}"/>
    <cellStyle name="ผลรวม 7 7 12 2 2" xfId="41500" xr:uid="{23936387-556D-4348-8408-032C492F0750}"/>
    <cellStyle name="ผลรวม 7 7 12 3" xfId="31395" xr:uid="{8DEB86C6-2793-4729-9BCE-2FD68186E7F4}"/>
    <cellStyle name="ผลรวม 7 7 13" xfId="7793" xr:uid="{7A151BBA-2DC8-45F5-879F-4D3A39318A02}"/>
    <cellStyle name="ผลรวม 7 7 13 2" xfId="18301" xr:uid="{E9045F98-EDDA-4B8D-90A0-63A8AB9ED3D6}"/>
    <cellStyle name="ผลรวม 7 7 13 2 2" xfId="39835" xr:uid="{A7BC5FDD-2C71-4572-BBFC-F554281B1F15}"/>
    <cellStyle name="ผลรวม 7 7 13 3" xfId="29731" xr:uid="{7A15957C-C2C5-44A6-838F-45993476466B}"/>
    <cellStyle name="ผลรวม 7 7 14" xfId="11205" xr:uid="{DFACE663-75BC-4312-A868-C2D5AB0D9325}"/>
    <cellStyle name="ผลรวม 7 7 14 2" xfId="21713" xr:uid="{0C66788B-8A72-45DB-9983-640EA9B1EB43}"/>
    <cellStyle name="ผลรวม 7 7 14 2 2" xfId="43080" xr:uid="{925410BD-407F-40DF-A020-DF4D40615B75}"/>
    <cellStyle name="ผลรวม 7 7 14 3" xfId="32975" xr:uid="{2F99DFA6-98D7-4793-9506-379BBF8AF2EE}"/>
    <cellStyle name="ผลรวม 7 7 15" xfId="11677" xr:uid="{82D7A096-3685-461B-B1D3-857F6F0EFB96}"/>
    <cellStyle name="ผลรวม 7 7 15 2" xfId="22185" xr:uid="{E51C3E10-7D65-408B-833E-106AECBB8674}"/>
    <cellStyle name="ผลรวม 7 7 15 2 2" xfId="43552" xr:uid="{BC2D546C-6F39-49B9-9108-00CA324B24A2}"/>
    <cellStyle name="ผลรวม 7 7 15 3" xfId="33447" xr:uid="{FD689679-3119-41C6-9377-3C79008C583D}"/>
    <cellStyle name="ผลรวม 7 7 16" xfId="12147" xr:uid="{EA8A4971-0D1D-43AF-ABDF-B0021C9F14C6}"/>
    <cellStyle name="ผลรวม 7 7 16 2" xfId="22655" xr:uid="{677BD21E-0DEB-4B84-9209-8FFCAC2CE277}"/>
    <cellStyle name="ผลรวม 7 7 16 2 2" xfId="44021" xr:uid="{B6148DDD-C3C7-400C-BD8D-547034017896}"/>
    <cellStyle name="ผลรวม 7 7 16 3" xfId="33916" xr:uid="{26DF92F8-FD11-497E-9F75-B1145D5FC188}"/>
    <cellStyle name="ผลรวม 7 7 17" xfId="12613" xr:uid="{C04A5519-7539-4D9D-BD47-84DCDA2DB3AC}"/>
    <cellStyle name="ผลรวม 7 7 17 2" xfId="23121" xr:uid="{9CCD201A-4BEB-4B82-93B7-ACDAFA9EB620}"/>
    <cellStyle name="ผลรวม 7 7 17 2 2" xfId="44487" xr:uid="{9A115F71-0160-4BEC-897C-A379037F7C35}"/>
    <cellStyle name="ผลรวม 7 7 17 3" xfId="34382" xr:uid="{4AAFCBFD-91B6-4605-8F9F-D0AFA93AEB31}"/>
    <cellStyle name="ผลรวม 7 7 18" xfId="13078" xr:uid="{02618C97-207C-4AFB-A1D5-CA968B6E0613}"/>
    <cellStyle name="ผลรวม 7 7 18 2" xfId="23586" xr:uid="{2D999823-C8E5-41D8-9FBA-462377321E37}"/>
    <cellStyle name="ผลรวม 7 7 18 2 2" xfId="44952" xr:uid="{C498774F-A82E-407D-940F-BBA8F138B356}"/>
    <cellStyle name="ผลรวม 7 7 18 3" xfId="34847" xr:uid="{4A8D3D0B-6E7D-4269-8165-9DC5540D4BC1}"/>
    <cellStyle name="ผลรวม 7 7 19" xfId="12779" xr:uid="{1FE0F9BE-3C0E-4D1D-AFFE-AE2BA9CF1134}"/>
    <cellStyle name="ผลรวม 7 7 19 2" xfId="23287" xr:uid="{CF742427-D114-4034-8548-9F2C18BEFF7E}"/>
    <cellStyle name="ผลรวม 7 7 19 2 2" xfId="44653" xr:uid="{0B0DCE77-A657-49F6-A912-1CAC0423176A}"/>
    <cellStyle name="ผลรวม 7 7 19 3" xfId="34548" xr:uid="{9437936E-3AA2-4CF4-886D-744BD85700D9}"/>
    <cellStyle name="ผลรวม 7 7 2" xfId="1990" xr:uid="{19739157-5AC8-44D2-AB74-A3DEA32E4D00}"/>
    <cellStyle name="ผลรวม 7 7 2 2" xfId="15311" xr:uid="{DEF2CCCE-218E-4332-9898-8854057B3A6E}"/>
    <cellStyle name="ผลรวม 7 7 2 2 2" xfId="36848" xr:uid="{30184FEC-49C6-49F6-A2B6-0E0016867E59}"/>
    <cellStyle name="ผลรวม 7 7 2 3" xfId="26762" xr:uid="{7003623D-DA6B-41B5-A233-76708B0F425F}"/>
    <cellStyle name="ผลรวม 7 7 2 4" xfId="5178" xr:uid="{82301C5A-1C69-4DFA-AD86-9DC6AC84726D}"/>
    <cellStyle name="ผลรวม 7 7 20" xfId="13676" xr:uid="{48E13EB8-F245-45E0-BE3F-FAB9AC28599F}"/>
    <cellStyle name="ผลรวม 7 7 20 2" xfId="24183" xr:uid="{4E142BEF-A6D7-4FBC-8177-193578C6ECF7}"/>
    <cellStyle name="ผลรวม 7 7 20 2 2" xfId="45547" xr:uid="{BFEA8C77-4F75-494B-A338-B41C7839B2CB}"/>
    <cellStyle name="ผลรวม 7 7 20 3" xfId="35442" xr:uid="{C5EC4657-E357-4AD4-BB33-54E348E3267F}"/>
    <cellStyle name="ผลรวม 7 7 21" xfId="14572" xr:uid="{0C98A062-4E0D-4E9A-AE87-0B2F3C8D2BB8}"/>
    <cellStyle name="ผลรวม 7 7 21 2" xfId="36109" xr:uid="{FC6AA12E-E5EA-4B1F-A3A4-F287584C5D23}"/>
    <cellStyle name="ผลรวม 7 7 22" xfId="26112" xr:uid="{6B00DCCF-B404-480A-8FE3-7E407B26590A}"/>
    <cellStyle name="ผลรวม 7 7 23" xfId="4474" xr:uid="{6DEAF1E5-5944-4798-ADE1-627DE9F49ABA}"/>
    <cellStyle name="ผลรวม 7 7 24" xfId="46520" xr:uid="{C1CD67CF-CC84-417A-B2D1-8E241D38FAC3}"/>
    <cellStyle name="ผลรวม 7 7 25" xfId="3455" xr:uid="{309360A9-7720-4610-B07E-4E6F46777CDA}"/>
    <cellStyle name="ผลรวม 7 7 26" xfId="47199" xr:uid="{CDA724ED-0590-4563-836C-BFA7B32226C7}"/>
    <cellStyle name="ผลรวม 7 7 27" xfId="49522" xr:uid="{20A149A4-6CD2-4866-9161-88F745196B55}"/>
    <cellStyle name="ผลรวม 7 7 28" xfId="49960" xr:uid="{2B35457D-5760-4CDD-B182-AF1944DBA10D}"/>
    <cellStyle name="ผลรวม 7 7 3" xfId="1773" xr:uid="{DBCE2BB6-0FD7-44A2-9280-B7AEE68668FF}"/>
    <cellStyle name="ผลรวม 7 7 3 2" xfId="15768" xr:uid="{8AC7A455-B4B7-4C99-9284-0C7CB63BA8B9}"/>
    <cellStyle name="ผลรวม 7 7 3 2 2" xfId="37305" xr:uid="{9629884E-A974-4FDE-A753-71750A859A84}"/>
    <cellStyle name="ผลรวม 7 7 3 3" xfId="27202" xr:uid="{2312BA3F-E5A6-4F79-9822-B7CD8368A852}"/>
    <cellStyle name="ผลรวม 7 7 4" xfId="5734" xr:uid="{C165645D-6897-4B84-9235-6F44CFEE205F}"/>
    <cellStyle name="ผลรวม 7 7 4 2" xfId="16217" xr:uid="{29D8BC9F-599E-469D-A946-3317A2A047F6}"/>
    <cellStyle name="ผลรวม 7 7 4 2 2" xfId="37754" xr:uid="{53D8F383-706E-4674-B54F-F021E149A86E}"/>
    <cellStyle name="ผลรวม 7 7 4 3" xfId="27651" xr:uid="{87D5442B-3E3D-400B-9816-F43494EAEB32}"/>
    <cellStyle name="ผลรวม 7 7 5" xfId="6152" xr:uid="{3835440D-0379-43AA-A0CF-DAD4C1312A9E}"/>
    <cellStyle name="ผลรวม 7 7 5 2" xfId="16660" xr:uid="{29741105-AFEE-4E09-97AF-32B236F973B6}"/>
    <cellStyle name="ผลรวม 7 7 5 2 2" xfId="38197" xr:uid="{8CFECDAE-B736-4041-8681-1EE36E8CC90D}"/>
    <cellStyle name="ผลรวม 7 7 5 3" xfId="28094" xr:uid="{C3263D11-BB9A-4525-BBE1-1142C08A9E24}"/>
    <cellStyle name="ผลรวม 7 7 6" xfId="6590" xr:uid="{2CFBE00E-7F90-4EF1-9A77-A979BD0A9BDD}"/>
    <cellStyle name="ผลรวม 7 7 6 2" xfId="17098" xr:uid="{2DE16E27-C61D-4D5B-818E-304E111AEE9D}"/>
    <cellStyle name="ผลรวม 7 7 6 2 2" xfId="38635" xr:uid="{6A5C7493-F1A7-4D06-8D7E-B1A8667153BE}"/>
    <cellStyle name="ผลรวม 7 7 6 3" xfId="28532" xr:uid="{6E538B6C-B29B-40E2-B10D-7786575C486D}"/>
    <cellStyle name="ผลรวม 7 7 7" xfId="7020" xr:uid="{2A11769E-1810-4AF4-A132-61CC5ECD8E3B}"/>
    <cellStyle name="ผลรวม 7 7 7 2" xfId="17528" xr:uid="{F19A4DCB-1E96-48CD-A549-11534114673B}"/>
    <cellStyle name="ผลรวม 7 7 7 2 2" xfId="39065" xr:uid="{DB8F23CB-880F-4F56-9F70-C4FF2779F405}"/>
    <cellStyle name="ผลรวม 7 7 7 3" xfId="28962" xr:uid="{896237F3-4C21-45D0-AB30-5C2BDC414BB1}"/>
    <cellStyle name="ผลรวม 7 7 8" xfId="7434" xr:uid="{80480156-FA95-4E4C-A242-E1EE97D63C62}"/>
    <cellStyle name="ผลรวม 7 7 8 2" xfId="17942" xr:uid="{DD269927-FEF2-48CD-AE59-B0188E523287}"/>
    <cellStyle name="ผลรวม 7 7 8 2 2" xfId="39479" xr:uid="{99473083-0A2F-48EE-AB47-87633D74BA4B}"/>
    <cellStyle name="ผลรวม 7 7 8 3" xfId="29376" xr:uid="{32C25B88-07BD-4B26-9006-4F7A43798C96}"/>
    <cellStyle name="ผลรวม 7 7 9" xfId="8785" xr:uid="{CE906CAC-3CC5-4C0B-873B-21031C3F18DC}"/>
    <cellStyle name="ผลรวม 7 7 9 2" xfId="19294" xr:uid="{9EDF9F0E-105D-4ACB-B1A0-02AA8232670A}"/>
    <cellStyle name="ผลรวม 7 7 9 2 2" xfId="40661" xr:uid="{10E132E3-EC25-4913-8838-AC0BE6BCAEAD}"/>
    <cellStyle name="ผลรวม 7 7 9 3" xfId="30556" xr:uid="{1BBAD61D-296C-478D-AD0B-37B3E942115B}"/>
    <cellStyle name="ผลรวม 7 8" xfId="1023" xr:uid="{33A27DFA-5A18-4DA5-92CD-EF74F2B986AA}"/>
    <cellStyle name="ผลรวม 7 8 2" xfId="1977" xr:uid="{AEF63117-B11C-44ED-869E-0F2125FAABD0}"/>
    <cellStyle name="ผลรวม 7 8 2 2" xfId="36445" xr:uid="{23348E16-6142-4FDC-A911-545147BE6F7B}"/>
    <cellStyle name="ผลรวม 7 8 2 3" xfId="14908" xr:uid="{0CDCEA78-A278-4BCE-B7E2-7BBC46240567}"/>
    <cellStyle name="ผลรวม 7 8 3" xfId="1777" xr:uid="{37FCA368-3D77-418B-8852-0855C38A6206}"/>
    <cellStyle name="ผลรวม 7 8 4" xfId="4787" xr:uid="{B8E2215D-9239-4BE1-9D6C-72A3334C733E}"/>
    <cellStyle name="ผลรวม 7 8 5" xfId="46514" xr:uid="{879E1845-76B9-4A8B-9ED4-67773639D996}"/>
    <cellStyle name="ผลรวม 7 8 6" xfId="3498" xr:uid="{59FC4755-2B2D-481A-9EAF-D1C199FA6FA6}"/>
    <cellStyle name="ผลรวม 7 8 7" xfId="47566" xr:uid="{CF076882-4D51-48FF-B4D5-4554A3214433}"/>
    <cellStyle name="ผลรวม 7 8 8" xfId="47433" xr:uid="{C0CC9D07-9D59-4022-8D60-10909B8B1B32}"/>
    <cellStyle name="ผลรวม 7 8 9" xfId="49947" xr:uid="{0DB0D8B5-3C03-4527-8F02-CC6F67363112}"/>
    <cellStyle name="ผลรวม 7 9" xfId="1271" xr:uid="{837087BF-8EB7-40E1-9355-6B69FA310C56}"/>
    <cellStyle name="ผลรวม 7 9 2" xfId="2213" xr:uid="{9817017D-9A12-4045-8D19-143D6BE44A6B}"/>
    <cellStyle name="ผลรวม 7 9 2 2" xfId="35553" xr:uid="{6ABACED8-5C60-43EC-B688-5897F9CF567F}"/>
    <cellStyle name="ผลรวม 7 9 2 3" xfId="13830" xr:uid="{D894515D-44A9-4B3B-A5E3-AC799A1904F3}"/>
    <cellStyle name="ผลรวม 7 9 3" xfId="2704" xr:uid="{BFD960D8-861D-4DFC-A6A5-94E545437E10}"/>
    <cellStyle name="ผลรวม 7 9 4" xfId="3594" xr:uid="{ABDE641E-7C8A-47CA-ABC8-E2B9872C89CF}"/>
    <cellStyle name="ผลรวม 7 9 5" xfId="46621" xr:uid="{8F03F78E-F3BE-47EC-8797-16913FA63CF8}"/>
    <cellStyle name="ผลรวม 7 9 6" xfId="3434" xr:uid="{0467ACE2-081A-42C5-A319-079F1C149015}"/>
    <cellStyle name="ผลรวม 7 9 7" xfId="47396" xr:uid="{52DBC837-2E0C-435A-A8C5-3BF09932246E}"/>
    <cellStyle name="ผลรวม 7 9 8" xfId="47557" xr:uid="{4588E8FA-A6CE-41AA-82D2-5E8C3450AA2C}"/>
    <cellStyle name="ผลรวม 7 9 9" xfId="50178" xr:uid="{13E04EF6-C797-4DE7-939B-1E0D35B3E17E}"/>
    <cellStyle name="ผลรวม 8" xfId="945" xr:uid="{035F80B8-4065-46C4-A1F7-1B00B719FCD0}"/>
    <cellStyle name="ผลรวม 8 10" xfId="1827" xr:uid="{7473404C-9348-4783-A276-0CA2D98E2F94}"/>
    <cellStyle name="ผลรวม 8 10 2" xfId="16349" xr:uid="{1E37F282-A26D-472C-B10B-4347BD165A4E}"/>
    <cellStyle name="ผลรวม 8 10 2 2" xfId="37886" xr:uid="{DD048F9E-F22C-4156-BFB8-9469D0FEF241}"/>
    <cellStyle name="ผลรวม 8 10 3" xfId="27783" xr:uid="{9E9BE0C9-572F-4BAB-A90E-1AB059E51BA4}"/>
    <cellStyle name="ผลรวม 8 10 4" xfId="5841" xr:uid="{09F9DB70-D896-44F6-8BE5-4D9858A91D62}"/>
    <cellStyle name="ผลรวม 8 11" xfId="6282" xr:uid="{D4D107AA-5B31-42B5-8B2A-96C69DEC9572}"/>
    <cellStyle name="ผลรวม 8 11 2" xfId="16790" xr:uid="{C58AD115-5B0D-4752-B6CB-C9D1CE42A34C}"/>
    <cellStyle name="ผลรวม 8 11 2 2" xfId="38327" xr:uid="{5F7DCE9F-9BE4-4100-8F04-4421FE742B20}"/>
    <cellStyle name="ผลรวม 8 11 3" xfId="28224" xr:uid="{9A5F1A1C-F101-40D3-8C86-C3B7ABEB9BC0}"/>
    <cellStyle name="ผลรวม 8 12" xfId="6717" xr:uid="{04058118-BC64-4A8E-BD92-8FAADDE813E7}"/>
    <cellStyle name="ผลรวม 8 12 2" xfId="17225" xr:uid="{942AB9B6-4220-41AD-AE12-6C6DE96B3CCE}"/>
    <cellStyle name="ผลรวม 8 12 2 2" xfId="38762" xr:uid="{3F9A399F-5536-4990-8486-B4B675D75F71}"/>
    <cellStyle name="ผลรวม 8 12 3" xfId="28659" xr:uid="{99230C23-9CC4-461B-811C-0ADC2F4CD989}"/>
    <cellStyle name="ผลรวม 8 13" xfId="7140" xr:uid="{885C92D2-F192-415E-B72B-40A4F4142EA4}"/>
    <cellStyle name="ผลรวม 8 13 2" xfId="17648" xr:uid="{4E7DEF11-F943-4EEC-A7C8-F23EF6716179}"/>
    <cellStyle name="ผลรวม 8 13 2 2" xfId="39185" xr:uid="{97F70CBA-5070-486C-8347-7679E4055BD7}"/>
    <cellStyle name="ผลรวม 8 13 3" xfId="29082" xr:uid="{BC266D4E-E68C-4ECA-AB00-4BD487AD9742}"/>
    <cellStyle name="ผลรวม 8 14" xfId="8443" xr:uid="{36DA6305-BF7D-4F76-93F6-5DA8CD8D8621}"/>
    <cellStyle name="ผลรวม 8 14 2" xfId="18952" xr:uid="{A937E37E-FDB1-4801-A3EB-792FAC316D91}"/>
    <cellStyle name="ผลรวม 8 14 2 2" xfId="40365" xr:uid="{12B1DFC3-D578-4899-B904-7A4DB6D2DC7F}"/>
    <cellStyle name="ผลรวม 8 14 3" xfId="30260" xr:uid="{48D6F770-BE6C-46B9-B065-5202AB2CCA19}"/>
    <cellStyle name="ผลรวม 8 15" xfId="9104" xr:uid="{4B70BB8D-E003-4290-A5A9-FD157165BE0E}"/>
    <cellStyle name="ผลรวม 8 15 2" xfId="19613" xr:uid="{1EEF40FC-DCBD-4736-8810-B536C13398BE}"/>
    <cellStyle name="ผลรวม 8 15 2 2" xfId="40980" xr:uid="{23814FEF-6801-41DF-A232-7C99FEEECAFD}"/>
    <cellStyle name="ผลรวม 8 15 3" xfId="30875" xr:uid="{28BEA51E-96FB-4844-9B51-66C9ADAB39A3}"/>
    <cellStyle name="ผลรวม 8 16" xfId="9599" xr:uid="{D59ED335-F1C8-4ED9-905C-E91E0E1C9F79}"/>
    <cellStyle name="ผลรวม 8 16 2" xfId="20108" xr:uid="{54BC5D07-960A-4518-99B4-CEC55AD57A90}"/>
    <cellStyle name="ผลรวม 8 16 2 2" xfId="41475" xr:uid="{2C50BC97-2DF9-4315-B3C2-74794367CF26}"/>
    <cellStyle name="ผลรวม 8 16 3" xfId="31370" xr:uid="{FA4F38B5-0808-4F07-B082-67D145C57E28}"/>
    <cellStyle name="ผลรวม 8 17" xfId="7900" xr:uid="{7B208262-3E97-4C1D-B97E-9B6DCFE72B80}"/>
    <cellStyle name="ผลรวม 8 17 2" xfId="18408" xr:uid="{C2F03133-39DC-4D86-B409-473BE1788BDB}"/>
    <cellStyle name="ผลรวม 8 17 2 2" xfId="39931" xr:uid="{FDD8EA2C-690F-4A16-BA49-8B99CDBA4653}"/>
    <cellStyle name="ผลรวม 8 17 3" xfId="29827" xr:uid="{D2900C27-A609-4016-92F8-5BA818771839}"/>
    <cellStyle name="ผลรวม 8 18" xfId="10439" xr:uid="{17D69B77-AD0D-4783-BEDC-62F3BDFA77DD}"/>
    <cellStyle name="ผลรวม 8 18 2" xfId="20948" xr:uid="{18D09122-7554-4EA8-80A8-E0A2C56D5D62}"/>
    <cellStyle name="ผลรวม 8 18 2 2" xfId="42315" xr:uid="{2CF4F3A5-B4F5-452C-B40C-C4FAB9EE8BED}"/>
    <cellStyle name="ผลรวม 8 18 3" xfId="32210" xr:uid="{962BEF79-32C2-4497-A6E7-B0D84F43143F}"/>
    <cellStyle name="ผลรวม 8 19" xfId="10876" xr:uid="{327783BE-7BC9-46AC-9A64-B5DF628D5FA2}"/>
    <cellStyle name="ผลรวม 8 19 2" xfId="21384" xr:uid="{3176195F-B082-4538-AF5A-84C42A56DA4D}"/>
    <cellStyle name="ผลรวม 8 19 2 2" xfId="42751" xr:uid="{0CA333D0-6CEB-4364-9798-AB180D71FBCA}"/>
    <cellStyle name="ผลรวม 8 19 3" xfId="32646" xr:uid="{3578A75A-4800-40DE-B68F-8DC0E060761B}"/>
    <cellStyle name="ผลรวม 8 2" xfId="1277" xr:uid="{72490865-9555-4743-917B-76839B667093}"/>
    <cellStyle name="ผลรวม 8 2 10" xfId="9300" xr:uid="{F938AEB0-A4B8-4B0B-AA5E-AE9A0D6FCCC9}"/>
    <cellStyle name="ผลรวม 8 2 10 2" xfId="19809" xr:uid="{D07A1EF1-82C7-4A94-B5C7-EAB2E120C8C2}"/>
    <cellStyle name="ผลรวม 8 2 10 2 2" xfId="41176" xr:uid="{F3426B47-2F70-4F33-A0AF-29889EC6FC79}"/>
    <cellStyle name="ผลรวม 8 2 10 3" xfId="31071" xr:uid="{41BCCC0F-1808-4967-BF90-A5F3D8382923}"/>
    <cellStyle name="ผลรวม 8 2 11" xfId="9796" xr:uid="{D09F6DDA-77C8-4F73-8887-DC6C709A9F7B}"/>
    <cellStyle name="ผลรวม 8 2 11 2" xfId="20305" xr:uid="{5CF119C2-FF2A-4341-B830-2BF20388AEFE}"/>
    <cellStyle name="ผลรวม 8 2 11 2 2" xfId="41672" xr:uid="{F6A0DAA0-A9C2-4971-B756-D36079A9CA4A}"/>
    <cellStyle name="ผลรวม 8 2 11 3" xfId="31567" xr:uid="{AD54FBCE-19EE-4438-8C63-8D35378AEB7D}"/>
    <cellStyle name="ผลรวม 8 2 12" xfId="7764" xr:uid="{3DE9ABF8-2D77-4F4C-8FFE-85F6C46DDA65}"/>
    <cellStyle name="ผลรวม 8 2 12 2" xfId="18272" xr:uid="{7E5565E7-8571-49B9-BAB9-096BB42A7C58}"/>
    <cellStyle name="ผลรวม 8 2 12 2 2" xfId="39806" xr:uid="{EF0B72AF-D117-4B44-8DA6-9C034BBF3889}"/>
    <cellStyle name="ผลรวม 8 2 12 3" xfId="29702" xr:uid="{7313AE63-376A-4AAD-B2B8-5447256EE246}"/>
    <cellStyle name="ผลรวม 8 2 13" xfId="8912" xr:uid="{4F3463CE-9B37-4EE3-9C3B-8031296B7C62}"/>
    <cellStyle name="ผลรวม 8 2 13 2" xfId="19421" xr:uid="{E559127D-B377-42C3-BC97-BF67C398F17C}"/>
    <cellStyle name="ผลรวม 8 2 13 2 2" xfId="40788" xr:uid="{9DD95775-EAEA-4D84-B9CB-6A33A883559A}"/>
    <cellStyle name="ผลรวม 8 2 13 3" xfId="30683" xr:uid="{F257901F-5F79-49EE-9097-E12B36E8CCF1}"/>
    <cellStyle name="ผลรวม 8 2 14" xfId="11064" xr:uid="{D4B7FEE5-364E-47AD-AB71-25832CAB41A0}"/>
    <cellStyle name="ผลรวม 8 2 14 2" xfId="21572" xr:uid="{096DB3D9-B8E1-4BD5-8709-A816094BF993}"/>
    <cellStyle name="ผลรวม 8 2 14 2 2" xfId="42939" xr:uid="{FCFB1335-C05F-4925-8240-F1FB698A8E8B}"/>
    <cellStyle name="ผลรวม 8 2 14 3" xfId="32834" xr:uid="{E216A071-3373-4876-88C6-53D8DC88376F}"/>
    <cellStyle name="ผลรวม 8 2 15" xfId="11536" xr:uid="{F1FE336A-9453-44D0-80FC-C27F834DC593}"/>
    <cellStyle name="ผลรวม 8 2 15 2" xfId="22044" xr:uid="{68DE593E-F951-4053-AEAB-4F4FB2542263}"/>
    <cellStyle name="ผลรวม 8 2 15 2 2" xfId="43411" xr:uid="{C7B5BA2F-920A-4D97-B1DE-D6934BACBDD5}"/>
    <cellStyle name="ผลรวม 8 2 15 3" xfId="33306" xr:uid="{5105D123-0800-4450-A7A7-EA676337FEC5}"/>
    <cellStyle name="ผลรวม 8 2 16" xfId="12006" xr:uid="{5E1E1C68-0717-47ED-95CA-A860695A7FCA}"/>
    <cellStyle name="ผลรวม 8 2 16 2" xfId="22514" xr:uid="{E4269345-E443-4E3E-AA03-3E4BDA6E6AFA}"/>
    <cellStyle name="ผลรวม 8 2 16 2 2" xfId="43880" xr:uid="{8E908221-0BBA-40E2-9D5D-82B05121BB2E}"/>
    <cellStyle name="ผลรวม 8 2 16 3" xfId="33775" xr:uid="{C5D759F2-136E-4549-9589-DC7DDFC400CE}"/>
    <cellStyle name="ผลรวม 8 2 17" xfId="12472" xr:uid="{BC1F44C2-540E-43BC-B059-AA0006280A39}"/>
    <cellStyle name="ผลรวม 8 2 17 2" xfId="22980" xr:uid="{CFE3CCA9-D8E9-40ED-9290-1B43948133B9}"/>
    <cellStyle name="ผลรวม 8 2 17 2 2" xfId="44346" xr:uid="{E3B24F76-C30C-4000-8C36-D62E6DEA44F7}"/>
    <cellStyle name="ผลรวม 8 2 17 3" xfId="34241" xr:uid="{B844EC31-25C8-40BB-9B7C-627DD9FBD6F1}"/>
    <cellStyle name="ผลรวม 8 2 18" xfId="12937" xr:uid="{0BD60B15-E581-434D-8315-0237B7F2D536}"/>
    <cellStyle name="ผลรวม 8 2 18 2" xfId="23445" xr:uid="{47CE2647-B28C-46AC-9439-A8CB40F5EE0D}"/>
    <cellStyle name="ผลรวม 8 2 18 2 2" xfId="44811" xr:uid="{589E308D-C36F-437E-BF62-0161C88B0497}"/>
    <cellStyle name="ผลรวม 8 2 18 3" xfId="34706" xr:uid="{59CD8C26-87DA-4F39-AAEA-BB581FFA50DC}"/>
    <cellStyle name="ผลรวม 8 2 19" xfId="12314" xr:uid="{2A83ED44-5ABA-47C0-91CB-6DD03F88F341}"/>
    <cellStyle name="ผลรวม 8 2 19 2" xfId="22822" xr:uid="{A09F4A32-EA0D-4C9D-B7E3-1B3B88BD1783}"/>
    <cellStyle name="ผลรวม 8 2 19 2 2" xfId="44188" xr:uid="{31EA479B-D95F-4083-B878-B66BB029BA8E}"/>
    <cellStyle name="ผลรวม 8 2 19 3" xfId="34083" xr:uid="{956B180A-9F74-4B42-8932-6FD7613F7F0A}"/>
    <cellStyle name="ผลรวม 8 2 2" xfId="2219" xr:uid="{7F472048-C278-47FC-AF06-1027C5B0027B}"/>
    <cellStyle name="ผลรวม 8 2 2 2" xfId="15170" xr:uid="{CC8A09CA-0038-4758-B7E1-BCC88B836A36}"/>
    <cellStyle name="ผลรวม 8 2 2 2 2" xfId="36707" xr:uid="{4136AC38-03A9-432B-9E28-2356E26C96F8}"/>
    <cellStyle name="ผลรวม 8 2 2 3" xfId="26621" xr:uid="{67E6526C-B0A8-4621-9D14-288D3835A429}"/>
    <cellStyle name="ผลรวม 8 2 2 4" xfId="5037" xr:uid="{CB32F96D-DBA7-4123-919D-B95BB2F5AB16}"/>
    <cellStyle name="ผลรวม 8 2 20" xfId="13535" xr:uid="{20383F08-7ABC-4966-B7CF-E76821FB557C}"/>
    <cellStyle name="ผลรวม 8 2 20 2" xfId="24042" xr:uid="{5E8804AD-7EBA-4D85-9EF8-0BD0DA606181}"/>
    <cellStyle name="ผลรวม 8 2 20 2 2" xfId="45406" xr:uid="{8E8A6553-CD26-4706-997C-50F05F60D72D}"/>
    <cellStyle name="ผลรวม 8 2 20 3" xfId="35301" xr:uid="{2FC50824-12A3-4388-AFBD-A0D8F19F83DE}"/>
    <cellStyle name="ผลรวม 8 2 21" xfId="14431" xr:uid="{04180BA4-4AA0-42AD-A678-23AB1DC7AAAD}"/>
    <cellStyle name="ผลรวม 8 2 21 2" xfId="35968" xr:uid="{B939BAE6-5A8D-47A4-B8E1-112C0B7F2879}"/>
    <cellStyle name="ผลรวม 8 2 22" xfId="25971" xr:uid="{10B8D105-4425-42B3-8B08-52F04550B920}"/>
    <cellStyle name="ผลรวม 8 2 23" xfId="4333" xr:uid="{F09BFF8E-3C49-47F2-8873-D0F94B9F59A2}"/>
    <cellStyle name="ผลรวม 8 2 24" xfId="3437" xr:uid="{5F0B30E1-0CA4-46E9-8B59-E7B0F69F5A74}"/>
    <cellStyle name="ผลรวม 8 2 25" xfId="47754" xr:uid="{5162BC21-EA36-4F4B-8EDC-379BCF70F7C3}"/>
    <cellStyle name="ผลรวม 8 2 26" xfId="47532" xr:uid="{B4C6DB27-9A5C-453C-9D10-7A976DE6F9AB}"/>
    <cellStyle name="ผลรวม 8 2 27" xfId="48905" xr:uid="{C35D21EF-EBC8-482D-9D10-BEFD1C9B7AF8}"/>
    <cellStyle name="ผลรวม 8 2 28" xfId="48228" xr:uid="{8D5D77CF-C821-4E25-A0DD-0DC076FA6697}"/>
    <cellStyle name="ผลรวม 8 2 29" xfId="48294" xr:uid="{BDEF1F9F-61A6-42D0-9B4C-C7E6BBCEA3EA}"/>
    <cellStyle name="ผลรวม 8 2 3" xfId="2710" xr:uid="{AA2720A4-6061-4394-9301-3B6BE45B4BAB}"/>
    <cellStyle name="ผลรวม 8 2 3 2" xfId="15627" xr:uid="{5488A1B8-12D4-4F9F-BD00-D85330D48305}"/>
    <cellStyle name="ผลรวม 8 2 3 2 2" xfId="37164" xr:uid="{9DDE3740-486E-44B3-BBAD-D658E716E5FD}"/>
    <cellStyle name="ผลรวม 8 2 3 3" xfId="27061" xr:uid="{A85CF01A-AD9A-497E-A8F5-EC8C42E608EB}"/>
    <cellStyle name="ผลรวม 8 2 3 4" xfId="5445" xr:uid="{4BCBA4A5-672C-40F6-B597-E314C803F409}"/>
    <cellStyle name="ผลรวม 8 2 30" xfId="49245" xr:uid="{C930CC90-C965-49F6-8BE5-48C08959D762}"/>
    <cellStyle name="ผลรวม 8 2 31" xfId="50184" xr:uid="{DF3BDCD2-65E6-4256-8E32-B87D374B26F3}"/>
    <cellStyle name="ผลรวม 8 2 32" xfId="50660" xr:uid="{23336134-261E-41BE-97FE-B1FB9B4368CC}"/>
    <cellStyle name="ผลรวม 8 2 4" xfId="3115" xr:uid="{3FE3F2A8-936D-44D9-8C3F-14A06F82649C}"/>
    <cellStyle name="ผลรวม 8 2 4 2" xfId="16076" xr:uid="{A4230DA5-4708-4CDA-9BE8-2236DA508846}"/>
    <cellStyle name="ผลรวม 8 2 4 2 2" xfId="37613" xr:uid="{3D401D40-64B3-413F-8622-3D9294382CA0}"/>
    <cellStyle name="ผลรวม 8 2 4 3" xfId="27510" xr:uid="{1149EE99-875E-49AF-873D-8A5BFC085B1B}"/>
    <cellStyle name="ผลรวม 8 2 5" xfId="6011" xr:uid="{087D225C-48DD-4B81-B4EF-A4AB9E6A4992}"/>
    <cellStyle name="ผลรวม 8 2 5 2" xfId="16519" xr:uid="{68EEC31D-68C0-43DA-A11F-E25E54271AAE}"/>
    <cellStyle name="ผลรวม 8 2 5 2 2" xfId="38056" xr:uid="{ADD5DC82-CCD6-4762-BB07-C4BEE256404C}"/>
    <cellStyle name="ผลรวม 8 2 5 3" xfId="27953" xr:uid="{EAEC9D83-8412-44E6-8418-D4EDEBC8B8A6}"/>
    <cellStyle name="ผลรวม 8 2 6" xfId="6449" xr:uid="{AA2251D5-23DA-4114-A27E-3B437D1D0E97}"/>
    <cellStyle name="ผลรวม 8 2 6 2" xfId="16957" xr:uid="{AD8BA16C-23E3-4990-B32F-F85BD46541D3}"/>
    <cellStyle name="ผลรวม 8 2 6 2 2" xfId="38494" xr:uid="{9A24C61F-A9DB-42F5-AF05-602342F202EA}"/>
    <cellStyle name="ผลรวม 8 2 6 3" xfId="28391" xr:uid="{E5B90567-8681-4EF6-95AF-3AD16B4BAD6D}"/>
    <cellStyle name="ผลรวม 8 2 7" xfId="6879" xr:uid="{8AF5300E-D8AB-4D35-B817-6FB471353C06}"/>
    <cellStyle name="ผลรวม 8 2 7 2" xfId="17387" xr:uid="{920EA5E0-8EA5-42F1-91B7-EFA2582F0B10}"/>
    <cellStyle name="ผลรวม 8 2 7 2 2" xfId="38924" xr:uid="{DB6CE4A7-360C-46B8-9949-02153E5EE6ED}"/>
    <cellStyle name="ผลรวม 8 2 7 3" xfId="28821" xr:uid="{38E33652-03E6-471F-B5E3-34B32C6B1437}"/>
    <cellStyle name="ผลรวม 8 2 8" xfId="7293" xr:uid="{96DCBB22-D0D1-49A6-8553-431267B87393}"/>
    <cellStyle name="ผลรวม 8 2 8 2" xfId="17801" xr:uid="{AE6D6EDA-F83C-420C-B220-7BD719054CDC}"/>
    <cellStyle name="ผลรวม 8 2 8 2 2" xfId="39338" xr:uid="{6A43D584-997F-4A8A-B395-6A301D345697}"/>
    <cellStyle name="ผลรวม 8 2 8 3" xfId="29235" xr:uid="{277466F5-C693-4A3C-B498-A1B79CAC7DD8}"/>
    <cellStyle name="ผลรวม 8 2 9" xfId="8644" xr:uid="{21A4E200-9698-4113-AD09-FF9D147C2715}"/>
    <cellStyle name="ผลรวม 8 2 9 2" xfId="19153" xr:uid="{CF2E1362-6009-4CE5-A059-D8C4F87B6CA1}"/>
    <cellStyle name="ผลรวม 8 2 9 2 2" xfId="40520" xr:uid="{419E4F80-DE01-4B95-B82D-A211DA874B1F}"/>
    <cellStyle name="ผลรวม 8 2 9 3" xfId="30415" xr:uid="{9A1A27DE-FBD1-4DAC-9E5F-A4C0A55816B4}"/>
    <cellStyle name="ผลรวม 8 20" xfId="11349" xr:uid="{14BA6B6D-F5AE-446E-B60D-CBF8F05D49F5}"/>
    <cellStyle name="ผลรวม 8 20 2" xfId="21857" xr:uid="{895C9C0D-6C60-4EA6-AA84-A72944A96093}"/>
    <cellStyle name="ผลรวม 8 20 2 2" xfId="43224" xr:uid="{EBDFD69F-AB1A-4E24-9608-F01EACE4E25B}"/>
    <cellStyle name="ผลรวม 8 20 3" xfId="33119" xr:uid="{D2AC3817-FE2B-48E6-9A47-969207D1367A}"/>
    <cellStyle name="ผลรวม 8 21" xfId="11825" xr:uid="{E9E71162-F2C6-440B-A08F-D6C7C5CD4277}"/>
    <cellStyle name="ผลรวม 8 21 2" xfId="22333" xr:uid="{96226E7E-EE64-418A-AC9D-98DCAD149BB1}"/>
    <cellStyle name="ผลรวม 8 21 2 2" xfId="43699" xr:uid="{AEB010AD-516C-4DCC-B220-A4330A9375E0}"/>
    <cellStyle name="ผลรวม 8 21 3" xfId="33594" xr:uid="{2AE700C0-8F96-481A-86C8-ACB1E68858E1}"/>
    <cellStyle name="ผลรวม 8 22" xfId="12292" xr:uid="{42ECACA8-994A-4FFE-AE8F-589274B91052}"/>
    <cellStyle name="ผลรวม 8 22 2" xfId="22800" xr:uid="{2D2AB8F5-191C-47B6-BFFC-F056DC0E7F9D}"/>
    <cellStyle name="ผลรวม 8 22 2 2" xfId="44166" xr:uid="{6B8307B0-F9CA-4E09-BB92-F91ACA5DC724}"/>
    <cellStyle name="ผลรวม 8 22 3" xfId="34061" xr:uid="{35AFD10F-D487-41F1-816F-5EABCFBD0E1A}"/>
    <cellStyle name="ผลรวม 8 23" xfId="12754" xr:uid="{A53253CE-5C2B-4A93-ADFD-0891D5C4ED4F}"/>
    <cellStyle name="ผลรวม 8 23 2" xfId="23262" xr:uid="{DB53C8DA-8CB6-4610-99D9-7872C368B52B}"/>
    <cellStyle name="ผลรวม 8 23 2 2" xfId="44628" xr:uid="{C694D6B5-2EAF-4045-9389-362B164076B4}"/>
    <cellStyle name="ผลรวม 8 23 3" xfId="34523" xr:uid="{8628BC43-A2C2-4EF0-866B-E6ECB010DC28}"/>
    <cellStyle name="ผลรวม 8 24" xfId="12794" xr:uid="{9740C0FC-E050-4C00-9CCF-FA9D46E62080}"/>
    <cellStyle name="ผลรวม 8 24 2" xfId="23302" xr:uid="{7EBE9784-2C63-4CF6-9A86-DF06669A705E}"/>
    <cellStyle name="ผลรวม 8 24 2 2" xfId="44668" xr:uid="{913D9656-6C52-488F-B2FE-73CBFDC6C667}"/>
    <cellStyle name="ผลรวม 8 24 3" xfId="34563" xr:uid="{4BF9A36C-8286-44F9-BD76-0D4FAC018F88}"/>
    <cellStyle name="ผลรวม 8 25" xfId="13382" xr:uid="{D6638304-3EA7-4FDF-93A3-AB2FE3E00807}"/>
    <cellStyle name="ผลรวม 8 25 2" xfId="23889" xr:uid="{5BDEF18C-6381-4966-A29D-5BCA7355B411}"/>
    <cellStyle name="ผลรวม 8 25 2 2" xfId="45253" xr:uid="{7263A6CF-6026-420E-8BAF-5E9527A73AAE}"/>
    <cellStyle name="ผลรวม 8 25 3" xfId="35148" xr:uid="{CAF7DE99-340E-4548-AA6B-34E1276795F1}"/>
    <cellStyle name="ผลรวม 8 26" xfId="14232" xr:uid="{3C44BFBF-23E3-4DA3-82B0-C599587A941C}"/>
    <cellStyle name="ผลรวม 8 26 2" xfId="35815" xr:uid="{B47534A7-C476-451B-BEFF-576CE40ACF5D}"/>
    <cellStyle name="ผลรวม 8 27" xfId="24581" xr:uid="{F0E18551-6C97-4C7E-9CAD-2ECBF9F7B630}"/>
    <cellStyle name="ผลรวม 8 27 2" xfId="45826" xr:uid="{D8DD0681-2492-4B9C-A1A1-5A4399D68DE1}"/>
    <cellStyle name="ผลรวม 8 28" xfId="24713" xr:uid="{3D5C8157-F54B-4F30-8013-B195163E8A5D}"/>
    <cellStyle name="ผลรวม 8 28 2" xfId="45912" xr:uid="{4E221E09-7FD0-4D5D-8E76-CBBA2FDD27B0}"/>
    <cellStyle name="ผลรวม 8 29" xfId="24760" xr:uid="{33E97947-D5E5-40DA-B477-F35D884FDAD0}"/>
    <cellStyle name="ผลรวม 8 29 2" xfId="45959" xr:uid="{BD816B3F-07D6-42A4-923B-ABC0A4A17BA3}"/>
    <cellStyle name="ผลรวม 8 3" xfId="1325" xr:uid="{CB7758F5-2818-4FF3-9E2D-7743F20E74EA}"/>
    <cellStyle name="ผลรวม 8 3 10" xfId="9386" xr:uid="{9FD5B0DB-E5E1-4C9B-9DD1-3D64DD9B8CA4}"/>
    <cellStyle name="ผลรวม 8 3 10 2" xfId="19895" xr:uid="{BFF69ABD-4725-459B-B1CE-BC8654AD6B43}"/>
    <cellStyle name="ผลรวม 8 3 10 2 2" xfId="41262" xr:uid="{620636D9-2019-41F6-BB43-E1D832FF3B06}"/>
    <cellStyle name="ผลรวม 8 3 10 3" xfId="31157" xr:uid="{19990934-2207-4301-AF61-541C63B66F82}"/>
    <cellStyle name="ผลรวม 8 3 11" xfId="9882" xr:uid="{497B94D6-7A53-4D5A-9CC9-C8A3EDA699A4}"/>
    <cellStyle name="ผลรวม 8 3 11 2" xfId="20391" xr:uid="{39B73243-1819-47DD-B145-AE011683AAA7}"/>
    <cellStyle name="ผลรวม 8 3 11 2 2" xfId="41758" xr:uid="{488AE2FC-6305-43B8-8C35-C700E1A2C3C8}"/>
    <cellStyle name="ผลรวม 8 3 11 3" xfId="31653" xr:uid="{8CE04DE5-FCB8-442D-A0BA-D2FFF5154B1A}"/>
    <cellStyle name="ผลรวม 8 3 12" xfId="9631" xr:uid="{39648446-6C02-454D-8B0D-B4694B43C642}"/>
    <cellStyle name="ผลรวม 8 3 12 2" xfId="20140" xr:uid="{0123FB56-1CE7-4AAC-BD66-1F728A3593B6}"/>
    <cellStyle name="ผลรวม 8 3 12 2 2" xfId="41507" xr:uid="{120522E5-391A-4EF0-BA12-8FF07BF4A365}"/>
    <cellStyle name="ผลรวม 8 3 12 3" xfId="31402" xr:uid="{758A8F2A-FFF6-4C14-9A46-C63E40FFC30A}"/>
    <cellStyle name="ผลรวม 8 3 13" xfId="9127" xr:uid="{3FE63F78-A119-4261-9E1D-63D4E7B25FE1}"/>
    <cellStyle name="ผลรวม 8 3 13 2" xfId="19636" xr:uid="{DFC5DFC4-2EC1-4C7A-B591-327CDCC4A425}"/>
    <cellStyle name="ผลรวม 8 3 13 2 2" xfId="41003" xr:uid="{5B6C52C5-9613-4161-9616-8B88FDC4BE0D}"/>
    <cellStyle name="ผลรวม 8 3 13 3" xfId="30898" xr:uid="{19AE2B40-92E1-4828-AEBD-153D15FCED70}"/>
    <cellStyle name="ผลรวม 8 3 14" xfId="11150" xr:uid="{66A15121-8B34-4BB2-A340-E5E948FF8267}"/>
    <cellStyle name="ผลรวม 8 3 14 2" xfId="21658" xr:uid="{297A2EC1-3A85-41D4-9C0A-C904C0626FD2}"/>
    <cellStyle name="ผลรวม 8 3 14 2 2" xfId="43025" xr:uid="{012819C9-5C6E-48E7-B39B-8B0088F1BCFC}"/>
    <cellStyle name="ผลรวม 8 3 14 3" xfId="32920" xr:uid="{E861E9DC-7B9C-4C55-82B4-938BF871E90C}"/>
    <cellStyle name="ผลรวม 8 3 15" xfId="11622" xr:uid="{B7D8C827-B155-4F7F-81AF-85A1F201A590}"/>
    <cellStyle name="ผลรวม 8 3 15 2" xfId="22130" xr:uid="{F9263A6B-D9E8-4F3B-A1E9-84673FE92353}"/>
    <cellStyle name="ผลรวม 8 3 15 2 2" xfId="43497" xr:uid="{8C5109D6-94F3-463C-8A74-835599DFEE72}"/>
    <cellStyle name="ผลรวม 8 3 15 3" xfId="33392" xr:uid="{85434F32-CB48-49C0-865D-50A95C2FE4D2}"/>
    <cellStyle name="ผลรวม 8 3 16" xfId="12092" xr:uid="{D2A9D212-34C1-4484-B4AE-04D5D4028711}"/>
    <cellStyle name="ผลรวม 8 3 16 2" xfId="22600" xr:uid="{79308EE8-B4E6-42EB-8263-6AA027AE9BF1}"/>
    <cellStyle name="ผลรวม 8 3 16 2 2" xfId="43966" xr:uid="{680AF0E6-6EB8-4232-8AA2-467E265B5C39}"/>
    <cellStyle name="ผลรวม 8 3 16 3" xfId="33861" xr:uid="{04ED69B1-71E1-42FE-878A-16C278F4C513}"/>
    <cellStyle name="ผลรวม 8 3 17" xfId="12558" xr:uid="{8C9B71E0-E980-4708-B039-9B5ED44D12D2}"/>
    <cellStyle name="ผลรวม 8 3 17 2" xfId="23066" xr:uid="{C295720D-9912-486F-B287-D361E362E253}"/>
    <cellStyle name="ผลรวม 8 3 17 2 2" xfId="44432" xr:uid="{64AA69DE-560A-4D11-BADF-8B7E903B54E7}"/>
    <cellStyle name="ผลรวม 8 3 17 3" xfId="34327" xr:uid="{BBE34D70-FEC7-4A73-AE1B-34AE600C78EB}"/>
    <cellStyle name="ผลรวม 8 3 18" xfId="13023" xr:uid="{AD9AB061-81EF-492F-91E5-D37AFF58BA81}"/>
    <cellStyle name="ผลรวม 8 3 18 2" xfId="23531" xr:uid="{D63693CC-C974-45BE-AD0C-6D481F8ACB08}"/>
    <cellStyle name="ผลรวม 8 3 18 2 2" xfId="44897" xr:uid="{EE9012CD-4B70-44BB-8E15-C5FF470E9218}"/>
    <cellStyle name="ผลรวม 8 3 18 3" xfId="34792" xr:uid="{73129C5C-9A32-421E-BDA2-DB9201F95716}"/>
    <cellStyle name="ผลรวม 8 3 19" xfId="10302" xr:uid="{D674F52E-F847-4624-98E9-9D01B011E4F7}"/>
    <cellStyle name="ผลรวม 8 3 19 2" xfId="20811" xr:uid="{635760E3-F546-4954-B9E9-294192BB82DF}"/>
    <cellStyle name="ผลรวม 8 3 19 2 2" xfId="42178" xr:uid="{45AB623F-D481-4B64-8E08-7F3AEADF9361}"/>
    <cellStyle name="ผลรวม 8 3 19 3" xfId="32073" xr:uid="{513087F0-26E6-4296-824E-46FB503423C1}"/>
    <cellStyle name="ผลรวม 8 3 2" xfId="2265" xr:uid="{FDA60F63-B181-4956-A5F9-CE7C0A8DD8A9}"/>
    <cellStyle name="ผลรวม 8 3 2 2" xfId="15256" xr:uid="{955CC92F-A8BA-4289-8D7F-5D5C7922335B}"/>
    <cellStyle name="ผลรวม 8 3 2 2 2" xfId="36793" xr:uid="{165A46DB-30F1-430B-996E-0A85A4CFBD1C}"/>
    <cellStyle name="ผลรวม 8 3 2 3" xfId="26707" xr:uid="{4F044176-1484-4BE5-9E8E-ABD1569F2AB3}"/>
    <cellStyle name="ผลรวม 8 3 2 4" xfId="5123" xr:uid="{D4575AD7-470A-4190-86E6-1EB81C6331D8}"/>
    <cellStyle name="ผลรวม 8 3 20" xfId="13621" xr:uid="{C7B98E07-05DA-4CB3-9B71-32ED01DEC7FD}"/>
    <cellStyle name="ผลรวม 8 3 20 2" xfId="24128" xr:uid="{5F01F5B3-A730-4090-9C0D-D75BEF591488}"/>
    <cellStyle name="ผลรวม 8 3 20 2 2" xfId="45492" xr:uid="{14A5F874-5655-46A2-B029-701BE805CBD8}"/>
    <cellStyle name="ผลรวม 8 3 20 3" xfId="35387" xr:uid="{E7670F24-BBAC-4CCF-B1E7-C8DFF160BA3B}"/>
    <cellStyle name="ผลรวม 8 3 21" xfId="14517" xr:uid="{F913A183-EBE5-4F17-B82A-623DB369D111}"/>
    <cellStyle name="ผลรวม 8 3 21 2" xfId="36054" xr:uid="{FE224EDA-AD95-4D83-8327-86B02A87159A}"/>
    <cellStyle name="ผลรวม 8 3 22" xfId="26057" xr:uid="{02610605-2AEC-44B1-AF31-9A70810C9A2F}"/>
    <cellStyle name="ผลรวม 8 3 23" xfId="4419" xr:uid="{31E306AB-F0FF-407E-AF85-14388DD2A509}"/>
    <cellStyle name="ผลรวม 8 3 24" xfId="46463" xr:uid="{DDD57273-FCA7-4B53-A60F-8FDABB830AD0}"/>
    <cellStyle name="ผลรวม 8 3 25" xfId="47794" xr:uid="{D9B9FC00-213B-4F0E-8FFB-E4241CE267FD}"/>
    <cellStyle name="ผลรวม 8 3 26" xfId="47261" xr:uid="{34983EFF-A4B4-4ABA-B444-6A43E23B9008}"/>
    <cellStyle name="ผลรวม 8 3 27" xfId="48949" xr:uid="{CA673EE2-05BC-4705-A200-7DCE7E0A82A4}"/>
    <cellStyle name="ผลรวม 8 3 28" xfId="47436" xr:uid="{F2F87481-326C-416B-AD26-222397DA54D3}"/>
    <cellStyle name="ผลรวม 8 3 29" xfId="49369" xr:uid="{0521F465-B620-45F1-8BF3-E9C1C8985835}"/>
    <cellStyle name="ผลรวม 8 3 3" xfId="2756" xr:uid="{C2C53931-0DEF-498F-8C2B-6FA5D67639CF}"/>
    <cellStyle name="ผลรวม 8 3 3 2" xfId="15713" xr:uid="{20D7BCDA-4858-48FF-B13B-17882BEF5700}"/>
    <cellStyle name="ผลรวม 8 3 3 2 2" xfId="37250" xr:uid="{C9D88115-8B09-4174-8B6B-79FBA36C6961}"/>
    <cellStyle name="ผลรวม 8 3 3 3" xfId="27147" xr:uid="{35596712-791F-4EFE-8705-693B747E8FB0}"/>
    <cellStyle name="ผลรวม 8 3 3 4" xfId="5513" xr:uid="{79374283-B810-473E-B242-986BA3DD4282}"/>
    <cellStyle name="ผลรวม 8 3 30" xfId="49566" xr:uid="{0D0B87A6-73D5-4404-97DB-1D729CCD38B6}"/>
    <cellStyle name="ผลรวม 8 3 31" xfId="50231" xr:uid="{71E3C2D6-006B-44BF-A653-FC0126F39166}"/>
    <cellStyle name="ผลรวม 8 3 32" xfId="50703" xr:uid="{C3B9CB23-69EC-4E68-94D6-ECCD6FB84423}"/>
    <cellStyle name="ผลรวม 8 3 4" xfId="3155" xr:uid="{C67EEFDA-C53B-4322-BF6E-9AD215E64789}"/>
    <cellStyle name="ผลรวม 8 3 4 2" xfId="16162" xr:uid="{EA2FAA22-4E59-4539-9D4B-F77945856590}"/>
    <cellStyle name="ผลรวม 8 3 4 2 2" xfId="37699" xr:uid="{BA9B9997-FF69-4F7A-8BFC-F7D0C0446913}"/>
    <cellStyle name="ผลรวม 8 3 4 3" xfId="27596" xr:uid="{BA0B2A08-600C-4E20-9CB2-473FCA455C23}"/>
    <cellStyle name="ผลรวม 8 3 5" xfId="6097" xr:uid="{C715C7B7-387D-4765-BBBC-0D6883EC2426}"/>
    <cellStyle name="ผลรวม 8 3 5 2" xfId="16605" xr:uid="{70B70396-4BEE-4401-BB55-21D28DFC3E8C}"/>
    <cellStyle name="ผลรวม 8 3 5 2 2" xfId="38142" xr:uid="{4AB67AD2-C185-491C-AB0F-857E1D4D3805}"/>
    <cellStyle name="ผลรวม 8 3 5 3" xfId="28039" xr:uid="{EB4ECDCB-AC25-4A30-9FE9-5F8BCF23EAFD}"/>
    <cellStyle name="ผลรวม 8 3 6" xfId="6535" xr:uid="{876E037A-CB20-43D3-BE0A-F651C8BB847B}"/>
    <cellStyle name="ผลรวม 8 3 6 2" xfId="17043" xr:uid="{02C1A1B7-F842-42C3-8FFC-ECBCDA0321BC}"/>
    <cellStyle name="ผลรวม 8 3 6 2 2" xfId="38580" xr:uid="{BBB76142-B7A6-4035-B928-C82ED7056612}"/>
    <cellStyle name="ผลรวม 8 3 6 3" xfId="28477" xr:uid="{2210FA7B-16BC-47D9-875D-C7202142BA6C}"/>
    <cellStyle name="ผลรวม 8 3 7" xfId="6965" xr:uid="{26C39718-489C-4419-AB49-1BE3D1E6D918}"/>
    <cellStyle name="ผลรวม 8 3 7 2" xfId="17473" xr:uid="{1F0EE6E5-7F80-4E7D-82AE-CB90EFBE9CDF}"/>
    <cellStyle name="ผลรวม 8 3 7 2 2" xfId="39010" xr:uid="{EAD74337-E0C7-4ACE-96DB-6B0B1513BF13}"/>
    <cellStyle name="ผลรวม 8 3 7 3" xfId="28907" xr:uid="{EF6AC2D2-0284-4452-B019-B63725E5B4FE}"/>
    <cellStyle name="ผลรวม 8 3 8" xfId="7379" xr:uid="{8ADAC29C-87AD-4D11-9067-2890F648DD30}"/>
    <cellStyle name="ผลรวม 8 3 8 2" xfId="17887" xr:uid="{F9998E93-CC7F-453E-BFB6-749533FA46A5}"/>
    <cellStyle name="ผลรวม 8 3 8 2 2" xfId="39424" xr:uid="{B87702B3-FA6C-4DA4-8DA6-A2A5BC50EF14}"/>
    <cellStyle name="ผลรวม 8 3 8 3" xfId="29321" xr:uid="{90212871-E408-491F-ABDB-8E23CE1AFCA7}"/>
    <cellStyle name="ผลรวม 8 3 9" xfId="8730" xr:uid="{9250D3F1-0E36-4D0B-BBFD-7D58D068C99A}"/>
    <cellStyle name="ผลรวม 8 3 9 2" xfId="19239" xr:uid="{E7560E14-352D-4B03-BA13-4CA7282E3B04}"/>
    <cellStyle name="ผลรวม 8 3 9 2 2" xfId="40606" xr:uid="{8A76F9AE-632C-4653-99F9-755AF95A5C73}"/>
    <cellStyle name="ผลรวม 8 3 9 3" xfId="30501" xr:uid="{812B2559-B8FB-49A9-A592-C11AD1C9EB22}"/>
    <cellStyle name="ผลรวม 8 30" xfId="24803" xr:uid="{F0171467-7323-44BB-9DF8-358DE2B24CB6}"/>
    <cellStyle name="ผลรวม 8 30 2" xfId="46002" xr:uid="{915C5158-C036-4DD1-A9BF-7BF954DBCCB4}"/>
    <cellStyle name="ผลรวม 8 31" xfId="24841" xr:uid="{B9A511DC-897D-422D-8062-2D798F89F0C4}"/>
    <cellStyle name="ผลรวม 8 31 2" xfId="46040" xr:uid="{B4757919-EC4D-4A20-9487-7CAC9B6EC9FB}"/>
    <cellStyle name="ผลรวม 8 32" xfId="25070" xr:uid="{E97DA028-FF5A-45F9-BACC-E52D230DFE09}"/>
    <cellStyle name="ผลรวม 8 32 2" xfId="46148" xr:uid="{44827563-F059-4322-A13D-5CED68F4B230}"/>
    <cellStyle name="ผลรวม 8 33" xfId="25176" xr:uid="{F3E328EF-4153-41A3-A6C3-80F3C6447D44}"/>
    <cellStyle name="ผลรวม 8 33 2" xfId="46208" xr:uid="{939621B4-081F-4FAA-8476-679D2D48282E}"/>
    <cellStyle name="ผลรวม 8 34" xfId="25394" xr:uid="{0E0E2FE0-F52B-4BC0-8C66-C9DA09BB129E}"/>
    <cellStyle name="ผลรวม 8 34 2" xfId="46311" xr:uid="{B4D026B6-FC73-4F92-831E-9427A6587401}"/>
    <cellStyle name="ผลรวม 8 35" xfId="25505" xr:uid="{6260773E-E391-46ED-B720-0FE7A479E7C3}"/>
    <cellStyle name="ผลรวม 8 35 2" xfId="46376" xr:uid="{F99BAD94-030E-4FF0-A051-1632E678F61F}"/>
    <cellStyle name="ผลรวม 8 36" xfId="25818" xr:uid="{2E293466-F5C0-46FD-8E79-C5905CC33F33}"/>
    <cellStyle name="ผลรวม 8 37" xfId="4133" xr:uid="{A4771055-02F7-44C9-9C7B-77916CAFC1D5}"/>
    <cellStyle name="ผลรวม 8 38" xfId="47172" xr:uid="{146121BC-3618-4718-B895-807D7A6A83C4}"/>
    <cellStyle name="ผลรวม 8 39" xfId="48631" xr:uid="{A63C07BD-8640-429B-9A2F-D2359FD37319}"/>
    <cellStyle name="ผลรวม 8 4" xfId="1373" xr:uid="{63F5EE81-0AFC-423F-84F4-55A3695465F9}"/>
    <cellStyle name="ผลรวม 8 4 10" xfId="9433" xr:uid="{C8BD0C6D-14CC-4C01-B580-83E2297FDBA0}"/>
    <cellStyle name="ผลรวม 8 4 10 2" xfId="19942" xr:uid="{CC12ABD4-123C-4643-92F9-43D8EAAC6B2E}"/>
    <cellStyle name="ผลรวม 8 4 10 2 2" xfId="41309" xr:uid="{4843D7C4-A21D-463C-BB59-702BBC788BDA}"/>
    <cellStyle name="ผลรวม 8 4 10 3" xfId="31204" xr:uid="{41A0360B-F6DE-461A-B6B6-A9F91E314672}"/>
    <cellStyle name="ผลรวม 8 4 11" xfId="9929" xr:uid="{E7085623-D029-44BC-9E21-D265006C30A7}"/>
    <cellStyle name="ผลรวม 8 4 11 2" xfId="20438" xr:uid="{793A6D1A-6C8D-4C6C-A868-C6204D59ADF1}"/>
    <cellStyle name="ผลรวม 8 4 11 2 2" xfId="41805" xr:uid="{80EB32E3-409A-43BE-A6E2-A92802596456}"/>
    <cellStyle name="ผลรวม 8 4 11 3" xfId="31700" xr:uid="{ABD00E6A-D6AB-4FB5-85BC-80ADB18A3DFE}"/>
    <cellStyle name="ผลรวม 8 4 12" xfId="8425" xr:uid="{ACF32495-E98B-4E66-845A-1187841B165F}"/>
    <cellStyle name="ผลรวม 8 4 12 2" xfId="18934" xr:uid="{7805E169-6776-4E87-989D-4E28519A4E95}"/>
    <cellStyle name="ผลรวม 8 4 12 2 2" xfId="40351" xr:uid="{F9810EDD-72F1-447E-BD0E-7D97BD8F5CA8}"/>
    <cellStyle name="ผลรวม 8 4 12 3" xfId="30246" xr:uid="{E53F1A8E-3A17-4EC1-B7B5-ED661D74F4A9}"/>
    <cellStyle name="ผลรวม 8 4 13" xfId="9550" xr:uid="{34FC618F-FFC1-4576-9261-AD64AF76F873}"/>
    <cellStyle name="ผลรวม 8 4 13 2" xfId="20059" xr:uid="{0ADF818C-F9CE-46A1-A100-DBB0259BE30F}"/>
    <cellStyle name="ผลรวม 8 4 13 2 2" xfId="41426" xr:uid="{510548B0-7DC1-4313-880C-184BD7977024}"/>
    <cellStyle name="ผลรวม 8 4 13 3" xfId="31321" xr:uid="{968D5DAB-0441-4EE7-96B1-87C941472793}"/>
    <cellStyle name="ผลรวม 8 4 14" xfId="11197" xr:uid="{387C4279-6805-4A10-A3DF-DC0732C5E4A5}"/>
    <cellStyle name="ผลรวม 8 4 14 2" xfId="21705" xr:uid="{C023A5E1-A0BB-486F-B0BD-607CA6CA419F}"/>
    <cellStyle name="ผลรวม 8 4 14 2 2" xfId="43072" xr:uid="{B87662BE-349A-428B-9D54-967F9BAAF848}"/>
    <cellStyle name="ผลรวม 8 4 14 3" xfId="32967" xr:uid="{D2CADCA4-4E3B-4F7D-B773-E1FE228FBBA4}"/>
    <cellStyle name="ผลรวม 8 4 15" xfId="11669" xr:uid="{B8BDFCF6-BD65-4EC9-9A3D-F37A44C763A3}"/>
    <cellStyle name="ผลรวม 8 4 15 2" xfId="22177" xr:uid="{F8A2BE62-CBD5-4711-BCF6-81B47944A25E}"/>
    <cellStyle name="ผลรวม 8 4 15 2 2" xfId="43544" xr:uid="{4708F650-7AF9-4656-B20D-349D4575410C}"/>
    <cellStyle name="ผลรวม 8 4 15 3" xfId="33439" xr:uid="{4CBFBA21-1B2B-4BCB-B80E-31813B8083DF}"/>
    <cellStyle name="ผลรวม 8 4 16" xfId="12139" xr:uid="{18C69BAA-685F-4958-B817-D0EDC566B311}"/>
    <cellStyle name="ผลรวม 8 4 16 2" xfId="22647" xr:uid="{B4F72C4B-81A2-4584-BF56-E231DBFD08C9}"/>
    <cellStyle name="ผลรวม 8 4 16 2 2" xfId="44013" xr:uid="{71DF763B-CF69-4FF9-8EF0-D8D54B3A5F1D}"/>
    <cellStyle name="ผลรวม 8 4 16 3" xfId="33908" xr:uid="{27893C2E-2D8E-4013-9229-D76F9146C79C}"/>
    <cellStyle name="ผลรวม 8 4 17" xfId="12605" xr:uid="{14A5CA1F-C1AD-4C36-A87B-0E59D101C5C6}"/>
    <cellStyle name="ผลรวม 8 4 17 2" xfId="23113" xr:uid="{E31B7C09-818B-4BA8-8D73-2BF35DEFCCE9}"/>
    <cellStyle name="ผลรวม 8 4 17 2 2" xfId="44479" xr:uid="{E4114C6F-2D2E-47DF-9E87-348E10C936E5}"/>
    <cellStyle name="ผลรวม 8 4 17 3" xfId="34374" xr:uid="{9F11B9A5-265C-4209-8A9E-57E2F34661B5}"/>
    <cellStyle name="ผลรวม 8 4 18" xfId="13070" xr:uid="{995ABE4F-E517-4330-8CB6-A0ECEDAA7357}"/>
    <cellStyle name="ผลรวม 8 4 18 2" xfId="23578" xr:uid="{F5FF44C9-800B-4AD8-A24E-372C89F42E9D}"/>
    <cellStyle name="ผลรวม 8 4 18 2 2" xfId="44944" xr:uid="{570F1A1B-6A53-4221-95D7-6A4C37E211E1}"/>
    <cellStyle name="ผลรวม 8 4 18 3" xfId="34839" xr:uid="{94D65D37-B969-4E81-B6CC-3F54B9196123}"/>
    <cellStyle name="ผลรวม 8 4 19" xfId="10143" xr:uid="{0B9F6D76-9B33-47CE-A8A9-280E2B864ECB}"/>
    <cellStyle name="ผลรวม 8 4 19 2" xfId="20652" xr:uid="{E9D53C8A-1675-4802-A6C2-CD71D6188460}"/>
    <cellStyle name="ผลรวม 8 4 19 2 2" xfId="42019" xr:uid="{BDB06E80-BFAA-47D5-A815-CEB3C989B05C}"/>
    <cellStyle name="ผลรวม 8 4 19 3" xfId="31914" xr:uid="{6AC80E5E-C2AB-46BB-A4D9-75DF0EE8D935}"/>
    <cellStyle name="ผลรวม 8 4 2" xfId="2313" xr:uid="{B052F15E-9FAE-409F-A776-DB42F98D2564}"/>
    <cellStyle name="ผลรวม 8 4 2 2" xfId="15303" xr:uid="{D4C4C80D-CA8D-44CA-98BD-B320078935CC}"/>
    <cellStyle name="ผลรวม 8 4 2 2 2" xfId="36840" xr:uid="{628F98CD-827E-481D-B670-69376348080F}"/>
    <cellStyle name="ผลรวม 8 4 2 3" xfId="26754" xr:uid="{4612E15C-C1C7-43D1-BCF2-0F753EFEFF0D}"/>
    <cellStyle name="ผลรวม 8 4 2 4" xfId="5170" xr:uid="{FBABF256-B9B9-4827-939C-677EB7B772E0}"/>
    <cellStyle name="ผลรวม 8 4 20" xfId="13668" xr:uid="{A8C0CCEE-4C7D-4DAB-8869-602DFABED906}"/>
    <cellStyle name="ผลรวม 8 4 20 2" xfId="24175" xr:uid="{9E355E9F-F637-4E02-8FD4-E6F7464E68DD}"/>
    <cellStyle name="ผลรวม 8 4 20 2 2" xfId="45539" xr:uid="{22BFE7AD-F436-4036-A1EA-8AA1B76D372F}"/>
    <cellStyle name="ผลรวม 8 4 20 3" xfId="35434" xr:uid="{C2051FA5-26BC-4577-A02F-96F3E1D4ECF6}"/>
    <cellStyle name="ผลรวม 8 4 21" xfId="14564" xr:uid="{284B5B72-7A63-41CA-AD68-C8F5FA7497E6}"/>
    <cellStyle name="ผลรวม 8 4 21 2" xfId="36101" xr:uid="{EEBCB91F-F2E0-4F66-B521-332B2C8673FE}"/>
    <cellStyle name="ผลรวม 8 4 22" xfId="26104" xr:uid="{5F77C546-95BC-495E-A020-453B290B2BD8}"/>
    <cellStyle name="ผลรวม 8 4 23" xfId="4466" xr:uid="{FC83452E-BE37-4C3D-B36B-1782DD7D61BA}"/>
    <cellStyle name="ผลรวม 8 4 24" xfId="46902" xr:uid="{54229B10-B752-4531-897E-D81596E942F4}"/>
    <cellStyle name="ผลรวม 8 4 25" xfId="47833" xr:uid="{75709119-B5A9-48DF-ADA8-E09E0B159BDA}"/>
    <cellStyle name="ผลรวม 8 4 26" xfId="47455" xr:uid="{8013B579-5AFE-4CD7-84D6-0104F653D69E}"/>
    <cellStyle name="ผลรวม 8 4 27" xfId="48991" xr:uid="{7ED5078D-0E5F-46C3-B3E7-B6EDB213462A}"/>
    <cellStyle name="ผลรวม 8 4 28" xfId="48423" xr:uid="{9EABAAEF-EF43-424A-9C6F-704681BBF87B}"/>
    <cellStyle name="ผลรวม 8 4 29" xfId="49407" xr:uid="{0E01C2AD-4E9F-4CF9-BBC2-7C4D1BD839A2}"/>
    <cellStyle name="ผลรวม 8 4 3" xfId="2804" xr:uid="{C6713D12-7DA2-4A37-93B8-F81BE12BA408}"/>
    <cellStyle name="ผลรวม 8 4 3 2" xfId="15760" xr:uid="{22A1ED36-AE8C-4414-84BA-EB2E46B3BB3C}"/>
    <cellStyle name="ผลรวม 8 4 3 2 2" xfId="37297" xr:uid="{531668BD-B2AC-43F8-A3D7-B7A6B31C9268}"/>
    <cellStyle name="ผลรวม 8 4 3 3" xfId="27194" xr:uid="{F02DC2A0-0E65-4502-BC8A-D2CC572BFF38}"/>
    <cellStyle name="ผลรวม 8 4 3 4" xfId="5554" xr:uid="{FD10BB7F-6AA0-4FE9-9892-72B2F9BF670C}"/>
    <cellStyle name="ผลรวม 8 4 30" xfId="49614" xr:uid="{E970F1C0-9CAF-4227-8EC6-1F2D4856777A}"/>
    <cellStyle name="ผลรวม 8 4 31" xfId="50279" xr:uid="{8BCA55EF-F59E-4644-AA6E-F3ABEF356DD9}"/>
    <cellStyle name="ผลรวม 8 4 32" xfId="50745" xr:uid="{F5F5F5E4-5581-44C8-9179-61DB61FEB332}"/>
    <cellStyle name="ผลรวม 8 4 4" xfId="3192" xr:uid="{53E2018C-57B6-48CB-BBB9-F518A19EF1A0}"/>
    <cellStyle name="ผลรวม 8 4 4 2" xfId="16209" xr:uid="{42B932C8-2F5D-403A-B38D-F9C3DA47EEA3}"/>
    <cellStyle name="ผลรวม 8 4 4 2 2" xfId="37746" xr:uid="{B5A3028A-55E7-4833-B6EC-8862FD3DE588}"/>
    <cellStyle name="ผลรวม 8 4 4 3" xfId="27643" xr:uid="{4A6E9B2F-B61B-45E3-A383-B80F33136F91}"/>
    <cellStyle name="ผลรวม 8 4 5" xfId="6144" xr:uid="{AE081CF4-A619-45C1-9486-9FABBDD5FC55}"/>
    <cellStyle name="ผลรวม 8 4 5 2" xfId="16652" xr:uid="{14579E5C-A113-4A68-911B-1D02FA1DCEAF}"/>
    <cellStyle name="ผลรวม 8 4 5 2 2" xfId="38189" xr:uid="{E5B56A8F-0FB3-4434-9709-2B756D0DB86D}"/>
    <cellStyle name="ผลรวม 8 4 5 3" xfId="28086" xr:uid="{7189DF95-ADA1-41F6-8F89-464A1A002B3C}"/>
    <cellStyle name="ผลรวม 8 4 6" xfId="6582" xr:uid="{5FCA6506-5AF3-4AFA-85F2-7796F7B857CA}"/>
    <cellStyle name="ผลรวม 8 4 6 2" xfId="17090" xr:uid="{1552E10A-2DB9-4E78-977D-66F33F4FD148}"/>
    <cellStyle name="ผลรวม 8 4 6 2 2" xfId="38627" xr:uid="{AA60F600-12C4-4B2E-B786-B630BFFF7BA8}"/>
    <cellStyle name="ผลรวม 8 4 6 3" xfId="28524" xr:uid="{D1596198-8DC4-40EB-8D3A-30B51969A373}"/>
    <cellStyle name="ผลรวม 8 4 7" xfId="7012" xr:uid="{D34C9162-EC30-4645-A6F1-2EA139B4F6A4}"/>
    <cellStyle name="ผลรวม 8 4 7 2" xfId="17520" xr:uid="{F5150F68-3F94-498F-846B-87A7F5C09BA5}"/>
    <cellStyle name="ผลรวม 8 4 7 2 2" xfId="39057" xr:uid="{6AEAB05F-6494-4A53-B3E6-78CF66C6BFF0}"/>
    <cellStyle name="ผลรวม 8 4 7 3" xfId="28954" xr:uid="{C5EC3D0D-CEEC-4F72-9C06-20859AD26220}"/>
    <cellStyle name="ผลรวม 8 4 8" xfId="7426" xr:uid="{6F04C676-18BE-45E4-BEE9-A905E07A032C}"/>
    <cellStyle name="ผลรวม 8 4 8 2" xfId="17934" xr:uid="{3E891F1B-EF6B-4C87-8940-C027439EE1ED}"/>
    <cellStyle name="ผลรวม 8 4 8 2 2" xfId="39471" xr:uid="{5D57FA8A-5C0F-444D-BA35-47B0AA86680A}"/>
    <cellStyle name="ผลรวม 8 4 8 3" xfId="29368" xr:uid="{584B116B-F73B-4FD8-836F-62FC93B5C2E6}"/>
    <cellStyle name="ผลรวม 8 4 9" xfId="8777" xr:uid="{7926A775-E8D5-411D-8B65-840ED9B6A8E6}"/>
    <cellStyle name="ผลรวม 8 4 9 2" xfId="19286" xr:uid="{2F587E8A-CEF5-4142-8601-C3A6F31C5396}"/>
    <cellStyle name="ผลรวม 8 4 9 2 2" xfId="40653" xr:uid="{49D9DA5C-AEE0-46EC-B16B-92C5D68AAA14}"/>
    <cellStyle name="ผลรวม 8 4 9 3" xfId="30548" xr:uid="{6440B4C4-ECE3-4174-87EF-F917C607FF0F}"/>
    <cellStyle name="ผลรวม 8 40" xfId="48657" xr:uid="{40249CAD-908A-440F-A77E-C38C283F92A8}"/>
    <cellStyle name="ผลรวม 8 41" xfId="49104" xr:uid="{8D037084-CB95-4DB3-BEEF-3425948692D6}"/>
    <cellStyle name="ผลรวม 8 42" xfId="49490" xr:uid="{2BBCDD00-5AEB-4568-8282-3E7A765F2DD2}"/>
    <cellStyle name="ผลรวม 8 43" xfId="49914" xr:uid="{4EF32FBB-B17B-40CF-9E69-2AD07F99E245}"/>
    <cellStyle name="ผลรวม 8 5" xfId="1415" xr:uid="{A4886C8E-3709-4289-96CF-5DB57C18A5BB}"/>
    <cellStyle name="ผลรวม 8 5 10" xfId="9476" xr:uid="{39592B79-1F7B-43D9-B82F-E713EAEA4D93}"/>
    <cellStyle name="ผลรวม 8 5 10 2" xfId="19985" xr:uid="{B17F9058-7D75-4B5B-9387-5E09B6F0E199}"/>
    <cellStyle name="ผลรวม 8 5 10 2 2" xfId="41352" xr:uid="{C053FF06-A35F-440F-9494-73F3F6549202}"/>
    <cellStyle name="ผลรวม 8 5 10 3" xfId="31247" xr:uid="{13129F4C-ED32-490E-8402-E85F4F6A0E04}"/>
    <cellStyle name="ผลรวม 8 5 11" xfId="9972" xr:uid="{F7882C11-0398-464B-BB73-A28D695BC5A1}"/>
    <cellStyle name="ผลรวม 8 5 11 2" xfId="20481" xr:uid="{4E32B771-3190-4A42-9D9C-0D2D282AA550}"/>
    <cellStyle name="ผลรวม 8 5 11 2 2" xfId="41848" xr:uid="{4E4035E0-1E01-4643-8887-E50E5FEB1438}"/>
    <cellStyle name="ผลรวม 8 5 11 3" xfId="31743" xr:uid="{FA32EC95-3BA7-41BF-9585-3E9B9D6ACA13}"/>
    <cellStyle name="ผลรวม 8 5 12" xfId="9608" xr:uid="{25333A0A-9B87-4FA7-A112-B147ABF59C95}"/>
    <cellStyle name="ผลรวม 8 5 12 2" xfId="20117" xr:uid="{76D83098-0709-4437-AB03-685169D91841}"/>
    <cellStyle name="ผลรวม 8 5 12 2 2" xfId="41484" xr:uid="{5F007F13-7416-43BE-B279-41E1A308235A}"/>
    <cellStyle name="ผลรวม 8 5 12 3" xfId="31379" xr:uid="{2D357082-76EE-4812-A347-70EA50FA281D}"/>
    <cellStyle name="ผลรวม 8 5 13" xfId="10045" xr:uid="{9B654059-D34A-437D-8D4E-F3C2988707FB}"/>
    <cellStyle name="ผลรวม 8 5 13 2" xfId="20554" xr:uid="{1FD54B07-DCC7-49B2-9149-74D3D4AA4CE2}"/>
    <cellStyle name="ผลรวม 8 5 13 2 2" xfId="41921" xr:uid="{4D43F4BC-A4F7-4314-85C9-8DFC8F44719A}"/>
    <cellStyle name="ผลรวม 8 5 13 3" xfId="31816" xr:uid="{18C1EE8C-33DB-4D2F-A243-BC34752793CA}"/>
    <cellStyle name="ผลรวม 8 5 14" xfId="11240" xr:uid="{928B0A1E-D9AB-40F9-80D1-99EF7FC8FB73}"/>
    <cellStyle name="ผลรวม 8 5 14 2" xfId="21748" xr:uid="{4F0CFD9F-D18B-47C4-B563-7B5733236D9A}"/>
    <cellStyle name="ผลรวม 8 5 14 2 2" xfId="43115" xr:uid="{B2AE5F2D-19B4-4484-AB82-B583429604CE}"/>
    <cellStyle name="ผลรวม 8 5 14 3" xfId="33010" xr:uid="{9A0A2EBB-E68E-48C6-9D88-4D43BF810F1F}"/>
    <cellStyle name="ผลรวม 8 5 15" xfId="11712" xr:uid="{F39E32D7-9761-4470-BDE7-73A685F086F6}"/>
    <cellStyle name="ผลรวม 8 5 15 2" xfId="22220" xr:uid="{82C34511-4676-4859-8278-25F8D4551DA0}"/>
    <cellStyle name="ผลรวม 8 5 15 2 2" xfId="43587" xr:uid="{53AD5503-D1AC-4F63-AA56-B417D1A0B091}"/>
    <cellStyle name="ผลรวม 8 5 15 3" xfId="33482" xr:uid="{FBBFC598-6DF5-4FCA-8A5E-061CE1F973EC}"/>
    <cellStyle name="ผลรวม 8 5 16" xfId="12182" xr:uid="{A6DDAFE2-4448-4983-8DC2-A319D4C451DE}"/>
    <cellStyle name="ผลรวม 8 5 16 2" xfId="22690" xr:uid="{453CE4A3-4242-431C-BD8A-F4E57B582FDB}"/>
    <cellStyle name="ผลรวม 8 5 16 2 2" xfId="44056" xr:uid="{E1451806-98B1-4737-9392-976B6948CA62}"/>
    <cellStyle name="ผลรวม 8 5 16 3" xfId="33951" xr:uid="{603B45D2-D3D0-498F-A1F4-15FBD9E7176E}"/>
    <cellStyle name="ผลรวม 8 5 17" xfId="12648" xr:uid="{B8BCDA41-5231-4E86-993E-8F2B72D02635}"/>
    <cellStyle name="ผลรวม 8 5 17 2" xfId="23156" xr:uid="{44D6AC55-C151-4409-8F21-9F10E9CDDD88}"/>
    <cellStyle name="ผลรวม 8 5 17 2 2" xfId="44522" xr:uid="{FAA8D7C3-F572-4633-9A97-1A8011A2E1CA}"/>
    <cellStyle name="ผลรวม 8 5 17 3" xfId="34417" xr:uid="{60B9221E-8F0F-40D7-8E34-91D51270138D}"/>
    <cellStyle name="ผลรวม 8 5 18" xfId="13113" xr:uid="{145148A3-6511-4C3F-B470-854F9370606B}"/>
    <cellStyle name="ผลรวม 8 5 18 2" xfId="23621" xr:uid="{579BDAA7-6BA5-4565-86DD-A3B8EDDF1B98}"/>
    <cellStyle name="ผลรวม 8 5 18 2 2" xfId="44987" xr:uid="{05F2E01A-B658-470B-9F15-D6C5C90DF239}"/>
    <cellStyle name="ผลรวม 8 5 18 3" xfId="34882" xr:uid="{55278F2A-97D8-41E8-8446-AE4B47D90F9E}"/>
    <cellStyle name="ผลรวม 8 5 19" xfId="7700" xr:uid="{1FCD1468-A765-4239-A709-F25E8634BAC3}"/>
    <cellStyle name="ผลรวม 8 5 19 2" xfId="18208" xr:uid="{E8872A1D-AD48-4EB3-8CA5-66029381FFE9}"/>
    <cellStyle name="ผลรวม 8 5 19 2 2" xfId="39742" xr:uid="{1F5AD45A-D5B2-4508-A486-959BFB7B77B1}"/>
    <cellStyle name="ผลรวม 8 5 19 3" xfId="29638" xr:uid="{9ECDD9D6-BEC6-4633-806D-978CC5BC4C3B}"/>
    <cellStyle name="ผลรวม 8 5 2" xfId="2354" xr:uid="{20581B25-AB58-4138-9C29-F37593021C89}"/>
    <cellStyle name="ผลรวม 8 5 2 2" xfId="15346" xr:uid="{BA082BF7-51B7-4BF1-98F2-1283660FF2C4}"/>
    <cellStyle name="ผลรวม 8 5 2 2 2" xfId="36883" xr:uid="{11112334-BCE3-409D-ADF7-DD0D2A80A61F}"/>
    <cellStyle name="ผลรวม 8 5 2 3" xfId="26797" xr:uid="{A1967E35-7335-435D-831D-FE563C37DA65}"/>
    <cellStyle name="ผลรวม 8 5 2 4" xfId="5213" xr:uid="{53B26669-85F8-40A7-864F-7DF26D555C86}"/>
    <cellStyle name="ผลรวม 8 5 20" xfId="13711" xr:uid="{126B185A-4CCB-411A-916B-2B9B2B0DA1A8}"/>
    <cellStyle name="ผลรวม 8 5 20 2" xfId="24218" xr:uid="{825C7212-DDD3-4202-A503-AED528726AB5}"/>
    <cellStyle name="ผลรวม 8 5 20 2 2" xfId="45582" xr:uid="{862A3AD2-96F9-4531-B49D-27388900F857}"/>
    <cellStyle name="ผลรวม 8 5 20 3" xfId="35477" xr:uid="{C9DE3E98-30A4-47E7-B51E-C52BE4C4ECC0}"/>
    <cellStyle name="ผลรวม 8 5 21" xfId="14607" xr:uid="{7B9F09C8-D095-427B-9AC8-F0839126082D}"/>
    <cellStyle name="ผลรวม 8 5 21 2" xfId="36144" xr:uid="{34CE5E0E-4772-42B9-9620-5828E248F99C}"/>
    <cellStyle name="ผลรวม 8 5 22" xfId="26147" xr:uid="{E571542D-40B3-4DF1-809F-B24BD0A8E091}"/>
    <cellStyle name="ผลรวม 8 5 23" xfId="4509" xr:uid="{95DA5B34-80CE-4829-A5F8-2A8B203E825B}"/>
    <cellStyle name="ผลรวม 8 5 24" xfId="46653" xr:uid="{B9B360B8-579E-4810-AF4D-FD7269607D1A}"/>
    <cellStyle name="ผลรวม 8 5 25" xfId="46943" xr:uid="{C80EC0D0-C554-4EA5-A022-13EB195D8465}"/>
    <cellStyle name="ผลรวม 8 5 26" xfId="48014" xr:uid="{1B4BDB03-8BEA-4CCB-960A-25488709EE85}"/>
    <cellStyle name="ผลรวม 8 5 27" xfId="49655" xr:uid="{D55CE0AB-C580-4D52-8A25-61B3F3D941AD}"/>
    <cellStyle name="ผลรวม 8 5 28" xfId="50320" xr:uid="{3D6830FC-DA9D-46F4-A563-2E00F38FB969}"/>
    <cellStyle name="ผลรวม 8 5 29" xfId="50781" xr:uid="{50FFB680-0571-4147-B96A-17A0D2A2FABB}"/>
    <cellStyle name="ผลรวม 8 5 3" xfId="2845" xr:uid="{3BF084FD-8BB5-4092-99CA-543BDBB8247B}"/>
    <cellStyle name="ผลรวม 8 5 3 2" xfId="15803" xr:uid="{60C5F83F-DC8B-4531-93C0-33056AA4FCA3}"/>
    <cellStyle name="ผลรวม 8 5 3 2 2" xfId="37340" xr:uid="{DCFC8A48-114D-485A-90D4-2E16374E7BA4}"/>
    <cellStyle name="ผลรวม 8 5 3 3" xfId="27237" xr:uid="{D328C3C0-85FF-453F-9927-32EB2CFD38BB}"/>
    <cellStyle name="ผลรวม 8 5 4" xfId="5744" xr:uid="{9551FEBE-0D69-442C-9E6C-B9F99C6304B0}"/>
    <cellStyle name="ผลรวม 8 5 4 2" xfId="16252" xr:uid="{C7CBCF0E-F787-4C0F-9B3A-AA27D1726F10}"/>
    <cellStyle name="ผลรวม 8 5 4 2 2" xfId="37789" xr:uid="{4170470D-E5D6-478A-99C2-11239A79F180}"/>
    <cellStyle name="ผลรวม 8 5 4 3" xfId="27686" xr:uid="{AADAFB7F-F74F-4735-97B7-2CD7FB62BD07}"/>
    <cellStyle name="ผลรวม 8 5 5" xfId="6187" xr:uid="{C8B1CCB7-9C95-4193-A9AF-93DABBD9E829}"/>
    <cellStyle name="ผลรวม 8 5 5 2" xfId="16695" xr:uid="{C9EE0ED7-1F2A-4402-A0D2-1FD3482A287D}"/>
    <cellStyle name="ผลรวม 8 5 5 2 2" xfId="38232" xr:uid="{D983F297-6550-4C2A-9B86-A8E1FCC0C850}"/>
    <cellStyle name="ผลรวม 8 5 5 3" xfId="28129" xr:uid="{3F25BDD1-7D66-4203-93D2-4A92A827BE49}"/>
    <cellStyle name="ผลรวม 8 5 6" xfId="6625" xr:uid="{3386ABC0-8F86-4B53-A773-FC052D349C05}"/>
    <cellStyle name="ผลรวม 8 5 6 2" xfId="17133" xr:uid="{D66FDCEE-2856-4EC1-9A56-AA47CFF14296}"/>
    <cellStyle name="ผลรวม 8 5 6 2 2" xfId="38670" xr:uid="{AD9E3122-BD93-45BB-A75E-7C1AE3BE2BAE}"/>
    <cellStyle name="ผลรวม 8 5 6 3" xfId="28567" xr:uid="{0068361E-B3EE-40C7-BAB9-40DA65A80CF6}"/>
    <cellStyle name="ผลรวม 8 5 7" xfId="7055" xr:uid="{FDA18ACC-558B-4D15-919A-C4102BB9074B}"/>
    <cellStyle name="ผลรวม 8 5 7 2" xfId="17563" xr:uid="{5D4FC3D8-D852-4FF5-A21F-7FDA7C01417F}"/>
    <cellStyle name="ผลรวม 8 5 7 2 2" xfId="39100" xr:uid="{1831C2A9-EE66-435B-8422-036ADBAE9C3E}"/>
    <cellStyle name="ผลรวม 8 5 7 3" xfId="28997" xr:uid="{82CA4E27-C39B-42E9-9214-19D1BEFF2B04}"/>
    <cellStyle name="ผลรวม 8 5 8" xfId="7469" xr:uid="{3F745CC0-5425-45C7-8CAC-9026545E47A9}"/>
    <cellStyle name="ผลรวม 8 5 8 2" xfId="17977" xr:uid="{7D0D0883-6843-4134-AC19-DB1DED2121D9}"/>
    <cellStyle name="ผลรวม 8 5 8 2 2" xfId="39514" xr:uid="{F84B8E97-1298-46B6-A39F-293CB8E3C65C}"/>
    <cellStyle name="ผลรวม 8 5 8 3" xfId="29411" xr:uid="{56E3CCFE-7BCC-46A1-A4FE-6D881ADF39BA}"/>
    <cellStyle name="ผลรวม 8 5 9" xfId="8820" xr:uid="{8C19106B-398C-4861-98EE-F408190AB20B}"/>
    <cellStyle name="ผลรวม 8 5 9 2" xfId="19329" xr:uid="{FF2157E4-9973-4350-8D6F-A80D97E39C6B}"/>
    <cellStyle name="ผลรวม 8 5 9 2 2" xfId="40696" xr:uid="{06ACE66F-D8E0-40FE-A2C8-93EE4970791A}"/>
    <cellStyle name="ผลรวม 8 5 9 3" xfId="30591" xr:uid="{2170C3FE-09BD-4AF0-8B1E-36B9F74787B9}"/>
    <cellStyle name="ผลรวม 8 6" xfId="1490" xr:uid="{D0636149-25AA-44FD-8AD7-78589953DE91}"/>
    <cellStyle name="ผลรวม 8 6 10" xfId="9514" xr:uid="{8FD366C5-5AA4-49ED-BE76-BFCD9B051C9D}"/>
    <cellStyle name="ผลรวม 8 6 10 2" xfId="20023" xr:uid="{D225F482-A9BB-43B2-A8A3-A5993D6A3224}"/>
    <cellStyle name="ผลรวม 8 6 10 2 2" xfId="41390" xr:uid="{E620D4A9-EF3E-4744-85F6-E5CC7A6C1E9C}"/>
    <cellStyle name="ผลรวม 8 6 10 3" xfId="31285" xr:uid="{448FEE45-970E-4DCA-A388-5D692EED80AD}"/>
    <cellStyle name="ผลรวม 8 6 11" xfId="10010" xr:uid="{199F99E1-CF1A-4ECF-AFB8-22D6AD7657CF}"/>
    <cellStyle name="ผลรวม 8 6 11 2" xfId="20519" xr:uid="{7A50D6DB-7279-4ECC-AFA0-FA3FE263504B}"/>
    <cellStyle name="ผลรวม 8 6 11 2 2" xfId="41886" xr:uid="{6AE950EE-098A-4897-BEF3-E6F8B150DBCA}"/>
    <cellStyle name="ผลรวม 8 6 11 3" xfId="31781" xr:uid="{22660F24-A701-4F72-A8E7-F4A9F951C5AA}"/>
    <cellStyle name="ผลรวม 8 6 12" xfId="8269" xr:uid="{FDEBEC93-522C-418F-B8A3-BBDF1FDBF950}"/>
    <cellStyle name="ผลรวม 8 6 12 2" xfId="18778" xr:uid="{1D834212-E977-4B51-A99C-CDAD96E59AB1}"/>
    <cellStyle name="ผลรวม 8 6 12 2 2" xfId="40247" xr:uid="{4F54553B-D2F3-4E93-8DC7-CE2F2EE6BDF3}"/>
    <cellStyle name="ผลรวม 8 6 12 3" xfId="30142" xr:uid="{3A691E64-A4C3-4B45-9E78-A96FBB1808ED}"/>
    <cellStyle name="ผลรวม 8 6 13" xfId="8307" xr:uid="{2B513569-22E0-428D-B3EF-004003FCBF97}"/>
    <cellStyle name="ผลรวม 8 6 13 2" xfId="18816" xr:uid="{77B36D22-243F-46D3-929D-A7A9D87EE173}"/>
    <cellStyle name="ผลรวม 8 6 13 2 2" xfId="40279" xr:uid="{9F103A34-C2AF-4322-B497-9AFF99062CF2}"/>
    <cellStyle name="ผลรวม 8 6 13 3" xfId="30174" xr:uid="{D81C5B3B-0930-4883-AA38-360479C3C897}"/>
    <cellStyle name="ผลรวม 8 6 14" xfId="11278" xr:uid="{016EAC8D-7B17-48DB-8D3D-072A724CD9EE}"/>
    <cellStyle name="ผลรวม 8 6 14 2" xfId="21786" xr:uid="{FEEFC250-427F-42E1-883D-F54D4269943B}"/>
    <cellStyle name="ผลรวม 8 6 14 2 2" xfId="43153" xr:uid="{A89CD0DC-53F3-463C-B1A9-888286233ED4}"/>
    <cellStyle name="ผลรวม 8 6 14 3" xfId="33048" xr:uid="{B4D51E1D-692D-4EB5-9CB6-C62089DCB535}"/>
    <cellStyle name="ผลรวม 8 6 15" xfId="11750" xr:uid="{A9ECC319-B617-4B04-9EEC-556EA99ACFF1}"/>
    <cellStyle name="ผลรวม 8 6 15 2" xfId="22258" xr:uid="{876B5CE1-31FE-45CE-AAA3-168A906D6B23}"/>
    <cellStyle name="ผลรวม 8 6 15 2 2" xfId="43625" xr:uid="{7BFCBED0-81C9-4A57-A36C-668757D045A4}"/>
    <cellStyle name="ผลรวม 8 6 15 3" xfId="33520" xr:uid="{E89CB1A2-8212-4BD7-9EEC-B17F3B9ED570}"/>
    <cellStyle name="ผลรวม 8 6 16" xfId="12220" xr:uid="{2290F5F0-C8BC-4CAA-9194-9F1948A00EB0}"/>
    <cellStyle name="ผลรวม 8 6 16 2" xfId="22728" xr:uid="{CF9D5822-F850-4331-87BE-E7B0E75C45A5}"/>
    <cellStyle name="ผลรวม 8 6 16 2 2" xfId="44094" xr:uid="{99489A0E-5C94-4D50-9DAD-CF1133F913C1}"/>
    <cellStyle name="ผลรวม 8 6 16 3" xfId="33989" xr:uid="{B1CB36C7-A06A-46B2-A6A9-9E56C167300B}"/>
    <cellStyle name="ผลรวม 8 6 17" xfId="12686" xr:uid="{68A05C80-3088-40D9-A558-6D0F93DC0EB4}"/>
    <cellStyle name="ผลรวม 8 6 17 2" xfId="23194" xr:uid="{EF2013E3-0268-4B04-8C74-67F01E742F63}"/>
    <cellStyle name="ผลรวม 8 6 17 2 2" xfId="44560" xr:uid="{2166874E-21A0-42ED-88EE-64280E24AC14}"/>
    <cellStyle name="ผลรวม 8 6 17 3" xfId="34455" xr:uid="{F38553CA-128D-4495-ACA0-62A7662DCD9B}"/>
    <cellStyle name="ผลรวม 8 6 18" xfId="13151" xr:uid="{3A8C2790-6B4B-4FB0-BA31-CA3A6662EA90}"/>
    <cellStyle name="ผลรวม 8 6 18 2" xfId="23659" xr:uid="{0BDD6F83-8B4C-470C-87E3-6FF27E84347B}"/>
    <cellStyle name="ผลรวม 8 6 18 2 2" xfId="45025" xr:uid="{8F9914B5-A1FB-470D-A43E-587402BC8033}"/>
    <cellStyle name="ผลรวม 8 6 18 3" xfId="34920" xr:uid="{29DBBF39-149B-4BBC-9022-9D603F4EEB4C}"/>
    <cellStyle name="ผลรวม 8 6 19" xfId="8100" xr:uid="{E13FDB98-845F-43AC-BE75-801E0FEF845F}"/>
    <cellStyle name="ผลรวม 8 6 19 2" xfId="18609" xr:uid="{4D8E7049-3436-4FB7-A633-2C424467032F}"/>
    <cellStyle name="ผลรวม 8 6 19 2 2" xfId="40098" xr:uid="{6C2193B6-94BE-4FF8-BBA6-2BBFF4626346}"/>
    <cellStyle name="ผลรวม 8 6 19 3" xfId="29994" xr:uid="{FC6EFA8F-4607-499B-95CD-A6F2D988648E}"/>
    <cellStyle name="ผลรวม 8 6 2" xfId="2428" xr:uid="{9AE2FAF3-C781-45C7-AB8A-5972CF713831}"/>
    <cellStyle name="ผลรวม 8 6 2 2" xfId="15384" xr:uid="{E7238979-0496-4502-88D4-C14EE32C0B07}"/>
    <cellStyle name="ผลรวม 8 6 2 2 2" xfId="36921" xr:uid="{52B4E64B-4EEE-414B-A088-C0F4C5EA31BE}"/>
    <cellStyle name="ผลรวม 8 6 2 3" xfId="26835" xr:uid="{29BEDE20-1F92-4080-B426-492BEA32BD53}"/>
    <cellStyle name="ผลรวม 8 6 2 4" xfId="5251" xr:uid="{B98266C9-E964-4CEB-A85D-66DD534FA27B}"/>
    <cellStyle name="ผลรวม 8 6 20" xfId="13749" xr:uid="{4DBDDA60-0D5B-4AB7-8B64-33AC7F151837}"/>
    <cellStyle name="ผลรวม 8 6 20 2" xfId="24256" xr:uid="{27895CF0-3AAB-4060-8636-5F4CC0D6D8B2}"/>
    <cellStyle name="ผลรวม 8 6 20 2 2" xfId="45620" xr:uid="{31A575FC-383D-4B95-8727-440FD5FBF037}"/>
    <cellStyle name="ผลรวม 8 6 20 3" xfId="35515" xr:uid="{679E7008-47CA-4A00-8BEA-57A152C1C825}"/>
    <cellStyle name="ผลรวม 8 6 21" xfId="14645" xr:uid="{FF825267-561E-48CF-B510-2A6E22E9B7A1}"/>
    <cellStyle name="ผลรวม 8 6 21 2" xfId="36182" xr:uid="{42DADFEF-7A0B-4591-B4AF-1BE42502DDF2}"/>
    <cellStyle name="ผลรวม 8 6 22" xfId="26185" xr:uid="{9D54201D-7FF0-466A-80DF-29E34C59FFED}"/>
    <cellStyle name="ผลรวม 8 6 23" xfId="4547" xr:uid="{1CAD4640-F04C-4C28-9624-0ED33592A048}"/>
    <cellStyle name="ผลรวม 8 6 24" xfId="46726" xr:uid="{1527BC37-DFE5-4BB0-8FF3-5246A7D370BE}"/>
    <cellStyle name="ผลรวม 8 6 25" xfId="47015" xr:uid="{235C6287-B957-4B88-B069-5BBB607AFC18}"/>
    <cellStyle name="ผลรวม 8 6 26" xfId="48086" xr:uid="{6D6ED977-71E6-4FFD-9319-486BEF7F29FA}"/>
    <cellStyle name="ผลรวม 8 6 27" xfId="49727" xr:uid="{3B40CE4E-C1DB-4EEF-A9B2-3EF17935360F}"/>
    <cellStyle name="ผลรวม 8 6 28" xfId="50393" xr:uid="{83E01A42-A5AF-4144-89EE-4AB13F0BDA27}"/>
    <cellStyle name="ผลรวม 8 6 3" xfId="2918" xr:uid="{73F92A71-30F0-4699-A963-A47CD34CEA2C}"/>
    <cellStyle name="ผลรวม 8 6 3 2" xfId="15841" xr:uid="{0F80D0A8-7F65-4860-90F3-4BF9FE7B4DB8}"/>
    <cellStyle name="ผลรวม 8 6 3 2 2" xfId="37378" xr:uid="{46BE7C7F-7195-4D66-8197-FEBC1008AC8F}"/>
    <cellStyle name="ผลรวม 8 6 3 3" xfId="27275" xr:uid="{98179326-1245-41C3-B969-E73213856582}"/>
    <cellStyle name="ผลรวม 8 6 4" xfId="5782" xr:uid="{ECE88761-FA7C-4DE9-AC3E-80D47AECE351}"/>
    <cellStyle name="ผลรวม 8 6 4 2" xfId="16290" xr:uid="{5F24EE97-0FE7-46F5-8E16-48CC5571467C}"/>
    <cellStyle name="ผลรวม 8 6 4 2 2" xfId="37827" xr:uid="{666E2FEB-4D46-436C-9529-643BCC068773}"/>
    <cellStyle name="ผลรวม 8 6 4 3" xfId="27724" xr:uid="{4881B71C-6BC9-468F-B1EE-87EE431690C9}"/>
    <cellStyle name="ผลรวม 8 6 5" xfId="6225" xr:uid="{47D6B5ED-553E-44AC-BD78-6597E519DAE6}"/>
    <cellStyle name="ผลรวม 8 6 5 2" xfId="16733" xr:uid="{201B1B78-5F2E-4322-8745-0AF4942CD6A6}"/>
    <cellStyle name="ผลรวม 8 6 5 2 2" xfId="38270" xr:uid="{26F5B146-D2DC-4E3B-BB3D-1DCBF0F99696}"/>
    <cellStyle name="ผลรวม 8 6 5 3" xfId="28167" xr:uid="{553695F2-28CE-4E09-9E53-413FCA3FE3C3}"/>
    <cellStyle name="ผลรวม 8 6 6" xfId="6663" xr:uid="{48D10501-7F10-49DD-B01F-223697111BFD}"/>
    <cellStyle name="ผลรวม 8 6 6 2" xfId="17171" xr:uid="{57FA8C97-E145-48E8-B6DB-7A27C6541117}"/>
    <cellStyle name="ผลรวม 8 6 6 2 2" xfId="38708" xr:uid="{FD375203-F30B-46A5-90C5-6CD2C8CE82F8}"/>
    <cellStyle name="ผลรวม 8 6 6 3" xfId="28605" xr:uid="{BCBCDA3A-92AC-4CAC-BCAC-9E02A8B74C9D}"/>
    <cellStyle name="ผลรวม 8 6 7" xfId="7093" xr:uid="{8614C45A-18C5-45B0-8473-ABA10527FFE4}"/>
    <cellStyle name="ผลรวม 8 6 7 2" xfId="17601" xr:uid="{DDF06F66-CD49-4C4D-A505-A4F867A8131F}"/>
    <cellStyle name="ผลรวม 8 6 7 2 2" xfId="39138" xr:uid="{3E868D29-9ADA-4281-8A79-31E4CADCEFF4}"/>
    <cellStyle name="ผลรวม 8 6 7 3" xfId="29035" xr:uid="{4EDA0F4A-E4AC-4D61-BA85-CAC8B9F91D1C}"/>
    <cellStyle name="ผลรวม 8 6 8" xfId="7507" xr:uid="{D0F901A3-BFA5-4FD4-AE52-07FD1EB9C89E}"/>
    <cellStyle name="ผลรวม 8 6 8 2" xfId="18015" xr:uid="{4A66CF73-EB4C-4119-BF24-6543A54AA9C2}"/>
    <cellStyle name="ผลรวม 8 6 8 2 2" xfId="39552" xr:uid="{2347A6A4-D9E7-4E2B-A76A-4DDD5BA7351B}"/>
    <cellStyle name="ผลรวม 8 6 8 3" xfId="29449" xr:uid="{CBD2DB4C-7ADA-445C-A8D6-2FD972CC1FE3}"/>
    <cellStyle name="ผลรวม 8 6 9" xfId="8858" xr:uid="{23DCA580-FA33-4235-AD0B-13137600A283}"/>
    <cellStyle name="ผลรวม 8 6 9 2" xfId="19367" xr:uid="{3FCA9274-5CA7-4909-AE93-97C7E3C96C9A}"/>
    <cellStyle name="ผลรวม 8 6 9 2 2" xfId="40734" xr:uid="{F996A2D1-5B83-41C7-9B61-08905DBBC0E0}"/>
    <cellStyle name="ผลรวม 8 6 9 3" xfId="30629" xr:uid="{7625DED3-9662-43BF-8250-28EE8ABD74C3}"/>
    <cellStyle name="ผลรวม 8 7" xfId="1530" xr:uid="{804684D0-51CF-4F2E-99F3-4DC8C87C33CD}"/>
    <cellStyle name="ผลรวม 8 7 2" xfId="2467" xr:uid="{FFAA246B-9BE6-4C97-9871-D285DB313955}"/>
    <cellStyle name="ผลรวม 8 7 2 2" xfId="36528" xr:uid="{10F84BFC-03BE-4573-951C-0592AD1BFAEC}"/>
    <cellStyle name="ผลรวม 8 7 2 3" xfId="14991" xr:uid="{8C429EA2-D4E4-49E4-95DC-B12C7A48BFB6}"/>
    <cellStyle name="ผลรวม 8 7 3" xfId="2957" xr:uid="{110B4FF5-BE9D-43C8-BFA2-02F00BB57998}"/>
    <cellStyle name="ผลรวม 8 7 4" xfId="4863" xr:uid="{61CF70CF-6D12-437B-9816-106A81A51B46}"/>
    <cellStyle name="ผลรวม 8 7 5" xfId="46765" xr:uid="{6E4D07D0-55D2-4690-B70E-BE00DFFED40B}"/>
    <cellStyle name="ผลรวม 8 7 6" xfId="47054" xr:uid="{21CFE692-954D-486A-A78E-68902E8AC55C}"/>
    <cellStyle name="ผลรวม 8 7 7" xfId="48125" xr:uid="{7894EAF5-3318-4402-ABA1-5C5C68A91138}"/>
    <cellStyle name="ผลรวม 8 7 8" xfId="49766" xr:uid="{75956E5A-4676-43E3-876B-D060CF706B76}"/>
    <cellStyle name="ผลรวม 8 7 9" xfId="50432" xr:uid="{7B438BB2-93A2-44D8-BF42-5C14D6B444AC}"/>
    <cellStyle name="ผลรวม 8 8" xfId="1565" xr:uid="{8180FCC9-EDA0-47AA-B28F-BA39D44EC3A9}"/>
    <cellStyle name="ผลรวม 8 8 2" xfId="2500" xr:uid="{9EF51E4F-F22E-4CB4-A3A2-BA2090CE1E86}"/>
    <cellStyle name="ผลรวม 8 8 2 2" xfId="36985" xr:uid="{CC8DB464-207F-4260-905B-035D5E48212B}"/>
    <cellStyle name="ผลรวม 8 8 2 3" xfId="15448" xr:uid="{A1D02518-983F-4D1A-A0EA-DFC50F71DCCE}"/>
    <cellStyle name="ผลรวม 8 8 3" xfId="2990" xr:uid="{D4C144A2-E9A9-497E-9573-C2AA2EE6C647}"/>
    <cellStyle name="ผลรวม 8 8 4" xfId="5314" xr:uid="{E35F97CA-4124-4AA8-BCED-AF8E378F49B9}"/>
    <cellStyle name="ผลรวม 8 8 5" xfId="46799" xr:uid="{D701A3EA-56B4-46E2-8567-4F3321F971C6}"/>
    <cellStyle name="ผลรวม 8 8 6" xfId="47087" xr:uid="{8A26CEC2-7096-413A-8D15-00CA53083FD1}"/>
    <cellStyle name="ผลรวม 8 8 7" xfId="48158" xr:uid="{97278AAD-93FB-423B-8DA6-69451128E07C}"/>
    <cellStyle name="ผลรวม 8 8 8" xfId="49799" xr:uid="{993AE291-198A-4EA8-99B7-24D4935D67D2}"/>
    <cellStyle name="ผลรวม 8 8 9" xfId="50465" xr:uid="{31611AE1-7450-4688-952A-A380CE131A0C}"/>
    <cellStyle name="ผลรวม 8 9" xfId="1935" xr:uid="{E5551A93-9836-4523-B89E-39BD129562FB}"/>
    <cellStyle name="ผลรวม 8 9 2" xfId="15901" xr:uid="{AE25FC46-A74F-4297-B1E7-D0FE6C4B5666}"/>
    <cellStyle name="ผลรวม 8 9 2 2" xfId="37438" xr:uid="{A5417A0C-6964-4CBF-91F3-033B83E5FD28}"/>
    <cellStyle name="ผลรวม 8 9 3" xfId="27335" xr:uid="{9AE06EDE-3090-4601-979F-356336190B7F}"/>
    <cellStyle name="ผลรวม 8 9 4" xfId="5614" xr:uid="{2B029E97-6180-4633-84CC-D7F060C48A13}"/>
    <cellStyle name="ผลรวม 9" xfId="1127" xr:uid="{8E461E28-976E-42F8-BA90-484EE1F9B56C}"/>
    <cellStyle name="ผลรวม 9 10" xfId="7621" xr:uid="{FF929272-42F0-4933-825F-6AB664A4734D}"/>
    <cellStyle name="ผลรวม 9 10 2" xfId="18130" xr:uid="{C723BC6A-5714-404F-A195-827ADE37BF92}"/>
    <cellStyle name="ผลรวม 9 10 2 2" xfId="39664" xr:uid="{5079979C-A16F-491D-AE48-B7B1ED80C273}"/>
    <cellStyle name="ผลรวม 9 10 3" xfId="29560" xr:uid="{D61885A1-5DEB-44D5-9E57-6CA40E06A4EC}"/>
    <cellStyle name="ผลรวม 9 11" xfId="7806" xr:uid="{93850C21-63A2-4E89-95B1-ECBC35605927}"/>
    <cellStyle name="ผลรวม 9 11 2" xfId="18314" xr:uid="{5F7AA504-73A5-4E3A-A688-AC7E6BA1BFDA}"/>
    <cellStyle name="ผลรวม 9 11 2 2" xfId="39848" xr:uid="{D8632CC6-BCF2-4A57-857C-DFE72F3AB764}"/>
    <cellStyle name="ผลรวม 9 11 3" xfId="29744" xr:uid="{B42A9691-792F-4FE3-93FE-9D8E3F2D247B}"/>
    <cellStyle name="ผลรวม 9 12" xfId="10431" xr:uid="{78C8A566-21A9-4563-AECE-DE5371BB4477}"/>
    <cellStyle name="ผลรวม 9 12 2" xfId="20940" xr:uid="{1235112E-7A96-44F7-8DBD-D41FD3C44BF6}"/>
    <cellStyle name="ผลรวม 9 12 2 2" xfId="42307" xr:uid="{4D44373F-A028-4259-B312-36A7DB5E5B54}"/>
    <cellStyle name="ผลรวม 9 12 3" xfId="32202" xr:uid="{B9FD1C66-6B1B-4B35-9F60-FB502E387353}"/>
    <cellStyle name="ผลรวม 9 13" xfId="10796" xr:uid="{4412CBA1-644C-422B-BE7F-5CC9EDB848F9}"/>
    <cellStyle name="ผลรวม 9 13 2" xfId="21304" xr:uid="{8190CD02-61CA-4BE3-AA42-2AB0A770CBA1}"/>
    <cellStyle name="ผลรวม 9 13 2 2" xfId="42671" xr:uid="{29C769CC-7E36-43D1-8C2D-E0B7562E2230}"/>
    <cellStyle name="ผลรวม 9 13 3" xfId="32566" xr:uid="{7305810C-99A2-40CC-B52B-DB35D3839C4C}"/>
    <cellStyle name="ผลรวม 9 14" xfId="8119" xr:uid="{2EDB833D-CD96-44C9-8282-D6A61AEA80F3}"/>
    <cellStyle name="ผลรวม 9 14 2" xfId="18628" xr:uid="{57210277-D587-49B1-8426-19E4664E0C16}"/>
    <cellStyle name="ผลรวม 9 14 2 2" xfId="40117" xr:uid="{B12782AD-7299-4FA0-84AE-ACE7AA8D5986}"/>
    <cellStyle name="ผลรวม 9 14 3" xfId="30013" xr:uid="{25B3359A-2386-4300-8B11-190F52D9900A}"/>
    <cellStyle name="ผลรวม 9 15" xfId="10475" xr:uid="{93AB6AE0-7A33-4A80-9550-5842E8864AEF}"/>
    <cellStyle name="ผลรวม 9 15 2" xfId="20984" xr:uid="{B2960B72-16C1-4866-8CD5-21146E841D24}"/>
    <cellStyle name="ผลรวม 9 15 2 2" xfId="42351" xr:uid="{2E5EBC56-9991-44AF-A718-D1729334DC0F}"/>
    <cellStyle name="ผลรวม 9 15 3" xfId="32246" xr:uid="{9114D0F6-8A75-41A7-BF32-5606DD43FE8A}"/>
    <cellStyle name="ผลรวม 9 16" xfId="10651" xr:uid="{5D49404F-1108-4A71-8A97-5A4AD06F60B2}"/>
    <cellStyle name="ผลรวม 9 16 2" xfId="21159" xr:uid="{7A96B71E-353A-4710-B15B-D2E2BC4552BB}"/>
    <cellStyle name="ผลรวม 9 16 2 2" xfId="42526" xr:uid="{16085A2F-B13A-4D38-AC2E-798D3243E34B}"/>
    <cellStyle name="ผลรวม 9 16 3" xfId="32421" xr:uid="{CD340EFE-CC11-4A8B-9351-EAAE5F1B19B3}"/>
    <cellStyle name="ผลรวม 9 17" xfId="10822" xr:uid="{E9A11550-7614-4322-99AF-370A66C71F84}"/>
    <cellStyle name="ผลรวม 9 17 2" xfId="21330" xr:uid="{45119CC2-BCD0-4B36-9620-912862C52D94}"/>
    <cellStyle name="ผลรวม 9 17 2 2" xfId="42697" xr:uid="{93B8DFD6-E129-49D8-9C1A-1AC5BE6CBCEB}"/>
    <cellStyle name="ผลรวม 9 17 3" xfId="32592" xr:uid="{26052FBE-A2D4-4DA0-AF65-E463E1CF0705}"/>
    <cellStyle name="ผลรวม 9 18" xfId="11317" xr:uid="{4448E033-1580-4CD1-A47B-0F5A1DD7F02B}"/>
    <cellStyle name="ผลรวม 9 18 2" xfId="21825" xr:uid="{7950DDF0-8A03-4A2D-98D3-77CDBBC6B351}"/>
    <cellStyle name="ผลรวม 9 18 2 2" xfId="43192" xr:uid="{14A3349C-1458-4A74-A23F-DAF548B3DD78}"/>
    <cellStyle name="ผลรวม 9 18 3" xfId="33087" xr:uid="{FC37D75D-95F8-465E-9046-CEDD3C753516}"/>
    <cellStyle name="ผลรวม 9 19" xfId="12775" xr:uid="{525FACDB-E3C8-4369-AB17-CB3815825D38}"/>
    <cellStyle name="ผลรวม 9 19 2" xfId="23283" xr:uid="{65A2DDFB-D2EE-4E59-ADE5-68EE3559CF24}"/>
    <cellStyle name="ผลรวม 9 19 2 2" xfId="44649" xr:uid="{7C874026-4593-41EA-A672-644E5E21C084}"/>
    <cellStyle name="ผลรวม 9 19 3" xfId="34544" xr:uid="{895A8059-DFEE-4885-8617-7DE4D591AEFA}"/>
    <cellStyle name="ผลรวม 9 2" xfId="2078" xr:uid="{2E06A370-2BD1-4F04-80BA-BF24025730A7}"/>
    <cellStyle name="ผลรวม 9 2 2" xfId="14790" xr:uid="{07C07914-9558-49EF-8B1A-555A38ED6CFE}"/>
    <cellStyle name="ผลรวม 9 2 2 2" xfId="36327" xr:uid="{8A15547C-9495-484E-987B-D848C0E63E02}"/>
    <cellStyle name="ผลรวม 9 2 3" xfId="26329" xr:uid="{B0197804-452D-4F12-BABA-B67DB54A7F7C}"/>
    <cellStyle name="ผลรวม 9 2 4" xfId="4683" xr:uid="{16737881-1744-4A51-BADB-47AC89432E85}"/>
    <cellStyle name="ผลรวม 9 20" xfId="13326" xr:uid="{23EBEB8E-0147-4796-9BBA-EA09086C1D88}"/>
    <cellStyle name="ผลรวม 9 20 2" xfId="23833" xr:uid="{1A9BA66F-AD83-447D-A582-204C0075A180}"/>
    <cellStyle name="ผลรวม 9 20 2 2" xfId="45197" xr:uid="{FE039F94-5665-4CD7-992D-8C8E1D8EBD2F}"/>
    <cellStyle name="ผลรวม 9 20 3" xfId="35092" xr:uid="{D6A06D96-37E9-4E86-8E77-29199DB3D07C}"/>
    <cellStyle name="ผลรวม 9 21" xfId="14097" xr:uid="{550C739A-57BA-4740-8A85-9D1011D6713A}"/>
    <cellStyle name="ผลรวม 9 21 2" xfId="35759" xr:uid="{F02F418B-238B-47C9-9E10-EF9BF5CF09DB}"/>
    <cellStyle name="ผลรวม 9 22" xfId="25762" xr:uid="{0B153EF7-41E6-496E-B90B-6FB58A1F2DA9}"/>
    <cellStyle name="ผลรวม 9 23" xfId="3910" xr:uid="{E817C9F3-04BA-4DB1-BA98-949DA4B0DC81}"/>
    <cellStyle name="ผลรวม 9 24" xfId="46570" xr:uid="{001857EB-676A-4CF4-8BEA-261F3A296192}"/>
    <cellStyle name="ผลรวม 9 25" xfId="47654" xr:uid="{380F07F8-83CF-47FC-ACA8-EBBD33DD8F09}"/>
    <cellStyle name="ผลรวม 9 26" xfId="47561" xr:uid="{F8B21A1C-74F9-45BF-B128-49AC188F7420}"/>
    <cellStyle name="ผลรวม 9 27" xfId="48782" xr:uid="{0CF50A00-FEC8-47E3-96F5-6CE32C6A3B6A}"/>
    <cellStyle name="ผลรวม 9 28" xfId="48497" xr:uid="{6584647D-6FC2-4508-B42D-BF977216D1AA}"/>
    <cellStyle name="ผลรวม 9 29" xfId="48547" xr:uid="{327B6995-C790-4BC9-80F6-17B35E759E35}"/>
    <cellStyle name="ผลรวม 9 3" xfId="2572" xr:uid="{807361E7-97D7-4F2F-A527-8215A136B7E2}"/>
    <cellStyle name="ผลรวม 9 3 2" xfId="13981" xr:uid="{90CEB95A-29FA-4629-BEC7-33890B43588E}"/>
    <cellStyle name="ผลรวม 9 3 2 2" xfId="35691" xr:uid="{B23A7532-18CA-4AB5-9755-EEA3349D6DF8}"/>
    <cellStyle name="ผลรวม 9 3 3" xfId="25697" xr:uid="{398C7D47-DEE5-4DF1-B8D9-0CED3C041ABF}"/>
    <cellStyle name="ผลรวม 9 3 4" xfId="3731" xr:uid="{D39C1D3D-00D7-410A-A8A7-5AD2F59C7819}"/>
    <cellStyle name="ผลรวม 9 30" xfId="49212" xr:uid="{7404CA63-CE1A-4DFF-AF37-1692BCDE3AE0}"/>
    <cellStyle name="ผลรวม 9 31" xfId="50046" xr:uid="{7D7F335E-4D05-48E5-9AFE-27BE485D27F5}"/>
    <cellStyle name="ผลรวม 9 32" xfId="50552" xr:uid="{43438847-FDEA-4468-B314-FE43268DA833}"/>
    <cellStyle name="ผลรวม 9 4" xfId="3029" xr:uid="{3B7D4AEA-FBEC-4EA1-9493-582F6FA2E5C2}"/>
    <cellStyle name="ผลรวม 9 4 2" xfId="13884" xr:uid="{FDAFCD82-3C35-4238-8489-7811B8E55372}"/>
    <cellStyle name="ผลรวม 9 4 2 2" xfId="35599" xr:uid="{5C8FF83C-6018-4BCC-9F80-BC033CC95899}"/>
    <cellStyle name="ผลรวม 9 4 3" xfId="25609" xr:uid="{718EF6DA-CD3B-4816-8F69-00518E270ABE}"/>
    <cellStyle name="ผลรวม 9 5" xfId="3660" xr:uid="{3580A662-2338-40EB-A9BE-974B5FF980FC}"/>
    <cellStyle name="ผลรวม 9 5 2" xfId="13901" xr:uid="{E29178CE-00E6-4B71-827F-D679DF4B145F}"/>
    <cellStyle name="ผลรวม 9 5 2 2" xfId="35616" xr:uid="{7FCD72D7-7E6A-4536-9229-59F26DF0A1BF}"/>
    <cellStyle name="ผลรวม 9 5 3" xfId="25626" xr:uid="{15BF8D7E-C7A6-4A94-A75F-F1953F8A0C51}"/>
    <cellStyle name="ผลรวม 9 6" xfId="5855" xr:uid="{8164DE41-19A3-4C78-B50E-73278BB5169D}"/>
    <cellStyle name="ผลรวม 9 6 2" xfId="16363" xr:uid="{7375DCFB-DF6F-43DF-A93A-D828FA3DA3D7}"/>
    <cellStyle name="ผลรวม 9 6 2 2" xfId="37900" xr:uid="{BF8BCAF3-2ECA-4A06-8AEF-692BF10FB8E0}"/>
    <cellStyle name="ผลรวม 9 6 3" xfId="27797" xr:uid="{DE4C013F-363F-403E-A20F-F598FDFFD34A}"/>
    <cellStyle name="ผลรวม 9 7" xfId="6265" xr:uid="{870264E0-1170-48AB-9AB2-5F31654C9B94}"/>
    <cellStyle name="ผลรวม 9 7 2" xfId="16773" xr:uid="{58B98B92-A79E-41C5-8D43-4D45505BCDDB}"/>
    <cellStyle name="ผลรวม 9 7 2 2" xfId="38310" xr:uid="{4042F260-0D22-4995-83FE-5792D8C8CA97}"/>
    <cellStyle name="ผลรวม 9 7 3" xfId="28207" xr:uid="{D458351B-F7E4-4A42-87ED-B13C84FD96D7}"/>
    <cellStyle name="ผลรวม 9 8" xfId="6704" xr:uid="{CB7F41FD-E0BC-46A0-ADE3-13CE9E86A612}"/>
    <cellStyle name="ผลรวม 9 8 2" xfId="17212" xr:uid="{96AD863F-F6A9-4FC5-AB3F-8DCF8FEE3936}"/>
    <cellStyle name="ผลรวม 9 8 2 2" xfId="38749" xr:uid="{188219C3-A30E-47C5-9CA0-164296C9D5E9}"/>
    <cellStyle name="ผลรวม 9 8 3" xfId="28646" xr:uid="{43F10FD9-6219-4B28-8D76-78E8899F643D}"/>
    <cellStyle name="ผลรวม 9 9" xfId="8077" xr:uid="{317DB41E-036B-424E-A2A3-A568A1DFA2AC}"/>
    <cellStyle name="ผลรวม 9 9 2" xfId="18586" xr:uid="{A31774D1-10B6-408B-89B8-03DA571B514B}"/>
    <cellStyle name="ผลรวม 9 9 2 2" xfId="40077" xr:uid="{0E118AAC-2424-424A-8484-93B8C97DC002}"/>
    <cellStyle name="ผลรวม 9 9 3" xfId="29973" xr:uid="{F393A7C7-E3ED-405E-964D-0D5CAFCBDA5B}"/>
    <cellStyle name="ส่วนที่ถูกเน้น1" xfId="534" xr:uid="{23E69F94-A3D9-484B-9D01-3ABD76416176}"/>
    <cellStyle name="ส่วนที่ถูกเน้น1 2" xfId="710" xr:uid="{B7D4FB36-409D-4347-8A48-422F3E7709A8}"/>
    <cellStyle name="ส่วนที่ถูกเน้น2" xfId="535" xr:uid="{2F02B011-918A-4327-9D44-AE5EA05099E3}"/>
    <cellStyle name="ส่วนที่ถูกเน้น2 2" xfId="711" xr:uid="{8CE3C38D-7A46-4065-BD6F-608F8BDCCBF1}"/>
    <cellStyle name="ส่วนที่ถูกเน้น3" xfId="536" xr:uid="{F3C1F340-CFE3-467F-AC53-F9F9D8964BE9}"/>
    <cellStyle name="ส่วนที่ถูกเน้น3 2" xfId="712" xr:uid="{392FEC26-E6FC-4841-A59B-1AAC1EAB017A}"/>
    <cellStyle name="ส่วนที่ถูกเน้น4" xfId="537" xr:uid="{3A5D12B8-E736-4630-BD6E-19A24E7E4674}"/>
    <cellStyle name="ส่วนที่ถูกเน้น4 2" xfId="713" xr:uid="{0531EDD9-3FA5-4177-97C1-BCB31FE47B78}"/>
    <cellStyle name="ส่วนที่ถูกเน้น5" xfId="538" xr:uid="{F2257E20-8331-4FE2-8634-D0711964BB6A}"/>
    <cellStyle name="ส่วนที่ถูกเน้น5 2" xfId="714" xr:uid="{77EF8AB8-EE1E-4419-A4C6-1ABCFCC9DD3B}"/>
    <cellStyle name="ส่วนที่ถูกเน้น6" xfId="539" xr:uid="{666B457B-8EC3-4730-8257-3B185F25F80A}"/>
    <cellStyle name="ส่วนที่ถูกเน้น6 2" xfId="715" xr:uid="{5B865AD7-648D-4DA1-AA5E-B96E2E3C42B6}"/>
    <cellStyle name="หมายเหตุ" xfId="541" xr:uid="{629BD3AA-FFAE-481D-9606-80D0DF456396}"/>
    <cellStyle name="หมายเหตุ 10" xfId="1092" xr:uid="{1D94FE7A-EE28-439C-9E3B-57BACEB8811B}"/>
    <cellStyle name="หมายเหตุ 10 10" xfId="9202" xr:uid="{38F9F413-685E-43B5-912A-663CAC6FE905}"/>
    <cellStyle name="หมายเหตุ 10 10 2" xfId="19711" xr:uid="{1AE8C134-E48B-4FCB-B77A-57800BF443C0}"/>
    <cellStyle name="หมายเหตุ 10 10 2 2" xfId="41078" xr:uid="{E250B7C0-13C9-47C5-B839-B266CC800E30}"/>
    <cellStyle name="หมายเหตุ 10 10 3" xfId="30973" xr:uid="{EE886BCE-0DA2-4628-ADF5-ED1360D791FE}"/>
    <cellStyle name="หมายเหตุ 10 11" xfId="9698" xr:uid="{A3FCAEA0-0B56-4841-9042-6A22D67819A2}"/>
    <cellStyle name="หมายเหตุ 10 11 2" xfId="20207" xr:uid="{6A58B0D1-D8A8-4A68-A18F-8A8275745407}"/>
    <cellStyle name="หมายเหตุ 10 11 2 2" xfId="41574" xr:uid="{DC74B3FC-E3F5-45D5-98D5-D0E54BE3B09A}"/>
    <cellStyle name="หมายเหตุ 10 11 3" xfId="31469" xr:uid="{44FE68AB-AF78-4FCF-AF75-687B117D15FC}"/>
    <cellStyle name="หมายเหตุ 10 12" xfId="9660" xr:uid="{04A4B661-E04A-434B-8C4A-0B584FB872F6}"/>
    <cellStyle name="หมายเหตุ 10 12 2" xfId="20169" xr:uid="{98E2F21E-7543-42AF-AE0D-330642059F6D}"/>
    <cellStyle name="หมายเหตุ 10 12 2 2" xfId="41536" xr:uid="{27730CE5-6199-421F-80D9-994F41F768D9}"/>
    <cellStyle name="หมายเหตุ 10 12 3" xfId="31431" xr:uid="{E14BF081-872A-464D-A472-13528EB7F2EA}"/>
    <cellStyle name="หมายเหตุ 10 13" xfId="9548" xr:uid="{9874AE31-6D3D-498F-992E-32937C4CBBC5}"/>
    <cellStyle name="หมายเหตุ 10 13 2" xfId="20057" xr:uid="{CF60AAF6-6DAE-4181-8D17-00B4E799FC85}"/>
    <cellStyle name="หมายเหตุ 10 13 2 2" xfId="41424" xr:uid="{E4F857B9-05AB-4CA8-9BD3-E04A46974C2C}"/>
    <cellStyle name="หมายเหตุ 10 13 3" xfId="31319" xr:uid="{05E218B9-2D2B-4ED1-A415-4991940B9098}"/>
    <cellStyle name="หมายเหตุ 10 14" xfId="10966" xr:uid="{9991E23D-5833-4D43-AA17-FE25FD82185E}"/>
    <cellStyle name="หมายเหตุ 10 14 2" xfId="21474" xr:uid="{9C9CD3DD-C0FA-448B-A717-BAB7F52D6384}"/>
    <cellStyle name="หมายเหตุ 10 14 2 2" xfId="42841" xr:uid="{605A92FA-891A-4916-B8B7-1E859D60A585}"/>
    <cellStyle name="หมายเหตุ 10 14 3" xfId="32736" xr:uid="{385A91B3-B838-4982-92F2-61685E771E72}"/>
    <cellStyle name="หมายเหตุ 10 15" xfId="11438" xr:uid="{51FA60F2-8C8C-45B1-85E2-16A8FBE0CBB4}"/>
    <cellStyle name="หมายเหตุ 10 15 2" xfId="21946" xr:uid="{7530361D-C42C-44E9-83AC-A0C08BF6CD34}"/>
    <cellStyle name="หมายเหตุ 10 15 2 2" xfId="43313" xr:uid="{E4ADE40B-661C-4C67-B9C0-C1E242106D58}"/>
    <cellStyle name="หมายเหตุ 10 15 3" xfId="33208" xr:uid="{E0573545-9E1B-4B8B-A660-418FAFE278A4}"/>
    <cellStyle name="หมายเหตุ 10 16" xfId="11908" xr:uid="{248EE907-3E5C-4C76-8C07-0416A824DA0F}"/>
    <cellStyle name="หมายเหตุ 10 16 2" xfId="22416" xr:uid="{5E0D2AA7-8EEA-4C22-9D40-9A42CBD66C3A}"/>
    <cellStyle name="หมายเหตุ 10 16 2 2" xfId="43782" xr:uid="{8EDACE35-04B7-4521-9EEA-7E268E048F94}"/>
    <cellStyle name="หมายเหตุ 10 16 3" xfId="33677" xr:uid="{4ED1610A-8998-4153-8E31-ED92F623D04B}"/>
    <cellStyle name="หมายเหตุ 10 17" xfId="12374" xr:uid="{36D1786A-8D9D-4DE6-8E60-81C6F707FD3F}"/>
    <cellStyle name="หมายเหตุ 10 17 2" xfId="22882" xr:uid="{D63A94EC-BF44-4789-8FC1-12B9F158E353}"/>
    <cellStyle name="หมายเหตุ 10 17 2 2" xfId="44248" xr:uid="{5D224BAF-C05D-44C8-9DC3-92DC0AEE5B90}"/>
    <cellStyle name="หมายเหตุ 10 17 3" xfId="34143" xr:uid="{E399661F-FC99-436A-AD76-277852E94AB9}"/>
    <cellStyle name="หมายเหตุ 10 18" xfId="12839" xr:uid="{0C54045F-2ADB-4186-893B-4C653015A8BE}"/>
    <cellStyle name="หมายเหตุ 10 18 2" xfId="23347" xr:uid="{6BA90715-C115-4566-A45A-0FDAD6D7184A}"/>
    <cellStyle name="หมายเหตุ 10 18 2 2" xfId="44713" xr:uid="{483E890C-4EC6-4DDB-95A4-887EA1A2809B}"/>
    <cellStyle name="หมายเหตุ 10 18 3" xfId="34608" xr:uid="{301F094C-055A-4BF2-9B1C-3D7DDE1CF1EE}"/>
    <cellStyle name="หมายเหตุ 10 19" xfId="10382" xr:uid="{471DBB47-0A1F-4B6D-B137-F696987BDD69}"/>
    <cellStyle name="หมายเหตุ 10 19 2" xfId="20891" xr:uid="{69AA57CE-FBB2-4662-A18C-BF947FC38897}"/>
    <cellStyle name="หมายเหตุ 10 19 2 2" xfId="42258" xr:uid="{6C24D54B-BB06-40F7-92A7-BD7998C451E6}"/>
    <cellStyle name="หมายเหตุ 10 19 3" xfId="32153" xr:uid="{7F4DF333-C910-4092-9DA7-0055DDEC5A70}"/>
    <cellStyle name="หมายเหตุ 10 2" xfId="2045" xr:uid="{4ACBF7AE-E22C-4B83-9C1B-7EDE9BAA798D}"/>
    <cellStyle name="หมายเหตุ 10 2 2" xfId="15072" xr:uid="{4A463041-454B-4D57-900A-1A7272AE54B7}"/>
    <cellStyle name="หมายเหตุ 10 2 2 2" xfId="36609" xr:uid="{603916BF-25DB-46B8-B047-600715F73369}"/>
    <cellStyle name="หมายเหตุ 10 2 3" xfId="26523" xr:uid="{998B498A-E137-4B03-A8E8-B653BDBA45BF}"/>
    <cellStyle name="หมายเหตุ 10 2 4" xfId="4939" xr:uid="{07056DB8-E507-4B42-A3F5-50CD27E0A6D0}"/>
    <cellStyle name="หมายเหตุ 10 20" xfId="13437" xr:uid="{26594D6D-15D9-4435-B362-C802EBCB1707}"/>
    <cellStyle name="หมายเหตุ 10 20 2" xfId="23944" xr:uid="{53E7F1A5-EF4F-4DCD-B4D0-BA619E352437}"/>
    <cellStyle name="หมายเหตุ 10 20 2 2" xfId="45308" xr:uid="{402A1452-C6D4-4D72-9AC4-9F721E1DD72A}"/>
    <cellStyle name="หมายเหตุ 10 20 3" xfId="35203" xr:uid="{4CCBFC45-1B76-496E-804A-1DA316B12F2B}"/>
    <cellStyle name="หมายเหตุ 10 21" xfId="14333" xr:uid="{756705EB-6D3B-4CC6-8EEB-DC53ADC42528}"/>
    <cellStyle name="หมายเหตุ 10 21 2" xfId="35870" xr:uid="{47C1CD53-84B1-408B-A44D-3DF478451F41}"/>
    <cellStyle name="หมายเหตุ 10 22" xfId="25873" xr:uid="{F8C3DB44-6869-42AF-9502-C0821A695AC4}"/>
    <cellStyle name="หมายเหตุ 10 23" xfId="4235" xr:uid="{589D69D7-B3EB-4358-BE49-36A37DA7DF8F}"/>
    <cellStyle name="หมายเหตุ 10 24" xfId="4125" xr:uid="{67C15470-CF9F-4C82-AA27-5B42D3392A54}"/>
    <cellStyle name="หมายเหตุ 10 25" xfId="47637" xr:uid="{611EEB49-578D-4DCA-8F70-616D2EDEAD3C}"/>
    <cellStyle name="หมายเหตุ 10 26" xfId="47167" xr:uid="{9593C5BC-4FDC-4617-A2CC-F36BD7B0E0C4}"/>
    <cellStyle name="หมายเหตุ 10 27" xfId="48754" xr:uid="{98A8D765-306E-46AD-93DC-E99403711D7C}"/>
    <cellStyle name="หมายเหตุ 10 28" xfId="47905" xr:uid="{8315A906-28C6-492B-9C4C-741E1561B0B7}"/>
    <cellStyle name="หมายเหตุ 10 29" xfId="48555" xr:uid="{40622C8C-44D6-4F4C-B74D-8E8453377A33}"/>
    <cellStyle name="หมายเหตุ 10 3" xfId="120" xr:uid="{3681FD19-741D-4A02-98C5-3E791F604A00}"/>
    <cellStyle name="หมายเหตุ 10 3 2" xfId="15529" xr:uid="{4167D9B5-7B5D-4052-B7EA-A8819BF3BB98}"/>
    <cellStyle name="หมายเหตุ 10 3 2 2" xfId="37066" xr:uid="{DCA0912A-679B-4642-AF16-ED800FE0FDB2}"/>
    <cellStyle name="หมายเหตุ 10 3 3" xfId="26963" xr:uid="{7760FFD2-F5F1-410E-8406-C4B7157297E4}"/>
    <cellStyle name="หมายเหตุ 10 3 4" xfId="5377" xr:uid="{097E75FF-87BC-468A-9522-4896EDCB942F}"/>
    <cellStyle name="หมายเหตุ 10 30" xfId="49053" xr:uid="{FCCBB175-AF89-4C4F-B700-1FFA1DA1A345}"/>
    <cellStyle name="หมายเหตุ 10 31" xfId="50012" xr:uid="{3D9A8863-D734-44CF-BD0E-BB9A47CE8E07}"/>
    <cellStyle name="หมายเหตุ 10 32" xfId="50533" xr:uid="{5B26E053-E20C-4E4E-8B45-2265C288426A}"/>
    <cellStyle name="หมายเหตุ 10 4" xfId="3014" xr:uid="{631096AF-E32C-4CD7-AAD0-A515FB6A9A36}"/>
    <cellStyle name="หมายเหตุ 10 4 2" xfId="15978" xr:uid="{419D9F4A-ADFB-4328-9A53-C49E65475BAA}"/>
    <cellStyle name="หมายเหตุ 10 4 2 2" xfId="37515" xr:uid="{5BC45840-F179-4397-A4CD-11ACC0395526}"/>
    <cellStyle name="หมายเหตุ 10 4 3" xfId="27412" xr:uid="{F73C2451-9D63-4465-9BF8-73A9294C5828}"/>
    <cellStyle name="หมายเหตุ 10 5" xfId="5913" xr:uid="{FD0CC4C0-3336-4A0C-BF5A-D0EDC3B9E0CF}"/>
    <cellStyle name="หมายเหตุ 10 5 2" xfId="16421" xr:uid="{C852840B-D761-460B-807B-688047F0C101}"/>
    <cellStyle name="หมายเหตุ 10 5 2 2" xfId="37958" xr:uid="{AF432794-2059-4362-B75E-0C8D7B095337}"/>
    <cellStyle name="หมายเหตุ 10 5 3" xfId="27855" xr:uid="{0351F348-5549-4CA6-97F0-B02876554B8E}"/>
    <cellStyle name="หมายเหตุ 10 6" xfId="6351" xr:uid="{C11E533C-BE36-4984-A821-7641E590DFD4}"/>
    <cellStyle name="หมายเหตุ 10 6 2" xfId="16859" xr:uid="{51651D1F-F9A3-45F0-B140-5F14883E1F8B}"/>
    <cellStyle name="หมายเหตุ 10 6 2 2" xfId="38396" xr:uid="{60DDC4CF-1293-406C-B2EC-3674052FB54C}"/>
    <cellStyle name="หมายเหตุ 10 6 3" xfId="28293" xr:uid="{D7CB0B00-2784-470B-8345-3C67E656233E}"/>
    <cellStyle name="หมายเหตุ 10 7" xfId="6781" xr:uid="{B5BA9489-9D9B-4218-A568-8B9DA6F40AB7}"/>
    <cellStyle name="หมายเหตุ 10 7 2" xfId="17289" xr:uid="{B5D9A93B-CD4E-4C0B-897E-22940D187177}"/>
    <cellStyle name="หมายเหตุ 10 7 2 2" xfId="38826" xr:uid="{64B1A79E-5CDA-4C34-BD0C-896337DD8C64}"/>
    <cellStyle name="หมายเหตุ 10 7 3" xfId="28723" xr:uid="{F3D0A340-2FD6-489A-90FD-ACC3EF3C0B18}"/>
    <cellStyle name="หมายเหตุ 10 8" xfId="7195" xr:uid="{1B79F602-537F-4DCC-BFCD-96D006E8F0D6}"/>
    <cellStyle name="หมายเหตุ 10 8 2" xfId="17703" xr:uid="{5E47A615-578B-46A2-9C1A-B68A76043EEA}"/>
    <cellStyle name="หมายเหตุ 10 8 2 2" xfId="39240" xr:uid="{E83A9254-E3DB-4598-A8B2-FB54E7D8A8C3}"/>
    <cellStyle name="หมายเหตุ 10 8 3" xfId="29137" xr:uid="{DCD0B904-4D83-4042-8C9B-63A05AC0E7EA}"/>
    <cellStyle name="หมายเหตุ 10 9" xfId="8546" xr:uid="{FA894877-1BDF-431B-81F0-EB3EF6BF9FAD}"/>
    <cellStyle name="หมายเหตุ 10 9 2" xfId="19055" xr:uid="{48D8802E-4352-4E5A-A30B-F07F7304CA26}"/>
    <cellStyle name="หมายเหตุ 10 9 2 2" xfId="40422" xr:uid="{2F400258-8486-4E07-BC81-3530F6C86C45}"/>
    <cellStyle name="หมายเหตุ 10 9 3" xfId="30317" xr:uid="{6797AB41-CE42-4D31-9687-34A1EAAB8CE5}"/>
    <cellStyle name="หมายเหตุ 11" xfId="1107" xr:uid="{06D3C1A1-A664-4932-88B1-9FFEF492C4EB}"/>
    <cellStyle name="หมายเหตุ 11 10" xfId="9248" xr:uid="{C9E641DD-6D05-4B08-AFC0-1842ADCF8B5B}"/>
    <cellStyle name="หมายเหตุ 11 10 2" xfId="19757" xr:uid="{56A05090-0070-4C45-A926-34B799C22A1E}"/>
    <cellStyle name="หมายเหตุ 11 10 2 2" xfId="41124" xr:uid="{652B56C7-77F7-4356-A776-379D5E4DA567}"/>
    <cellStyle name="หมายเหตุ 11 10 3" xfId="31019" xr:uid="{117F0EE2-AF1D-4785-9B3C-7FD2064F97BB}"/>
    <cellStyle name="หมายเหตุ 11 11" xfId="9744" xr:uid="{76FB9609-FB86-4CD7-87D5-D14E3AEEDD73}"/>
    <cellStyle name="หมายเหตุ 11 11 2" xfId="20253" xr:uid="{BD43C79D-1283-4356-A8CA-AE7E0A9FAB04}"/>
    <cellStyle name="หมายเหตุ 11 11 2 2" xfId="41620" xr:uid="{B93EA30C-18E2-4090-A2B7-F2A3396D1A4F}"/>
    <cellStyle name="หมายเหตุ 11 11 3" xfId="31515" xr:uid="{873D3B9A-5186-4335-A498-83DB8C9084F4}"/>
    <cellStyle name="หมายเหตุ 11 12" xfId="8343" xr:uid="{9BCE8976-2603-4ACA-A521-A5E753B1D886}"/>
    <cellStyle name="หมายเหตุ 11 12 2" xfId="18852" xr:uid="{AB7798F8-9EC0-424F-8EBA-43C2D3A9602B}"/>
    <cellStyle name="หมายเหตุ 11 12 2 2" xfId="40301" xr:uid="{3EA78325-8DD9-4FC6-B82D-C281450C3E5A}"/>
    <cellStyle name="หมายเหตุ 11 12 3" xfId="30196" xr:uid="{C61DDE1C-AFA7-4711-9E89-0D53C33E783D}"/>
    <cellStyle name="หมายเหตุ 11 13" xfId="10392" xr:uid="{F2B3CC39-3CBB-4E88-9CE8-90CA26D38E10}"/>
    <cellStyle name="หมายเหตุ 11 13 2" xfId="20901" xr:uid="{B0223346-1088-4B8A-8B91-7A000B1BFDFA}"/>
    <cellStyle name="หมายเหตุ 11 13 2 2" xfId="42268" xr:uid="{355608B7-42FC-435E-ADEE-2AE614C6F4EE}"/>
    <cellStyle name="หมายเหตุ 11 13 3" xfId="32163" xr:uid="{CA104A1F-8A2D-4E20-A3DB-4598FD63F356}"/>
    <cellStyle name="หมายเหตุ 11 14" xfId="11012" xr:uid="{48B24D01-90A7-4625-B213-A7493C23F8E3}"/>
    <cellStyle name="หมายเหตุ 11 14 2" xfId="21520" xr:uid="{B98EC7B0-11B9-422F-A76F-34E4C85C30B7}"/>
    <cellStyle name="หมายเหตุ 11 14 2 2" xfId="42887" xr:uid="{17BE7DAE-BA43-4F4B-BFFF-088380EB937C}"/>
    <cellStyle name="หมายเหตุ 11 14 3" xfId="32782" xr:uid="{E1C99DFD-F31E-4D46-A396-50F2DC283B4F}"/>
    <cellStyle name="หมายเหตุ 11 15" xfId="11484" xr:uid="{2A23821E-30BD-4336-846D-E1B8391F578D}"/>
    <cellStyle name="หมายเหตุ 11 15 2" xfId="21992" xr:uid="{53F8B80A-E47C-4E4A-9512-7D72E3354E89}"/>
    <cellStyle name="หมายเหตุ 11 15 2 2" xfId="43359" xr:uid="{B9F85C8C-280F-490A-A9F5-62FEC58260ED}"/>
    <cellStyle name="หมายเหตุ 11 15 3" xfId="33254" xr:uid="{49EDB04A-8FE8-449E-9A71-738F1E7715CA}"/>
    <cellStyle name="หมายเหตุ 11 16" xfId="11954" xr:uid="{4B659521-4E10-423F-A3CE-E94F6D8342D1}"/>
    <cellStyle name="หมายเหตุ 11 16 2" xfId="22462" xr:uid="{CF57DCEC-2C03-40A9-A3CD-FCC45056EE3C}"/>
    <cellStyle name="หมายเหตุ 11 16 2 2" xfId="43828" xr:uid="{1CC3B35E-DBDF-4D0C-AFA7-5AFDC5EB74D0}"/>
    <cellStyle name="หมายเหตุ 11 16 3" xfId="33723" xr:uid="{6A04CC59-5EA7-4B39-9A9D-C3DE7D1FE898}"/>
    <cellStyle name="หมายเหตุ 11 17" xfId="12420" xr:uid="{0C48136A-0429-4789-BA9D-41EB166E472E}"/>
    <cellStyle name="หมายเหตุ 11 17 2" xfId="22928" xr:uid="{0292EFD3-814B-47F4-9C2E-62027E7CF2F3}"/>
    <cellStyle name="หมายเหตุ 11 17 2 2" xfId="44294" xr:uid="{1F98EAD5-F4C2-42EB-B222-1FBA2C4CD091}"/>
    <cellStyle name="หมายเหตุ 11 17 3" xfId="34189" xr:uid="{D5A3F3C1-FF4E-46E4-A8BD-AD1E8BB11277}"/>
    <cellStyle name="หมายเหตุ 11 18" xfId="12885" xr:uid="{3A6D01CB-6970-4E91-9737-D329876D4A5D}"/>
    <cellStyle name="หมายเหตุ 11 18 2" xfId="23393" xr:uid="{64908D8D-6E39-492A-97D4-AF6626BA840A}"/>
    <cellStyle name="หมายเหตุ 11 18 2 2" xfId="44759" xr:uid="{A0A11523-2C42-41CD-B57D-FCB2796D2DA9}"/>
    <cellStyle name="หมายเหตุ 11 18 3" xfId="34654" xr:uid="{37436D41-65C1-4406-9A9B-03F55F6C4D6E}"/>
    <cellStyle name="หมายเหตุ 11 19" xfId="11319" xr:uid="{0B800676-34F7-46C1-9D62-60B23BCC7EFC}"/>
    <cellStyle name="หมายเหตุ 11 19 2" xfId="21827" xr:uid="{C87EA622-FC6D-429C-9850-A61B4967CD58}"/>
    <cellStyle name="หมายเหตุ 11 19 2 2" xfId="43194" xr:uid="{CE4450C1-554E-4889-ADDE-5D17108FDC2B}"/>
    <cellStyle name="หมายเหตุ 11 19 3" xfId="33089" xr:uid="{AB2E902E-B105-4399-99E9-67C7602C101F}"/>
    <cellStyle name="หมายเหตุ 11 2" xfId="2059" xr:uid="{9C4DE83B-41D6-45DC-B88A-0C435CD264F0}"/>
    <cellStyle name="หมายเหตุ 11 2 2" xfId="15118" xr:uid="{3F0536C2-5392-4725-A743-74B558BC9A16}"/>
    <cellStyle name="หมายเหตุ 11 2 2 2" xfId="36655" xr:uid="{7DFE15C2-5F35-4187-829D-52C5A762276F}"/>
    <cellStyle name="หมายเหตุ 11 2 3" xfId="26569" xr:uid="{ED62CFF3-6081-47C7-8E69-A8AC973EDC4A}"/>
    <cellStyle name="หมายเหตุ 11 2 4" xfId="4985" xr:uid="{7866FCEC-B52F-4209-8AA7-D708592CE1CB}"/>
    <cellStyle name="หมายเหตุ 11 20" xfId="13483" xr:uid="{BB61B848-4882-4805-8CB5-D21FA64BA9A7}"/>
    <cellStyle name="หมายเหตุ 11 20 2" xfId="23990" xr:uid="{AE0E5194-F229-4F9C-AF7D-D06FFE13F98B}"/>
    <cellStyle name="หมายเหตุ 11 20 2 2" xfId="45354" xr:uid="{6BBD429D-9740-4902-A898-0C85519333FD}"/>
    <cellStyle name="หมายเหตุ 11 20 3" xfId="35249" xr:uid="{91D1FE86-2A89-46A1-BB6F-8D9F70374B83}"/>
    <cellStyle name="หมายเหตุ 11 21" xfId="14379" xr:uid="{C25B7C13-2C74-4D29-B1B1-7448A837F7B3}"/>
    <cellStyle name="หมายเหตุ 11 21 2" xfId="35916" xr:uid="{2276CA72-67C4-47F0-BD40-768074745735}"/>
    <cellStyle name="หมายเหตุ 11 22" xfId="25919" xr:uid="{931F6286-93F6-45F1-A1F0-04E4C4F24350}"/>
    <cellStyle name="หมายเหตุ 11 23" xfId="4281" xr:uid="{D00A9C20-ACBE-4A16-9E90-93644E333236}"/>
    <cellStyle name="หมายเหตุ 11 24" xfId="46454" xr:uid="{6B3FC227-F0C1-4D26-9722-CB90C3883B85}"/>
    <cellStyle name="หมายเหตุ 11 25" xfId="47644" xr:uid="{C4222FD9-EF6B-4213-853C-54224D7E05C9}"/>
    <cellStyle name="หมายเหตุ 11 26" xfId="47188" xr:uid="{B708B749-0822-4CC2-A119-10EC07A2C0D3}"/>
    <cellStyle name="หมายเหตุ 11 27" xfId="48766" xr:uid="{DB4F47AE-BA91-448C-8182-56BD750FB258}"/>
    <cellStyle name="หมายเหตุ 11 28" xfId="47549" xr:uid="{C13B2C2F-AA18-4177-9E47-C6D7687633EA}"/>
    <cellStyle name="หมายเหตุ 11 29" xfId="49255" xr:uid="{CEC9EE9F-B85A-43B2-9468-DA5716BB3420}"/>
    <cellStyle name="หมายเหตุ 11 3" xfId="2553" xr:uid="{F8A259A8-E2A1-48DF-A0A7-3960052CF2D8}"/>
    <cellStyle name="หมายเหตุ 11 3 2" xfId="15575" xr:uid="{913A35EE-462C-44A8-BC0D-C383ACD31786}"/>
    <cellStyle name="หมายเหตุ 11 3 2 2" xfId="37112" xr:uid="{59C38A7A-7688-4950-A85A-77087604E815}"/>
    <cellStyle name="หมายเหตุ 11 3 3" xfId="27009" xr:uid="{368BA525-4923-4A87-9BA8-C1E6333406F8}"/>
    <cellStyle name="หมายเหตุ 11 3 4" xfId="5407" xr:uid="{FEBE2EEB-7B60-4D55-AD40-F1C24D8FFF5E}"/>
    <cellStyle name="หมายเหตุ 11 30" xfId="48871" xr:uid="{2C1CCBD5-4131-4DED-BB6D-E7FE236CD252}"/>
    <cellStyle name="หมายเหตุ 11 31" xfId="50026" xr:uid="{06C443AF-393C-4CA0-9D55-0323993533A5}"/>
    <cellStyle name="หมายเหตุ 11 32" xfId="50540" xr:uid="{7AC7C6A1-EC58-4756-8C47-5C556523F17E}"/>
    <cellStyle name="หมายเหตุ 11 4" xfId="3020" xr:uid="{8E630A0F-BBC4-4C33-8837-80CCCFB6F8F4}"/>
    <cellStyle name="หมายเหตุ 11 4 2" xfId="16024" xr:uid="{91D00DA4-F1C8-4EC7-BEFA-C71E2C73237F}"/>
    <cellStyle name="หมายเหตุ 11 4 2 2" xfId="37561" xr:uid="{E89CAE6A-4D71-48A4-893C-560FF5127646}"/>
    <cellStyle name="หมายเหตุ 11 4 3" xfId="27458" xr:uid="{D1A62827-FE84-4444-B345-98F91201D7BD}"/>
    <cellStyle name="หมายเหตุ 11 5" xfId="5959" xr:uid="{9BF2EA33-A61B-43B2-8755-C4B3BF1BDAAA}"/>
    <cellStyle name="หมายเหตุ 11 5 2" xfId="16467" xr:uid="{38D9140D-08A1-45EC-A98D-323D636A0811}"/>
    <cellStyle name="หมายเหตุ 11 5 2 2" xfId="38004" xr:uid="{7801DF29-3536-45D5-8876-18743B85514E}"/>
    <cellStyle name="หมายเหตุ 11 5 3" xfId="27901" xr:uid="{CC5B22A3-8993-4B07-987F-E276B252EE3F}"/>
    <cellStyle name="หมายเหตุ 11 6" xfId="6397" xr:uid="{1505E134-53BD-4BCE-8232-F1BD59ED7E18}"/>
    <cellStyle name="หมายเหตุ 11 6 2" xfId="16905" xr:uid="{F7BD33EF-9B4B-4C6E-BAEE-9AA046FC6D63}"/>
    <cellStyle name="หมายเหตุ 11 6 2 2" xfId="38442" xr:uid="{F2456646-7154-4A4B-AA25-CD113807C7D2}"/>
    <cellStyle name="หมายเหตุ 11 6 3" xfId="28339" xr:uid="{52DEC782-9D8A-40F9-8124-82C03221C427}"/>
    <cellStyle name="หมายเหตุ 11 7" xfId="6827" xr:uid="{386F906E-E51A-4B81-B36F-6F87D016EE21}"/>
    <cellStyle name="หมายเหตุ 11 7 2" xfId="17335" xr:uid="{C50DFBC8-E013-440C-9840-4EB0EB5CAF2F}"/>
    <cellStyle name="หมายเหตุ 11 7 2 2" xfId="38872" xr:uid="{E679882F-AD65-42E2-81E6-CBA756212B01}"/>
    <cellStyle name="หมายเหตุ 11 7 3" xfId="28769" xr:uid="{F4694E7E-3896-4A84-991D-0AB91FBA8D2B}"/>
    <cellStyle name="หมายเหตุ 11 8" xfId="7241" xr:uid="{445EF870-8B92-4460-B375-13F3897087EC}"/>
    <cellStyle name="หมายเหตุ 11 8 2" xfId="17749" xr:uid="{FD8E1746-893B-4244-AEF4-7318F04768A2}"/>
    <cellStyle name="หมายเหตุ 11 8 2 2" xfId="39286" xr:uid="{BB91FD40-F9DB-456C-810F-B6215E9ADB2C}"/>
    <cellStyle name="หมายเหตุ 11 8 3" xfId="29183" xr:uid="{4E6019EF-C77E-478D-B581-A33582956E43}"/>
    <cellStyle name="หมายเหตุ 11 9" xfId="8592" xr:uid="{29EEEB96-D2AC-467D-AF0E-301BC4FF0480}"/>
    <cellStyle name="หมายเหตุ 11 9 2" xfId="19101" xr:uid="{17B6A596-3EC0-4BD3-8FCC-255393328417}"/>
    <cellStyle name="หมายเหตุ 11 9 2 2" xfId="40468" xr:uid="{030336DD-DBA8-4D57-ACFD-42E62AE66FB1}"/>
    <cellStyle name="หมายเหตุ 11 9 3" xfId="30363" xr:uid="{65E9EE4F-93F0-43AC-B269-C75FF6939F3A}"/>
    <cellStyle name="หมายเหตุ 12" xfId="1339" xr:uid="{24006913-B5E7-4FB1-A2D5-A29163A9E963}"/>
    <cellStyle name="หมายเหตุ 12 10" xfId="9182" xr:uid="{0FB02133-FBAF-42A8-8F1A-4C618DF225B0}"/>
    <cellStyle name="หมายเหตุ 12 10 2" xfId="19691" xr:uid="{5A58F115-A232-45A2-A994-D265B9F87D3C}"/>
    <cellStyle name="หมายเหตุ 12 10 2 2" xfId="41058" xr:uid="{17A82EE5-2D9F-46CA-B3FE-A37E7C630400}"/>
    <cellStyle name="หมายเหตุ 12 10 3" xfId="30953" xr:uid="{72EAC62E-0F51-4E2C-ADB6-31C10EE89808}"/>
    <cellStyle name="หมายเหตุ 12 11" xfId="9677" xr:uid="{7776C132-6469-4429-8F7B-0FE1E844347C}"/>
    <cellStyle name="หมายเหตุ 12 11 2" xfId="20186" xr:uid="{0D324E06-0255-49AE-865F-175465301FFE}"/>
    <cellStyle name="หมายเหตุ 12 11 2 2" xfId="41553" xr:uid="{D98DE7A6-49C9-4A24-82E3-0A1FC3A79418}"/>
    <cellStyle name="หมายเหตุ 12 11 3" xfId="31448" xr:uid="{7ED18AF4-6563-4827-89C8-6CBDC873CA4B}"/>
    <cellStyle name="หมายเหตุ 12 12" xfId="10135" xr:uid="{9C45DDE7-C02A-459A-8FCA-DF97851E9670}"/>
    <cellStyle name="หมายเหตุ 12 12 2" xfId="20644" xr:uid="{A2183752-003A-4A9C-B1A9-1F74C50444AF}"/>
    <cellStyle name="หมายเหตุ 12 12 2 2" xfId="42011" xr:uid="{4AC78B59-5C48-4236-B7C9-AE0090A32868}"/>
    <cellStyle name="หมายเหตุ 12 12 3" xfId="31906" xr:uid="{5D42A881-29D0-4461-891F-EDF1B49AA2D9}"/>
    <cellStyle name="หมายเหตุ 12 13" xfId="10557" xr:uid="{F460BF33-39C1-450E-9A83-DA23B887D4F7}"/>
    <cellStyle name="หมายเหตุ 12 13 2" xfId="21066" xr:uid="{4BAB7529-B9D4-4FD0-8700-49F89E9950CE}"/>
    <cellStyle name="หมายเหตุ 12 13 2 2" xfId="42433" xr:uid="{472275A4-B902-46A0-9BFF-B794D39C05A7}"/>
    <cellStyle name="หมายเหตุ 12 13 3" xfId="32328" xr:uid="{96CE86A4-F368-4752-BF5A-D40961DECE8D}"/>
    <cellStyle name="หมายเหตุ 12 14" xfId="10946" xr:uid="{6128ADDA-20A1-4F62-A0C3-CF75F70A358D}"/>
    <cellStyle name="หมายเหตุ 12 14 2" xfId="21454" xr:uid="{C9D8BC4C-B56C-4446-8353-D71BD327CF76}"/>
    <cellStyle name="หมายเหตุ 12 14 2 2" xfId="42821" xr:uid="{415BAFEF-DDAF-4F5F-92E2-CC33A7B758C1}"/>
    <cellStyle name="หมายเหตุ 12 14 3" xfId="32716" xr:uid="{A40B5268-0CCC-46CE-83F3-C625B3AC91E3}"/>
    <cellStyle name="หมายเหตุ 12 15" xfId="11417" xr:uid="{0AB95E3B-C6D0-4916-B8A8-2821F33AE12D}"/>
    <cellStyle name="หมายเหตุ 12 15 2" xfId="21925" xr:uid="{46110A21-666D-48D0-A709-E947EB24BD0F}"/>
    <cellStyle name="หมายเหตุ 12 15 2 2" xfId="43292" xr:uid="{4363C429-16FF-4637-A2F3-EF4DB999CC88}"/>
    <cellStyle name="หมายเหตุ 12 15 3" xfId="33187" xr:uid="{98026BF8-1E66-47C4-88F5-A17A6317CB0C}"/>
    <cellStyle name="หมายเหตุ 12 16" xfId="11888" xr:uid="{7024239B-2A18-446D-9DC2-CF54B94A9ED1}"/>
    <cellStyle name="หมายเหตุ 12 16 2" xfId="22396" xr:uid="{B631DFAA-E254-4731-AD8A-B5D8201E899A}"/>
    <cellStyle name="หมายเหตุ 12 16 2 2" xfId="43762" xr:uid="{3B09265F-1288-41B0-B6EF-9E06D0266323}"/>
    <cellStyle name="หมายเหตุ 12 16 3" xfId="33657" xr:uid="{1C961332-329C-4155-85B6-0D33A9157907}"/>
    <cellStyle name="หมายเหตุ 12 17" xfId="12354" xr:uid="{6BE9007F-9C71-434F-A7B6-2C6ED293AB05}"/>
    <cellStyle name="หมายเหตุ 12 17 2" xfId="22862" xr:uid="{1D829385-802F-4317-A743-F70CA894E443}"/>
    <cellStyle name="หมายเหตุ 12 17 2 2" xfId="44228" xr:uid="{9700B852-24CF-422B-93B6-13C7C7612CD0}"/>
    <cellStyle name="หมายเหตุ 12 17 3" xfId="34123" xr:uid="{E96085F6-FB36-4C1F-8B6A-CA9F84CA922A}"/>
    <cellStyle name="หมายเหตุ 12 18" xfId="12818" xr:uid="{57C255E8-EE6E-4C15-B15F-056C0DF3B8CA}"/>
    <cellStyle name="หมายเหตุ 12 18 2" xfId="23326" xr:uid="{58535788-89D7-47FE-8B49-BB28875B026D}"/>
    <cellStyle name="หมายเหตุ 12 18 2 2" xfId="44692" xr:uid="{67FFECD6-E8AC-42E5-A0F9-905C422281F5}"/>
    <cellStyle name="หมายเหตุ 12 18 3" xfId="34587" xr:uid="{3D752625-E96C-43CE-ABCB-C551197E7281}"/>
    <cellStyle name="หมายเหตุ 12 19" xfId="13192" xr:uid="{B941B7CE-0FA6-46F1-9A04-F359852D21E3}"/>
    <cellStyle name="หมายเหตุ 12 19 2" xfId="23700" xr:uid="{CC453A35-F04E-4686-AECC-FC97867310FC}"/>
    <cellStyle name="หมายเหตุ 12 19 2 2" xfId="45065" xr:uid="{CF222B17-8EEC-4EE9-AD3A-1F8377A8EDE6}"/>
    <cellStyle name="หมายเหตุ 12 19 3" xfId="34960" xr:uid="{03651470-66C3-41CD-BBB4-AB6E7A80A76A}"/>
    <cellStyle name="หมายเหตุ 12 2" xfId="2279" xr:uid="{55811B0F-0400-425C-B151-A94CC610394D}"/>
    <cellStyle name="หมายเหตุ 12 2 2" xfId="15052" xr:uid="{4EBE6E93-AE5F-4E41-8A07-8CDEBB0BAA28}"/>
    <cellStyle name="หมายเหตุ 12 2 2 2" xfId="36589" xr:uid="{C5636234-F5A7-4CA3-890A-2BEC48B94B52}"/>
    <cellStyle name="หมายเหตุ 12 2 3" xfId="26503" xr:uid="{12960BA4-B920-4CD8-A93A-6A6D562B3280}"/>
    <cellStyle name="หมายเหตุ 12 2 4" xfId="4919" xr:uid="{B16F06DE-DF4B-4A7D-A29C-41466B09C142}"/>
    <cellStyle name="หมายเหตุ 12 20" xfId="13417" xr:uid="{1BA621DE-2835-43C0-8D04-6BA70BC9FBB1}"/>
    <cellStyle name="หมายเหตุ 12 20 2" xfId="23924" xr:uid="{36B122E5-4124-4D52-A161-DCE53099277F}"/>
    <cellStyle name="หมายเหตุ 12 20 2 2" xfId="45288" xr:uid="{FDD48B8E-79C8-4368-874E-9474ABA237F4}"/>
    <cellStyle name="หมายเหตุ 12 20 3" xfId="35183" xr:uid="{EF5E8120-3A23-4BF3-8636-E7609D9E513F}"/>
    <cellStyle name="หมายเหตุ 12 21" xfId="14313" xr:uid="{48AA13FB-A4E4-49EB-8AA2-D7C98C9B37FB}"/>
    <cellStyle name="หมายเหตุ 12 21 2" xfId="35850" xr:uid="{C1AD3B03-7827-47C6-8C89-DD385A675552}"/>
    <cellStyle name="หมายเหตุ 12 22" xfId="25853" xr:uid="{D9720407-0AD9-42B4-9092-145DC0CE0255}"/>
    <cellStyle name="หมายเหตุ 12 23" xfId="4214" xr:uid="{BAB81F5D-5286-4FB9-A198-5EF771954E6D}"/>
    <cellStyle name="หมายเหตุ 12 24" xfId="46636" xr:uid="{5FDCC2B3-83EF-48E4-94BA-2A448444A418}"/>
    <cellStyle name="หมายเหตุ 12 25" xfId="3447" xr:uid="{C4FEDCB8-F3E0-4B25-A9DE-43BC410D3C51}"/>
    <cellStyle name="หมายเหตุ 12 26" xfId="47434" xr:uid="{30C26807-3557-4F23-93CB-026AEFD6DC32}"/>
    <cellStyle name="หมายเหตุ 12 27" xfId="49580" xr:uid="{3EC53828-B6DD-4E64-967C-D50812FC51FA}"/>
    <cellStyle name="หมายเหตุ 12 28" xfId="50245" xr:uid="{3713CB8A-461F-4D0B-9DC9-2D33125624B6}"/>
    <cellStyle name="หมายเหตุ 12 29" xfId="50713" xr:uid="{68FEE7A9-048C-49EB-8B2D-DD429AD61C2C}"/>
    <cellStyle name="หมายเหตุ 12 3" xfId="2770" xr:uid="{300966C9-546B-4C44-802B-FAEF289CA804}"/>
    <cellStyle name="หมายเหตุ 12 3 2" xfId="15509" xr:uid="{3375FB3F-5373-4059-B0D8-23439C26C52A}"/>
    <cellStyle name="หมายเหตุ 12 3 2 2" xfId="37046" xr:uid="{B9922810-25C0-44C8-9AAF-7F38923678F8}"/>
    <cellStyle name="หมายเหตุ 12 3 3" xfId="26943" xr:uid="{16D6A872-3138-4DFA-9C17-F07B1901D0A9}"/>
    <cellStyle name="หมายเหตุ 12 4" xfId="5670" xr:uid="{41C64439-65B0-43E0-89C4-9A5EF88D6003}"/>
    <cellStyle name="หมายเหตุ 12 4 2" xfId="15958" xr:uid="{1C33A8AF-40D3-4A73-A233-6693A73A1037}"/>
    <cellStyle name="หมายเหตุ 12 4 2 2" xfId="37495" xr:uid="{9F8C13DD-E399-4F97-8245-A3806292A0EB}"/>
    <cellStyle name="หมายเหตุ 12 4 3" xfId="27392" xr:uid="{B2C246B7-C952-46EB-B833-2207E70CE46E}"/>
    <cellStyle name="หมายเหตุ 12 5" xfId="5893" xr:uid="{C28374F4-B27D-4462-985A-F60782026C00}"/>
    <cellStyle name="หมายเหตุ 12 5 2" xfId="16401" xr:uid="{6DFC62C4-BF0F-4A28-A71E-AC08BD9E96E5}"/>
    <cellStyle name="หมายเหตุ 12 5 2 2" xfId="37938" xr:uid="{EA2F5704-09DA-4145-B1B8-9F24DFEDEA6D}"/>
    <cellStyle name="หมายเหตุ 12 5 3" xfId="27835" xr:uid="{FF27AEA2-3B61-4A54-B2D0-6E722E902E03}"/>
    <cellStyle name="หมายเหตุ 12 6" xfId="6331" xr:uid="{984FC5D4-643F-4118-9FB2-A28D48D69B87}"/>
    <cellStyle name="หมายเหตุ 12 6 2" xfId="16839" xr:uid="{E0F96B2E-71E1-4FC7-8EAE-191B8F94F9F9}"/>
    <cellStyle name="หมายเหตุ 12 6 2 2" xfId="38376" xr:uid="{DDA03D80-B833-4852-8A6B-4EE856F1872E}"/>
    <cellStyle name="หมายเหตุ 12 6 3" xfId="28273" xr:uid="{1FC5A4A4-1464-4FEE-8B00-B910E6F119BC}"/>
    <cellStyle name="หมายเหตุ 12 7" xfId="6761" xr:uid="{B3DB7EE4-5AE1-4DB1-AD18-A40878BC7777}"/>
    <cellStyle name="หมายเหตุ 12 7 2" xfId="17269" xr:uid="{2EC8C6C3-516C-4312-BAED-4D2476C9D07F}"/>
    <cellStyle name="หมายเหตุ 12 7 2 2" xfId="38806" xr:uid="{CA6D6680-0B76-45E8-A0BB-EAB6A19D7F76}"/>
    <cellStyle name="หมายเหตุ 12 7 3" xfId="28703" xr:uid="{7188B0B2-0152-4151-9AA8-06E175266981}"/>
    <cellStyle name="หมายเหตุ 12 8" xfId="7175" xr:uid="{C2908378-0A8B-412E-A989-B5EDD24B4C34}"/>
    <cellStyle name="หมายเหตุ 12 8 2" xfId="17683" xr:uid="{61247259-A766-4A95-9049-8F934070FD7C}"/>
    <cellStyle name="หมายเหตุ 12 8 2 2" xfId="39220" xr:uid="{14C78797-6B7E-4F26-8E56-C04B1CE8E4C1}"/>
    <cellStyle name="หมายเหตุ 12 8 3" xfId="29117" xr:uid="{D6218B54-0746-469B-9A54-89808B0666AF}"/>
    <cellStyle name="หมายเหตุ 12 9" xfId="8525" xr:uid="{70485317-A638-4C89-A38C-3CB2C3C13C13}"/>
    <cellStyle name="หมายเหตุ 12 9 2" xfId="19034" xr:uid="{7BFD3F93-7641-49C5-A55C-4000E62D3069}"/>
    <cellStyle name="หมายเหตุ 12 9 2 2" xfId="40401" xr:uid="{730431C6-D21B-4185-923C-FA83D68B4824}"/>
    <cellStyle name="หมายเหตุ 12 9 3" xfId="30296" xr:uid="{B85780D4-8B81-4DB1-91BE-E8BA3ADD4B20}"/>
    <cellStyle name="หมายเหตุ 13" xfId="1138" xr:uid="{F62B7207-1BD7-4C97-B89D-B80EF838D314}"/>
    <cellStyle name="หมายเหตุ 13 10" xfId="8135" xr:uid="{BE1A1D0E-C535-4480-B21E-BB1C1F50D8FC}"/>
    <cellStyle name="หมายเหตุ 13 10 2" xfId="18644" xr:uid="{F1C93C8B-14C7-4BF7-B2A0-9C0316934897}"/>
    <cellStyle name="หมายเหตุ 13 10 2 2" xfId="40133" xr:uid="{F02EF613-2EBE-4B72-BB2E-9B58BBAA0F6B}"/>
    <cellStyle name="หมายเหตุ 13 10 3" xfId="30029" xr:uid="{3B36BC08-B19C-4D00-A338-B1AAB52D1705}"/>
    <cellStyle name="หมายเหตุ 13 11" xfId="8955" xr:uid="{57E8D961-76CB-4065-9DB8-947674FA5C27}"/>
    <cellStyle name="หมายเหตุ 13 11 2" xfId="19464" xr:uid="{9F2B07E1-C3B2-46A8-8DA8-BAC20538AE9C}"/>
    <cellStyle name="หมายเหตุ 13 11 2 2" xfId="40831" xr:uid="{F9A54034-0413-47CF-BC0D-C0417F722FA8}"/>
    <cellStyle name="หมายเหตุ 13 11 3" xfId="30726" xr:uid="{A14C0F07-089F-4C3F-89C1-66ECDAE907A2}"/>
    <cellStyle name="หมายเหตุ 13 12" xfId="7762" xr:uid="{13C988CB-5E8F-418C-AF97-F2FF7F148D70}"/>
    <cellStyle name="หมายเหตุ 13 12 2" xfId="18270" xr:uid="{1502946B-55FB-4F82-A8A5-6A82D1228A70}"/>
    <cellStyle name="หมายเหตุ 13 12 2 2" xfId="39804" xr:uid="{3DC5DA09-4677-4094-962A-A2B27C5F3AFE}"/>
    <cellStyle name="หมายเหตุ 13 12 3" xfId="29700" xr:uid="{D8A1463C-7383-47D5-B1BA-58D9268C9DE0}"/>
    <cellStyle name="หมายเหตุ 13 13" xfId="7674" xr:uid="{C95F8403-CC55-43ED-9702-20C633A73780}"/>
    <cellStyle name="หมายเหตุ 13 13 2" xfId="18182" xr:uid="{1E7FC85E-9874-4C54-B985-CC2E4DBE1126}"/>
    <cellStyle name="หมายเหตุ 13 13 2 2" xfId="39716" xr:uid="{EC5A1163-59E4-48CD-B61F-095D49D08E82}"/>
    <cellStyle name="หมายเหตุ 13 13 3" xfId="29612" xr:uid="{AAF6D46B-ECE0-449E-8FFD-37CA126D4558}"/>
    <cellStyle name="หมายเหตุ 13 14" xfId="10086" xr:uid="{1664C5FB-87A3-4B83-B916-988089F3F009}"/>
    <cellStyle name="หมายเหตุ 13 14 2" xfId="20595" xr:uid="{4052D68A-553B-4204-A2AC-A45A2067BE41}"/>
    <cellStyle name="หมายเหตุ 13 14 2 2" xfId="41962" xr:uid="{12901E8F-3904-4D74-91A4-E9222C06190A}"/>
    <cellStyle name="หมายเหตุ 13 14 3" xfId="31857" xr:uid="{338AC1E7-5AE3-464F-95B6-28AF659B54FF}"/>
    <cellStyle name="หมายเหตุ 13 15" xfId="10565" xr:uid="{65E94382-3CC5-455B-B241-E67B2D9BCEE6}"/>
    <cellStyle name="หมายเหตุ 13 15 2" xfId="21074" xr:uid="{73BD031D-E252-4939-B112-348D95A69817}"/>
    <cellStyle name="หมายเหตุ 13 15 2 2" xfId="42441" xr:uid="{667A6967-1350-4932-BED6-2DBEC06B1813}"/>
    <cellStyle name="หมายเหตุ 13 15 3" xfId="32336" xr:uid="{B13DA846-5C9F-4208-9E29-DCC798C2F763}"/>
    <cellStyle name="หมายเหตุ 13 16" xfId="10599" xr:uid="{5B1AA040-6364-4C74-B7A4-E04B7CB18E93}"/>
    <cellStyle name="หมายเหตุ 13 16 2" xfId="21108" xr:uid="{281BB759-C4BD-4196-9544-D9D0BF4E0704}"/>
    <cellStyle name="หมายเหตุ 13 16 2 2" xfId="42475" xr:uid="{31B77D3B-AC1A-47C0-ACA8-D41102857AB7}"/>
    <cellStyle name="หมายเหตุ 13 16 3" xfId="32370" xr:uid="{54F18901-36B8-4A4E-95CA-F9F666BF99DE}"/>
    <cellStyle name="หมายเหตุ 13 17" xfId="11841" xr:uid="{87C2CA0E-3105-44BE-A2AC-339C0E875647}"/>
    <cellStyle name="หมายเหตุ 13 17 2" xfId="22349" xr:uid="{B6193642-9247-49B1-A0FE-02C96EF177D9}"/>
    <cellStyle name="หมายเหตุ 13 17 2 2" xfId="43715" xr:uid="{F6884EC1-1429-42B2-A73A-14087D468C6D}"/>
    <cellStyle name="หมายเหตุ 13 17 3" xfId="33610" xr:uid="{721961C3-65EB-4D75-B12F-2DDD1A2442BE}"/>
    <cellStyle name="หมายเหตุ 13 18" xfId="10732" xr:uid="{22FEE800-F864-4302-BFE1-B17E124D1F3D}"/>
    <cellStyle name="หมายเหตุ 13 18 2" xfId="21240" xr:uid="{862D0F03-7C5D-45D4-9A46-E6361EA4F006}"/>
    <cellStyle name="หมายเหตุ 13 18 2 2" xfId="42607" xr:uid="{5661506E-8B39-44C4-B03E-171958CC6B53}"/>
    <cellStyle name="หมายเหตุ 13 18 3" xfId="32502" xr:uid="{D5DAE244-BC90-4B3C-B241-09A7B20E64CF}"/>
    <cellStyle name="หมายเหตุ 13 19" xfId="10705" xr:uid="{75CD277B-2958-4682-B2E2-244346D81796}"/>
    <cellStyle name="หมายเหตุ 13 19 2" xfId="21213" xr:uid="{37282B2B-2F96-4B02-A925-E22F4E4E6027}"/>
    <cellStyle name="หมายเหตุ 13 19 2 2" xfId="42580" xr:uid="{BF1C5286-7B17-43B0-BAE8-51A4465C6696}"/>
    <cellStyle name="หมายเหตุ 13 19 3" xfId="32475" xr:uid="{AF88AF23-9A04-45C1-93EA-5D1AA29EDC47}"/>
    <cellStyle name="หมายเหตุ 13 2" xfId="2086" xr:uid="{9BE86B47-32E6-4844-AE1B-98AD4D28E027}"/>
    <cellStyle name="หมายเหตุ 13 2 2" xfId="14768" xr:uid="{5FDD5BE5-E516-4A32-8C3F-0D836086FD8F}"/>
    <cellStyle name="หมายเหตุ 13 2 2 2" xfId="36305" xr:uid="{536EB3E5-A2EE-4081-8B19-8504BF6F4D96}"/>
    <cellStyle name="หมายเหตุ 13 2 3" xfId="26307" xr:uid="{CD2B3B68-BD61-445A-A6A9-528DA80E712A}"/>
    <cellStyle name="หมายเหตุ 13 2 4" xfId="4661" xr:uid="{2647C3B1-32EC-478F-AB1C-98F2A58E7F67}"/>
    <cellStyle name="หมายเหตุ 13 20" xfId="13311" xr:uid="{A130101C-6491-44A5-BFF5-29036B7AD582}"/>
    <cellStyle name="หมายเหตุ 13 20 2" xfId="23818" xr:uid="{81E1A1E3-8D3F-4A8F-8883-5BADD0BE20B0}"/>
    <cellStyle name="หมายเหตุ 13 20 2 2" xfId="45182" xr:uid="{31121570-652A-4972-90B4-A4264065F0F5}"/>
    <cellStyle name="หมายเหตุ 13 20 3" xfId="35077" xr:uid="{267F7A29-A9B5-423F-B997-C48E51BA77DD}"/>
    <cellStyle name="หมายเหตุ 13 21" xfId="14082" xr:uid="{9D57E00C-A892-4A51-A28B-95B0BCCCAF2B}"/>
    <cellStyle name="หมายเหตุ 13 21 2" xfId="35744" xr:uid="{287A1429-2330-4083-8BC6-A433744A02C4}"/>
    <cellStyle name="หมายเหตุ 13 22" xfId="25747" xr:uid="{B23BB5D7-19E9-4EE7-BC35-609D01D0FF0D}"/>
    <cellStyle name="หมายเหตุ 13 23" xfId="3890" xr:uid="{96EB35FD-8101-4F44-94FC-E40E4312D2ED}"/>
    <cellStyle name="หมายเหตุ 13 24" xfId="46566" xr:uid="{6798C2DA-2F94-4BA3-8F08-338D4D45D1EC}"/>
    <cellStyle name="หมายเหตุ 13 25" xfId="4015" xr:uid="{97902F0E-6280-4D59-9C10-35B6F884EC9C}"/>
    <cellStyle name="หมายเหตุ 13 26" xfId="47128" xr:uid="{387EA2CF-C6A5-40EE-891B-C19F878B8A20}"/>
    <cellStyle name="หมายเหตุ 13 27" xfId="48342" xr:uid="{7F6756CA-2B8A-4804-8EE6-41B15266EF79}"/>
    <cellStyle name="หมายเหตุ 13 28" xfId="50054" xr:uid="{374CC0DF-D973-4877-A1B8-3F6195C0115A}"/>
    <cellStyle name="หมายเหตุ 13 3" xfId="2580" xr:uid="{DDC20A9E-136A-44DD-8079-C6F1AC47BDCE}"/>
    <cellStyle name="หมายเหตุ 13 3 2" xfId="14890" xr:uid="{3A25994A-4985-4387-BB24-1F7150A39257}"/>
    <cellStyle name="หมายเหตุ 13 3 2 2" xfId="36427" xr:uid="{3C82E8DD-40B0-43EE-9D9E-43B5C94BB084}"/>
    <cellStyle name="หมายเหตุ 13 3 3" xfId="26409" xr:uid="{E3D5E8CD-6E76-4EB4-8F6C-87ADD0405F55}"/>
    <cellStyle name="หมายเหตุ 13 4" xfId="4698" xr:uid="{A5A636F0-95FB-419D-8AAB-C27E617D6F95}"/>
    <cellStyle name="หมายเหตุ 13 4 2" xfId="14806" xr:uid="{303F9601-9A02-4409-B863-A34C05C4852D}"/>
    <cellStyle name="หมายเหตุ 13 4 2 2" xfId="36343" xr:uid="{EDBD491A-3F3A-4743-ADB0-4518DD011429}"/>
    <cellStyle name="หมายเหตุ 13 4 3" xfId="26343" xr:uid="{DB3D7884-E5C1-4C97-B6A5-0B5F85E0AD20}"/>
    <cellStyle name="หมายเหตุ 13 5" xfId="4811" xr:uid="{1BAF6F8F-C403-4050-A4FA-7C237F0AF3EA}"/>
    <cellStyle name="หมายเหตุ 13 5 2" xfId="14936" xr:uid="{692C46CD-9528-4904-B843-021E9806818F}"/>
    <cellStyle name="หมายเหตุ 13 5 2 2" xfId="36473" xr:uid="{A9716BE0-8A5D-42FB-9F4C-B4CBB48D37CA}"/>
    <cellStyle name="หมายเหตุ 13 5 3" xfId="26449" xr:uid="{D42CAEBA-4E26-4BD0-85B8-8F935F2A11F9}"/>
    <cellStyle name="หมายเหตุ 13 6" xfId="5829" xr:uid="{4EFC61A3-9BCF-4D99-A021-625E131BE836}"/>
    <cellStyle name="หมายเหตุ 13 6 2" xfId="16337" xr:uid="{C735CAC1-2991-418C-BC28-CC3A62E6B862}"/>
    <cellStyle name="หมายเหตุ 13 6 2 2" xfId="37874" xr:uid="{9643F4F8-5CFE-4A6C-9AFA-EE72419E439C}"/>
    <cellStyle name="หมายเหตุ 13 6 3" xfId="27771" xr:uid="{261D8A4D-CAD2-42BC-8451-77F283116937}"/>
    <cellStyle name="หมายเหตุ 13 7" xfId="3654" xr:uid="{96DC975E-434D-4069-921C-5DA4CBF64A94}"/>
    <cellStyle name="หมายเหตุ 13 7 2" xfId="13895" xr:uid="{DCDEE52E-C253-428B-9B92-9F3CB93BA0E8}"/>
    <cellStyle name="หมายเหตุ 13 7 2 2" xfId="35610" xr:uid="{4259C6DA-BA22-499F-836F-3D5313E4ABA6}"/>
    <cellStyle name="หมายเหตุ 13 7 3" xfId="25620" xr:uid="{B2CECA2C-46F1-49C2-BE17-B79D59DEA2B7}"/>
    <cellStyle name="หมายเหตุ 13 8" xfId="4760" xr:uid="{E6BF2F46-CC87-45D2-AE96-6FB299BB409F}"/>
    <cellStyle name="หมายเหตุ 13 8 2" xfId="14876" xr:uid="{714FB633-0BA4-48C7-9496-17E76652B972}"/>
    <cellStyle name="หมายเหตุ 13 8 2 2" xfId="36413" xr:uid="{E33C3F27-19B4-47CD-AF70-C922559AB152}"/>
    <cellStyle name="หมายเหตุ 13 8 3" xfId="26395" xr:uid="{4B51C58B-DB22-46CF-9029-D8BEC45708F8}"/>
    <cellStyle name="หมายเหตุ 13 9" xfId="8048" xr:uid="{AD44CFAA-6E6C-4541-9337-627AC6F395D9}"/>
    <cellStyle name="หมายเหตุ 13 9 2" xfId="18557" xr:uid="{CC66187C-E716-4935-8319-21E072C65D37}"/>
    <cellStyle name="หมายเหตุ 13 9 2 2" xfId="40048" xr:uid="{B05ED029-86A8-4956-9026-14DBC20CB321}"/>
    <cellStyle name="หมายเหตุ 13 9 3" xfId="29944" xr:uid="{32FBE6E9-A655-40F3-84DB-A851612CC298}"/>
    <cellStyle name="หมายเหตุ 14" xfId="1203" xr:uid="{847B2E4A-2E90-42B0-B2F8-8F895EEF759C}"/>
    <cellStyle name="หมายเหตุ 14 10" xfId="9446" xr:uid="{C1497349-9FCC-4A55-A6D9-09AC051A06CF}"/>
    <cellStyle name="หมายเหตุ 14 10 2" xfId="19955" xr:uid="{CF835EBA-4788-4428-B799-10485F64CE65}"/>
    <cellStyle name="หมายเหตุ 14 10 2 2" xfId="41322" xr:uid="{4FD52BEE-FAD4-4FC0-818E-8D449B78E057}"/>
    <cellStyle name="หมายเหตุ 14 10 3" xfId="31217" xr:uid="{15AAAE7A-154A-4CE4-BB94-3C869666D493}"/>
    <cellStyle name="หมายเหตุ 14 11" xfId="9942" xr:uid="{BAB37ACC-5265-4682-99E0-4DF0A43F40AA}"/>
    <cellStyle name="หมายเหตุ 14 11 2" xfId="20451" xr:uid="{CABBE719-1895-468F-80B9-DA465203A8D2}"/>
    <cellStyle name="หมายเหตุ 14 11 2 2" xfId="41818" xr:uid="{469E5289-9750-4B25-97B0-562AB6A5B2BD}"/>
    <cellStyle name="หมายเหตุ 14 11 3" xfId="31713" xr:uid="{FABABF64-D127-407D-ABC6-9FFA5D71D6BC}"/>
    <cellStyle name="หมายเหตุ 14 12" xfId="8115" xr:uid="{0036A410-25A4-4ECE-841C-3D964CE7A57C}"/>
    <cellStyle name="หมายเหตุ 14 12 2" xfId="18624" xr:uid="{193A2BCE-9673-409A-AF1C-E68C1D2ACD55}"/>
    <cellStyle name="หมายเหตุ 14 12 2 2" xfId="40113" xr:uid="{03AB48D1-A4FF-4CD4-976A-0ECCC87951C0}"/>
    <cellStyle name="หมายเหตุ 14 12 3" xfId="30009" xr:uid="{1E23E0E4-0680-49A0-8DFB-86B6A4F69C6C}"/>
    <cellStyle name="หมายเหตุ 14 13" xfId="8910" xr:uid="{BC3101F1-6754-46FE-9ACF-DAB10E6CF8DB}"/>
    <cellStyle name="หมายเหตุ 14 13 2" xfId="19419" xr:uid="{C445C534-0297-4BBF-BF91-28FC6856D6CE}"/>
    <cellStyle name="หมายเหตุ 14 13 2 2" xfId="40786" xr:uid="{BFABB990-F2C2-443C-8C78-EC87EFE12938}"/>
    <cellStyle name="หมายเหตุ 14 13 3" xfId="30681" xr:uid="{61DE4CCF-0ACC-4824-9072-FB343174F1C5}"/>
    <cellStyle name="หมายเหตุ 14 14" xfId="11210" xr:uid="{6AFF68D9-702A-4B55-BE25-AB52746F0EFC}"/>
    <cellStyle name="หมายเหตุ 14 14 2" xfId="21718" xr:uid="{C91AE555-A370-4DBB-9AAE-83D035A0A4E7}"/>
    <cellStyle name="หมายเหตุ 14 14 2 2" xfId="43085" xr:uid="{7D71A6D0-AF46-4D66-A158-9C4988716123}"/>
    <cellStyle name="หมายเหตุ 14 14 3" xfId="32980" xr:uid="{4417B804-0EF3-49DD-BA00-0A6B4B4DF666}"/>
    <cellStyle name="หมายเหตุ 14 15" xfId="11682" xr:uid="{D186C97D-16A9-4D73-BB70-2EFAD11483C5}"/>
    <cellStyle name="หมายเหตุ 14 15 2" xfId="22190" xr:uid="{9268EAC6-2C36-4496-915F-6B67F04E9C1A}"/>
    <cellStyle name="หมายเหตุ 14 15 2 2" xfId="43557" xr:uid="{FD4238BE-F87A-486D-AF0D-2B750AC58A98}"/>
    <cellStyle name="หมายเหตุ 14 15 3" xfId="33452" xr:uid="{BB63BF28-93AB-47FD-A72D-F2B05BF6CC56}"/>
    <cellStyle name="หมายเหตุ 14 16" xfId="12152" xr:uid="{6A21B87F-7875-472F-A0F9-82D53F5ECB8B}"/>
    <cellStyle name="หมายเหตุ 14 16 2" xfId="22660" xr:uid="{5D960016-C589-4127-A5D5-58BAB43BB49C}"/>
    <cellStyle name="หมายเหตุ 14 16 2 2" xfId="44026" xr:uid="{A9E707AB-543E-4A32-994A-759A7E561C22}"/>
    <cellStyle name="หมายเหตุ 14 16 3" xfId="33921" xr:uid="{7979C8A2-6CDF-4199-B658-8F0E42EF2C02}"/>
    <cellStyle name="หมายเหตุ 14 17" xfId="12618" xr:uid="{DC7539D8-2751-4F1E-AAA3-819B90BAC760}"/>
    <cellStyle name="หมายเหตุ 14 17 2" xfId="23126" xr:uid="{2F709053-0ACD-4A6D-BAE4-BBAEA7FA4B0C}"/>
    <cellStyle name="หมายเหตุ 14 17 2 2" xfId="44492" xr:uid="{8800A9F1-CB3D-4E70-BD87-556D9CF390A0}"/>
    <cellStyle name="หมายเหตุ 14 17 3" xfId="34387" xr:uid="{2E58E443-F0EB-4943-9196-6491FDB2D072}"/>
    <cellStyle name="หมายเหตุ 14 18" xfId="13083" xr:uid="{A3271A26-A082-4635-A2EB-4AF999350B4D}"/>
    <cellStyle name="หมายเหตุ 14 18 2" xfId="23591" xr:uid="{121A86F1-2550-4B07-9BAE-E88CCA1F24E7}"/>
    <cellStyle name="หมายเหตุ 14 18 2 2" xfId="44957" xr:uid="{1AB58191-D25C-43D9-B328-2400A5FD821A}"/>
    <cellStyle name="หมายเหตุ 14 18 3" xfId="34852" xr:uid="{4377881D-ED6F-4042-9B71-45CD37B70976}"/>
    <cellStyle name="หมายเหตุ 14 19" xfId="10490" xr:uid="{3C521167-CEBF-4210-BEE6-CF53524AB9DE}"/>
    <cellStyle name="หมายเหตุ 14 19 2" xfId="20999" xr:uid="{6AC08D40-1E10-4234-AD8A-15CF04E83AA1}"/>
    <cellStyle name="หมายเหตุ 14 19 2 2" xfId="42366" xr:uid="{C516BA51-8FC6-4474-BAF2-2AB47CA8E436}"/>
    <cellStyle name="หมายเหตุ 14 19 3" xfId="32261" xr:uid="{9C576D03-601B-4DC0-91A4-D90AD9E1D88D}"/>
    <cellStyle name="หมายเหตุ 14 2" xfId="2147" xr:uid="{0867AC75-98A1-4458-89E1-F433C17AE388}"/>
    <cellStyle name="หมายเหตุ 14 2 2" xfId="15316" xr:uid="{83F04645-C1DB-480D-A9FD-419A464042E5}"/>
    <cellStyle name="หมายเหตุ 14 2 2 2" xfId="36853" xr:uid="{E0BAC4D1-516C-4B4F-B200-2C17E8FAF8C1}"/>
    <cellStyle name="หมายเหตุ 14 2 3" xfId="26767" xr:uid="{5B96963F-E6BE-4FDA-A576-B1F2804DD6C2}"/>
    <cellStyle name="หมายเหตุ 14 2 4" xfId="5183" xr:uid="{DBEAB5B3-786F-44BA-B188-4B9E97EFBD00}"/>
    <cellStyle name="หมายเหตุ 14 20" xfId="13681" xr:uid="{CB0311E7-4941-42E0-A0F2-1A8D6FD9C7B8}"/>
    <cellStyle name="หมายเหตุ 14 20 2" xfId="24188" xr:uid="{3DA00B07-3ED9-4B0D-B1F9-38AF6D2B7ED6}"/>
    <cellStyle name="หมายเหตุ 14 20 2 2" xfId="45552" xr:uid="{AF9CAC38-DBBE-482C-B7F3-2DF825F1EAFA}"/>
    <cellStyle name="หมายเหตุ 14 20 3" xfId="35447" xr:uid="{6AD5A817-E290-49F7-9E76-97F6FF2550BD}"/>
    <cellStyle name="หมายเหตุ 14 21" xfId="14577" xr:uid="{D4C8C609-CAA6-4A86-901B-E64A391E63FB}"/>
    <cellStyle name="หมายเหตุ 14 21 2" xfId="36114" xr:uid="{EC4C19ED-4B82-4990-BC32-96A1CF991520}"/>
    <cellStyle name="หมายเหตุ 14 22" xfId="26117" xr:uid="{F27876E5-AE3D-415D-92FB-311494E765AE}"/>
    <cellStyle name="หมายเหตุ 14 23" xfId="4479" xr:uid="{B26A77C8-DE24-4EA6-A782-51F2B7B6251D}"/>
    <cellStyle name="หมายเหตุ 14 24" xfId="46598" xr:uid="{66946D50-6484-483E-8C4C-65172E4932AD}"/>
    <cellStyle name="หมายเหตุ 14 25" xfId="3929" xr:uid="{1566D383-B497-4E14-9AA3-5B7CDDBFAAB2}"/>
    <cellStyle name="หมายเหตุ 14 26" xfId="47304" xr:uid="{8902861E-53FA-4F06-88CD-081384041C9D}"/>
    <cellStyle name="หมายเหตุ 14 27" xfId="49340" xr:uid="{EB8F102A-A7D8-4F8B-8C32-AE1BDBE9FBAC}"/>
    <cellStyle name="หมายเหตุ 14 28" xfId="50113" xr:uid="{EA67C8E2-0F8E-4D76-9ECD-6694535DF5CB}"/>
    <cellStyle name="หมายเหตุ 14 3" xfId="2639" xr:uid="{77813080-F9FB-4218-81CB-F9B6EA7B12BA}"/>
    <cellStyle name="หมายเหตุ 14 3 2" xfId="15773" xr:uid="{E9EC99E1-EEFD-4D7D-9D71-9B0025AEB30D}"/>
    <cellStyle name="หมายเหตุ 14 3 2 2" xfId="37310" xr:uid="{D2E2E49B-E779-4D38-8800-AE8DE06C8EE3}"/>
    <cellStyle name="หมายเหตุ 14 3 3" xfId="27207" xr:uid="{B38A7FEC-C6FA-480B-9997-053BB65E1F91}"/>
    <cellStyle name="หมายเหตุ 14 4" xfId="5738" xr:uid="{7BEA584C-48A2-4B27-8925-9334B8613502}"/>
    <cellStyle name="หมายเหตุ 14 4 2" xfId="16222" xr:uid="{60C5ABB8-C598-4200-AAAD-99F44FEA7FC7}"/>
    <cellStyle name="หมายเหตุ 14 4 2 2" xfId="37759" xr:uid="{47864983-CE24-4DB3-A85B-B2C6CFAD3413}"/>
    <cellStyle name="หมายเหตุ 14 4 3" xfId="27656" xr:uid="{A4329A62-B53B-4A78-BAEC-BDEA5FAD9230}"/>
    <cellStyle name="หมายเหตุ 14 5" xfId="6157" xr:uid="{99F811EC-881E-4F1E-8740-760A08BDD9F3}"/>
    <cellStyle name="หมายเหตุ 14 5 2" xfId="16665" xr:uid="{68C1F059-F69D-4ED1-AD77-EB7EFDBD9084}"/>
    <cellStyle name="หมายเหตุ 14 5 2 2" xfId="38202" xr:uid="{5EE9B103-2A8E-4561-A800-733BE3243CBF}"/>
    <cellStyle name="หมายเหตุ 14 5 3" xfId="28099" xr:uid="{22BA492F-C40B-4DE1-A8E3-F5E93C202D83}"/>
    <cellStyle name="หมายเหตุ 14 6" xfId="6595" xr:uid="{2CCE9C50-063A-4795-BE5D-D4CFEBC45F6B}"/>
    <cellStyle name="หมายเหตุ 14 6 2" xfId="17103" xr:uid="{CAB8EB9C-C5E4-42AD-BF11-2D1B8CC032D5}"/>
    <cellStyle name="หมายเหตุ 14 6 2 2" xfId="38640" xr:uid="{FB60C57C-AD15-4C3C-B325-DCC10003590E}"/>
    <cellStyle name="หมายเหตุ 14 6 3" xfId="28537" xr:uid="{72A96677-8B4B-4A55-BCC0-86737F0AE534}"/>
    <cellStyle name="หมายเหตุ 14 7" xfId="7025" xr:uid="{C4E77688-8C93-40A2-A7CB-8F6168D59966}"/>
    <cellStyle name="หมายเหตุ 14 7 2" xfId="17533" xr:uid="{2B3A3546-2A29-4B67-A869-65889984B402}"/>
    <cellStyle name="หมายเหตุ 14 7 2 2" xfId="39070" xr:uid="{A91843D3-5FB3-4698-BF3B-436D85B0A33B}"/>
    <cellStyle name="หมายเหตุ 14 7 3" xfId="28967" xr:uid="{0BA5C8D4-A460-4697-B106-8ED0DE28B41B}"/>
    <cellStyle name="หมายเหตุ 14 8" xfId="7439" xr:uid="{BA068C3B-6B8C-4FEB-8B9E-CC8F05553012}"/>
    <cellStyle name="หมายเหตุ 14 8 2" xfId="17947" xr:uid="{2D1A6F19-BEAA-44CB-9ED4-5B035F9E566F}"/>
    <cellStyle name="หมายเหตุ 14 8 2 2" xfId="39484" xr:uid="{FE96469C-1A1C-4046-9E07-822682DDB8E1}"/>
    <cellStyle name="หมายเหตุ 14 8 3" xfId="29381" xr:uid="{8890A7A2-DEE3-4A63-9C00-287EB15B8B0F}"/>
    <cellStyle name="หมายเหตุ 14 9" xfId="8790" xr:uid="{5DE4B534-D08D-42C1-B371-712BD66EE328}"/>
    <cellStyle name="หมายเหตุ 14 9 2" xfId="19299" xr:uid="{C2071021-D479-4FAF-8973-113D541C4C74}"/>
    <cellStyle name="หมายเหตุ 14 9 2 2" xfId="40666" xr:uid="{A5498CAE-48F7-4C08-93A0-6B4F0C6E241A}"/>
    <cellStyle name="หมายเหตุ 14 9 3" xfId="30561" xr:uid="{7BA5D534-00E5-4F6D-8C69-5B1E93D80A33}"/>
    <cellStyle name="หมายเหตุ 15" xfId="1804" xr:uid="{77CAB8AA-C737-498E-8BBA-244211441075}"/>
    <cellStyle name="หมายเหตุ 15 2" xfId="13960" xr:uid="{7516829C-88F8-4566-B00E-05E42EEE48E6}"/>
    <cellStyle name="หมายเหตุ 15 2 2" xfId="35675" xr:uid="{9E6AA51E-2958-4324-B023-D8C65E878068}"/>
    <cellStyle name="หมายเหตุ 15 3" xfId="25682" xr:uid="{55ADF747-58DE-4EFF-80F0-A866C69F4684}"/>
    <cellStyle name="หมายเหตุ 15 4" xfId="3711" xr:uid="{540312F2-6EB2-4F07-9FF0-55B6E6ACA03A}"/>
    <cellStyle name="หมายเหตุ 15 5" xfId="3283" xr:uid="{529218AF-915C-4759-8298-4A471B060B38}"/>
    <cellStyle name="หมายเหตุ 16" xfId="1835" xr:uid="{8BD84A7B-EF94-4ACC-95ED-A7318FA87DFD}"/>
    <cellStyle name="หมายเหตุ 16 2" xfId="19458" xr:uid="{6ACCC963-B60D-49A3-94FE-BE7892414761}"/>
    <cellStyle name="หมายเหตุ 16 2 2" xfId="40825" xr:uid="{BEC436F3-605E-47B9-8776-0B74367D14C5}"/>
    <cellStyle name="หมายเหตุ 16 3" xfId="30720" xr:uid="{E2322E0B-EB8F-4B49-9A58-D710F6A77DFD}"/>
    <cellStyle name="หมายเหตุ 16 4" xfId="8949" xr:uid="{0A3F4540-0F14-48F4-9857-E3227D08A3BC}"/>
    <cellStyle name="หมายเหตุ 17" xfId="10800" xr:uid="{0017F308-E42C-4319-A353-0CB8D65DC3D3}"/>
    <cellStyle name="หมายเหตุ 17 2" xfId="21308" xr:uid="{4AA08CA1-ABD5-4743-AFB6-3F89CC8FEC62}"/>
    <cellStyle name="หมายเหตุ 17 2 2" xfId="42675" xr:uid="{1A313AE8-AFF3-4E94-8302-B3431156D06D}"/>
    <cellStyle name="หมายเหตุ 17 3" xfId="32570" xr:uid="{5561035D-FCB6-43AD-866F-C8F90522386C}"/>
    <cellStyle name="หมายเหตุ 18" xfId="10645" xr:uid="{48D6FE1C-9E70-4E37-8DA3-7B8FE00612CC}"/>
    <cellStyle name="หมายเหตุ 18 2" xfId="21153" xr:uid="{747420B0-D71E-4686-9C09-D9F8D7E6EA65}"/>
    <cellStyle name="หมายเหตุ 18 2 2" xfId="42520" xr:uid="{D6051F6C-7736-4F96-B74A-9CDFDFE4FD2E}"/>
    <cellStyle name="หมายเหตุ 18 3" xfId="32415" xr:uid="{7BFB9285-1E3A-43BB-9AAA-10B876CB06EB}"/>
    <cellStyle name="หมายเหตุ 19" xfId="13277" xr:uid="{E130549C-0692-46E2-8C4C-CAE056D5C13D}"/>
    <cellStyle name="หมายเหตุ 19 2" xfId="23784" xr:uid="{FB994B16-1BDB-450D-A148-B13D34E057A9}"/>
    <cellStyle name="หมายเหตุ 19 2 2" xfId="45148" xr:uid="{264C8A2D-71FE-4BC2-A805-899E9DA5CC8E}"/>
    <cellStyle name="หมายเหตุ 19 3" xfId="35043" xr:uid="{725CFC63-144E-4A8E-8312-B460A11CCBF5}"/>
    <cellStyle name="หมายเหตุ 2" xfId="717" xr:uid="{9B02BF2D-D92A-430F-B96E-C95087BB791F}"/>
    <cellStyle name="หมายเหตุ 2 10" xfId="1653" xr:uid="{89ADD4C2-9F5A-4EDC-8C1A-C6547B6DCD7B}"/>
    <cellStyle name="หมายเหตุ 2 10 2" xfId="2530" xr:uid="{D0F7CB86-B9DA-4807-BB01-36FFA9DEFF8F}"/>
    <cellStyle name="หมายเหตุ 2 10 2 2" xfId="35706" xr:uid="{B16EFD28-4C5F-47BD-BF86-02A1B82A684A}"/>
    <cellStyle name="หมายเหตุ 2 10 2 3" xfId="14006" xr:uid="{31806C07-2613-40DA-990A-966F7521E4BA}"/>
    <cellStyle name="หมายเหตุ 2 10 3" xfId="3012" xr:uid="{9E0C4A4B-5330-4149-B282-E8D9C0E92EE2}"/>
    <cellStyle name="หมายเหตุ 2 10 3 2" xfId="25709" xr:uid="{4E1FB69D-CD41-4011-9FD8-F4469A602964}"/>
    <cellStyle name="หมายเหตุ 2 10 4" xfId="3756" xr:uid="{E60AD32C-A439-4A3C-A19C-C3A511199254}"/>
    <cellStyle name="หมายเหตุ 2 10 5" xfId="46853" xr:uid="{BC476A94-60D4-4B24-94E1-1EDB2C350D18}"/>
    <cellStyle name="หมายเหตุ 2 10 6" xfId="47108" xr:uid="{FAE4A9DA-4536-4B92-8826-72E7459C90C7}"/>
    <cellStyle name="หมายเหตุ 2 10 7" xfId="48180" xr:uid="{BCE5DD30-CFED-4FC6-8AB1-D6AC1680BD7E}"/>
    <cellStyle name="หมายเหตุ 2 10 8" xfId="49820" xr:uid="{6DC64577-8FF7-4647-879D-35D837381F75}"/>
    <cellStyle name="หมายเหตุ 2 10 9" xfId="50489" xr:uid="{ED252D91-1AE6-470A-9AC0-AA3C18249160}"/>
    <cellStyle name="หมายเหตุ 2 11" xfId="1870" xr:uid="{F3F54326-DD86-4EF9-BD47-8161980623FE}"/>
    <cellStyle name="หมายเหตุ 2 11 2" xfId="13877" xr:uid="{B66A3450-9B8A-427B-9734-36C1C75E733E}"/>
    <cellStyle name="หมายเหตุ 2 11 2 2" xfId="35592" xr:uid="{73AE60AC-6990-46E5-9F58-2632A69E6BB9}"/>
    <cellStyle name="หมายเหตุ 2 11 3" xfId="25602" xr:uid="{8E286BCA-69B0-41A4-AF81-EDD01B10BEF8}"/>
    <cellStyle name="หมายเหตุ 2 11 4" xfId="3637" xr:uid="{A8CE998D-FAC1-4836-B4C1-5F567D8B3A44}"/>
    <cellStyle name="หมายเหตุ 2 12" xfId="1738" xr:uid="{24FC26B8-09DC-436C-B765-2E21DC711137}"/>
    <cellStyle name="หมายเหตุ 2 12 2" xfId="13834" xr:uid="{A0537B15-F4BF-4BE7-8689-47D3B6B2BE15}"/>
    <cellStyle name="หมายเหตุ 2 12 2 2" xfId="35556" xr:uid="{F8A998B0-384B-4C64-A8FE-9BCEF0E6DDCD}"/>
    <cellStyle name="หมายเหตุ 2 12 3" xfId="25566" xr:uid="{AC177DF9-A532-42BC-B8C5-53DBEAEE9CC7}"/>
    <cellStyle name="หมายเหตุ 2 12 4" xfId="3598" xr:uid="{8B9E8A66-B74F-40E0-94B4-A3A3E89C3102}"/>
    <cellStyle name="หมายเหตุ 2 13" xfId="3642" xr:uid="{89BC1D6E-9014-432B-8BBA-0FB0ABFA70B9}"/>
    <cellStyle name="หมายเหตุ 2 13 2" xfId="13882" xr:uid="{F2378C3C-2D3F-47CD-BAF5-EACE8ECFD1C9}"/>
    <cellStyle name="หมายเหตุ 2 13 2 2" xfId="35597" xr:uid="{29C1E50B-A613-4465-AC88-5744F95D7A72}"/>
    <cellStyle name="หมายเหตุ 2 13 3" xfId="25607" xr:uid="{2944EF2C-DCB3-4109-B4F5-7F1A8D08342A}"/>
    <cellStyle name="หมายเหตุ 2 14" xfId="5844" xr:uid="{D86E6F33-3370-40B1-B914-AAA8C7D10532}"/>
    <cellStyle name="หมายเหตุ 2 14 2" xfId="16352" xr:uid="{2BC56413-D2B3-4821-81D9-E0719508797A}"/>
    <cellStyle name="หมายเหตุ 2 14 2 2" xfId="37889" xr:uid="{55DE83A5-4B99-403C-A0CE-E1C77DE89266}"/>
    <cellStyle name="หมายเหตุ 2 14 3" xfId="27786" xr:uid="{C5573113-1499-406D-8C4A-77880AF5004E}"/>
    <cellStyle name="หมายเหตุ 2 15" xfId="6278" xr:uid="{469016DD-AB8B-4403-AC29-7B8E6CC292C5}"/>
    <cellStyle name="หมายเหตุ 2 15 2" xfId="16786" xr:uid="{E85B141B-0703-4CCC-9D3E-8DE4DC67AC7E}"/>
    <cellStyle name="หมายเหตุ 2 15 2 2" xfId="38323" xr:uid="{24FCEE0F-BC3D-49F6-8748-91A88884E4F5}"/>
    <cellStyle name="หมายเหตุ 2 15 3" xfId="28220" xr:uid="{AB95A9FF-D33F-48D7-BD89-599200B1A8CE}"/>
    <cellStyle name="หมายเหตุ 2 16" xfId="8244" xr:uid="{0ADBE4F3-51D4-45B1-B6C0-1525B8C2E592}"/>
    <cellStyle name="หมายเหตุ 2 16 2" xfId="18753" xr:uid="{A60891E6-A15D-4AFD-9CB5-EFEE4448528C}"/>
    <cellStyle name="หมายเหตุ 2 16 2 2" xfId="40233" xr:uid="{61BD4484-8D44-4BAC-8C68-72D1C25BF5A4}"/>
    <cellStyle name="หมายเหตุ 2 16 3" xfId="30128" xr:uid="{546B2590-9B4B-4AE7-AF43-BB0EE33A2042}"/>
    <cellStyle name="หมายเหตุ 2 17" xfId="8908" xr:uid="{38ACD016-E834-4910-9A88-E314F0515F11}"/>
    <cellStyle name="หมายเหตุ 2 17 2" xfId="19417" xr:uid="{4CB3DD31-1A26-482F-AF42-4ACEBE11B63B}"/>
    <cellStyle name="หมายเหตุ 2 17 2 2" xfId="40784" xr:uid="{E9B50822-5D3A-4AE5-BC97-0C97E50465D6}"/>
    <cellStyle name="หมายเหตุ 2 17 3" xfId="30679" xr:uid="{3DDEDB9E-7A40-46E1-849C-034583618F72}"/>
    <cellStyle name="หมายเหตุ 2 18" xfId="7831" xr:uid="{EF862332-B1B5-4AEE-AC1B-090BE402C49B}"/>
    <cellStyle name="หมายเหตุ 2 18 2" xfId="18339" xr:uid="{198F6D0A-0E38-467C-A18F-15E3360588C7}"/>
    <cellStyle name="หมายเหตุ 2 18 2 2" xfId="39869" xr:uid="{FAA965BA-5C60-4CE4-8D5B-4BB38D2C4332}"/>
    <cellStyle name="หมายเหตุ 2 18 3" xfId="29765" xr:uid="{C16853BC-EC45-4DF2-B64F-F3016A4FC840}"/>
    <cellStyle name="หมายเหตุ 2 19" xfId="7620" xr:uid="{6A0968AD-2434-43C7-9F60-D2BC5C773A83}"/>
    <cellStyle name="หมายเหตุ 2 19 2" xfId="18129" xr:uid="{72916D89-6C5E-44CA-8B16-015BECE8E51A}"/>
    <cellStyle name="หมายเหตุ 2 19 2 2" xfId="39663" xr:uid="{A6A9C198-6B1D-4BBE-8D60-B62A83117ECE}"/>
    <cellStyle name="หมายเหตุ 2 19 3" xfId="29559" xr:uid="{794D5488-1B1B-4E4E-91E7-A30A41A4940A}"/>
    <cellStyle name="หมายเหตุ 2 2" xfId="887" xr:uid="{0C182AD1-DE89-4969-8B5A-FFD12AF2C524}"/>
    <cellStyle name="หมายเหตุ 2 2 10" xfId="4775" xr:uid="{F486E904-C146-455A-A604-5703F77F8BDA}"/>
    <cellStyle name="หมายเหตุ 2 2 10 2" xfId="14896" xr:uid="{7FFAFE7A-DA6E-49CD-B2F7-B94109CB7E7F}"/>
    <cellStyle name="หมายเหตุ 2 2 10 2 2" xfId="36433" xr:uid="{173C56F4-BE1B-43CC-BF44-2B6B64D1D855}"/>
    <cellStyle name="หมายเหตุ 2 2 10 3" xfId="26415" xr:uid="{26B528BA-D57C-41DF-806C-11FB452D2B7F}"/>
    <cellStyle name="หมายเหตุ 2 2 11" xfId="3643" xr:uid="{C6B1701F-1C83-47AB-BA43-204E35574185}"/>
    <cellStyle name="หมายเหตุ 2 2 11 2" xfId="13883" xr:uid="{AD168067-6442-49D8-84EB-749A44C8A77B}"/>
    <cellStyle name="หมายเหตุ 2 2 11 2 2" xfId="35598" xr:uid="{BE856655-B104-42F3-AD41-D01EFB98FFF8}"/>
    <cellStyle name="หมายเหตุ 2 2 11 3" xfId="25608" xr:uid="{E0AAEFC7-71F6-4D1B-96FB-9650E85306B2}"/>
    <cellStyle name="หมายเหตุ 2 2 12" xfId="6696" xr:uid="{39E065CD-FEC4-4486-8276-4E102DAF807E}"/>
    <cellStyle name="หมายเหตุ 2 2 12 2" xfId="17204" xr:uid="{553252FB-B75B-40B3-93FD-FB15C048B867}"/>
    <cellStyle name="หมายเหตุ 2 2 12 2 2" xfId="38741" xr:uid="{AC95FC24-9BB8-4DFD-B845-BE59BD5AFA1B}"/>
    <cellStyle name="หมายเหตุ 2 2 12 3" xfId="28638" xr:uid="{6DA38E90-35A6-43A1-BB85-CDC359CB4D7F}"/>
    <cellStyle name="หมายเหตุ 2 2 13" xfId="7126" xr:uid="{6FA262BF-3DB0-4F36-96B4-5AC9B675281E}"/>
    <cellStyle name="หมายเหตุ 2 2 13 2" xfId="17634" xr:uid="{F0721C84-DC0B-4252-9C2A-7CE29DE76DCB}"/>
    <cellStyle name="หมายเหตุ 2 2 13 2 2" xfId="39171" xr:uid="{96896FFC-68FF-4317-A87D-C4211745B576}"/>
    <cellStyle name="หมายเหตุ 2 2 13 3" xfId="29068" xr:uid="{85429969-EA9D-48F1-8D3D-F724271B13BB}"/>
    <cellStyle name="หมายเหตุ 2 2 14" xfId="8384" xr:uid="{1D901F5A-799B-465D-8596-436BF4FB99A9}"/>
    <cellStyle name="หมายเหตุ 2 2 14 2" xfId="18893" xr:uid="{47F82165-AF2D-479D-8175-935F6FE1B3C3}"/>
    <cellStyle name="หมายเหตุ 2 2 14 2 2" xfId="40334" xr:uid="{1CE8F95E-CC80-4B91-8163-B7E39D4CAC1E}"/>
    <cellStyle name="หมายเหตุ 2 2 14 3" xfId="30229" xr:uid="{B221EAB4-16CC-4096-8EBF-2D4CB24895A6}"/>
    <cellStyle name="หมายเหตุ 2 2 15" xfId="9048" xr:uid="{8E2D912D-D235-4080-90B4-21B98E9D9E88}"/>
    <cellStyle name="หมายเหตุ 2 2 15 2" xfId="19557" xr:uid="{2C7097AE-980B-4FA3-A177-F447293976F6}"/>
    <cellStyle name="หมายเหตุ 2 2 15 2 2" xfId="40924" xr:uid="{49C20F82-05E1-4E0D-AE27-385C99FC633D}"/>
    <cellStyle name="หมายเหตุ 2 2 15 3" xfId="30819" xr:uid="{CCFFF6A8-38D3-45E7-979E-88851908C7F1}"/>
    <cellStyle name="หมายเหตุ 2 2 16" xfId="7987" xr:uid="{A15AF4FD-D97E-4EDE-AD38-1E75E6F2F94F}"/>
    <cellStyle name="หมายเหตุ 2 2 16 2" xfId="18496" xr:uid="{F6177EB7-C289-4994-9589-247E1372E02B}"/>
    <cellStyle name="หมายเหตุ 2 2 16 2 2" xfId="39989" xr:uid="{273FCA99-B8FB-49CC-B406-42053E3724C3}"/>
    <cellStyle name="หมายเหตุ 2 2 16 3" xfId="29885" xr:uid="{5A00DD6C-322A-45D5-8C76-D2DE0DFDAF2D}"/>
    <cellStyle name="หมายเหตุ 2 2 17" xfId="9131" xr:uid="{1B776E2B-C934-4A3D-A463-144AA19A4C00}"/>
    <cellStyle name="หมายเหตุ 2 2 17 2" xfId="19640" xr:uid="{7314BF05-EE5E-4A5C-A340-153807B17274}"/>
    <cellStyle name="หมายเหตุ 2 2 17 2 2" xfId="41007" xr:uid="{6A1B9099-A90D-48F2-B69D-6315C116840B}"/>
    <cellStyle name="หมายเหตุ 2 2 17 3" xfId="30902" xr:uid="{F3F61F29-3824-4D5D-8628-DC0023F6CBB4}"/>
    <cellStyle name="หมายเหตุ 2 2 18" xfId="7542" xr:uid="{E032227D-ACE0-464F-9A5B-0EEC5D15D5F8}"/>
    <cellStyle name="หมายเหตุ 2 2 18 2" xfId="18050" xr:uid="{A545AB9F-EC0C-43FC-BA23-64A9360B5279}"/>
    <cellStyle name="หมายเหตุ 2 2 18 2 2" xfId="39587" xr:uid="{2BC5FE03-FC73-407C-BC78-681CBD6C63C7}"/>
    <cellStyle name="หมายเหตุ 2 2 18 3" xfId="29484" xr:uid="{23453B83-F547-4874-AE3C-334CF8109980}"/>
    <cellStyle name="หมายเหตุ 2 2 19" xfId="10834" xr:uid="{B08DDA71-3006-43A9-83B1-B24D92DE9637}"/>
    <cellStyle name="หมายเหตุ 2 2 19 2" xfId="21342" xr:uid="{412853BF-5C96-4396-A325-69ED555D1A2F}"/>
    <cellStyle name="หมายเหตุ 2 2 19 2 2" xfId="42709" xr:uid="{6242FEB2-F9FA-4345-8BF5-55CEF21CCBE3}"/>
    <cellStyle name="หมายเหตุ 2 2 19 3" xfId="32604" xr:uid="{D4FD4A37-A11D-4C02-96B1-6BFB51D79762}"/>
    <cellStyle name="หมายเหตุ 2 2 2" xfId="1250" xr:uid="{853F30DF-C281-4FB0-B8BA-D9228C7FF97E}"/>
    <cellStyle name="หมายเหตุ 2 2 2 10" xfId="9284" xr:uid="{648CC19D-B3F4-48D8-9BE5-71A8BAB0694C}"/>
    <cellStyle name="หมายเหตุ 2 2 2 10 2" xfId="19793" xr:uid="{829BD470-9ED0-48A1-828D-882C6C90650A}"/>
    <cellStyle name="หมายเหตุ 2 2 2 10 2 2" xfId="41160" xr:uid="{AF9688B4-089A-4C18-93C4-9C03D69BE105}"/>
    <cellStyle name="หมายเหตุ 2 2 2 10 3" xfId="31055" xr:uid="{2B1AA0D0-B14D-41EB-A008-475E05B37224}"/>
    <cellStyle name="หมายเหตุ 2 2 2 11" xfId="9780" xr:uid="{B8CE126D-7B39-4390-9D43-AAEF52213074}"/>
    <cellStyle name="หมายเหตุ 2 2 2 11 2" xfId="20289" xr:uid="{C8CD3CFE-285A-47BA-B9A4-F0F89C8B5CA9}"/>
    <cellStyle name="หมายเหตุ 2 2 2 11 2 2" xfId="41656" xr:uid="{2B227C28-B9EB-4462-AD57-1E61EE2319D2}"/>
    <cellStyle name="หมายเหตุ 2 2 2 11 3" xfId="31551" xr:uid="{E3356EEE-C5FE-4603-9D15-EFA8B48E13F2}"/>
    <cellStyle name="หมายเหตุ 2 2 2 12" xfId="10047" xr:uid="{220C10C7-77E7-4E06-BC80-7534480DD9E9}"/>
    <cellStyle name="หมายเหตุ 2 2 2 12 2" xfId="20556" xr:uid="{C44A835D-BC93-4938-9D68-0431CA197E54}"/>
    <cellStyle name="หมายเหตุ 2 2 2 12 2 2" xfId="41923" xr:uid="{43690836-D32E-4084-9F0D-DD90683DD501}"/>
    <cellStyle name="หมายเหตุ 2 2 2 12 3" xfId="31818" xr:uid="{2A759B52-873A-4680-9404-074C5267B75F}"/>
    <cellStyle name="หมายเหตุ 2 2 2 13" xfId="10291" xr:uid="{EDDDA5CC-F84B-40A3-8906-D63976C91333}"/>
    <cellStyle name="หมายเหตุ 2 2 2 13 2" xfId="20800" xr:uid="{B1523D3C-7241-4302-844A-936CCBB41B20}"/>
    <cellStyle name="หมายเหตุ 2 2 2 13 2 2" xfId="42167" xr:uid="{D3310346-F9F4-4B7B-A919-90F952CDA086}"/>
    <cellStyle name="หมายเหตุ 2 2 2 13 3" xfId="32062" xr:uid="{318AE988-71BD-4D49-9C8A-DDE7CCB91A06}"/>
    <cellStyle name="หมายเหตุ 2 2 2 14" xfId="11048" xr:uid="{F1A9BBBF-AA99-4844-ADF5-14878AFE3312}"/>
    <cellStyle name="หมายเหตุ 2 2 2 14 2" xfId="21556" xr:uid="{F4CC2E97-8554-4A9E-A9DE-857036EBBF9E}"/>
    <cellStyle name="หมายเหตุ 2 2 2 14 2 2" xfId="42923" xr:uid="{77FEA8E4-4F2F-49C3-A4C2-D3BED6C0434C}"/>
    <cellStyle name="หมายเหตุ 2 2 2 14 3" xfId="32818" xr:uid="{3DC9ABC6-0401-4CF5-8AA6-F3E11B4BA3F3}"/>
    <cellStyle name="หมายเหตุ 2 2 2 15" xfId="11520" xr:uid="{D5942053-F1E9-45F1-ABD0-6A7B40E47194}"/>
    <cellStyle name="หมายเหตุ 2 2 2 15 2" xfId="22028" xr:uid="{2AE451CD-28D1-4BFB-A688-6BA9373A4380}"/>
    <cellStyle name="หมายเหตุ 2 2 2 15 2 2" xfId="43395" xr:uid="{025413D4-BE47-44F6-B148-495FCA58135A}"/>
    <cellStyle name="หมายเหตุ 2 2 2 15 3" xfId="33290" xr:uid="{D82C8AD4-75B2-4DF1-ABD4-43F8C445B264}"/>
    <cellStyle name="หมายเหตุ 2 2 2 16" xfId="11990" xr:uid="{FF4429CD-7ECB-4C83-A2F6-7669B9A9BB63}"/>
    <cellStyle name="หมายเหตุ 2 2 2 16 2" xfId="22498" xr:uid="{77AA95AE-F726-4211-B3FC-EB3756F9F4FF}"/>
    <cellStyle name="หมายเหตุ 2 2 2 16 2 2" xfId="43864" xr:uid="{A045DF3F-392B-44DE-B98A-4678C0A302B1}"/>
    <cellStyle name="หมายเหตุ 2 2 2 16 3" xfId="33759" xr:uid="{849B53D8-D16D-45F0-840D-34CA0BD3C587}"/>
    <cellStyle name="หมายเหตุ 2 2 2 17" xfId="12456" xr:uid="{D084C894-E56A-4394-BA25-25C79D5B0402}"/>
    <cellStyle name="หมายเหตุ 2 2 2 17 2" xfId="22964" xr:uid="{824E2586-9C10-4F97-A3BF-2C8875BE6DF4}"/>
    <cellStyle name="หมายเหตุ 2 2 2 17 2 2" xfId="44330" xr:uid="{98475658-4B33-4DA7-A337-EF1D7349CB56}"/>
    <cellStyle name="หมายเหตุ 2 2 2 17 3" xfId="34225" xr:uid="{99BD7379-3012-4D60-B113-DF7AC4BD875F}"/>
    <cellStyle name="หมายเหตุ 2 2 2 18" xfId="12921" xr:uid="{E5AA4167-5C6E-4060-9B17-5A1B20D8240A}"/>
    <cellStyle name="หมายเหตุ 2 2 2 18 2" xfId="23429" xr:uid="{0E57688D-3D89-40FB-B6A9-2BD7D3E21912}"/>
    <cellStyle name="หมายเหตุ 2 2 2 18 2 2" xfId="44795" xr:uid="{ACEF68B6-2B40-4C34-BFC8-0DFC4D6F5E73}"/>
    <cellStyle name="หมายเหตุ 2 2 2 18 3" xfId="34690" xr:uid="{F5B31225-926C-4A2C-82E3-1C720B9C918A}"/>
    <cellStyle name="หมายเหตุ 2 2 2 19" xfId="13228" xr:uid="{49F92AFA-D1BE-4993-815C-1B05D1B116A9}"/>
    <cellStyle name="หมายเหตุ 2 2 2 19 2" xfId="23736" xr:uid="{93DC704C-2B92-4343-8A97-FB1F7626A34C}"/>
    <cellStyle name="หมายเหตุ 2 2 2 19 2 2" xfId="45101" xr:uid="{B96D49AB-245C-4844-9E5D-FD07D1EA9358}"/>
    <cellStyle name="หมายเหตุ 2 2 2 19 3" xfId="34996" xr:uid="{6AB7CC3B-4F43-4BD3-9472-945CFA57F29E}"/>
    <cellStyle name="หมายเหตุ 2 2 2 2" xfId="2193" xr:uid="{67612F84-9A31-4643-9833-BECD1081C129}"/>
    <cellStyle name="หมายเหตุ 2 2 2 2 2" xfId="15154" xr:uid="{497480D8-30BE-4B3B-96B7-BED3F79F5910}"/>
    <cellStyle name="หมายเหตุ 2 2 2 2 2 2" xfId="36691" xr:uid="{812AF2D9-3895-43FD-9BB4-0D275A33C374}"/>
    <cellStyle name="หมายเหตุ 2 2 2 2 3" xfId="26605" xr:uid="{7417B78C-2D2A-4B86-9459-2A84B326C404}"/>
    <cellStyle name="หมายเหตุ 2 2 2 2 4" xfId="5021" xr:uid="{F9954974-C145-498C-8730-6A7043A06B72}"/>
    <cellStyle name="หมายเหตุ 2 2 2 20" xfId="13519" xr:uid="{6781D46B-12FD-47AC-A14C-7764E54A001F}"/>
    <cellStyle name="หมายเหตุ 2 2 2 20 2" xfId="24026" xr:uid="{335C7F68-B66D-4E3F-A9B3-A0D114C7AC2F}"/>
    <cellStyle name="หมายเหตุ 2 2 2 20 2 2" xfId="45390" xr:uid="{58262A73-3193-42BC-BF1D-463A1EA16954}"/>
    <cellStyle name="หมายเหตุ 2 2 2 20 3" xfId="35285" xr:uid="{C59937CB-0C48-4E2C-A81F-D4DC3C485797}"/>
    <cellStyle name="หมายเหตุ 2 2 2 21" xfId="14415" xr:uid="{56276795-E6C9-4CA9-87B0-B200947B8F3A}"/>
    <cellStyle name="หมายเหตุ 2 2 2 21 2" xfId="35952" xr:uid="{33CF0255-9391-41CF-BB4F-7C815A574B31}"/>
    <cellStyle name="หมายเหตุ 2 2 2 22" xfId="25955" xr:uid="{231A1938-7D08-4D45-83FC-DFEFB3A3DEF7}"/>
    <cellStyle name="หมายเหตุ 2 2 2 23" xfId="4317" xr:uid="{96BAE3A0-0BE7-4826-BF24-08B7C456459C}"/>
    <cellStyle name="หมายเหตุ 2 2 2 24" xfId="46490" xr:uid="{1121F9F7-BC5B-4CE8-9995-CA2E0995BB50}"/>
    <cellStyle name="หมายเหตุ 2 2 2 25" xfId="47734" xr:uid="{474B5A66-3C5C-41C3-B3FD-F014D50568BD}"/>
    <cellStyle name="หมายเหตุ 2 2 2 26" xfId="47219" xr:uid="{95C1535F-16E1-4707-BEEA-FCCD51A108B7}"/>
    <cellStyle name="หมายเหตุ 2 2 2 27" xfId="48884" xr:uid="{87B4376A-1070-49AE-8003-D8478B3EE8A4}"/>
    <cellStyle name="หมายเหตุ 2 2 2 28" xfId="47876" xr:uid="{F32B57D0-F054-43B3-B9D3-175D3C0720DF}"/>
    <cellStyle name="หมายเหตุ 2 2 2 29" xfId="47138" xr:uid="{DB23509C-2236-4605-BC9F-7F32ABD48CE7}"/>
    <cellStyle name="หมายเหตุ 2 2 2 3" xfId="2684" xr:uid="{22B8EADD-BE2E-4E53-A3F1-C2940E8E7C35}"/>
    <cellStyle name="หมายเหตุ 2 2 2 3 2" xfId="15611" xr:uid="{2F0BF75F-9D7C-4C05-A8AD-E2F699921AA7}"/>
    <cellStyle name="หมายเหตุ 2 2 2 3 2 2" xfId="37148" xr:uid="{D0506BA5-EEE7-4A52-A599-D24373450509}"/>
    <cellStyle name="หมายเหตุ 2 2 2 3 3" xfId="27045" xr:uid="{51B3782F-2D96-42E7-B78A-F315DF436A00}"/>
    <cellStyle name="หมายเหตุ 2 2 2 3 4" xfId="5431" xr:uid="{329BF11C-092E-4B03-8472-A4B4C4A95F8C}"/>
    <cellStyle name="หมายเหตุ 2 2 2 30" xfId="48428" xr:uid="{225A2791-B68E-437F-B745-C0C99FE0AF20}"/>
    <cellStyle name="หมายเหตุ 2 2 2 31" xfId="50158" xr:uid="{354BE58D-F3FB-4801-BB65-0F5FEAC41493}"/>
    <cellStyle name="หมายเหตุ 2 2 2 32" xfId="50640" xr:uid="{6DC8C43D-C952-4A7E-AE8F-14E6566B9A34}"/>
    <cellStyle name="หมายเหตุ 2 2 2 4" xfId="3098" xr:uid="{5C6914C7-14E8-483D-B10C-1DD11E25A53E}"/>
    <cellStyle name="หมายเหตุ 2 2 2 4 2" xfId="16060" xr:uid="{F4B94F98-0064-4B21-B520-AE9285B1837D}"/>
    <cellStyle name="หมายเหตุ 2 2 2 4 2 2" xfId="37597" xr:uid="{130ACCA2-CA59-4C16-B4AC-4FCFFBB93C5F}"/>
    <cellStyle name="หมายเหตุ 2 2 2 4 3" xfId="27494" xr:uid="{C7C06A51-ABAB-419A-A487-FEB86EA92D81}"/>
    <cellStyle name="หมายเหตุ 2 2 2 5" xfId="5995" xr:uid="{B69DC6FC-CF52-4A7E-95E0-2828022BD691}"/>
    <cellStyle name="หมายเหตุ 2 2 2 5 2" xfId="16503" xr:uid="{F8D44756-57CC-4533-B365-D153C45A8764}"/>
    <cellStyle name="หมายเหตุ 2 2 2 5 2 2" xfId="38040" xr:uid="{B5684BA8-7B3B-4A04-9BB5-F4DB0EAC30DA}"/>
    <cellStyle name="หมายเหตุ 2 2 2 5 3" xfId="27937" xr:uid="{A00372EB-720D-45F3-8079-828AE1E14D66}"/>
    <cellStyle name="หมายเหตุ 2 2 2 6" xfId="6433" xr:uid="{9841A750-61BA-4572-AA51-54016FF6888F}"/>
    <cellStyle name="หมายเหตุ 2 2 2 6 2" xfId="16941" xr:uid="{2E2F403E-EABA-404C-9661-7BFD1C3F0516}"/>
    <cellStyle name="หมายเหตุ 2 2 2 6 2 2" xfId="38478" xr:uid="{B21AA6E4-7A7F-4971-B6FB-B755CA5AFD63}"/>
    <cellStyle name="หมายเหตุ 2 2 2 6 3" xfId="28375" xr:uid="{4CB8E271-BE48-459C-8347-19620B9EBF9C}"/>
    <cellStyle name="หมายเหตุ 2 2 2 7" xfId="6863" xr:uid="{DBBCE27A-87EA-417F-BEA8-84AFA171B821}"/>
    <cellStyle name="หมายเหตุ 2 2 2 7 2" xfId="17371" xr:uid="{2379F8FA-56E4-475C-B513-D11AE58C11E5}"/>
    <cellStyle name="หมายเหตุ 2 2 2 7 2 2" xfId="38908" xr:uid="{0042E740-3040-4DE5-ADB8-0501C452E468}"/>
    <cellStyle name="หมายเหตุ 2 2 2 7 3" xfId="28805" xr:uid="{DA982A94-B04F-4A1A-BC68-F862ADB88CFA}"/>
    <cellStyle name="หมายเหตุ 2 2 2 8" xfId="7277" xr:uid="{02961DEA-66F7-4123-9102-E2127AA5515C}"/>
    <cellStyle name="หมายเหตุ 2 2 2 8 2" xfId="17785" xr:uid="{CFB0965B-3C9B-4375-A1FC-BC5C847FD5E9}"/>
    <cellStyle name="หมายเหตุ 2 2 2 8 2 2" xfId="39322" xr:uid="{0B8C0EEC-E4DA-47BF-92CC-A3398EA51DE1}"/>
    <cellStyle name="หมายเหตุ 2 2 2 8 3" xfId="29219" xr:uid="{78B06DCF-923D-4095-9D80-9CF249150653}"/>
    <cellStyle name="หมายเหตุ 2 2 2 9" xfId="8628" xr:uid="{EB9F7EBC-69A3-473E-BA66-47BD900E97CD}"/>
    <cellStyle name="หมายเหตุ 2 2 2 9 2" xfId="19137" xr:uid="{73E52DB3-27B4-4841-865C-D950AD73E4E9}"/>
    <cellStyle name="หมายเหตุ 2 2 2 9 2 2" xfId="40504" xr:uid="{67CAFADC-3B4D-4065-B79C-499257562E21}"/>
    <cellStyle name="หมายเหตุ 2 2 2 9 3" xfId="30399" xr:uid="{CFDB76AD-D092-4978-93C4-4FCA05BC98E7}"/>
    <cellStyle name="หมายเหตุ 2 2 20" xfId="10662" xr:uid="{1882E8DF-75B5-403F-801F-48ADE3902CF7}"/>
    <cellStyle name="หมายเหตุ 2 2 20 2" xfId="21170" xr:uid="{E501FCE1-D226-48C1-978B-E7C281167FED}"/>
    <cellStyle name="หมายเหตุ 2 2 20 2 2" xfId="42537" xr:uid="{ED33E8CE-6672-4569-8008-56DE3410DE00}"/>
    <cellStyle name="หมายเหตุ 2 2 20 3" xfId="32432" xr:uid="{EFBBE022-A7BF-429F-9564-96A796D9654C}"/>
    <cellStyle name="หมายเหตุ 2 2 21" xfId="8239" xr:uid="{19CCBF0A-FF49-4D0A-AD23-A675ED4C8B0D}"/>
    <cellStyle name="หมายเหตุ 2 2 21 2" xfId="18748" xr:uid="{F46AC15B-F172-402C-9933-51C53F65C072}"/>
    <cellStyle name="หมายเหตุ 2 2 21 2 2" xfId="40228" xr:uid="{1275CF1F-B989-4C1F-AAAB-97F6DF09E70C}"/>
    <cellStyle name="หมายเหตุ 2 2 21 3" xfId="30124" xr:uid="{213763D5-D466-41C6-9339-561369DB52F5}"/>
    <cellStyle name="หมายเหตุ 2 2 22" xfId="12254" xr:uid="{32CC2E7B-1040-4A8F-AC74-B73B0CD44672}"/>
    <cellStyle name="หมายเหตุ 2 2 22 2" xfId="22762" xr:uid="{17ED41D0-5D02-4EFF-AD72-EB439E08B37B}"/>
    <cellStyle name="หมายเหตุ 2 2 22 2 2" xfId="44128" xr:uid="{14D7BA6D-F8DF-4A8D-A9EF-FC4D978CEF7A}"/>
    <cellStyle name="หมายเหตุ 2 2 22 3" xfId="34023" xr:uid="{2CBD1C2B-9FAF-4909-A0DC-0883F4EBC521}"/>
    <cellStyle name="หมายเหตุ 2 2 23" xfId="12721" xr:uid="{1D8CBBCB-1C29-4E67-8F81-5C370F2F831F}"/>
    <cellStyle name="หมายเหตุ 2 2 23 2" xfId="23229" xr:uid="{59FBF425-7BF6-4850-AF85-44CDAB88FE39}"/>
    <cellStyle name="หมายเหตุ 2 2 23 2 2" xfId="44595" xr:uid="{78DF5B73-5B2D-4A73-951F-ADB81267AA47}"/>
    <cellStyle name="หมายเหตุ 2 2 23 3" xfId="34490" xr:uid="{36EF4F58-F497-44C5-A485-58EA2B64446C}"/>
    <cellStyle name="หมายเหตุ 2 2 24" xfId="10472" xr:uid="{0B65DAC4-6B53-41EA-B55B-F46F49E1B4BE}"/>
    <cellStyle name="หมายเหตุ 2 2 24 2" xfId="20981" xr:uid="{CDE64657-2FC1-49BF-9FD8-77D0509A2288}"/>
    <cellStyle name="หมายเหตุ 2 2 24 2 2" xfId="42348" xr:uid="{8C7B0A8C-22E4-40B2-B00E-8E0A336DF6F9}"/>
    <cellStyle name="หมายเหตุ 2 2 24 3" xfId="32243" xr:uid="{87BD3A88-449B-475E-902B-E74BF6138B57}"/>
    <cellStyle name="หมายเหตุ 2 2 25" xfId="13368" xr:uid="{D15D0D80-B282-4CC4-ADE2-233826308660}"/>
    <cellStyle name="หมายเหตุ 2 2 25 2" xfId="23875" xr:uid="{4BA5D2AB-439B-480E-8E54-82AAF724D039}"/>
    <cellStyle name="หมายเหตุ 2 2 25 2 2" xfId="45239" xr:uid="{D3FD3C43-D068-452C-9503-D5690BF10C5C}"/>
    <cellStyle name="หมายเหตุ 2 2 25 3" xfId="35134" xr:uid="{76081917-FB47-4C6F-92DB-A94324E38A08}"/>
    <cellStyle name="หมายเหตุ 2 2 26" xfId="14190" xr:uid="{5508460D-8165-448F-8993-C49888A22802}"/>
    <cellStyle name="หมายเหตุ 2 2 26 2" xfId="35801" xr:uid="{1B4D3D5F-E38A-41C2-8366-D79BBCDDE0B8}"/>
    <cellStyle name="หมายเหตุ 2 2 27" xfId="24533" xr:uid="{7D118506-929E-45BE-9B1F-4A10C9598B94}"/>
    <cellStyle name="หมายเหตุ 2 2 27 2" xfId="45806" xr:uid="{FCA21365-64B8-42FA-8901-6036EAC3B0C0}"/>
    <cellStyle name="หมายเหตุ 2 2 28" xfId="24693" xr:uid="{328C0659-C230-4528-B385-6970DA8E8C36}"/>
    <cellStyle name="หมายเหตุ 2 2 28 2" xfId="45892" xr:uid="{76C23DF2-DED3-443E-8D20-1191AB2650CF}"/>
    <cellStyle name="หมายเหตุ 2 2 29" xfId="24383" xr:uid="{35DA5334-3EE1-4C5D-AD5B-F350F3D28638}"/>
    <cellStyle name="หมายเหตุ 2 2 29 2" xfId="45707" xr:uid="{80B32AD6-32E1-4BFB-887A-EE2004AF27E5}"/>
    <cellStyle name="หมายเหตุ 2 2 3" xfId="1071" xr:uid="{B2ADBAC5-0C66-4CFE-8950-475BA8B5B7DE}"/>
    <cellStyle name="หมายเหตุ 2 2 3 10" xfId="9364" xr:uid="{E6D0B374-84B7-4E59-8CA3-1E4495DF86E8}"/>
    <cellStyle name="หมายเหตุ 2 2 3 10 2" xfId="19873" xr:uid="{1ACEE762-FF19-4100-90B0-62A4251B8F4F}"/>
    <cellStyle name="หมายเหตุ 2 2 3 10 2 2" xfId="41240" xr:uid="{B8EEC64B-BC50-4B9E-9A31-F45F23E64019}"/>
    <cellStyle name="หมายเหตุ 2 2 3 10 3" xfId="31135" xr:uid="{98C293E7-80C2-45F5-9FE2-893818439D1E}"/>
    <cellStyle name="หมายเหตุ 2 2 3 11" xfId="9860" xr:uid="{10834EDF-E060-4F4C-B349-7F04737C69BE}"/>
    <cellStyle name="หมายเหตุ 2 2 3 11 2" xfId="20369" xr:uid="{CD64B486-4C84-44E9-BEEB-B4CA5F2AE672}"/>
    <cellStyle name="หมายเหตุ 2 2 3 11 2 2" xfId="41736" xr:uid="{4F9CBA70-1227-44B3-A701-87A9DC89C0E0}"/>
    <cellStyle name="หมายเหตุ 2 2 3 11 3" xfId="31631" xr:uid="{A2436601-8E2F-4DD1-8B73-2771B16BC791}"/>
    <cellStyle name="หมายเหตุ 2 2 3 12" xfId="8278" xr:uid="{CF5C8E04-2D93-4A11-A2F8-C751089F4EF9}"/>
    <cellStyle name="หมายเหตุ 2 2 3 12 2" xfId="18787" xr:uid="{B4D459C3-EC06-493C-BA5B-DF1CED404760}"/>
    <cellStyle name="หมายเหตุ 2 2 3 12 2 2" xfId="40255" xr:uid="{C95ABDDC-4D7E-4E0A-894F-997AA5085990}"/>
    <cellStyle name="หมายเหตุ 2 2 3 12 3" xfId="30150" xr:uid="{633D0056-A472-440A-9AB0-48F23BBCE7CE}"/>
    <cellStyle name="หมายเหตุ 2 2 3 13" xfId="10354" xr:uid="{D02871B9-287E-42F4-80E7-F138B5FC0384}"/>
    <cellStyle name="หมายเหตุ 2 2 3 13 2" xfId="20863" xr:uid="{A2D0C91B-7CAB-42DF-8AED-AE761110EA1A}"/>
    <cellStyle name="หมายเหตุ 2 2 3 13 2 2" xfId="42230" xr:uid="{BBE009D9-5B5F-4BC0-B119-C4815DE1F3E3}"/>
    <cellStyle name="หมายเหตุ 2 2 3 13 3" xfId="32125" xr:uid="{088454CA-C026-42A0-8821-2995B6E28A4E}"/>
    <cellStyle name="หมายเหตุ 2 2 3 14" xfId="11128" xr:uid="{115B1DE5-285D-4D6C-A4FA-76BDB46C8690}"/>
    <cellStyle name="หมายเหตุ 2 2 3 14 2" xfId="21636" xr:uid="{4D0C8647-4BDC-4BD8-AC2F-9F2EABFF6BBA}"/>
    <cellStyle name="หมายเหตุ 2 2 3 14 2 2" xfId="43003" xr:uid="{A2E86D95-A399-4286-857F-04226A02E49D}"/>
    <cellStyle name="หมายเหตุ 2 2 3 14 3" xfId="32898" xr:uid="{28DDC0DC-ABB6-498B-9D8C-EAB61C963542}"/>
    <cellStyle name="หมายเหตุ 2 2 3 15" xfId="11600" xr:uid="{1F44737D-61C2-4B58-92BF-D773FF76111B}"/>
    <cellStyle name="หมายเหตุ 2 2 3 15 2" xfId="22108" xr:uid="{1C848EB5-7FF5-408B-95C3-1DFA27F0892D}"/>
    <cellStyle name="หมายเหตุ 2 2 3 15 2 2" xfId="43475" xr:uid="{90DA3FE1-67DF-4890-B196-2C2045F663B6}"/>
    <cellStyle name="หมายเหตุ 2 2 3 15 3" xfId="33370" xr:uid="{1D1A1149-3431-41BE-B4F5-22312F79D556}"/>
    <cellStyle name="หมายเหตุ 2 2 3 16" xfId="12070" xr:uid="{36DFF5AE-E343-433B-8193-834CB006E006}"/>
    <cellStyle name="หมายเหตุ 2 2 3 16 2" xfId="22578" xr:uid="{50110B70-A66A-4423-B28B-1C65B79F0557}"/>
    <cellStyle name="หมายเหตุ 2 2 3 16 2 2" xfId="43944" xr:uid="{AC461BDB-0634-42D4-8FB1-A6BDD1A958C6}"/>
    <cellStyle name="หมายเหตุ 2 2 3 16 3" xfId="33839" xr:uid="{D5A460FA-DA91-4B73-95BA-FCFFBB7CBC53}"/>
    <cellStyle name="หมายเหตุ 2 2 3 17" xfId="12536" xr:uid="{596CF013-F99B-4966-B396-792BA29C4ABB}"/>
    <cellStyle name="หมายเหตุ 2 2 3 17 2" xfId="23044" xr:uid="{D406771B-DC27-4A00-861C-935EBAAFE268}"/>
    <cellStyle name="หมายเหตุ 2 2 3 17 2 2" xfId="44410" xr:uid="{5AF6FFA2-24A7-469B-A53B-33A4755C685D}"/>
    <cellStyle name="หมายเหตุ 2 2 3 17 3" xfId="34305" xr:uid="{F2ABA5E9-B004-42DF-BA71-EF06CBD59A29}"/>
    <cellStyle name="หมายเหตุ 2 2 3 18" xfId="13001" xr:uid="{F18BA7A0-1EDE-44DA-8038-95FD871EB918}"/>
    <cellStyle name="หมายเหตุ 2 2 3 18 2" xfId="23509" xr:uid="{5DFCBA78-1E08-48AD-814D-F5B3004E8F37}"/>
    <cellStyle name="หมายเหตุ 2 2 3 18 2 2" xfId="44875" xr:uid="{9150FF2F-291D-4C28-9EA4-362056CBE32B}"/>
    <cellStyle name="หมายเหตุ 2 2 3 18 3" xfId="34770" xr:uid="{8E942178-8264-40CA-9F00-5C1465BF6052}"/>
    <cellStyle name="หมายเหตุ 2 2 3 19" xfId="12813" xr:uid="{E9D6666B-D662-4AD3-BEF0-90D997DE617D}"/>
    <cellStyle name="หมายเหตุ 2 2 3 19 2" xfId="23321" xr:uid="{33A9A1C2-D399-4258-A23F-FD7276B86696}"/>
    <cellStyle name="หมายเหตุ 2 2 3 19 2 2" xfId="44687" xr:uid="{383033B0-ED1C-451E-AB27-492AEAC3019B}"/>
    <cellStyle name="หมายเหตุ 2 2 3 19 3" xfId="34582" xr:uid="{AA264957-6301-47F5-969E-8204541DE409}"/>
    <cellStyle name="หมายเหตุ 2 2 3 2" xfId="2025" xr:uid="{D3154881-712F-4D5B-A907-9041D331FA46}"/>
    <cellStyle name="หมายเหตุ 2 2 3 2 2" xfId="15234" xr:uid="{DD630BDF-A458-4334-8DEB-D7574BDA421F}"/>
    <cellStyle name="หมายเหตุ 2 2 3 2 2 2" xfId="36771" xr:uid="{BFD458AC-3858-4964-B874-A48FF5C1C44B}"/>
    <cellStyle name="หมายเหตุ 2 2 3 2 3" xfId="26685" xr:uid="{CD736649-76F5-4BAA-9118-72C3F9BE108C}"/>
    <cellStyle name="หมายเหตุ 2 2 3 2 4" xfId="5101" xr:uid="{C7FD4232-3570-46B5-803E-6CE4AA5B8B7E}"/>
    <cellStyle name="หมายเหตุ 2 2 3 20" xfId="13599" xr:uid="{26FAD18E-0617-4A94-B754-B133C3109127}"/>
    <cellStyle name="หมายเหตุ 2 2 3 20 2" xfId="24106" xr:uid="{B10DA1CC-1380-4E57-89D4-D6D20954E07C}"/>
    <cellStyle name="หมายเหตุ 2 2 3 20 2 2" xfId="45470" xr:uid="{0C4EE383-5369-445A-8520-BFE27CD90FC3}"/>
    <cellStyle name="หมายเหตุ 2 2 3 20 3" xfId="35365" xr:uid="{24EC4EA4-F70F-461D-8BCB-B9C16E5A8F0D}"/>
    <cellStyle name="หมายเหตุ 2 2 3 21" xfId="14495" xr:uid="{C4076745-FD09-4A56-82D5-FB68EDC35362}"/>
    <cellStyle name="หมายเหตุ 2 2 3 21 2" xfId="36032" xr:uid="{B4BEDB47-5B47-4A51-9EC5-8910B4E06979}"/>
    <cellStyle name="หมายเหตุ 2 2 3 22" xfId="26035" xr:uid="{C279543C-BA9E-4257-8732-2BE85375EA9C}"/>
    <cellStyle name="หมายเหตุ 2 2 3 23" xfId="4397" xr:uid="{FA22028F-AFB8-4EAE-978B-40E4BF637B3B}"/>
    <cellStyle name="หมายเหตุ 2 2 3 24" xfId="46505" xr:uid="{764D7D5A-38F6-443D-965D-B7142E466BBB}"/>
    <cellStyle name="หมายเหตุ 2 2 3 25" xfId="47623" xr:uid="{885F0926-6B03-46FB-9755-470CB9AF03BC}"/>
    <cellStyle name="หมายเหตุ 2 2 3 26" xfId="47240" xr:uid="{5DA18A0E-51F8-4DCB-9B94-3C3C5A99472D}"/>
    <cellStyle name="หมายเหตุ 2 2 3 27" xfId="48736" xr:uid="{47BBADAD-8ACE-4780-A4DE-CC127D670768}"/>
    <cellStyle name="หมายเหตุ 2 2 3 28" xfId="49185" xr:uid="{39058BE7-934F-49A8-A98A-91F720BE2CCE}"/>
    <cellStyle name="หมายเหตุ 2 2 3 29" xfId="49049" xr:uid="{0F382716-283C-4619-A2E1-580D5F5F03C0}"/>
    <cellStyle name="หมายเหตุ 2 2 3 3" xfId="1855" xr:uid="{C5BA5001-BA75-4012-BDB5-36DD2488723F}"/>
    <cellStyle name="หมายเหตุ 2 2 3 3 2" xfId="15691" xr:uid="{DEFC8097-59D3-46ED-8BC2-411919C492A5}"/>
    <cellStyle name="หมายเหตุ 2 2 3 3 2 2" xfId="37228" xr:uid="{A1A675E0-61B0-4C7E-B5EA-927B7E9B8E59}"/>
    <cellStyle name="หมายเหตุ 2 2 3 3 3" xfId="27125" xr:uid="{6354D7C6-8962-4E73-A6BB-CBF58FE6054C}"/>
    <cellStyle name="หมายเหตุ 2 2 3 3 4" xfId="5498" xr:uid="{F45D82CC-B985-43AB-ABF1-130E23CCCC93}"/>
    <cellStyle name="หมายเหตุ 2 2 3 30" xfId="48532" xr:uid="{E9439C94-FD72-4C39-B9A5-5B37F54880DD}"/>
    <cellStyle name="หมายเหตุ 2 2 3 31" xfId="49992" xr:uid="{8A290574-10CC-405B-A35A-5D953244E758}"/>
    <cellStyle name="หมายเหตุ 2 2 3 32" xfId="50517" xr:uid="{09D1C7B9-1FBA-4FEA-BE45-CA331D2C9711}"/>
    <cellStyle name="หมายเหตุ 2 2 3 4" xfId="1892" xr:uid="{1AF4B5E2-26F5-4582-A7E5-9661F6E00D9B}"/>
    <cellStyle name="หมายเหตุ 2 2 3 4 2" xfId="16140" xr:uid="{433A3E9C-B05A-43E9-A11F-C56DEFFB61F4}"/>
    <cellStyle name="หมายเหตุ 2 2 3 4 2 2" xfId="37677" xr:uid="{02E1375D-E2BF-46C1-A437-F2E950EC0DB1}"/>
    <cellStyle name="หมายเหตุ 2 2 3 4 3" xfId="27574" xr:uid="{399C5E53-E570-49B8-AAAA-E48B66CE19B1}"/>
    <cellStyle name="หมายเหตุ 2 2 3 5" xfId="6075" xr:uid="{AC63C5C4-C284-4DD6-91A1-129CBE64EDC4}"/>
    <cellStyle name="หมายเหตุ 2 2 3 5 2" xfId="16583" xr:uid="{BB6A2BCC-A4C0-45CD-8AF3-700B8580CDD0}"/>
    <cellStyle name="หมายเหตุ 2 2 3 5 2 2" xfId="38120" xr:uid="{871410DB-26FE-430A-9A05-E7104AD07BD5}"/>
    <cellStyle name="หมายเหตุ 2 2 3 5 3" xfId="28017" xr:uid="{7351C9E4-0434-4945-B110-9CBE77D0A864}"/>
    <cellStyle name="หมายเหตุ 2 2 3 6" xfId="6513" xr:uid="{4CCD308A-5BB6-4915-B6B7-92A0170AAD9F}"/>
    <cellStyle name="หมายเหตุ 2 2 3 6 2" xfId="17021" xr:uid="{625265AE-CFFB-4E92-BE53-6EB7BE59F7EF}"/>
    <cellStyle name="หมายเหตุ 2 2 3 6 2 2" xfId="38558" xr:uid="{B8A11752-5081-491D-B7D0-CCFB8C98AD60}"/>
    <cellStyle name="หมายเหตุ 2 2 3 6 3" xfId="28455" xr:uid="{E8787EEC-85DC-4C95-84AA-90BF7B25D207}"/>
    <cellStyle name="หมายเหตุ 2 2 3 7" xfId="6943" xr:uid="{6E13B365-7FE3-49F4-AC41-A5DAA2692863}"/>
    <cellStyle name="หมายเหตุ 2 2 3 7 2" xfId="17451" xr:uid="{B3E08917-3323-4514-9380-FA9093939EC2}"/>
    <cellStyle name="หมายเหตุ 2 2 3 7 2 2" xfId="38988" xr:uid="{28EE5667-CDCE-462D-86C8-6C591977D781}"/>
    <cellStyle name="หมายเหตุ 2 2 3 7 3" xfId="28885" xr:uid="{799AD46B-FE6A-4BB0-9821-D3873A43F6E1}"/>
    <cellStyle name="หมายเหตุ 2 2 3 8" xfId="7357" xr:uid="{0A997A3A-01D8-4232-B2F4-59C8079CC7AC}"/>
    <cellStyle name="หมายเหตุ 2 2 3 8 2" xfId="17865" xr:uid="{39EC8C69-4BB0-471B-BF0F-B40852A5B465}"/>
    <cellStyle name="หมายเหตุ 2 2 3 8 2 2" xfId="39402" xr:uid="{A17A7232-491B-49A4-9E6E-73577AFA788A}"/>
    <cellStyle name="หมายเหตุ 2 2 3 8 3" xfId="29299" xr:uid="{F5028DA1-77A9-4CF4-9E11-9FC8483E7AAF}"/>
    <cellStyle name="หมายเหตุ 2 2 3 9" xfId="8708" xr:uid="{9087E455-F841-4174-BD01-15428ED066F6}"/>
    <cellStyle name="หมายเหตุ 2 2 3 9 2" xfId="19217" xr:uid="{33D9E534-D117-4E6C-ADC2-1746A2D3E418}"/>
    <cellStyle name="หมายเหตุ 2 2 3 9 2 2" xfId="40584" xr:uid="{07379C5C-404F-4594-BFF9-AFFD606BBF1F}"/>
    <cellStyle name="หมายเหตุ 2 2 3 9 3" xfId="30479" xr:uid="{F8608C90-A5F1-47B8-B278-CDF971BB69D4}"/>
    <cellStyle name="หมายเหตุ 2 2 30" xfId="24432" xr:uid="{042646BB-7AC5-4D9A-9CF0-F419610CDD14}"/>
    <cellStyle name="หมายเหตุ 2 2 30 2" xfId="45744" xr:uid="{CCE9562D-564B-4884-B83C-B2F1C1588408}"/>
    <cellStyle name="หมายเหตุ 2 2 31" xfId="24799" xr:uid="{0B8AD844-8489-4742-A321-2DB846FF6ACA}"/>
    <cellStyle name="หมายเหตุ 2 2 31 2" xfId="45998" xr:uid="{B321327D-0CF5-4EF5-A8CB-1151D1461AEB}"/>
    <cellStyle name="หมายเหตุ 2 2 32" xfId="25028" xr:uid="{CFE30DF8-307F-4026-B965-9E1DD5B75762}"/>
    <cellStyle name="หมายเหตุ 2 2 32 2" xfId="46134" xr:uid="{F7E06B59-6419-4C35-9FD0-39CD04D2B961}"/>
    <cellStyle name="หมายเหตุ 2 2 33" xfId="25162" xr:uid="{D84DBF17-318F-4B49-89FA-0A4D42E8BDF3}"/>
    <cellStyle name="หมายเหตุ 2 2 33 2" xfId="46194" xr:uid="{FA3001A4-DA43-41CF-9AF5-7AFEA6FD6F55}"/>
    <cellStyle name="หมายเหตุ 2 2 34" xfId="25352" xr:uid="{FDDDACBC-AF70-436E-8811-0C60D5166EF4}"/>
    <cellStyle name="หมายเหตุ 2 2 34 2" xfId="46297" xr:uid="{186F4E55-9BBA-4956-BDF9-A41F9D730AA4}"/>
    <cellStyle name="หมายเหตุ 2 2 35" xfId="25491" xr:uid="{F5673E99-9440-47D4-9B0E-44A426B7BF78}"/>
    <cellStyle name="หมายเหตุ 2 2 35 2" xfId="46362" xr:uid="{4489FFC8-A3AB-41B8-A93E-509D1F462387}"/>
    <cellStyle name="หมายเหตุ 2 2 36" xfId="25804" xr:uid="{A42956F2-534E-4677-A386-E6AB1047D629}"/>
    <cellStyle name="หมายเหตุ 2 2 37" xfId="4085" xr:uid="{1F64E485-DDBE-4AD2-9021-95C50CCE9B7D}"/>
    <cellStyle name="หมายเหตุ 2 2 38" xfId="47319" xr:uid="{E7B4F32E-7D9E-4795-8B0C-8DF9FF671030}"/>
    <cellStyle name="หมายเหตุ 2 2 39" xfId="48594" xr:uid="{41AD1E6B-3BFA-4FB3-B939-C86EE5840660}"/>
    <cellStyle name="หมายเหตุ 2 2 4" xfId="1043" xr:uid="{3AF64E33-DCD1-400A-8F67-1CBA8D9FB8BE}"/>
    <cellStyle name="หมายเหตุ 2 2 4 10" xfId="7950" xr:uid="{4C113391-19E9-46F3-AEA5-B0FFF199A7E4}"/>
    <cellStyle name="หมายเหตุ 2 2 4 10 2" xfId="18459" xr:uid="{1BD43D75-4B92-4BDC-9EBA-268875537239}"/>
    <cellStyle name="หมายเหตุ 2 2 4 10 2 2" xfId="39958" xr:uid="{EAC18182-CEE5-4165-960C-348134AA4186}"/>
    <cellStyle name="หมายเหตุ 2 2 4 10 3" xfId="29854" xr:uid="{E44718D6-3FDA-4025-91C2-F7D9C74D7622}"/>
    <cellStyle name="หมายเหตุ 2 2 4 11" xfId="8950" xr:uid="{63B6BB3A-581C-417B-BB02-527ED318C08B}"/>
    <cellStyle name="หมายเหตุ 2 2 4 11 2" xfId="19459" xr:uid="{E493E917-1A9B-4A59-96ED-62206D11BD9C}"/>
    <cellStyle name="หมายเหตุ 2 2 4 11 2 2" xfId="40826" xr:uid="{6DD888DA-A03E-4127-A7C6-6F07887EE7D3}"/>
    <cellStyle name="หมายเหตุ 2 2 4 11 3" xfId="30721" xr:uid="{A6655B17-6D9F-4A0E-8651-2C7E06889D4E}"/>
    <cellStyle name="หมายเหตุ 2 2 4 12" xfId="8237" xr:uid="{DABC6082-DCE8-49DC-8C39-473D868C4F53}"/>
    <cellStyle name="หมายเหตุ 2 2 4 12 2" xfId="18746" xr:uid="{12FBA945-2515-48EC-987E-F105E6243CC3}"/>
    <cellStyle name="หมายเหตุ 2 2 4 12 2 2" xfId="40226" xr:uid="{0C49E793-F4E4-457A-A14A-7A2AFC30F349}"/>
    <cellStyle name="หมายเหตุ 2 2 4 12 3" xfId="30122" xr:uid="{E2960769-D3A3-472A-B82C-197C7112631C}"/>
    <cellStyle name="หมายเหตุ 2 2 4 13" xfId="10243" xr:uid="{1558C71A-C809-4DE8-AD46-7F266A266F4B}"/>
    <cellStyle name="หมายเหตุ 2 2 4 13 2" xfId="20752" xr:uid="{0ED20310-68D8-46D3-860D-8F3E173692E0}"/>
    <cellStyle name="หมายเหตุ 2 2 4 13 2 2" xfId="42119" xr:uid="{2EA23428-472F-4EA7-9BEB-33ADD0D0A6B9}"/>
    <cellStyle name="หมายเหตุ 2 2 4 13 3" xfId="32014" xr:uid="{414F4A6F-0844-42B4-A20C-81B6CE51905D}"/>
    <cellStyle name="หมายเหตุ 2 2 4 14" xfId="10578" xr:uid="{500CBC87-9505-4E30-87AA-F1035BEAA671}"/>
    <cellStyle name="หมายเหตุ 2 2 4 14 2" xfId="21087" xr:uid="{61264A2C-5A47-45CF-BBB8-D4963F8535A0}"/>
    <cellStyle name="หมายเหตุ 2 2 4 14 2 2" xfId="42454" xr:uid="{1A7A80C9-0C94-4271-A877-D5EE881E4C29}"/>
    <cellStyle name="หมายเหตุ 2 2 4 14 3" xfId="32349" xr:uid="{914E63A3-FE0E-4B85-A15C-500412C3498B}"/>
    <cellStyle name="หมายเหตุ 2 2 4 15" xfId="8986" xr:uid="{D63F0271-D002-4DD2-BA84-F777FFD5EB47}"/>
    <cellStyle name="หมายเหตุ 2 2 4 15 2" xfId="19495" xr:uid="{42E70A46-A8B2-4DEE-8E6D-7155E499C356}"/>
    <cellStyle name="หมายเหตุ 2 2 4 15 2 2" xfId="40862" xr:uid="{F8C82F38-FDC9-4FBB-AE6F-B9A150577034}"/>
    <cellStyle name="หมายเหตุ 2 2 4 15 3" xfId="30757" xr:uid="{979D5BB6-2F44-437E-9DD7-D3C149FC7555}"/>
    <cellStyle name="หมายเหตุ 2 2 4 16" xfId="10595" xr:uid="{2E9427CC-B99E-46FB-8672-5CA9227638A6}"/>
    <cellStyle name="หมายเหตุ 2 2 4 16 2" xfId="21104" xr:uid="{630C9D6A-908B-4275-95C0-CE67D24F2F69}"/>
    <cellStyle name="หมายเหตุ 2 2 4 16 2 2" xfId="42471" xr:uid="{AA6949DB-1A6B-4F17-BA40-0D47AF0A29A3}"/>
    <cellStyle name="หมายเหตุ 2 2 4 16 3" xfId="32366" xr:uid="{04C3DA5F-5DAD-4614-93FA-9928021FC053}"/>
    <cellStyle name="หมายเหตุ 2 2 4 17" xfId="11840" xr:uid="{185E7309-77C4-4955-A170-6A013F374F76}"/>
    <cellStyle name="หมายเหตุ 2 2 4 17 2" xfId="22348" xr:uid="{DBDBADCE-87C9-4F37-BDB7-03F17A7196BA}"/>
    <cellStyle name="หมายเหตุ 2 2 4 17 2 2" xfId="43714" xr:uid="{A41BC8EA-DA47-40AE-B160-DEA5646B4DDF}"/>
    <cellStyle name="หมายเหตุ 2 2 4 17 3" xfId="33609" xr:uid="{2C73FE2D-3BA1-4790-9E8B-C763E7241061}"/>
    <cellStyle name="หมายเหตุ 2 2 4 18" xfId="7845" xr:uid="{91EDFF41-F1FF-46BA-A1B0-6D31F256CF6F}"/>
    <cellStyle name="หมายเหตุ 2 2 4 18 2" xfId="18353" xr:uid="{0F7B26DB-71C3-4D5A-8228-E5ED16003F77}"/>
    <cellStyle name="หมายเหตุ 2 2 4 18 2 2" xfId="39883" xr:uid="{847114A2-3944-4988-B918-6A1C28F7CB00}"/>
    <cellStyle name="หมายเหตุ 2 2 4 18 3" xfId="29779" xr:uid="{2D5B1A52-BF63-4363-B130-86D72E9CC409}"/>
    <cellStyle name="หมายเหตุ 2 2 4 19" xfId="10892" xr:uid="{FE433F8D-7318-4EC9-8739-0D1CA8927029}"/>
    <cellStyle name="หมายเหตุ 2 2 4 19 2" xfId="21400" xr:uid="{432C37D3-C45D-4B8D-BAEE-C82C080B484F}"/>
    <cellStyle name="หมายเหตุ 2 2 4 19 2 2" xfId="42767" xr:uid="{715A93BF-824D-4D16-AE7D-EE1D7667D422}"/>
    <cellStyle name="หมายเหตุ 2 2 4 19 3" xfId="32662" xr:uid="{FBC23C4D-1908-4498-8106-C02D86FB5071}"/>
    <cellStyle name="หมายเหตุ 2 2 4 2" xfId="1997" xr:uid="{372F38A0-2467-443C-9E5B-87C55AAF5524}"/>
    <cellStyle name="หมายเหตุ 2 2 4 2 2" xfId="14745" xr:uid="{3D0DE249-14B9-4935-834C-C8A6D039D521}"/>
    <cellStyle name="หมายเหตุ 2 2 4 2 2 2" xfId="36282" xr:uid="{DF3829F2-A96E-4828-99DA-0EE95495B4D9}"/>
    <cellStyle name="หมายเหตุ 2 2 4 2 3" xfId="26284" xr:uid="{0E3F46D3-4384-497A-82BB-323887732218}"/>
    <cellStyle name="หมายเหตุ 2 2 4 2 4" xfId="4640" xr:uid="{5F1319B2-5F72-425B-9DB0-CE47EEA7E48C}"/>
    <cellStyle name="หมายเหตุ 2 2 4 20" xfId="13294" xr:uid="{F43E0A0C-B9C5-405F-9AA5-8E5373DC9651}"/>
    <cellStyle name="หมายเหตุ 2 2 4 20 2" xfId="23801" xr:uid="{A1164972-0E07-408C-BA01-6875B901AFB7}"/>
    <cellStyle name="หมายเหตุ 2 2 4 20 2 2" xfId="45165" xr:uid="{AC733F4E-83A4-415E-9EAA-9AA0B8DE3D36}"/>
    <cellStyle name="หมายเหตุ 2 2 4 20 3" xfId="35060" xr:uid="{D577780B-715B-4F4D-A83B-3174FFF2C732}"/>
    <cellStyle name="หมายเหตุ 2 2 4 21" xfId="14065" xr:uid="{90E7B72B-B33E-4A29-8DD1-CB78313E6556}"/>
    <cellStyle name="หมายเหตุ 2 2 4 21 2" xfId="35727" xr:uid="{4BBAF4E0-7166-40FB-94BA-4180D2D9852E}"/>
    <cellStyle name="หมายเหตุ 2 2 4 22" xfId="25730" xr:uid="{A6CF2EE6-AD1E-4636-9E95-D5E85A5B0752}"/>
    <cellStyle name="หมายเหตุ 2 2 4 23" xfId="3863" xr:uid="{FB728B9F-1E55-4E25-9898-9C51825D1FC9}"/>
    <cellStyle name="หมายเหตุ 2 2 4 24" xfId="3344" xr:uid="{FE642F2A-C8A6-4425-A54E-528EFECB8472}"/>
    <cellStyle name="หมายเหตุ 2 2 4 25" xfId="47602" xr:uid="{B4492DD1-0775-4A87-9499-0D7389B36738}"/>
    <cellStyle name="หมายเหตุ 2 2 4 26" xfId="47238" xr:uid="{AFD0D89F-63AA-411A-BAC3-1ABF5F094E13}"/>
    <cellStyle name="หมายเหตุ 2 2 4 27" xfId="48714" xr:uid="{AA3DA7A6-182B-4F3E-92C4-AA183654B380}"/>
    <cellStyle name="หมายเหตุ 2 2 4 28" xfId="47331" xr:uid="{709B82ED-AC35-4C3A-972D-CC81D18B5DBD}"/>
    <cellStyle name="หมายเหตุ 2 2 4 29" xfId="49179" xr:uid="{6DAA5477-EAFB-49E0-87E3-4CF02A9B2FEF}"/>
    <cellStyle name="หมายเหตุ 2 2 4 3" xfId="1846" xr:uid="{2657F915-630C-4F6A-830F-5D9B850BB785}"/>
    <cellStyle name="หมายเหตุ 2 2 4 3 2" xfId="14887" xr:uid="{D21C2517-EEEC-4A00-A54A-F93BF932D609}"/>
    <cellStyle name="หมายเหตุ 2 2 4 3 2 2" xfId="36424" xr:uid="{B3897365-0D42-4220-A54D-28F20642D91B}"/>
    <cellStyle name="หมายเหตุ 2 2 4 3 3" xfId="26406" xr:uid="{51FAFB79-BD73-495A-8124-9A476F0CE1BC}"/>
    <cellStyle name="หมายเหตุ 2 2 4 3 4" xfId="4768" xr:uid="{1DCE3B6C-25BC-4950-A327-A5DC9CC51844}"/>
    <cellStyle name="หมายเหตุ 2 2 4 30" xfId="49234" xr:uid="{17310ED2-331D-4A22-A1FD-50764EC4107D}"/>
    <cellStyle name="หมายเหตุ 2 2 4 31" xfId="49967" xr:uid="{56B2E19E-BBD0-4B35-A44C-3A71775980F6}"/>
    <cellStyle name="หมายเหตุ 2 2 4 32" xfId="50498" xr:uid="{1F04E675-FB80-46FF-B20C-E22608279F8C}"/>
    <cellStyle name="หมายเหตุ 2 2 4 4" xfId="1841" xr:uid="{D18E8A47-FF2B-45D5-A628-95BCC0F258A6}"/>
    <cellStyle name="หมายเหตุ 2 2 4 4 2" xfId="13945" xr:uid="{9382B4F3-7917-4CC8-89F5-F58500775E90}"/>
    <cellStyle name="หมายเหตุ 2 2 4 4 2 2" xfId="35660" xr:uid="{788DB606-D928-43A0-B23B-3C6315F8706A}"/>
    <cellStyle name="หมายเหตุ 2 2 4 4 3" xfId="25669" xr:uid="{BA47C875-ACB6-48E8-B5B8-1F744BC6FDBA}"/>
    <cellStyle name="หมายเหตุ 2 2 4 5" xfId="3633" xr:uid="{AC0354B1-532A-4A35-869F-6466B55076B2}"/>
    <cellStyle name="หมายเหตุ 2 2 4 5 2" xfId="13873" xr:uid="{F78C5CB7-A6AE-4675-95F4-A52A9B70A975}"/>
    <cellStyle name="หมายเหตุ 2 2 4 5 2 2" xfId="35588" xr:uid="{6B7295F5-AF3C-4589-9FB5-B81AE8824AF2}"/>
    <cellStyle name="หมายเหตุ 2 2 4 5 3" xfId="25598" xr:uid="{1A971EF2-F71B-4771-8846-F1D171E2C26C}"/>
    <cellStyle name="หมายเหตุ 2 2 4 6" xfId="3631" xr:uid="{A2614CB2-C644-4208-82C9-56D04CE3D60F}"/>
    <cellStyle name="หมายเหตุ 2 2 4 6 2" xfId="13871" xr:uid="{D214385E-51DE-43A7-BEA1-E3DE754C2857}"/>
    <cellStyle name="หมายเหตุ 2 2 4 6 2 2" xfId="35586" xr:uid="{42B0F1D8-B4EA-4130-AFBF-B193122FCAB7}"/>
    <cellStyle name="หมายเหตุ 2 2 4 6 3" xfId="25596" xr:uid="{57D86CB0-901C-46D1-95BE-7BD68CE813ED}"/>
    <cellStyle name="หมายเหตุ 2 2 4 7" xfId="3589" xr:uid="{56A8825E-60BF-43C3-BF94-9E94C5960A19}"/>
    <cellStyle name="หมายเหตุ 2 2 4 7 2" xfId="13825" xr:uid="{2587737C-D13D-4D24-BC1B-84A28C6FA2BA}"/>
    <cellStyle name="หมายเหตุ 2 2 4 7 2 2" xfId="35549" xr:uid="{097A50FB-F2BB-43D3-8777-53980E5792A8}"/>
    <cellStyle name="หมายเหตุ 2 2 4 7 3" xfId="25560" xr:uid="{9BFCE680-A81F-48EC-B779-260C2838F410}"/>
    <cellStyle name="หมายเหตุ 2 2 4 8" xfId="5627" xr:uid="{5FE9B24F-4686-4178-940D-906F3C19063B}"/>
    <cellStyle name="หมายเหตุ 2 2 4 8 2" xfId="15914" xr:uid="{FA5EA4C4-5FCD-4859-A530-ACCFBF50E1C7}"/>
    <cellStyle name="หมายเหตุ 2 2 4 8 2 2" xfId="37451" xr:uid="{70270A98-9092-47A0-9A3E-DCB57852E880}"/>
    <cellStyle name="หมายเหตุ 2 2 4 8 3" xfId="27348" xr:uid="{F9FFBB6C-BB1D-4098-8249-33A370008575}"/>
    <cellStyle name="หมายเหตุ 2 2 4 9" xfId="8005" xr:uid="{29E396A8-ABC6-49A2-A530-C81093EC28B0}"/>
    <cellStyle name="หมายเหตุ 2 2 4 9 2" xfId="18514" xr:uid="{DD8C8B12-26A3-4BAF-A6C9-6030D6C3E855}"/>
    <cellStyle name="หมายเหตุ 2 2 4 9 2 2" xfId="40005" xr:uid="{2861A4FF-0A6E-489C-81BE-7590717C1BA3}"/>
    <cellStyle name="หมายเหตุ 2 2 4 9 3" xfId="29901" xr:uid="{C6DBBC74-E4D8-4965-97B6-C1214EB14212}"/>
    <cellStyle name="หมายเหตุ 2 2 40" xfId="48512" xr:uid="{F2977C38-5712-49A4-A62B-89041E16ABF2}"/>
    <cellStyle name="หมายเหตุ 2 2 41" xfId="48483" xr:uid="{3D84C6E3-83C0-4593-8D3B-CC8FCAC59389}"/>
    <cellStyle name="หมายเหตุ 2 2 42" xfId="49453" xr:uid="{6B8C85F6-BA5C-4771-9C9C-AFE0B444FF85}"/>
    <cellStyle name="หมายเหตุ 2 2 43" xfId="49900" xr:uid="{84F4A780-C0F1-434A-AC9F-6D0AD26E905D}"/>
    <cellStyle name="หมายเหตุ 2 2 5" xfId="1197" xr:uid="{06A2ED47-4E96-4850-A308-09D43E06A878}"/>
    <cellStyle name="หมายเหตุ 2 2 5 10" xfId="9365" xr:uid="{EAD0809E-1CF1-4BB2-AF42-D9D1C07F7589}"/>
    <cellStyle name="หมายเหตุ 2 2 5 10 2" xfId="19874" xr:uid="{A535C9CF-AD09-4241-9261-E971FE0B76FD}"/>
    <cellStyle name="หมายเหตุ 2 2 5 10 2 2" xfId="41241" xr:uid="{6535905A-684E-4B73-9D10-B8BFFC2D162C}"/>
    <cellStyle name="หมายเหตุ 2 2 5 10 3" xfId="31136" xr:uid="{5FD40DE7-0828-4CDF-AA0F-27F789F98F16}"/>
    <cellStyle name="หมายเหตุ 2 2 5 11" xfId="9861" xr:uid="{28CD73C8-7452-4816-B652-EF0C4B173BC4}"/>
    <cellStyle name="หมายเหตุ 2 2 5 11 2" xfId="20370" xr:uid="{2790B0FE-080B-4F9D-B0A4-1763293A8FE9}"/>
    <cellStyle name="หมายเหตุ 2 2 5 11 2 2" xfId="41737" xr:uid="{3EBEDF5C-9AEA-4D2C-A5F0-2092DEC615D2}"/>
    <cellStyle name="หมายเหตุ 2 2 5 11 3" xfId="31632" xr:uid="{E61A10C0-5C5A-45FB-A5E4-88FC0397A7D2}"/>
    <cellStyle name="หมายเหตุ 2 2 5 12" xfId="7750" xr:uid="{4B08AF57-B756-4685-ADA9-A83BF4326AA1}"/>
    <cellStyle name="หมายเหตุ 2 2 5 12 2" xfId="18258" xr:uid="{4574CD7B-1C3F-41EA-90EB-5A2165B15D9B}"/>
    <cellStyle name="หมายเหตุ 2 2 5 12 2 2" xfId="39792" xr:uid="{6AB77D91-4C54-4E63-A8D7-B62E4774D13B}"/>
    <cellStyle name="หมายเหตุ 2 2 5 12 3" xfId="29688" xr:uid="{508EBD2D-564F-437B-A86B-520BEFE0CF15}"/>
    <cellStyle name="หมายเหตุ 2 2 5 13" xfId="7995" xr:uid="{E4C2A44B-8B7C-49AC-BAD6-A19A0F6D9707}"/>
    <cellStyle name="หมายเหตุ 2 2 5 13 2" xfId="18504" xr:uid="{C55D2380-25D0-4C3A-B7E4-61BEE08CF329}"/>
    <cellStyle name="หมายเหตุ 2 2 5 13 2 2" xfId="39995" xr:uid="{E07BCACF-965E-41CF-B138-6536B76688B9}"/>
    <cellStyle name="หมายเหตุ 2 2 5 13 3" xfId="29891" xr:uid="{A1EFA4C5-ACDF-4BFB-9903-3EE6D5F86DF2}"/>
    <cellStyle name="หมายเหตุ 2 2 5 14" xfId="11129" xr:uid="{9A335F70-C105-4959-B4AD-6421D3360CCF}"/>
    <cellStyle name="หมายเหตุ 2 2 5 14 2" xfId="21637" xr:uid="{DD9B0DED-2BC8-4872-B95B-99EE0A1D48BE}"/>
    <cellStyle name="หมายเหตุ 2 2 5 14 2 2" xfId="43004" xr:uid="{A403FDC5-661F-4E0B-A9EA-CBE46A6A7A3E}"/>
    <cellStyle name="หมายเหตุ 2 2 5 14 3" xfId="32899" xr:uid="{FC3140FA-01BF-400D-B765-6C682A51074A}"/>
    <cellStyle name="หมายเหตุ 2 2 5 15" xfId="11601" xr:uid="{65672FB7-4056-4DBF-95BA-E12FD684442A}"/>
    <cellStyle name="หมายเหตุ 2 2 5 15 2" xfId="22109" xr:uid="{B40D647E-45DC-4DB6-9E9D-67A2DE5F093C}"/>
    <cellStyle name="หมายเหตุ 2 2 5 15 2 2" xfId="43476" xr:uid="{D57EE879-9621-420B-A648-FE387A9E2C2E}"/>
    <cellStyle name="หมายเหตุ 2 2 5 15 3" xfId="33371" xr:uid="{9E300A0C-B5BE-4096-A91C-A576C4A1B357}"/>
    <cellStyle name="หมายเหตุ 2 2 5 16" xfId="12071" xr:uid="{020A580D-2764-4B41-A889-88BACACE6286}"/>
    <cellStyle name="หมายเหตุ 2 2 5 16 2" xfId="22579" xr:uid="{93658112-5715-474E-98DF-5285B3174C51}"/>
    <cellStyle name="หมายเหตุ 2 2 5 16 2 2" xfId="43945" xr:uid="{0CFDE42A-35A2-442E-96E4-E22739ED0B70}"/>
    <cellStyle name="หมายเหตุ 2 2 5 16 3" xfId="33840" xr:uid="{3DA5B911-7CF7-416A-BB1D-75C1BB721E96}"/>
    <cellStyle name="หมายเหตุ 2 2 5 17" xfId="12537" xr:uid="{E27F79C3-C54E-4F75-8BC6-B55993B07325}"/>
    <cellStyle name="หมายเหตุ 2 2 5 17 2" xfId="23045" xr:uid="{FFF3B729-1E75-445C-9E0E-26BAA57BF33B}"/>
    <cellStyle name="หมายเหตุ 2 2 5 17 2 2" xfId="44411" xr:uid="{14211FCC-1F4F-4FD9-AFA2-65CDFD02A91B}"/>
    <cellStyle name="หมายเหตุ 2 2 5 17 3" xfId="34306" xr:uid="{822262C7-7129-4724-A4FC-04C87F52BCE1}"/>
    <cellStyle name="หมายเหตุ 2 2 5 18" xfId="13002" xr:uid="{AC7BB274-3871-4110-8926-852DC29736B6}"/>
    <cellStyle name="หมายเหตุ 2 2 5 18 2" xfId="23510" xr:uid="{9390B317-F564-49CC-810A-683CC9B9AB6A}"/>
    <cellStyle name="หมายเหตุ 2 2 5 18 2 2" xfId="44876" xr:uid="{D4050D6F-C2FA-4993-B049-945072DFBE2B}"/>
    <cellStyle name="หมายเหตุ 2 2 5 18 3" xfId="34771" xr:uid="{4A7F43BF-F6ED-48FB-B991-4FAE3DF37973}"/>
    <cellStyle name="หมายเหตุ 2 2 5 19" xfId="7679" xr:uid="{669B4DFF-A2DF-430B-B893-61DC6EEBFF1B}"/>
    <cellStyle name="หมายเหตุ 2 2 5 19 2" xfId="18187" xr:uid="{F55E285C-D7FA-4737-8B00-2C774F8DB2E5}"/>
    <cellStyle name="หมายเหตุ 2 2 5 19 2 2" xfId="39721" xr:uid="{0B959C6A-A72B-4655-BFD1-440067286B7F}"/>
    <cellStyle name="หมายเหตุ 2 2 5 19 3" xfId="29617" xr:uid="{3B1656AA-B34A-45FB-9698-B42A66DB5DCC}"/>
    <cellStyle name="หมายเหตุ 2 2 5 2" xfId="2141" xr:uid="{FA5AEBD3-B65E-419B-B2A1-4658F91D0453}"/>
    <cellStyle name="หมายเหตุ 2 2 5 2 2" xfId="15235" xr:uid="{44701D37-AF38-4DB0-A147-DA57C468398A}"/>
    <cellStyle name="หมายเหตุ 2 2 5 2 2 2" xfId="36772" xr:uid="{2AAFFA6E-DED9-430D-A473-1FEFAD0EF7AD}"/>
    <cellStyle name="หมายเหตุ 2 2 5 2 3" xfId="26686" xr:uid="{CCB71A8C-D86C-4CAD-AE68-DB23F4C652FA}"/>
    <cellStyle name="หมายเหตุ 2 2 5 2 4" xfId="5102" xr:uid="{5712F51C-8ABD-43F6-8719-4EF3D4B17806}"/>
    <cellStyle name="หมายเหตุ 2 2 5 20" xfId="13600" xr:uid="{83B749FF-EAEA-43E3-BBDD-2CD7CE1A8062}"/>
    <cellStyle name="หมายเหตุ 2 2 5 20 2" xfId="24107" xr:uid="{D6AF46A6-4FCD-48E8-8D03-89FC0A0E8B34}"/>
    <cellStyle name="หมายเหตุ 2 2 5 20 2 2" xfId="45471" xr:uid="{3927757A-79F8-487B-B644-4F928F9B0B90}"/>
    <cellStyle name="หมายเหตุ 2 2 5 20 3" xfId="35366" xr:uid="{18707CE2-4FC9-4808-BEA7-F800B8DE3110}"/>
    <cellStyle name="หมายเหตุ 2 2 5 21" xfId="14496" xr:uid="{B93BDB03-22FD-4A48-905B-C157371913F9}"/>
    <cellStyle name="หมายเหตุ 2 2 5 21 2" xfId="36033" xr:uid="{9EA142FD-289C-45AE-8166-2E74A73C226B}"/>
    <cellStyle name="หมายเหตุ 2 2 5 22" xfId="26036" xr:uid="{6009859F-E7ED-4DC3-83CC-63B99BB5A80E}"/>
    <cellStyle name="หมายเหตุ 2 2 5 23" xfId="4398" xr:uid="{EDB79246-E9AC-4F1E-B1E9-77BFBB446F2A}"/>
    <cellStyle name="หมายเหตุ 2 2 5 24" xfId="46593" xr:uid="{E6F88E63-0F9C-4721-A66A-9596E8405A2C}"/>
    <cellStyle name="หมายเหตุ 2 2 5 25" xfId="4029" xr:uid="{0BF1803F-4D9F-496B-B555-3C182ACA3705}"/>
    <cellStyle name="หมายเหตุ 2 2 5 26" xfId="47421" xr:uid="{B001A67B-7CD1-46A2-B235-A37C9D3D97FB}"/>
    <cellStyle name="หมายเหตุ 2 2 5 27" xfId="49038" xr:uid="{D5C8577C-0761-4F27-B31D-7193FE123691}"/>
    <cellStyle name="หมายเหตุ 2 2 5 28" xfId="50107" xr:uid="{C33E46F8-04D4-42C2-B76F-9F5708427FFE}"/>
    <cellStyle name="หมายเหตุ 2 2 5 29" xfId="50598" xr:uid="{4EB16A43-FB62-41AC-8C67-A8E754382F1B}"/>
    <cellStyle name="หมายเหตุ 2 2 5 3" xfId="2633" xr:uid="{80473E54-F8FA-412B-8264-0BBB2120B08B}"/>
    <cellStyle name="หมายเหตุ 2 2 5 3 2" xfId="15692" xr:uid="{E944E784-160A-4D05-8B76-4C3460D82769}"/>
    <cellStyle name="หมายเหตุ 2 2 5 3 2 2" xfId="37229" xr:uid="{3D18C37C-76B0-4CF5-9CCA-E29F65BE282A}"/>
    <cellStyle name="หมายเหตุ 2 2 5 3 3" xfId="27126" xr:uid="{DAF08A05-2012-4C6B-B405-8EF46C833B94}"/>
    <cellStyle name="หมายเหตุ 2 2 5 4" xfId="5721" xr:uid="{9BA760FF-74C5-40AE-827B-664567E2DF73}"/>
    <cellStyle name="หมายเหตุ 2 2 5 4 2" xfId="16141" xr:uid="{486AEF9D-A7A3-4D00-AE49-D5D82EC00BD1}"/>
    <cellStyle name="หมายเหตุ 2 2 5 4 2 2" xfId="37678" xr:uid="{5583C6A0-63CA-4F64-8187-BEFB18850872}"/>
    <cellStyle name="หมายเหตุ 2 2 5 4 3" xfId="27575" xr:uid="{184F446A-1B23-45F4-A22E-EEE758AB48CE}"/>
    <cellStyle name="หมายเหตุ 2 2 5 5" xfId="6076" xr:uid="{FB7AE572-BAA6-40BF-A41F-A8FCF747B552}"/>
    <cellStyle name="หมายเหตุ 2 2 5 5 2" xfId="16584" xr:uid="{12C7F315-7E5D-4551-84B4-075CE2037DD7}"/>
    <cellStyle name="หมายเหตุ 2 2 5 5 2 2" xfId="38121" xr:uid="{FD5E0C97-0A63-4463-9D1B-C8DEC9954A37}"/>
    <cellStyle name="หมายเหตุ 2 2 5 5 3" xfId="28018" xr:uid="{E400720E-58F8-42C8-A761-0F9CEB4F8516}"/>
    <cellStyle name="หมายเหตุ 2 2 5 6" xfId="6514" xr:uid="{963F3AD0-AA49-48E5-AF33-2BB8C78E39C0}"/>
    <cellStyle name="หมายเหตุ 2 2 5 6 2" xfId="17022" xr:uid="{A2CF9A65-B479-4A79-9350-A844BA4E047E}"/>
    <cellStyle name="หมายเหตุ 2 2 5 6 2 2" xfId="38559" xr:uid="{CEBE2D89-6383-42B6-959C-D8CF0D9009F0}"/>
    <cellStyle name="หมายเหตุ 2 2 5 6 3" xfId="28456" xr:uid="{A33E4620-242D-4229-8FE1-FFFA72ADCD93}"/>
    <cellStyle name="หมายเหตุ 2 2 5 7" xfId="6944" xr:uid="{5158522B-03C1-4002-A2F6-98A47F3278E6}"/>
    <cellStyle name="หมายเหตุ 2 2 5 7 2" xfId="17452" xr:uid="{B6C9CDF1-CF76-4006-8030-645F9FBB52DF}"/>
    <cellStyle name="หมายเหตุ 2 2 5 7 2 2" xfId="38989" xr:uid="{EDD39754-9584-4159-9F0C-AC010C27FB72}"/>
    <cellStyle name="หมายเหตุ 2 2 5 7 3" xfId="28886" xr:uid="{D7597632-B453-484C-82F8-39A166DD7869}"/>
    <cellStyle name="หมายเหตุ 2 2 5 8" xfId="7358" xr:uid="{980D329E-A0FA-4AFD-A6CB-FD71ED952DCB}"/>
    <cellStyle name="หมายเหตุ 2 2 5 8 2" xfId="17866" xr:uid="{579ACC7B-45C8-4DA7-9E80-50175440842E}"/>
    <cellStyle name="หมายเหตุ 2 2 5 8 2 2" xfId="39403" xr:uid="{AECAE70E-8D01-4A68-B125-0EB4A0020DFB}"/>
    <cellStyle name="หมายเหตุ 2 2 5 8 3" xfId="29300" xr:uid="{EC4C79EE-E475-40B5-BC3C-565C0F9005C2}"/>
    <cellStyle name="หมายเหตุ 2 2 5 9" xfId="8709" xr:uid="{5E80F48B-151D-46A0-BBEC-7BDE14B69CE1}"/>
    <cellStyle name="หมายเหตุ 2 2 5 9 2" xfId="19218" xr:uid="{6D171A38-0FEB-4F85-80C6-3593C47E3798}"/>
    <cellStyle name="หมายเหตุ 2 2 5 9 2 2" xfId="40585" xr:uid="{496D24FA-E45F-43D5-8451-09522E5C1273}"/>
    <cellStyle name="หมายเหตุ 2 2 5 9 3" xfId="30480" xr:uid="{0A692454-7F49-446B-8AEE-08176670A31D}"/>
    <cellStyle name="หมายเหตุ 2 2 6" xfId="1472" xr:uid="{E851A497-8049-45EC-8385-DACBFA1A3B08}"/>
    <cellStyle name="หมายเหตุ 2 2 6 10" xfId="9297" xr:uid="{80EC04BC-A0F3-45A7-9C02-1868AC9B3DFC}"/>
    <cellStyle name="หมายเหตุ 2 2 6 10 2" xfId="19806" xr:uid="{702A6B2B-742C-4666-82D2-9C8B973C2C88}"/>
    <cellStyle name="หมายเหตุ 2 2 6 10 2 2" xfId="41173" xr:uid="{BA70840C-A01E-4B82-BA05-45370299BBB1}"/>
    <cellStyle name="หมายเหตุ 2 2 6 10 3" xfId="31068" xr:uid="{66146A01-EEBC-48A9-8A72-DD65FF19B455}"/>
    <cellStyle name="หมายเหตุ 2 2 6 11" xfId="9793" xr:uid="{2B6E2250-3CA1-407F-A871-26816CAE94DC}"/>
    <cellStyle name="หมายเหตุ 2 2 6 11 2" xfId="20302" xr:uid="{918DCC2A-6B14-4E18-8F2E-C3A2BB1A6B90}"/>
    <cellStyle name="หมายเหตุ 2 2 6 11 2 2" xfId="41669" xr:uid="{70A1647E-DAB6-4E3B-A018-BD3870CC5CD5}"/>
    <cellStyle name="หมายเหตุ 2 2 6 11 3" xfId="31564" xr:uid="{CAA96EF4-5272-466D-ACA4-B266FEA7115B}"/>
    <cellStyle name="หมายเหตุ 2 2 6 12" xfId="10072" xr:uid="{C0745E53-7AF5-4D52-B017-C904C009D8A0}"/>
    <cellStyle name="หมายเหตุ 2 2 6 12 2" xfId="20581" xr:uid="{3A920AA0-653C-45D8-BF89-64B98327A376}"/>
    <cellStyle name="หมายเหตุ 2 2 6 12 2 2" xfId="41948" xr:uid="{22D2C98F-4005-485A-A0A3-9A74E78546B2}"/>
    <cellStyle name="หมายเหตุ 2 2 6 12 3" xfId="31843" xr:uid="{C51A3E3C-2741-4283-944B-8EA610C956DB}"/>
    <cellStyle name="หมายเหตุ 2 2 6 13" xfId="10503" xr:uid="{05C297FD-5D1C-40F7-A2E4-5C644A77FFEF}"/>
    <cellStyle name="หมายเหตุ 2 2 6 13 2" xfId="21012" xr:uid="{3E432D7D-7E6D-4DAF-A248-8CF738BB3C5A}"/>
    <cellStyle name="หมายเหตุ 2 2 6 13 2 2" xfId="42379" xr:uid="{274EB5EA-A8C5-4623-B485-2CCE3BA0977B}"/>
    <cellStyle name="หมายเหตุ 2 2 6 13 3" xfId="32274" xr:uid="{CBC464D4-0D48-41A0-8A8B-1E804BB85173}"/>
    <cellStyle name="หมายเหตุ 2 2 6 14" xfId="11061" xr:uid="{4FC15DF0-F441-4F49-B6AD-49C67F80EA6D}"/>
    <cellStyle name="หมายเหตุ 2 2 6 14 2" xfId="21569" xr:uid="{628D8657-62BF-4BBA-A856-B6B9653F9F28}"/>
    <cellStyle name="หมายเหตุ 2 2 6 14 2 2" xfId="42936" xr:uid="{6D3F8F98-BCC9-4E25-9238-31415B45DE1B}"/>
    <cellStyle name="หมายเหตุ 2 2 6 14 3" xfId="32831" xr:uid="{9D12CED3-E4EA-4842-A422-C29C6011F4E5}"/>
    <cellStyle name="หมายเหตุ 2 2 6 15" xfId="11533" xr:uid="{A2A4BF45-6E39-4F5A-84C9-A45587707C5A}"/>
    <cellStyle name="หมายเหตุ 2 2 6 15 2" xfId="22041" xr:uid="{896A8D67-3829-4033-B78C-86438D4EC533}"/>
    <cellStyle name="หมายเหตุ 2 2 6 15 2 2" xfId="43408" xr:uid="{9BC19184-B98B-4014-9C92-EC2B9016C585}"/>
    <cellStyle name="หมายเหตุ 2 2 6 15 3" xfId="33303" xr:uid="{6227CE81-1FC6-49EE-8366-13A195784CF8}"/>
    <cellStyle name="หมายเหตุ 2 2 6 16" xfId="12003" xr:uid="{218B3DDB-2897-43C9-B1BE-D5DBE237FC4D}"/>
    <cellStyle name="หมายเหตุ 2 2 6 16 2" xfId="22511" xr:uid="{6B6FCBDE-2448-46D1-8E90-67F141A90BD9}"/>
    <cellStyle name="หมายเหตุ 2 2 6 16 2 2" xfId="43877" xr:uid="{1A356972-E5E6-45E9-80B8-D4852C80079C}"/>
    <cellStyle name="หมายเหตุ 2 2 6 16 3" xfId="33772" xr:uid="{E9621496-3512-4CC0-8B79-7A7A2E9AB0EC}"/>
    <cellStyle name="หมายเหตุ 2 2 6 17" xfId="12469" xr:uid="{EECF06EB-EC1F-4C4D-A88F-8889836E2C68}"/>
    <cellStyle name="หมายเหตุ 2 2 6 17 2" xfId="22977" xr:uid="{8E5A7616-032A-42E8-80D4-F462565F6897}"/>
    <cellStyle name="หมายเหตุ 2 2 6 17 2 2" xfId="44343" xr:uid="{CF45AC07-D091-40BC-8AEC-7E0A585E9171}"/>
    <cellStyle name="หมายเหตุ 2 2 6 17 3" xfId="34238" xr:uid="{D4F1C2DA-558F-4650-98BC-6808BD770BEE}"/>
    <cellStyle name="หมายเหตุ 2 2 6 18" xfId="12934" xr:uid="{0F1DE27E-60CD-4D58-83E9-F33A8D9CF284}"/>
    <cellStyle name="หมายเหตุ 2 2 6 18 2" xfId="23442" xr:uid="{FF019FBD-2D3E-45DC-AA33-DAB66841EC98}"/>
    <cellStyle name="หมายเหตุ 2 2 6 18 2 2" xfId="44808" xr:uid="{B1434CC3-EAE6-4EA7-A3F7-9DD126714A58}"/>
    <cellStyle name="หมายเหตุ 2 2 6 18 3" xfId="34703" xr:uid="{683ADFD5-1C65-4097-8E17-AB7191A949DE}"/>
    <cellStyle name="หมายเหตุ 2 2 6 19" xfId="13240" xr:uid="{4296EA6A-4D10-47B5-A25B-0B52A0D4ABD0}"/>
    <cellStyle name="หมายเหตุ 2 2 6 19 2" xfId="23748" xr:uid="{39B17752-E15C-4776-A543-11B5C4C31F26}"/>
    <cellStyle name="หมายเหตุ 2 2 6 19 2 2" xfId="45113" xr:uid="{A3719910-93B9-4FCF-BD7B-8837F82BCD7D}"/>
    <cellStyle name="หมายเหตุ 2 2 6 19 3" xfId="35008" xr:uid="{BA2BDC9A-316A-4D4E-931F-0686F56EDACF}"/>
    <cellStyle name="หมายเหตุ 2 2 6 2" xfId="2411" xr:uid="{760CC60D-4325-4131-A9A4-5C214297A62C}"/>
    <cellStyle name="หมายเหตุ 2 2 6 2 2" xfId="15167" xr:uid="{D7FEC385-2C84-486F-A55B-E74CC831D308}"/>
    <cellStyle name="หมายเหตุ 2 2 6 2 2 2" xfId="36704" xr:uid="{F8E1222D-336B-4E92-A561-1037A6964CEC}"/>
    <cellStyle name="หมายเหตุ 2 2 6 2 3" xfId="26618" xr:uid="{7F0B77D3-90F8-42D0-BAFF-5566D380E469}"/>
    <cellStyle name="หมายเหตุ 2 2 6 2 4" xfId="5034" xr:uid="{4278473C-1D7E-4589-AABD-D7AF4B2D7E0E}"/>
    <cellStyle name="หมายเหตุ 2 2 6 20" xfId="13532" xr:uid="{93A04998-E623-4CDA-A1A4-2382361EDF61}"/>
    <cellStyle name="หมายเหตุ 2 2 6 20 2" xfId="24039" xr:uid="{CCB92AD0-9890-47B6-907B-D13C4197529F}"/>
    <cellStyle name="หมายเหตุ 2 2 6 20 2 2" xfId="45403" xr:uid="{ACDE23F5-0364-48B8-A936-6EC9893536AE}"/>
    <cellStyle name="หมายเหตุ 2 2 6 20 3" xfId="35298" xr:uid="{958AFF1F-6317-4EC7-8E83-3F9FEC3A6C52}"/>
    <cellStyle name="หมายเหตุ 2 2 6 21" xfId="14428" xr:uid="{0553CC2D-BEEA-4084-8EDC-7B81A2210CE4}"/>
    <cellStyle name="หมายเหตุ 2 2 6 21 2" xfId="35965" xr:uid="{F4FA5446-FC3C-4860-B89A-FE2AC4DF120A}"/>
    <cellStyle name="หมายเหตุ 2 2 6 22" xfId="25968" xr:uid="{96C5B7A4-2731-49F3-ACDE-18B60BDB4942}"/>
    <cellStyle name="หมายเหตุ 2 2 6 23" xfId="4330" xr:uid="{E79E0013-C495-4857-9D68-42C92E8217CF}"/>
    <cellStyle name="หมายเหตุ 2 2 6 24" xfId="46709" xr:uid="{FE71593B-FC37-4C05-AC0A-D9FBEF9681CB}"/>
    <cellStyle name="หมายเหตุ 2 2 6 25" xfId="46998" xr:uid="{1F4F3188-F6C7-44A2-9ECA-41C90001227D}"/>
    <cellStyle name="หมายเหตุ 2 2 6 26" xfId="48069" xr:uid="{F47FF1DF-6188-405E-AFCE-89B5D312CC92}"/>
    <cellStyle name="หมายเหตุ 2 2 6 27" xfId="49710" xr:uid="{9E7A7DC0-DF2B-44CA-8CAB-1EBB0C9EA49A}"/>
    <cellStyle name="หมายเหตุ 2 2 6 28" xfId="50375" xr:uid="{EBB70E1F-F2DE-4A25-9480-60ACD7F2F954}"/>
    <cellStyle name="หมายเหตุ 2 2 6 3" xfId="2900" xr:uid="{7FB3D1A7-3969-4655-AA36-E3D3EAA969F5}"/>
    <cellStyle name="หมายเหตุ 2 2 6 3 2" xfId="15624" xr:uid="{B0F8065D-F159-4628-9B93-017E6681DB20}"/>
    <cellStyle name="หมายเหตุ 2 2 6 3 2 2" xfId="37161" xr:uid="{93A01240-BA57-4A83-A9B2-234B760C9020}"/>
    <cellStyle name="หมายเหตุ 2 2 6 3 3" xfId="27058" xr:uid="{B822664D-5D50-40FE-9B07-9DF2D0A91507}"/>
    <cellStyle name="หมายเหตุ 2 2 6 4" xfId="5709" xr:uid="{F467B71B-2D57-4D78-BEA1-6F3D2E3268CC}"/>
    <cellStyle name="หมายเหตุ 2 2 6 4 2" xfId="16073" xr:uid="{D37A486C-63B9-4AE4-AC73-1DF6C3E8633A}"/>
    <cellStyle name="หมายเหตุ 2 2 6 4 2 2" xfId="37610" xr:uid="{8D92778D-31FD-4177-A589-680B457B9DA5}"/>
    <cellStyle name="หมายเหตุ 2 2 6 4 3" xfId="27507" xr:uid="{8F75D1FC-C6D6-454E-B0C4-83D59B5BAD35}"/>
    <cellStyle name="หมายเหตุ 2 2 6 5" xfId="6008" xr:uid="{AF226271-5CD6-412E-9C5A-377B2986BA9C}"/>
    <cellStyle name="หมายเหตุ 2 2 6 5 2" xfId="16516" xr:uid="{E7235B7C-226B-4C73-A46E-19A64291B52C}"/>
    <cellStyle name="หมายเหตุ 2 2 6 5 2 2" xfId="38053" xr:uid="{87BA8A44-DF04-45D7-B474-909D88BE9708}"/>
    <cellStyle name="หมายเหตุ 2 2 6 5 3" xfId="27950" xr:uid="{232C4AB5-D871-4874-8A64-FF7C31197D6D}"/>
    <cellStyle name="หมายเหตุ 2 2 6 6" xfId="6446" xr:uid="{8A59287E-42B8-415A-A4ED-A1533FDBAF26}"/>
    <cellStyle name="หมายเหตุ 2 2 6 6 2" xfId="16954" xr:uid="{C831A3F6-ECCC-4C8F-BD04-F7311273FE67}"/>
    <cellStyle name="หมายเหตุ 2 2 6 6 2 2" xfId="38491" xr:uid="{E7DFE771-F0E0-4DB6-9683-DAD27C3ED575}"/>
    <cellStyle name="หมายเหตุ 2 2 6 6 3" xfId="28388" xr:uid="{824623E3-757E-4532-A11C-57353CF89D21}"/>
    <cellStyle name="หมายเหตุ 2 2 6 7" xfId="6876" xr:uid="{94EDF2FC-5F1F-4A8B-9430-B09CB5681CA3}"/>
    <cellStyle name="หมายเหตุ 2 2 6 7 2" xfId="17384" xr:uid="{48BE98BE-678B-4184-8962-F1E7E6BDC559}"/>
    <cellStyle name="หมายเหตุ 2 2 6 7 2 2" xfId="38921" xr:uid="{AB689290-2736-4BD9-904F-6BCD26FCC4ED}"/>
    <cellStyle name="หมายเหตุ 2 2 6 7 3" xfId="28818" xr:uid="{97069662-9206-4059-B49F-3F659A7580D8}"/>
    <cellStyle name="หมายเหตุ 2 2 6 8" xfId="7290" xr:uid="{504EC896-4F4F-4049-B7EC-1F68C9AF6818}"/>
    <cellStyle name="หมายเหตุ 2 2 6 8 2" xfId="17798" xr:uid="{A471703A-9F4F-4BA7-8021-078E826E4A08}"/>
    <cellStyle name="หมายเหตุ 2 2 6 8 2 2" xfId="39335" xr:uid="{BA8BB417-8608-43A2-AD08-3B624F5B51CE}"/>
    <cellStyle name="หมายเหตุ 2 2 6 8 3" xfId="29232" xr:uid="{B312129D-89B2-449E-BA70-CB2D5F482749}"/>
    <cellStyle name="หมายเหตุ 2 2 6 9" xfId="8641" xr:uid="{DF4AFA2B-5AF9-4910-BF38-9B64EBEA117C}"/>
    <cellStyle name="หมายเหตุ 2 2 6 9 2" xfId="19150" xr:uid="{32D5B8A2-4FEB-495B-A6FF-9A4B238FEF2A}"/>
    <cellStyle name="หมายเหตุ 2 2 6 9 2 2" xfId="40517" xr:uid="{E8990BBD-BCD2-4CE3-9F81-EACA94067EE5}"/>
    <cellStyle name="หมายเหตุ 2 2 6 9 3" xfId="30412" xr:uid="{8071010D-E5DA-454C-909C-6AC1FFEAC4D3}"/>
    <cellStyle name="หมายเหตุ 2 2 7" xfId="1168" xr:uid="{FBF9D322-09E6-4D26-ACAA-B828E58EF9F9}"/>
    <cellStyle name="หมายเหตุ 2 2 7 2" xfId="2114" xr:uid="{57D70941-F841-409A-9897-1FEB436B1C2E}"/>
    <cellStyle name="หมายเหตุ 2 2 7 2 2" xfId="36495" xr:uid="{8ABA67F1-BB9D-473C-BB16-59E774AE27D1}"/>
    <cellStyle name="หมายเหตุ 2 2 7 2 3" xfId="14958" xr:uid="{CC37D395-6FD1-424E-8AAD-C098F247E436}"/>
    <cellStyle name="หมายเหตุ 2 2 7 3" xfId="2607" xr:uid="{7878A95E-AF30-4E97-AB4C-B40D6C1AE3EF}"/>
    <cellStyle name="หมายเหตุ 2 2 7 4" xfId="4833" xr:uid="{D3977E8D-02AD-442B-B45E-C115688E29C7}"/>
    <cellStyle name="หมายเหตุ 2 2 7 5" xfId="46580" xr:uid="{691BEC69-22F8-4A72-846E-23E81CBDF24A}"/>
    <cellStyle name="หมายเหตุ 2 2 7 6" xfId="3917" xr:uid="{D21BBECA-BC8E-49D1-9D9E-574DEE53ADE6}"/>
    <cellStyle name="หมายเหตุ 2 2 7 7" xfId="47667" xr:uid="{7E192E9D-F592-493B-AD42-065ACADA5AC3}"/>
    <cellStyle name="หมายเหตุ 2 2 7 8" xfId="49063" xr:uid="{2379B3D6-1656-4DF0-8B62-5BB52265E8E3}"/>
    <cellStyle name="หมายเหตุ 2 2 7 9" xfId="50081" xr:uid="{66F818D5-5BAA-47A3-9C38-554694F7A612}"/>
    <cellStyle name="หมายเหตุ 2 2 8" xfId="1918" xr:uid="{0C28C1DA-B16D-4152-857C-262011039EC4}"/>
    <cellStyle name="หมายเหตุ 2 2 8 2" xfId="14733" xr:uid="{C9531ED2-4802-44A2-84E8-2841382027B3}"/>
    <cellStyle name="หมายเหตุ 2 2 8 2 2" xfId="36270" xr:uid="{94D1E331-3DAF-4F08-8203-E2E70587E9F4}"/>
    <cellStyle name="หมายเหตุ 2 2 8 3" xfId="26272" xr:uid="{3E5CABC6-66A8-431F-91F2-8855D4A9B1B6}"/>
    <cellStyle name="หมายเหตุ 2 2 8 4" xfId="4630" xr:uid="{56C0B544-39BC-4939-8490-F9D7A117E4A4}"/>
    <cellStyle name="หมายเหตุ 2 2 9" xfId="1793" xr:uid="{F1E4A444-BB5C-4F3A-BFBA-3775969AAA4F}"/>
    <cellStyle name="หมายเหตุ 2 2 9 2" xfId="14925" xr:uid="{DEE878A1-8B4F-4B1A-BE33-473E00607A14}"/>
    <cellStyle name="หมายเหตุ 2 2 9 2 2" xfId="36462" xr:uid="{D4F0DECE-FF8A-4A55-9CFD-7A3DF21A4825}"/>
    <cellStyle name="หมายเหตุ 2 2 9 3" xfId="26439" xr:uid="{92D4A555-DDA3-418F-BD08-9529016513B7}"/>
    <cellStyle name="หมายเหตุ 2 2 9 4" xfId="4801" xr:uid="{78C656B9-FABA-4DE0-8C5E-40E9FE22B478}"/>
    <cellStyle name="หมายเหตุ 2 20" xfId="8085" xr:uid="{A25A2DB3-C8CB-4EAF-BC27-F650435C070D}"/>
    <cellStyle name="หมายเหตุ 2 20 2" xfId="18594" xr:uid="{F69C5A9C-F549-4F44-A09E-5C3DC9863814}"/>
    <cellStyle name="หมายเหตุ 2 20 2 2" xfId="40084" xr:uid="{AEC8FABD-2211-4159-9505-08F9482747A5}"/>
    <cellStyle name="หมายเหตุ 2 20 3" xfId="29980" xr:uid="{2D713804-0A21-408F-BCD1-36EC9099D70D}"/>
    <cellStyle name="หมายเหตุ 2 21" xfId="9091" xr:uid="{1E755CA1-71A3-4496-A2DC-A3F08C20A5C2}"/>
    <cellStyle name="หมายเหตุ 2 21 2" xfId="19600" xr:uid="{B664B224-8803-4DE8-A4E3-5AE6E54A49E6}"/>
    <cellStyle name="หมายเหตุ 2 21 2 2" xfId="40967" xr:uid="{D89F61DE-722F-406F-A96D-1C3A911A761C}"/>
    <cellStyle name="หมายเหตุ 2 21 3" xfId="30862" xr:uid="{CEC18574-A2DE-45BE-AD8B-12B02935FC0C}"/>
    <cellStyle name="หมายเหตุ 2 22" xfId="10390" xr:uid="{C0D8FE0F-8547-409C-B53F-D2ECE0AC9191}"/>
    <cellStyle name="หมายเหตุ 2 22 2" xfId="20899" xr:uid="{92691165-04F7-46A8-96FB-AD3FD1118C5E}"/>
    <cellStyle name="หมายเหตุ 2 22 2 2" xfId="42266" xr:uid="{40CCF358-9B86-4D44-8DF1-D22A5C53AAA5}"/>
    <cellStyle name="หมายเหตุ 2 22 3" xfId="32161" xr:uid="{D49D5972-DF38-494B-972A-170FF19483AC}"/>
    <cellStyle name="หมายเหตุ 2 23" xfId="10784" xr:uid="{3B401E64-E2F7-4399-99E5-09CC624867A7}"/>
    <cellStyle name="หมายเหตุ 2 23 2" xfId="21292" xr:uid="{93DDD0AE-F5E7-4A9C-BDFB-2DDBA4571BDD}"/>
    <cellStyle name="หมายเหตุ 2 23 2 2" xfId="42659" xr:uid="{8DF1FF6C-1BAB-452B-AE74-3CA9E10B2176}"/>
    <cellStyle name="หมายเหตุ 2 23 3" xfId="32554" xr:uid="{36885EB3-862C-4E06-AD6D-0DF920BA2AC0}"/>
    <cellStyle name="หมายเหตุ 2 24" xfId="11345" xr:uid="{5413168F-BBFD-4688-8E5C-AB09AE5A8821}"/>
    <cellStyle name="หมายเหตุ 2 24 2" xfId="21853" xr:uid="{0CFA96C6-F67B-4317-B692-455D85A160C1}"/>
    <cellStyle name="หมายเหตุ 2 24 2 2" xfId="43220" xr:uid="{EBD8EDFA-7666-4BF0-AA3C-072446DC83BF}"/>
    <cellStyle name="หมายเหตุ 2 24 3" xfId="33115" xr:uid="{1355C1AB-767D-4C08-8F79-88D153C9045B}"/>
    <cellStyle name="หมายเหตุ 2 25" xfId="8942" xr:uid="{D3EE3FED-FB45-48AF-80F6-303E6354743B}"/>
    <cellStyle name="หมายเหตุ 2 25 2" xfId="19451" xr:uid="{9BDAA2EF-B177-41DC-BABF-E73C0CE946B2}"/>
    <cellStyle name="หมายเหตุ 2 25 2 2" xfId="40818" xr:uid="{7EF942BC-BB3E-4616-BC8A-928B6465524E}"/>
    <cellStyle name="หมายเหตุ 2 25 3" xfId="30713" xr:uid="{F975D38F-7E58-4B37-9BB5-28C5C6357BD4}"/>
    <cellStyle name="หมายเหตุ 2 26" xfId="10112" xr:uid="{5279BB88-020B-483C-9349-A906469B0B5F}"/>
    <cellStyle name="หมายเหตุ 2 26 2" xfId="20621" xr:uid="{EA9586FE-5C83-41F8-85D1-0061B74BFF1A}"/>
    <cellStyle name="หมายเหตุ 2 26 2 2" xfId="41988" xr:uid="{916F259E-EDF0-459B-9956-AF21B9945974}"/>
    <cellStyle name="หมายเหตุ 2 26 3" xfId="31883" xr:uid="{C8140610-50BC-4D2C-9D1B-76639F77CFE9}"/>
    <cellStyle name="หมายเหตุ 2 27" xfId="13342" xr:uid="{2AA08DF6-5716-4F77-8C8A-475D7C501A9B}"/>
    <cellStyle name="หมายเหตุ 2 27 2" xfId="23849" xr:uid="{0F2E3397-F51A-4732-9620-96963F8222D7}"/>
    <cellStyle name="หมายเหตุ 2 27 2 2" xfId="45213" xr:uid="{2B8D2857-1B2A-4939-A607-D9AD870FEA63}"/>
    <cellStyle name="หมายเหตุ 2 27 3" xfId="35108" xr:uid="{AE07F0DB-C183-4300-BDC3-587FF44C10CF}"/>
    <cellStyle name="หมายเหตุ 2 28" xfId="14125" xr:uid="{9ED0055D-FC8D-4C51-B294-21B395EDB67A}"/>
    <cellStyle name="หมายเหตุ 2 28 2" xfId="35775" xr:uid="{187963AC-8D3C-41DA-9E3B-4BF477A092E9}"/>
    <cellStyle name="หมายเหตุ 2 29" xfId="24455" xr:uid="{31FE8154-8390-499E-8C54-2D36E5540F3B}"/>
    <cellStyle name="หมายเหตุ 2 29 2" xfId="45767" xr:uid="{6EF9AE77-C5DA-40F3-8A66-B7E084178648}"/>
    <cellStyle name="หมายเหตุ 2 3" xfId="995" xr:uid="{579F73E2-735E-4019-BDA9-2768E0E61A48}"/>
    <cellStyle name="หมายเหตุ 2 3 10" xfId="5873" xr:uid="{BB35C4FF-ED2B-4A43-B12D-C45F285F04D0}"/>
    <cellStyle name="หมายเหตุ 2 3 10 2" xfId="16381" xr:uid="{E25A78BF-C408-4A8C-B58D-867DC9304139}"/>
    <cellStyle name="หมายเหตุ 2 3 10 2 2" xfId="37918" xr:uid="{A2390891-C0B3-4BDF-ADA6-6D790C901C92}"/>
    <cellStyle name="หมายเหตุ 2 3 10 3" xfId="27815" xr:uid="{39752DFB-813A-4F90-891E-D93F7065D3C3}"/>
    <cellStyle name="หมายเหตุ 2 3 11" xfId="6311" xr:uid="{B280954B-874F-4F93-9935-1BEE46846587}"/>
    <cellStyle name="หมายเหตุ 2 3 11 2" xfId="16819" xr:uid="{F7FCF0B6-01C6-4C68-8D92-2C989466FF6C}"/>
    <cellStyle name="หมายเหตุ 2 3 11 2 2" xfId="38356" xr:uid="{16DFB4D2-F953-4229-941C-2CF77EBAB371}"/>
    <cellStyle name="หมายเหตุ 2 3 11 3" xfId="28253" xr:uid="{9EB941D8-8B38-4FD1-AE3B-3FB3BC41961D}"/>
    <cellStyle name="หมายเหตุ 2 3 12" xfId="6743" xr:uid="{7D040F6C-0C8B-49B9-B57F-111F60596F40}"/>
    <cellStyle name="หมายเหตุ 2 3 12 2" xfId="17251" xr:uid="{825F28C9-9412-449E-A562-B76C3DA9E4F6}"/>
    <cellStyle name="หมายเหตุ 2 3 12 2 2" xfId="38788" xr:uid="{273F1572-E000-4559-B886-729D1C0C6EE8}"/>
    <cellStyle name="หมายเหตุ 2 3 12 3" xfId="28685" xr:uid="{E00544D5-35D5-4761-8193-F201D56B8E27}"/>
    <cellStyle name="หมายเหตุ 2 3 13" xfId="7161" xr:uid="{22A78FA1-603F-4BF1-BEA0-5969C074CE2C}"/>
    <cellStyle name="หมายเหตุ 2 3 13 2" xfId="17669" xr:uid="{3BC9CE24-944F-4863-9F6E-F84F36D279BB}"/>
    <cellStyle name="หมายเหตุ 2 3 13 2 2" xfId="39206" xr:uid="{553FA26D-BBCA-4E98-A475-336EBBCC914E}"/>
    <cellStyle name="หมายเหตุ 2 3 13 3" xfId="29103" xr:uid="{EE53B210-5BB1-4BBC-B1D4-DB78ECCCAEC6}"/>
    <cellStyle name="หมายเหตุ 2 3 14" xfId="8494" xr:uid="{8D10127D-F57D-4595-9764-E891C0DF8E23}"/>
    <cellStyle name="หมายเหตุ 2 3 14 2" xfId="19003" xr:uid="{4ECD28F7-BE01-48B0-8B5D-723FF1FE6546}"/>
    <cellStyle name="หมายเหตุ 2 3 14 2 2" xfId="40387" xr:uid="{257C6C0C-A7B3-407D-90F3-4A978B36D418}"/>
    <cellStyle name="หมายเหตุ 2 3 14 3" xfId="30282" xr:uid="{98DFEF9D-1763-4D1B-BF85-7DF0904F877A}"/>
    <cellStyle name="หมายเหตุ 2 3 15" xfId="9154" xr:uid="{707E83D9-5EF4-4ADB-BBC7-0AE9D906643F}"/>
    <cellStyle name="หมายเหตุ 2 3 15 2" xfId="19663" xr:uid="{2990F084-8FCE-4417-B4AF-C24611094983}"/>
    <cellStyle name="หมายเหตุ 2 3 15 2 2" xfId="41030" xr:uid="{C27ED766-A2DB-4CE7-B3AB-D5F4E0A950CF}"/>
    <cellStyle name="หมายเหตุ 2 3 15 3" xfId="30925" xr:uid="{19D36E43-3CE6-49F3-A096-6C8D2ABFDDFB}"/>
    <cellStyle name="หมายเหตุ 2 3 16" xfId="9646" xr:uid="{7F638110-6E9D-4999-ABE1-E7123789253A}"/>
    <cellStyle name="หมายเหตุ 2 3 16 2" xfId="20155" xr:uid="{9EDA3829-AA60-48EF-836A-1ED5CA8E4A88}"/>
    <cellStyle name="หมายเหตุ 2 3 16 2 2" xfId="41522" xr:uid="{FD9FBBDE-0EDD-49B6-9794-AA5C322A45B7}"/>
    <cellStyle name="หมายเหตุ 2 3 16 3" xfId="31417" xr:uid="{92BF2115-342F-4981-98B7-B233ADF3F9A4}"/>
    <cellStyle name="หมายเหตุ 2 3 17" xfId="8102" xr:uid="{3522D8F6-97FA-4171-BAF6-F1DFE6DC525E}"/>
    <cellStyle name="หมายเหตุ 2 3 17 2" xfId="18611" xr:uid="{E6A076D1-ABB5-47E1-B42D-6F6928C34710}"/>
    <cellStyle name="หมายเหตุ 2 3 17 2 2" xfId="40100" xr:uid="{10EAC90E-D78A-4661-A7BD-4826CFA68E9F}"/>
    <cellStyle name="หมายเหตุ 2 3 17 3" xfId="29996" xr:uid="{CD4675C4-3B12-4717-A531-05BEFB5EBB3B}"/>
    <cellStyle name="หมายเหตุ 2 3 18" xfId="10445" xr:uid="{A55E441A-B406-4C13-8CC5-4EA3C00AF64B}"/>
    <cellStyle name="หมายเหตุ 2 3 18 2" xfId="20954" xr:uid="{99E0CF8D-9FA8-4312-B3F9-1F21288EAD52}"/>
    <cellStyle name="หมายเหตุ 2 3 18 2 2" xfId="42321" xr:uid="{20C7C8F7-AF96-4C15-93F6-9BC03591676B}"/>
    <cellStyle name="หมายเหตุ 2 3 18 3" xfId="32216" xr:uid="{DCA917FB-A7D5-4343-AA53-1834FE680781}"/>
    <cellStyle name="หมายเหตุ 2 3 19" xfId="10918" xr:uid="{C1CFF850-39C6-4FAA-8735-BEAFAA52AE53}"/>
    <cellStyle name="หมายเหตุ 2 3 19 2" xfId="21426" xr:uid="{51712726-F957-4610-834D-56AF351A0257}"/>
    <cellStyle name="หมายเหตุ 2 3 19 2 2" xfId="42793" xr:uid="{E88D8D45-88C3-4A91-8BB4-3B3A63DB20E7}"/>
    <cellStyle name="หมายเหตุ 2 3 19 3" xfId="32688" xr:uid="{23EE7D07-DF35-4B28-855C-9B7ACD3710B3}"/>
    <cellStyle name="หมายเหตุ 2 3 2" xfId="1303" xr:uid="{3E469EF0-B9E2-4A96-A5AE-66E05CFA5361}"/>
    <cellStyle name="หมายเหตุ 2 3 2 10" xfId="9328" xr:uid="{435BDE65-9CDB-4C3B-B4D3-9B313F7D3681}"/>
    <cellStyle name="หมายเหตุ 2 3 2 10 2" xfId="19837" xr:uid="{6A57DFB4-DA94-4305-AD0F-42FB3E108800}"/>
    <cellStyle name="หมายเหตุ 2 3 2 10 2 2" xfId="41204" xr:uid="{052B259C-DF69-4283-B1B9-5621DCD65AF7}"/>
    <cellStyle name="หมายเหตุ 2 3 2 10 3" xfId="31099" xr:uid="{CB391C05-631C-4E36-A914-5C6788E00B23}"/>
    <cellStyle name="หมายเหตุ 2 3 2 11" xfId="9824" xr:uid="{1009FE52-7323-49CE-9E92-3F82C62570A6}"/>
    <cellStyle name="หมายเหตุ 2 3 2 11 2" xfId="20333" xr:uid="{099B9F01-9116-400F-80B7-54DCBC546BA8}"/>
    <cellStyle name="หมายเหตุ 2 3 2 11 2 2" xfId="41700" xr:uid="{18FE3923-ED26-4BBB-9588-5F4D0A5BCF0E}"/>
    <cellStyle name="หมายเหตุ 2 3 2 11 3" xfId="31595" xr:uid="{75CE2502-F7C0-4063-8442-EF7E34119CAF}"/>
    <cellStyle name="หมายเหตุ 2 3 2 12" xfId="9077" xr:uid="{AD8C890E-A9A3-4823-80F8-C852092226D1}"/>
    <cellStyle name="หมายเหตุ 2 3 2 12 2" xfId="19586" xr:uid="{EA3C8AA5-598D-4C85-81E4-8F616BAA376B}"/>
    <cellStyle name="หมายเหตุ 2 3 2 12 2 2" xfId="40953" xr:uid="{9BA2F8DC-287B-4D1E-9B29-DA6E89A3CAF6}"/>
    <cellStyle name="หมายเหตุ 2 3 2 12 3" xfId="30848" xr:uid="{6580C9FF-0FB8-4C82-9DDD-BC6CC18F724B}"/>
    <cellStyle name="หมายเหตุ 2 3 2 13" xfId="10469" xr:uid="{A548D2D1-C24D-4D13-8DF3-3AA397DDEBE3}"/>
    <cellStyle name="หมายเหตุ 2 3 2 13 2" xfId="20978" xr:uid="{64A96346-8BA4-444C-AA7B-50D3A53F164F}"/>
    <cellStyle name="หมายเหตุ 2 3 2 13 2 2" xfId="42345" xr:uid="{1E4DF7A8-DFBC-4266-8531-6CA062477F22}"/>
    <cellStyle name="หมายเหตุ 2 3 2 13 3" xfId="32240" xr:uid="{4819D903-6818-4560-9141-EC7516CB1B82}"/>
    <cellStyle name="หมายเหตุ 2 3 2 14" xfId="11092" xr:uid="{C1E3AF0B-1ECA-431B-A8DD-066C8CB2E703}"/>
    <cellStyle name="หมายเหตุ 2 3 2 14 2" xfId="21600" xr:uid="{1160701B-C1E2-4179-9E24-574F9FBC4622}"/>
    <cellStyle name="หมายเหตุ 2 3 2 14 2 2" xfId="42967" xr:uid="{94F29C3E-0590-4264-AD1E-990ACC33206A}"/>
    <cellStyle name="หมายเหตุ 2 3 2 14 3" xfId="32862" xr:uid="{CD289B96-AFF5-44B0-A584-C20C2841BE4E}"/>
    <cellStyle name="หมายเหตุ 2 3 2 15" xfId="11564" xr:uid="{EC241DDB-11E1-4C25-9970-DC6722A59F2F}"/>
    <cellStyle name="หมายเหตุ 2 3 2 15 2" xfId="22072" xr:uid="{944F9871-5363-44E6-BC23-E26A79B47722}"/>
    <cellStyle name="หมายเหตุ 2 3 2 15 2 2" xfId="43439" xr:uid="{A9E0D626-E4EB-43C5-83D2-616D2303F9C4}"/>
    <cellStyle name="หมายเหตุ 2 3 2 15 3" xfId="33334" xr:uid="{FD36B6B6-D7AF-4EA9-8C45-15139ACD30F5}"/>
    <cellStyle name="หมายเหตุ 2 3 2 16" xfId="12034" xr:uid="{59C48C90-BAE7-40B4-9A63-112269965754}"/>
    <cellStyle name="หมายเหตุ 2 3 2 16 2" xfId="22542" xr:uid="{865BD0A4-3D3C-4BD6-8B07-54F28B7A271E}"/>
    <cellStyle name="หมายเหตุ 2 3 2 16 2 2" xfId="43908" xr:uid="{22C2E9E3-0571-4485-AE90-5A19E0221EA3}"/>
    <cellStyle name="หมายเหตุ 2 3 2 16 3" xfId="33803" xr:uid="{5889E145-E2E9-4AE5-B619-05770F3367FF}"/>
    <cellStyle name="หมายเหตุ 2 3 2 17" xfId="12500" xr:uid="{B9994C7B-792B-4F98-ABB2-2D652D6E927A}"/>
    <cellStyle name="หมายเหตุ 2 3 2 17 2" xfId="23008" xr:uid="{7A819975-83E0-46C6-8521-414724C47385}"/>
    <cellStyle name="หมายเหตุ 2 3 2 17 2 2" xfId="44374" xr:uid="{C80D7C88-30FC-4335-B97E-77CFDFFA4D91}"/>
    <cellStyle name="หมายเหตุ 2 3 2 17 3" xfId="34269" xr:uid="{88ED6347-14FD-48F8-99DF-62BF231C0437}"/>
    <cellStyle name="หมายเหตุ 2 3 2 18" xfId="12965" xr:uid="{438E1166-9F33-4DA1-AAEC-EEFFD68538C9}"/>
    <cellStyle name="หมายเหตุ 2 3 2 18 2" xfId="23473" xr:uid="{AF1FEC72-36FA-48C6-97DA-66403968BDCA}"/>
    <cellStyle name="หมายเหตุ 2 3 2 18 2 2" xfId="44839" xr:uid="{5A2508CE-96F2-490E-A890-B56C43C42DA4}"/>
    <cellStyle name="หมายเหตุ 2 3 2 18 3" xfId="34734" xr:uid="{49492367-4310-4629-AA4E-E89014253A9B}"/>
    <cellStyle name="หมายเหตุ 2 3 2 19" xfId="10904" xr:uid="{9A4E5EC9-C8A3-4206-A57D-00B54AB05252}"/>
    <cellStyle name="หมายเหตุ 2 3 2 19 2" xfId="21412" xr:uid="{248C5464-F293-474E-BE8D-0B64E7A5A82B}"/>
    <cellStyle name="หมายเหตุ 2 3 2 19 2 2" xfId="42779" xr:uid="{97D32B65-96DE-4503-9FC6-43E34E6E0209}"/>
    <cellStyle name="หมายเหตุ 2 3 2 19 3" xfId="32674" xr:uid="{1CE69C8D-87D7-4E42-A36E-92FA3E735A24}"/>
    <cellStyle name="หมายเหตุ 2 3 2 2" xfId="2245" xr:uid="{1ED70BA0-71D1-4AD0-AC23-69737DD42A01}"/>
    <cellStyle name="หมายเหตุ 2 3 2 2 2" xfId="15198" xr:uid="{5B78BE26-996A-4B67-B9FF-43DED2A518DA}"/>
    <cellStyle name="หมายเหตุ 2 3 2 2 2 2" xfId="36735" xr:uid="{7042ED74-C7CD-4DB9-A9E1-625283ADE7F4}"/>
    <cellStyle name="หมายเหตุ 2 3 2 2 3" xfId="26649" xr:uid="{79E761ED-C3AF-4EBC-9DC9-9C4F60E5C852}"/>
    <cellStyle name="หมายเหตุ 2 3 2 2 4" xfId="5065" xr:uid="{47AC151A-BD2A-41AF-B755-0E38B80A167F}"/>
    <cellStyle name="หมายเหตุ 2 3 2 20" xfId="13563" xr:uid="{57028784-C351-4D87-ACF6-9BDE0E65263C}"/>
    <cellStyle name="หมายเหตุ 2 3 2 20 2" xfId="24070" xr:uid="{D9F673C6-022B-4D60-AEC6-E165F6C67DA4}"/>
    <cellStyle name="หมายเหตุ 2 3 2 20 2 2" xfId="45434" xr:uid="{D741D740-1B89-4721-BC02-C0CA72BA7F59}"/>
    <cellStyle name="หมายเหตุ 2 3 2 20 3" xfId="35329" xr:uid="{72694F59-365C-4A75-8F2A-E899F5359298}"/>
    <cellStyle name="หมายเหตุ 2 3 2 21" xfId="14459" xr:uid="{6BE41624-4E1C-40EB-9940-BFCC97CA0FCB}"/>
    <cellStyle name="หมายเหตุ 2 3 2 21 2" xfId="35996" xr:uid="{658089D3-95CF-44AC-978F-6952AD337F54}"/>
    <cellStyle name="หมายเหตุ 2 3 2 22" xfId="25999" xr:uid="{84904F9C-D056-4897-9D14-893AB77DF4B0}"/>
    <cellStyle name="หมายเหตุ 2 3 2 23" xfId="4361" xr:uid="{9B5DE438-72D5-4F83-BCB5-1B0C0949219C}"/>
    <cellStyle name="หมายเหตุ 2 3 2 24" xfId="4027" xr:uid="{7DD17150-6CC3-49AC-9C9F-398249DE6277}"/>
    <cellStyle name="หมายเหตุ 2 3 2 25" xfId="47778" xr:uid="{7D1BC0F6-98AD-402F-9C82-030BC4BA7AF8}"/>
    <cellStyle name="หมายเหตุ 2 3 2 26" xfId="47385" xr:uid="{DFA9DD80-082F-41F6-A6BF-ACB1A96CC04A}"/>
    <cellStyle name="หมายเหตุ 2 3 2 27" xfId="48931" xr:uid="{D8986A32-0BDD-44EE-8AC0-A68DC9480A34}"/>
    <cellStyle name="หมายเหตุ 2 3 2 28" xfId="48577" xr:uid="{46265AB2-3F21-49D7-AC6D-714584E28D57}"/>
    <cellStyle name="หมายเหตุ 2 3 2 29" xfId="48769" xr:uid="{7A590AF8-3BA1-4568-B3F7-2B72335F0E1D}"/>
    <cellStyle name="หมายเหตุ 2 3 2 3" xfId="2736" xr:uid="{2617264E-53F4-45AA-98A2-9C069C9AD607}"/>
    <cellStyle name="หมายเหตุ 2 3 2 3 2" xfId="15655" xr:uid="{723F3778-871C-4765-A94C-AB57FAA72C06}"/>
    <cellStyle name="หมายเหตุ 2 3 2 3 2 2" xfId="37192" xr:uid="{E42F5315-BF69-468D-9584-C24D84539CA2}"/>
    <cellStyle name="หมายเหตุ 2 3 2 3 3" xfId="27089" xr:uid="{C15B2819-3FC5-4209-9DAA-1E30E02EC8AC}"/>
    <cellStyle name="หมายเหตุ 2 3 2 3 4" xfId="5469" xr:uid="{DEEEA864-60B1-42A8-9FB6-5F910D01E8A5}"/>
    <cellStyle name="หมายเหตุ 2 3 2 30" xfId="49546" xr:uid="{331184C6-5331-46C2-B37D-14002FE053A2}"/>
    <cellStyle name="หมายเหตุ 2 3 2 31" xfId="50210" xr:uid="{F31D59BC-36E7-4D54-B74C-373B1287102C}"/>
    <cellStyle name="หมายเหตุ 2 3 2 32" xfId="50685" xr:uid="{3F11ECCD-9371-4A0F-86BE-B15C5A7322E5}"/>
    <cellStyle name="หมายเหตุ 2 3 2 4" xfId="3139" xr:uid="{9F765979-6311-487A-84E1-1ED40D90BC7F}"/>
    <cellStyle name="หมายเหตุ 2 3 2 4 2" xfId="16104" xr:uid="{4909B462-E140-417A-99A3-766D3FD8E67A}"/>
    <cellStyle name="หมายเหตุ 2 3 2 4 2 2" xfId="37641" xr:uid="{A5301D26-DB5C-4FA3-B665-34A8084678D1}"/>
    <cellStyle name="หมายเหตุ 2 3 2 4 3" xfId="27538" xr:uid="{190BEB2F-85C6-4773-A331-21E91C8849F7}"/>
    <cellStyle name="หมายเหตุ 2 3 2 5" xfId="6039" xr:uid="{8B8713E1-9DE7-41C4-8A66-615E65D1764E}"/>
    <cellStyle name="หมายเหตุ 2 3 2 5 2" xfId="16547" xr:uid="{30B13C18-F674-4F03-96EF-01DCB4377917}"/>
    <cellStyle name="หมายเหตุ 2 3 2 5 2 2" xfId="38084" xr:uid="{99BE2036-A99B-4CBE-B831-FBF407D0E09A}"/>
    <cellStyle name="หมายเหตุ 2 3 2 5 3" xfId="27981" xr:uid="{F9EB4A23-9C81-4210-801F-5B78F1D00A13}"/>
    <cellStyle name="หมายเหตุ 2 3 2 6" xfId="6477" xr:uid="{8A984AE5-A5D9-40C0-8A2C-4FEDDF597E3E}"/>
    <cellStyle name="หมายเหตุ 2 3 2 6 2" xfId="16985" xr:uid="{92747012-4533-4847-88A3-934BB996B2DF}"/>
    <cellStyle name="หมายเหตุ 2 3 2 6 2 2" xfId="38522" xr:uid="{4E3170D4-9952-4526-8F92-6DF55D74616F}"/>
    <cellStyle name="หมายเหตุ 2 3 2 6 3" xfId="28419" xr:uid="{D8B0C185-17B4-4FF2-99C7-4506313E178A}"/>
    <cellStyle name="หมายเหตุ 2 3 2 7" xfId="6907" xr:uid="{DBBA34A6-459A-445E-9312-C658DEE535A0}"/>
    <cellStyle name="หมายเหตุ 2 3 2 7 2" xfId="17415" xr:uid="{ABF1074E-8CBC-4DB5-AF21-85F461DCEFB2}"/>
    <cellStyle name="หมายเหตุ 2 3 2 7 2 2" xfId="38952" xr:uid="{8BAD3F1C-40B7-4420-A820-FEAD200221F5}"/>
    <cellStyle name="หมายเหตุ 2 3 2 7 3" xfId="28849" xr:uid="{420F0246-CE15-4FC8-A238-F1E39CDC23E2}"/>
    <cellStyle name="หมายเหตุ 2 3 2 8" xfId="7321" xr:uid="{1E7FC845-60E4-488E-9058-33EAD4E6F744}"/>
    <cellStyle name="หมายเหตุ 2 3 2 8 2" xfId="17829" xr:uid="{75293871-1C87-40E6-815B-DBE034BF4287}"/>
    <cellStyle name="หมายเหตุ 2 3 2 8 2 2" xfId="39366" xr:uid="{90031F26-50F2-4A7F-9F96-C6BE2523A516}"/>
    <cellStyle name="หมายเหตุ 2 3 2 8 3" xfId="29263" xr:uid="{48CBCA08-F36D-4166-A7D3-B493179687C2}"/>
    <cellStyle name="หมายเหตุ 2 3 2 9" xfId="8672" xr:uid="{F8DCFEC8-D069-46BD-9BDC-992726434F41}"/>
    <cellStyle name="หมายเหตุ 2 3 2 9 2" xfId="19181" xr:uid="{1077D65E-DA6B-422A-BEBF-FC8540617389}"/>
    <cellStyle name="หมายเหตุ 2 3 2 9 2 2" xfId="40548" xr:uid="{F7414193-2765-4EDF-BDD6-7EC11ACB358F}"/>
    <cellStyle name="หมายเหตุ 2 3 2 9 3" xfId="30443" xr:uid="{429AC59A-794D-4AFC-BBF6-5C2F582D103F}"/>
    <cellStyle name="หมายเหตุ 2 3 20" xfId="11388" xr:uid="{42DA6A0F-C75C-4183-AF8D-9C6ECCD82378}"/>
    <cellStyle name="หมายเหตุ 2 3 20 2" xfId="21896" xr:uid="{2E14B0F6-0D98-4D34-B858-7F49C55C7A4A}"/>
    <cellStyle name="หมายเหตุ 2 3 20 2 2" xfId="43263" xr:uid="{F7D30BB3-491D-4E39-AB99-7D8D383C0600}"/>
    <cellStyle name="หมายเหตุ 2 3 20 3" xfId="33158" xr:uid="{1A04B13D-E568-4DD3-8ADA-CE5608F8621F}"/>
    <cellStyle name="หมายเหตุ 2 3 21" xfId="11864" xr:uid="{65FC39EB-BE44-44E0-AA1B-BFC267EFE6C3}"/>
    <cellStyle name="หมายเหตุ 2 3 21 2" xfId="22372" xr:uid="{0929DAA6-A028-489B-AF7D-84A926768CF8}"/>
    <cellStyle name="หมายเหตุ 2 3 21 2 2" xfId="43738" xr:uid="{FCE73959-949F-4345-8B2A-1D265F242D6C}"/>
    <cellStyle name="หมายเหตุ 2 3 21 3" xfId="33633" xr:uid="{98005D9C-9312-4B7B-A256-69CEB22FA42B}"/>
    <cellStyle name="หมายเหตุ 2 3 22" xfId="12332" xr:uid="{EF159F76-BFB3-4114-898E-D534EC0C0DEE}"/>
    <cellStyle name="หมายเหตุ 2 3 22 2" xfId="22840" xr:uid="{B35B9FC0-CF30-42A9-82D5-D60D091B6550}"/>
    <cellStyle name="หมายเหตุ 2 3 22 2 2" xfId="44206" xr:uid="{F405250C-B40D-4B5E-8231-2E1B80D05851}"/>
    <cellStyle name="หมายเหตุ 2 3 22 3" xfId="34101" xr:uid="{4BC8ACAC-6DA2-4F49-8C3E-BD5C36B679F3}"/>
    <cellStyle name="หมายเหตุ 2 3 23" xfId="12793" xr:uid="{34D84405-31E6-4F87-8106-93700BFC7645}"/>
    <cellStyle name="หมายเหตุ 2 3 23 2" xfId="23301" xr:uid="{CEA60E78-4829-4DF1-9402-BD73124C3773}"/>
    <cellStyle name="หมายเหตุ 2 3 23 2 2" xfId="44667" xr:uid="{25B96C32-60A1-4891-9207-91843F1335CF}"/>
    <cellStyle name="หมายเหตุ 2 3 23 3" xfId="34562" xr:uid="{D40FBD51-32C3-4EBB-9499-9F5D9CB590E9}"/>
    <cellStyle name="หมายเหตุ 2 3 24" xfId="13225" xr:uid="{C28EBBFE-2AA7-4044-A0ED-0709F29BACA4}"/>
    <cellStyle name="หมายเหตุ 2 3 24 2" xfId="23733" xr:uid="{613EC15C-AFEA-46EE-94D7-4613C757E48A}"/>
    <cellStyle name="หมายเหตุ 2 3 24 2 2" xfId="45098" xr:uid="{0D3AEA69-81DF-4452-BF25-73CC3DD15B8A}"/>
    <cellStyle name="หมายเหตุ 2 3 24 3" xfId="34993" xr:uid="{EDC02DCF-53C2-4EAA-978C-6C15F2231884}"/>
    <cellStyle name="หมายเหตุ 2 3 25" xfId="13403" xr:uid="{E98CFBCB-1938-487C-AE60-07D72909020A}"/>
    <cellStyle name="หมายเหตุ 2 3 25 2" xfId="23910" xr:uid="{2634540F-F5D6-4823-AC04-F2F8441E819F}"/>
    <cellStyle name="หมายเหตุ 2 3 25 2 2" xfId="45274" xr:uid="{7CF38C49-AD82-4A7E-8CFD-BFB98D507D30}"/>
    <cellStyle name="หมายเหตุ 2 3 25 3" xfId="35169" xr:uid="{1E49D091-A69D-4279-A949-499D431C0833}"/>
    <cellStyle name="หมายเหตุ 2 3 26" xfId="14282" xr:uid="{24CB5E76-01F7-44E2-96CA-A6D07D48C48F}"/>
    <cellStyle name="หมายเหตุ 2 3 26 2" xfId="35836" xr:uid="{D98EA5CE-1909-46CA-B5EC-EFA8CDA6B0D4}"/>
    <cellStyle name="หมายเหตุ 2 3 27" xfId="24631" xr:uid="{7380B5BB-B85C-45C2-9742-4EB58462C687}"/>
    <cellStyle name="หมายเหตุ 2 3 27 2" xfId="45847" xr:uid="{BAF0151A-0D53-49D7-BBAE-84977F8228AD}"/>
    <cellStyle name="หมายเหตุ 2 3 28" xfId="24742" xr:uid="{A719B4AB-8358-406F-A11A-A1368E774FEB}"/>
    <cellStyle name="หมายเหตุ 2 3 28 2" xfId="45941" xr:uid="{AFBC42F0-7B4F-4292-8229-CAAE428C5A5A}"/>
    <cellStyle name="หมายเหตุ 2 3 29" xfId="24785" xr:uid="{F0D73A8C-604C-4490-919B-74DA9357EFBE}"/>
    <cellStyle name="หมายเหตุ 2 3 29 2" xfId="45984" xr:uid="{3F59528D-D723-445F-8263-BDBEDA87ECCB}"/>
    <cellStyle name="หมายเหตุ 2 3 3" xfId="1356" xr:uid="{CD06F685-95FA-42BE-A75B-C1BC39812414}"/>
    <cellStyle name="หมายเหตุ 2 3 3 10" xfId="9415" xr:uid="{23024893-4F5C-4968-B6F2-4DF653A5AFF6}"/>
    <cellStyle name="หมายเหตุ 2 3 3 10 2" xfId="19924" xr:uid="{310FDE69-E24E-403F-8A16-0BDDEE97038A}"/>
    <cellStyle name="หมายเหตุ 2 3 3 10 2 2" xfId="41291" xr:uid="{81358CD4-358D-487A-A61B-22C116C56AF6}"/>
    <cellStyle name="หมายเหตุ 2 3 3 10 3" xfId="31186" xr:uid="{A269D246-B169-4258-A5ED-01C649D32F13}"/>
    <cellStyle name="หมายเหตุ 2 3 3 11" xfId="9911" xr:uid="{B5742FC5-E98B-43FF-9414-9B0EA30A5EAD}"/>
    <cellStyle name="หมายเหตุ 2 3 3 11 2" xfId="20420" xr:uid="{CF36392F-E535-4797-82E2-777BD86C9B5C}"/>
    <cellStyle name="หมายเหตุ 2 3 3 11 2 2" xfId="41787" xr:uid="{42CE22D7-CFCB-4F32-87AF-149D447D6FF6}"/>
    <cellStyle name="หมายเหตุ 2 3 3 11 3" xfId="31682" xr:uid="{DBB3D3A3-C17E-4802-8794-7652F9AA2DD6}"/>
    <cellStyle name="หมายเหตุ 2 3 3 12" xfId="8424" xr:uid="{D898BE93-E20D-40D2-A097-E3344CEFFF78}"/>
    <cellStyle name="หมายเหตุ 2 3 3 12 2" xfId="18933" xr:uid="{0793FEB6-BF9F-4808-A80B-C3DC45C5AD66}"/>
    <cellStyle name="หมายเหตุ 2 3 3 12 2 2" xfId="40350" xr:uid="{8D5C58C6-BEE6-4B1B-B7F2-9D0BCA6EADF0}"/>
    <cellStyle name="หมายเหตุ 2 3 3 12 3" xfId="30245" xr:uid="{6BF52EFE-4D0F-4392-A770-53054DEB1CA2}"/>
    <cellStyle name="หมายเหตุ 2 3 3 13" xfId="10374" xr:uid="{41426826-313B-484A-96CD-A584AEC50498}"/>
    <cellStyle name="หมายเหตุ 2 3 3 13 2" xfId="20883" xr:uid="{A6353432-C76E-4D66-9364-1140DB03FDDF}"/>
    <cellStyle name="หมายเหตุ 2 3 3 13 2 2" xfId="42250" xr:uid="{0E11E1A5-4489-4729-BF68-F31DB10B3D53}"/>
    <cellStyle name="หมายเหตุ 2 3 3 13 3" xfId="32145" xr:uid="{3BB3553E-A8EB-4B4F-AA94-672822E5C84D}"/>
    <cellStyle name="หมายเหตุ 2 3 3 14" xfId="11179" xr:uid="{9ADC14B2-3FEA-4ACB-BB1D-18BFD203D7BD}"/>
    <cellStyle name="หมายเหตุ 2 3 3 14 2" xfId="21687" xr:uid="{FA8F6DE6-7AD7-464A-88B3-3F26DB19B798}"/>
    <cellStyle name="หมายเหตุ 2 3 3 14 2 2" xfId="43054" xr:uid="{06CF54D4-AA48-4C39-9246-C19E4F727989}"/>
    <cellStyle name="หมายเหตุ 2 3 3 14 3" xfId="32949" xr:uid="{8FD8B406-5BA4-4FCC-B2DE-FE954DFEABB4}"/>
    <cellStyle name="หมายเหตุ 2 3 3 15" xfId="11651" xr:uid="{BC7F33C3-0E86-43B3-8F18-FE1C547FC16E}"/>
    <cellStyle name="หมายเหตุ 2 3 3 15 2" xfId="22159" xr:uid="{2197798A-38BE-4DDA-BAEA-DE6935D61ABB}"/>
    <cellStyle name="หมายเหตุ 2 3 3 15 2 2" xfId="43526" xr:uid="{5EF03A76-946D-40AD-959E-5434C85CD79C}"/>
    <cellStyle name="หมายเหตุ 2 3 3 15 3" xfId="33421" xr:uid="{DE0C2E26-A55D-46BE-A67B-C3AEB3917948}"/>
    <cellStyle name="หมายเหตุ 2 3 3 16" xfId="12121" xr:uid="{3A4A220A-E3A8-45A1-A9EC-2EA823B46C61}"/>
    <cellStyle name="หมายเหตุ 2 3 3 16 2" xfId="22629" xr:uid="{E6772C2C-3A0A-4640-A421-35D8FB64476E}"/>
    <cellStyle name="หมายเหตุ 2 3 3 16 2 2" xfId="43995" xr:uid="{C6233AAF-92C2-405A-963A-55571A1A7AC4}"/>
    <cellStyle name="หมายเหตุ 2 3 3 16 3" xfId="33890" xr:uid="{8DE4E676-BE1C-4F51-AC1E-91CCA1311761}"/>
    <cellStyle name="หมายเหตุ 2 3 3 17" xfId="12587" xr:uid="{D97EE326-AB13-4FA9-B218-59895D9ADC16}"/>
    <cellStyle name="หมายเหตุ 2 3 3 17 2" xfId="23095" xr:uid="{655B5D96-D13B-46DF-B4AA-DCB15815F9B0}"/>
    <cellStyle name="หมายเหตุ 2 3 3 17 2 2" xfId="44461" xr:uid="{D2D81A3B-B2CB-48A1-A349-58C33DF78B45}"/>
    <cellStyle name="หมายเหตุ 2 3 3 17 3" xfId="34356" xr:uid="{40E1CA7A-64B2-4028-9326-3FA0910A5425}"/>
    <cellStyle name="หมายเหตุ 2 3 3 18" xfId="13052" xr:uid="{BE0D05EC-070E-4379-ACE2-E77C86A82843}"/>
    <cellStyle name="หมายเหตุ 2 3 3 18 2" xfId="23560" xr:uid="{428FD477-D9D9-46CD-92F1-536E069D9CC0}"/>
    <cellStyle name="หมายเหตุ 2 3 3 18 2 2" xfId="44926" xr:uid="{4BDBEA20-F0D9-4C39-817D-9738FF6DC6A7}"/>
    <cellStyle name="หมายเหตุ 2 3 3 18 3" xfId="34821" xr:uid="{4F52E09F-170C-4583-838B-9CF31B2A160D}"/>
    <cellStyle name="หมายเหตุ 2 3 3 19" xfId="12727" xr:uid="{BA3DDC75-7282-4B80-BF79-65529CF2E1C0}"/>
    <cellStyle name="หมายเหตุ 2 3 3 19 2" xfId="23235" xr:uid="{A85C3D6E-6893-469C-983F-7A557D99D2C8}"/>
    <cellStyle name="หมายเหตุ 2 3 3 19 2 2" xfId="44601" xr:uid="{8AB27287-0944-4BB8-BF28-D3AFFFD49E8A}"/>
    <cellStyle name="หมายเหตุ 2 3 3 19 3" xfId="34496" xr:uid="{C101201B-BE6C-4DFB-B1A5-7525814EC98D}"/>
    <cellStyle name="หมายเหตุ 2 3 3 2" xfId="2296" xr:uid="{26DC3490-5971-4C8C-A0B5-50C8A1DE6E25}"/>
    <cellStyle name="หมายเหตุ 2 3 3 2 2" xfId="15285" xr:uid="{7A7EC053-E31E-435A-875B-13BD8A30E433}"/>
    <cellStyle name="หมายเหตุ 2 3 3 2 2 2" xfId="36822" xr:uid="{EEF70AD1-90B1-4FFD-B30C-F67A7F3E51B3}"/>
    <cellStyle name="หมายเหตุ 2 3 3 2 3" xfId="26736" xr:uid="{A7F8966A-B97B-4AE5-8BCD-8682D83A7B7E}"/>
    <cellStyle name="หมายเหตุ 2 3 3 2 4" xfId="5152" xr:uid="{31ADBE22-D597-4005-8781-745EB4ABF333}"/>
    <cellStyle name="หมายเหตุ 2 3 3 20" xfId="13650" xr:uid="{FBBC27FD-0CDE-4582-9ACB-37E4ADA7A28B}"/>
    <cellStyle name="หมายเหตุ 2 3 3 20 2" xfId="24157" xr:uid="{3EBB2335-530C-41E9-829E-645D0C563A2B}"/>
    <cellStyle name="หมายเหตุ 2 3 3 20 2 2" xfId="45521" xr:uid="{96B4AC79-0743-4EBA-AA1C-21FD84AF0E84}"/>
    <cellStyle name="หมายเหตุ 2 3 3 20 3" xfId="35416" xr:uid="{65BFDE21-49E3-40B5-A194-C07A5188189F}"/>
    <cellStyle name="หมายเหตุ 2 3 3 21" xfId="14546" xr:uid="{07D8E5F7-9F15-40A8-8C42-CF857A50373A}"/>
    <cellStyle name="หมายเหตุ 2 3 3 21 2" xfId="36083" xr:uid="{9D4D0397-FA25-4CF7-8980-0985C081857D}"/>
    <cellStyle name="หมายเหตุ 2 3 3 22" xfId="26086" xr:uid="{E01D3E07-B97D-4056-AB0B-A9C6FC2FDF82}"/>
    <cellStyle name="หมายเหตุ 2 3 3 23" xfId="4448" xr:uid="{32B7EF05-139B-41F7-A70E-EE83123CE9AA}"/>
    <cellStyle name="หมายเหตุ 2 3 3 24" xfId="3994" xr:uid="{A56DFE32-6C3B-4BF5-A228-8D84510C621C}"/>
    <cellStyle name="หมายเหตุ 2 3 3 25" xfId="47817" xr:uid="{0DB94011-BE42-4889-A6D9-F558731AD397}"/>
    <cellStyle name="หมายเหตุ 2 3 3 26" xfId="47252" xr:uid="{4B9257D7-0B3D-4772-B417-8BAD1EDEC286}"/>
    <cellStyle name="หมายเหตุ 2 3 3 27" xfId="48975" xr:uid="{617AAEB8-3637-423F-AA3D-52F912E104F0}"/>
    <cellStyle name="หมายเหตุ 2 3 3 28" xfId="48450" xr:uid="{6B3A54C7-F9E3-4246-A4BB-1E60D00E12D5}"/>
    <cellStyle name="หมายเหตุ 2 3 3 29" xfId="49392" xr:uid="{4D0BD332-D214-401D-BCB1-D168C3583106}"/>
    <cellStyle name="หมายเหตุ 2 3 3 3" xfId="2787" xr:uid="{1C0A3017-D82D-41D2-84E9-9239C6EDE9B5}"/>
    <cellStyle name="หมายเหตุ 2 3 3 3 2" xfId="15742" xr:uid="{331202F8-D9FC-4A8E-849B-D0CB32313C15}"/>
    <cellStyle name="หมายเหตุ 2 3 3 3 2 2" xfId="37279" xr:uid="{8641FA10-2AEA-4D72-858D-C7C2A3B2AD75}"/>
    <cellStyle name="หมายเหตุ 2 3 3 3 3" xfId="27176" xr:uid="{02D50782-F7B3-4FDF-8052-C134C1B42B1B}"/>
    <cellStyle name="หมายเหตุ 2 3 3 3 4" xfId="5539" xr:uid="{404B7B18-88C1-48DA-96FA-E8E86808AFC7}"/>
    <cellStyle name="หมายเหตุ 2 3 3 30" xfId="49597" xr:uid="{B940839C-1ED0-43E6-A1DD-D63FEED6A091}"/>
    <cellStyle name="หมายเหตุ 2 3 3 31" xfId="50262" xr:uid="{49C6B3DA-87B7-44FD-B224-A43D1C961EE5}"/>
    <cellStyle name="หมายเหตุ 2 3 3 32" xfId="50729" xr:uid="{00F37B80-1BFE-452D-8B53-FD6C54CE0354}"/>
    <cellStyle name="หมายเหตุ 2 3 3 4" xfId="3177" xr:uid="{8C2B5086-17E3-4D31-A31A-C6304E3A5D3F}"/>
    <cellStyle name="หมายเหตุ 2 3 3 4 2" xfId="16191" xr:uid="{B2DD4514-D989-42AF-8115-C9BADB581B95}"/>
    <cellStyle name="หมายเหตุ 2 3 3 4 2 2" xfId="37728" xr:uid="{0EC8E00A-296C-4154-81BE-B60DF711E210}"/>
    <cellStyle name="หมายเหตุ 2 3 3 4 3" xfId="27625" xr:uid="{534F2B15-BE9C-42A5-80BA-DB2BB493E380}"/>
    <cellStyle name="หมายเหตุ 2 3 3 5" xfId="6126" xr:uid="{9C1BF2E4-A38F-48F5-9953-C85E6965D6B3}"/>
    <cellStyle name="หมายเหตุ 2 3 3 5 2" xfId="16634" xr:uid="{C526B166-EDC2-4A9D-A237-AD321810C6E0}"/>
    <cellStyle name="หมายเหตุ 2 3 3 5 2 2" xfId="38171" xr:uid="{B5330A96-1DAB-416F-9F76-4935F73ECFFA}"/>
    <cellStyle name="หมายเหตุ 2 3 3 5 3" xfId="28068" xr:uid="{4B5C825E-1267-4709-8478-38725CE19CC2}"/>
    <cellStyle name="หมายเหตุ 2 3 3 6" xfId="6564" xr:uid="{AB1B1E2B-AFF7-4B67-B68F-99FEF25F1C10}"/>
    <cellStyle name="หมายเหตุ 2 3 3 6 2" xfId="17072" xr:uid="{1E5469DD-45FA-4838-BD8C-4F8802F05FDD}"/>
    <cellStyle name="หมายเหตุ 2 3 3 6 2 2" xfId="38609" xr:uid="{B606FCB0-B63B-4AE1-827A-32885FBB190A}"/>
    <cellStyle name="หมายเหตุ 2 3 3 6 3" xfId="28506" xr:uid="{017EDE63-9EB4-457C-A06C-32EE4F03D85C}"/>
    <cellStyle name="หมายเหตุ 2 3 3 7" xfId="6994" xr:uid="{34309258-973F-41B1-8211-C08D615CBD05}"/>
    <cellStyle name="หมายเหตุ 2 3 3 7 2" xfId="17502" xr:uid="{DBC9AFCD-23D1-4155-8ACD-36171380397F}"/>
    <cellStyle name="หมายเหตุ 2 3 3 7 2 2" xfId="39039" xr:uid="{2F65B407-D3FB-4416-BA14-2740DF33E96F}"/>
    <cellStyle name="หมายเหตุ 2 3 3 7 3" xfId="28936" xr:uid="{0B9B52E6-9B12-41DC-9EFA-1EEF995F91FF}"/>
    <cellStyle name="หมายเหตุ 2 3 3 8" xfId="7408" xr:uid="{44CCE645-9601-46C6-BECA-562D7B5EF601}"/>
    <cellStyle name="หมายเหตุ 2 3 3 8 2" xfId="17916" xr:uid="{F588C93E-B7E1-4597-94F6-3F490FDFAE26}"/>
    <cellStyle name="หมายเหตุ 2 3 3 8 2 2" xfId="39453" xr:uid="{8EF88062-31A6-4691-B2D9-760CE537B720}"/>
    <cellStyle name="หมายเหตุ 2 3 3 8 3" xfId="29350" xr:uid="{5CB180AE-FEE2-489E-A35C-BD48E7A7942C}"/>
    <cellStyle name="หมายเหตุ 2 3 3 9" xfId="8759" xr:uid="{16E2AFE5-A006-4155-AB43-716A6BC592B6}"/>
    <cellStyle name="หมายเหตุ 2 3 3 9 2" xfId="19268" xr:uid="{B934D1D9-4676-44A7-8D3C-62C377E71C46}"/>
    <cellStyle name="หมายเหตุ 2 3 3 9 2 2" xfId="40635" xr:uid="{30DD70CF-CF45-4D64-9DA3-1B103487B827}"/>
    <cellStyle name="หมายเหตุ 2 3 3 9 3" xfId="30530" xr:uid="{60480B50-08FB-4EC3-A2AD-B5E41B5F5337}"/>
    <cellStyle name="หมายเหตุ 2 3 30" xfId="24826" xr:uid="{CDC0A249-6C1A-4E8B-95A5-EA91FC5CA79A}"/>
    <cellStyle name="หมายเหตุ 2 3 30 2" xfId="46025" xr:uid="{4C6B48D7-4E09-4B62-92F4-DE0805EB00B4}"/>
    <cellStyle name="หมายเหตุ 2 3 31" xfId="24862" xr:uid="{597884FD-565D-48B1-A811-18B4228BF358}"/>
    <cellStyle name="หมายเหตุ 2 3 31 2" xfId="46061" xr:uid="{64815111-DABF-4D16-AF18-3AC0FE8D7DD0}"/>
    <cellStyle name="หมายเหตุ 2 3 32" xfId="25120" xr:uid="{DA254A7A-CB46-40D9-A9CB-0D1099B4256E}"/>
    <cellStyle name="หมายเหตุ 2 3 32 2" xfId="46169" xr:uid="{86E8B3F6-46B7-4483-972B-348EADAF4C6D}"/>
    <cellStyle name="หมายเหตุ 2 3 33" xfId="25197" xr:uid="{8C98D677-8475-49B0-98DD-8A71D963E9F4}"/>
    <cellStyle name="หมายเหตุ 2 3 33 2" xfId="46229" xr:uid="{FF636318-A5A8-403A-AA18-96D66F305E21}"/>
    <cellStyle name="หมายเหตุ 2 3 34" xfId="25444" xr:uid="{B511A69B-1841-4806-97A8-12FF7221C934}"/>
    <cellStyle name="หมายเหตุ 2 3 34 2" xfId="46332" xr:uid="{D02B626A-267A-4700-86FB-7A3DE3D21AEA}"/>
    <cellStyle name="หมายเหตุ 2 3 35" xfId="25526" xr:uid="{1AB42467-4CF7-4FFA-819F-3F851E83A998}"/>
    <cellStyle name="หมายเหตุ 2 3 35 2" xfId="46397" xr:uid="{5B296DB4-BE5A-4E24-9982-F1712B976D0C}"/>
    <cellStyle name="หมายเหตุ 2 3 36" xfId="25839" xr:uid="{B95BE144-DC06-47E2-8065-94F330B4710A}"/>
    <cellStyle name="หมายเหตุ 2 3 37" xfId="4183" xr:uid="{4018EA45-4D6E-4CD5-941F-66BDA5CF08C8}"/>
    <cellStyle name="หมายเหตุ 2 3 38" xfId="47919" xr:uid="{2F7C0FC1-F506-4A0D-837A-44A95F7C5C53}"/>
    <cellStyle name="หมายเหตุ 2 3 39" xfId="48673" xr:uid="{EC1613D0-E112-4F7A-8B2F-AB855FF6FB7B}"/>
    <cellStyle name="หมายเหตุ 2 3 4" xfId="1397" xr:uid="{4C68C958-10A4-4D7D-AB12-5F56AFC0A047}"/>
    <cellStyle name="หมายเหตุ 2 3 4 10" xfId="9459" xr:uid="{9B4987A1-DC9D-49FA-A27D-3DB4D627BF14}"/>
    <cellStyle name="หมายเหตุ 2 3 4 10 2" xfId="19968" xr:uid="{9077B2D8-927D-42A8-9036-48352C0FF3F2}"/>
    <cellStyle name="หมายเหตุ 2 3 4 10 2 2" xfId="41335" xr:uid="{C0C27DB1-8DE0-43E8-A639-4E3F431C2E84}"/>
    <cellStyle name="หมายเหตุ 2 3 4 10 3" xfId="31230" xr:uid="{EB2C9520-CE22-4C10-844B-D4B33031792D}"/>
    <cellStyle name="หมายเหตุ 2 3 4 11" xfId="9955" xr:uid="{82F02407-2385-438E-AF79-E1F901A6EE49}"/>
    <cellStyle name="หมายเหตุ 2 3 4 11 2" xfId="20464" xr:uid="{E159C3B1-C417-4DA9-99C7-8383CC3D35B8}"/>
    <cellStyle name="หมายเหตุ 2 3 4 11 2 2" xfId="41831" xr:uid="{B221308C-BB6B-4C3A-B868-9F2EC3A7985D}"/>
    <cellStyle name="หมายเหตุ 2 3 4 11 3" xfId="31726" xr:uid="{0A59066E-7BDF-4770-85EF-3C4E4BF73A15}"/>
    <cellStyle name="หมายเหตุ 2 3 4 12" xfId="7805" xr:uid="{3EFAB7DE-BAEE-4EDB-8B06-06ACAC8153EE}"/>
    <cellStyle name="หมายเหตุ 2 3 4 12 2" xfId="18313" xr:uid="{EA84BD43-4B16-4B7D-85CF-730B1F5FADE5}"/>
    <cellStyle name="หมายเหตุ 2 3 4 12 2 2" xfId="39847" xr:uid="{E207C3DF-7F55-4195-8124-B29E0C0AA77E}"/>
    <cellStyle name="หมายเหตุ 2 3 4 12 3" xfId="29743" xr:uid="{409B4D33-B955-4154-BA12-ED4788BAF78F}"/>
    <cellStyle name="หมายเหตุ 2 3 4 13" xfId="8896" xr:uid="{666DF47D-4511-45F6-83C9-DFCD9C4F08A8}"/>
    <cellStyle name="หมายเหตุ 2 3 4 13 2" xfId="19405" xr:uid="{271A3DFB-5C6A-4EBC-8771-394677DEE58E}"/>
    <cellStyle name="หมายเหตุ 2 3 4 13 2 2" xfId="40772" xr:uid="{DE5715D6-9672-435D-909D-DE4212CCC10D}"/>
    <cellStyle name="หมายเหตุ 2 3 4 13 3" xfId="30667" xr:uid="{687C0D2A-28B1-4576-9B28-369A63562034}"/>
    <cellStyle name="หมายเหตุ 2 3 4 14" xfId="11223" xr:uid="{066A3C29-51B4-42A0-99A1-24548289EB7C}"/>
    <cellStyle name="หมายเหตุ 2 3 4 14 2" xfId="21731" xr:uid="{EFA7DACF-86A5-4FE7-83CC-FEA0DC5C3FF0}"/>
    <cellStyle name="หมายเหตุ 2 3 4 14 2 2" xfId="43098" xr:uid="{08C50E4E-6830-444E-8D67-FD582FC5183A}"/>
    <cellStyle name="หมายเหตุ 2 3 4 14 3" xfId="32993" xr:uid="{F35AA09B-7F39-40A5-B035-9FDD3974BEAC}"/>
    <cellStyle name="หมายเหตุ 2 3 4 15" xfId="11695" xr:uid="{7275B242-0183-41F4-97D4-B9EDF5443FE4}"/>
    <cellStyle name="หมายเหตุ 2 3 4 15 2" xfId="22203" xr:uid="{8D263089-E2AC-44F0-8F60-4A4A3AF223DC}"/>
    <cellStyle name="หมายเหตุ 2 3 4 15 2 2" xfId="43570" xr:uid="{B02C84E3-5A06-4087-B68A-BD21717B47B0}"/>
    <cellStyle name="หมายเหตุ 2 3 4 15 3" xfId="33465" xr:uid="{27AB9BE8-C20F-47D8-BAB3-9C794AC86F75}"/>
    <cellStyle name="หมายเหตุ 2 3 4 16" xfId="12165" xr:uid="{FE42E82F-7177-471C-BDA4-9F0B33109D9A}"/>
    <cellStyle name="หมายเหตุ 2 3 4 16 2" xfId="22673" xr:uid="{6D263EAE-08D6-4984-BA85-802855E4519B}"/>
    <cellStyle name="หมายเหตุ 2 3 4 16 2 2" xfId="44039" xr:uid="{4D99FD9B-1147-437F-AB60-4938B2AF4EC2}"/>
    <cellStyle name="หมายเหตุ 2 3 4 16 3" xfId="33934" xr:uid="{1F6706B1-3031-4A1D-BDA6-4FAF9B3FB709}"/>
    <cellStyle name="หมายเหตุ 2 3 4 17" xfId="12631" xr:uid="{853E8E1E-4FAB-40C0-ADA5-0EC28B562435}"/>
    <cellStyle name="หมายเหตุ 2 3 4 17 2" xfId="23139" xr:uid="{06C55458-EFE5-418F-B7E9-33119A92AA9D}"/>
    <cellStyle name="หมายเหตุ 2 3 4 17 2 2" xfId="44505" xr:uid="{B0D3A1D2-E497-4EF7-AAD4-3BD6138A5FDB}"/>
    <cellStyle name="หมายเหตุ 2 3 4 17 3" xfId="34400" xr:uid="{F3609C3E-C515-4F31-8F88-8E11775B1113}"/>
    <cellStyle name="หมายเหตุ 2 3 4 18" xfId="13096" xr:uid="{73159919-C6DE-421B-94B2-5BF2A9EAF0BF}"/>
    <cellStyle name="หมายเหตุ 2 3 4 18 2" xfId="23604" xr:uid="{0E42E374-3023-42F9-954C-C68918E3A428}"/>
    <cellStyle name="หมายเหตุ 2 3 4 18 2 2" xfId="44970" xr:uid="{02B8F84A-BE51-4BAE-895C-7B3DA2DEF094}"/>
    <cellStyle name="หมายเหตุ 2 3 4 18 3" xfId="34865" xr:uid="{86CBACBD-46D9-40E8-BE8B-1EF68AB364D8}"/>
    <cellStyle name="หมายเหตุ 2 3 4 19" xfId="10788" xr:uid="{15550B07-EDBF-40C5-8409-981FCCC8E744}"/>
    <cellStyle name="หมายเหตุ 2 3 4 19 2" xfId="21296" xr:uid="{6B0379C9-E626-46B0-8F7B-1A103F14877E}"/>
    <cellStyle name="หมายเหตุ 2 3 4 19 2 2" xfId="42663" xr:uid="{1AE3A529-0F78-4AD4-8C34-286E3816EE6F}"/>
    <cellStyle name="หมายเหตุ 2 3 4 19 3" xfId="32558" xr:uid="{BD508AD5-10EC-4C46-B581-DA40D1B71444}"/>
    <cellStyle name="หมายเหตุ 2 3 4 2" xfId="2336" xr:uid="{C42ECACF-189E-4FCC-B108-11F53B32E787}"/>
    <cellStyle name="หมายเหตุ 2 3 4 2 2" xfId="15329" xr:uid="{5E97FF4A-D6F4-4939-B3E4-11D3520C307D}"/>
    <cellStyle name="หมายเหตุ 2 3 4 2 2 2" xfId="36866" xr:uid="{B72D85E2-F01C-4012-958B-CF9A6F6466DE}"/>
    <cellStyle name="หมายเหตุ 2 3 4 2 3" xfId="26780" xr:uid="{04EFF6FD-6CD0-4B34-9139-72BE64538A70}"/>
    <cellStyle name="หมายเหตุ 2 3 4 2 4" xfId="5196" xr:uid="{68F19F7D-29EB-4654-AE62-8044D18BA32D}"/>
    <cellStyle name="หมายเหตุ 2 3 4 20" xfId="13694" xr:uid="{DE7B5A99-E6A0-4EA6-B209-1D331FBFD15C}"/>
    <cellStyle name="หมายเหตุ 2 3 4 20 2" xfId="24201" xr:uid="{B7F070C8-0311-4BCA-A7EE-0F758768F9D6}"/>
    <cellStyle name="หมายเหตุ 2 3 4 20 2 2" xfId="45565" xr:uid="{885CA5B2-F899-4E61-A796-D8150FFAE696}"/>
    <cellStyle name="หมายเหตุ 2 3 4 20 3" xfId="35460" xr:uid="{8233A724-6835-4E81-AF25-4E81B543C3D0}"/>
    <cellStyle name="หมายเหตุ 2 3 4 21" xfId="14590" xr:uid="{1757F95F-F661-4100-B335-82269E65CBA2}"/>
    <cellStyle name="หมายเหตุ 2 3 4 21 2" xfId="36127" xr:uid="{5157A6BB-4E56-44CB-88E1-4481EB1829B4}"/>
    <cellStyle name="หมายเหตุ 2 3 4 22" xfId="26130" xr:uid="{06EDC1D2-BB44-4B16-851A-91399E24FCBE}"/>
    <cellStyle name="หมายเหตุ 2 3 4 23" xfId="4492" xr:uid="{1D0BD23C-170E-44E7-B792-9CFA6A0FEE4D}"/>
    <cellStyle name="หมายเหตุ 2 3 4 24" xfId="46925" xr:uid="{D429D811-55E0-4748-B9F2-E93EA109A8AE}"/>
    <cellStyle name="หมายเหตุ 2 3 4 25" xfId="47854" xr:uid="{D0552647-18F3-46E6-B1CA-E128FD7EE849}"/>
    <cellStyle name="หมายเหตุ 2 3 4 26" xfId="47996" xr:uid="{CF3A488C-9A99-473A-84AA-8F34CCEA2122}"/>
    <cellStyle name="หมายเหตุ 2 3 4 27" xfId="49015" xr:uid="{86DF19A7-9167-40A5-BAB6-F7BCF90A137B}"/>
    <cellStyle name="หมายเหตุ 2 3 4 28" xfId="49208" xr:uid="{D0BB62EA-0D9F-47F6-8153-F6ECDBA880C8}"/>
    <cellStyle name="หมายเหตุ 2 3 4 29" xfId="49430" xr:uid="{8E721BDF-67C4-4E76-AEAB-0526A9C559BD}"/>
    <cellStyle name="หมายเหตุ 2 3 4 3" xfId="2827" xr:uid="{56D3D555-2999-401F-921E-97A50FB35D55}"/>
    <cellStyle name="หมายเหตุ 2 3 4 3 2" xfId="15786" xr:uid="{DC95CF5E-C37C-4E7A-B496-171AF4892F5B}"/>
    <cellStyle name="หมายเหตุ 2 3 4 3 2 2" xfId="37323" xr:uid="{1A14DBAD-7A60-4967-8F1E-E678F5461ADA}"/>
    <cellStyle name="หมายเหตุ 2 3 4 3 3" xfId="27220" xr:uid="{C161C979-A72E-4D73-9C1B-BF9D5946DAAF}"/>
    <cellStyle name="หมายเหตุ 2 3 4 3 4" xfId="5575" xr:uid="{D2F761B1-C32E-4331-9708-902FA35E88FE}"/>
    <cellStyle name="หมายเหตุ 2 3 4 30" xfId="49637" xr:uid="{32F8F603-B0AF-40ED-BFBF-D63670A0AFEC}"/>
    <cellStyle name="หมายเหตุ 2 3 4 31" xfId="50302" xr:uid="{A9BEB564-6060-4C8A-8B45-C6E8C7A18482}"/>
    <cellStyle name="หมายเหตุ 2 3 4 32" xfId="50766" xr:uid="{3999F11F-7533-4E73-AB28-9A7C9F154DEC}"/>
    <cellStyle name="หมายเหตุ 2 3 4 4" xfId="3213" xr:uid="{566EA6A9-2F90-476F-959F-5A9DCD28762A}"/>
    <cellStyle name="หมายเหตุ 2 3 4 4 2" xfId="16235" xr:uid="{76792235-3C49-46B7-B3D1-137154C1A5BE}"/>
    <cellStyle name="หมายเหตุ 2 3 4 4 2 2" xfId="37772" xr:uid="{44779A33-8865-424B-AF72-FA3CA2A56BDA}"/>
    <cellStyle name="หมายเหตุ 2 3 4 4 3" xfId="27669" xr:uid="{3D127412-C1D5-4F1F-9997-6911006E6582}"/>
    <cellStyle name="หมายเหตุ 2 3 4 5" xfId="6170" xr:uid="{50C5B7B6-F3FA-45EB-8FC9-B32BADA87FED}"/>
    <cellStyle name="หมายเหตุ 2 3 4 5 2" xfId="16678" xr:uid="{BBD1FA5E-7859-44BF-828D-49AFE8BBD27C}"/>
    <cellStyle name="หมายเหตุ 2 3 4 5 2 2" xfId="38215" xr:uid="{5BE44365-7E1C-45AC-B644-17009A518B04}"/>
    <cellStyle name="หมายเหตุ 2 3 4 5 3" xfId="28112" xr:uid="{93CCEBDA-66AD-40D5-B68B-7C74B1EDF40E}"/>
    <cellStyle name="หมายเหตุ 2 3 4 6" xfId="6608" xr:uid="{8DEDD1DD-19EB-4F88-96DB-A4288985379E}"/>
    <cellStyle name="หมายเหตุ 2 3 4 6 2" xfId="17116" xr:uid="{2613835F-4E56-41DC-86AF-1062EB7AA3BD}"/>
    <cellStyle name="หมายเหตุ 2 3 4 6 2 2" xfId="38653" xr:uid="{889E8F79-1E2E-4035-9F43-B7380BB905B1}"/>
    <cellStyle name="หมายเหตุ 2 3 4 6 3" xfId="28550" xr:uid="{8B83016D-057B-484F-B8CA-F5F363476A48}"/>
    <cellStyle name="หมายเหตุ 2 3 4 7" xfId="7038" xr:uid="{A9397A79-9D51-4DD2-B0B7-34D33208184C}"/>
    <cellStyle name="หมายเหตุ 2 3 4 7 2" xfId="17546" xr:uid="{61D1EC08-0B52-4883-B068-0A5A655E6948}"/>
    <cellStyle name="หมายเหตุ 2 3 4 7 2 2" xfId="39083" xr:uid="{834E0B77-FDDF-4B87-895A-663A4C53874E}"/>
    <cellStyle name="หมายเหตุ 2 3 4 7 3" xfId="28980" xr:uid="{E8CFB3A0-A3CB-49F7-8101-5764CE9D086D}"/>
    <cellStyle name="หมายเหตุ 2 3 4 8" xfId="7452" xr:uid="{D4BF6969-173D-4F2D-922E-86952082AFAC}"/>
    <cellStyle name="หมายเหตุ 2 3 4 8 2" xfId="17960" xr:uid="{C8494596-85B0-4574-80DE-F907C1A0ED5C}"/>
    <cellStyle name="หมายเหตุ 2 3 4 8 2 2" xfId="39497" xr:uid="{21CCFFE1-9AFD-4991-9714-E6C8C7A03433}"/>
    <cellStyle name="หมายเหตุ 2 3 4 8 3" xfId="29394" xr:uid="{D6AD2363-5EFC-4289-BD41-1400E904A54D}"/>
    <cellStyle name="หมายเหตุ 2 3 4 9" xfId="8803" xr:uid="{7592BB71-5623-4D6A-9A16-DB135A1F79F7}"/>
    <cellStyle name="หมายเหตุ 2 3 4 9 2" xfId="19312" xr:uid="{64701DDD-3574-4308-B2DB-305779D7A7AB}"/>
    <cellStyle name="หมายเหตุ 2 3 4 9 2 2" xfId="40679" xr:uid="{53ADB411-978C-4454-89BB-29FF48D30782}"/>
    <cellStyle name="หมายเหตุ 2 3 4 9 3" xfId="30574" xr:uid="{521DB0FC-028D-4677-ABA0-281D530BEFFF}"/>
    <cellStyle name="หมายเหตุ 2 3 40" xfId="49181" xr:uid="{C59FF938-C815-4637-8E3B-0ED7E72DA33C}"/>
    <cellStyle name="หมายเหตุ 2 3 41" xfId="48792" xr:uid="{E4109EF7-87FA-4D78-9F6E-E8DE66EA7778}"/>
    <cellStyle name="หมายเหตุ 2 3 42" xfId="49259" xr:uid="{9B865422-B830-4063-8158-4BBBFDF8E59D}"/>
    <cellStyle name="หมายเหตุ 2 3 43" xfId="49935" xr:uid="{8AF06CA6-4924-4148-9F04-C4781248F238}"/>
    <cellStyle name="หมายเหตุ 2 3 5" xfId="1438" xr:uid="{BF053E62-F4C3-4B2E-B53E-E34AF8C1F3C2}"/>
    <cellStyle name="หมายเหตุ 2 3 5 10" xfId="9499" xr:uid="{652B9E8C-A26C-41C4-8EDC-DDF01DC5B59D}"/>
    <cellStyle name="หมายเหตุ 2 3 5 10 2" xfId="20008" xr:uid="{0E74828A-C865-42AF-A763-44D5669A098A}"/>
    <cellStyle name="หมายเหตุ 2 3 5 10 2 2" xfId="41375" xr:uid="{47091E1C-B7F6-4BEE-AED3-70DA68134177}"/>
    <cellStyle name="หมายเหตุ 2 3 5 10 3" xfId="31270" xr:uid="{5AF01D60-9D2B-4016-8A5C-367D3E478ECC}"/>
    <cellStyle name="หมายเหตุ 2 3 5 11" xfId="9995" xr:uid="{16A64634-2A72-4F1C-875C-DDF6094F5484}"/>
    <cellStyle name="หมายเหตุ 2 3 5 11 2" xfId="20504" xr:uid="{C3BF2E31-EDB0-432C-8CF3-6060C70E9BC9}"/>
    <cellStyle name="หมายเหตุ 2 3 5 11 2 2" xfId="41871" xr:uid="{09D6FD16-9117-4422-B3A5-8C1FB414C793}"/>
    <cellStyle name="หมายเหตุ 2 3 5 11 3" xfId="31766" xr:uid="{1701E86E-1C07-4426-8A0C-C25D70F4E9B7}"/>
    <cellStyle name="หมายเหตุ 2 3 5 12" xfId="7821" xr:uid="{37ED47E5-FB4E-4577-8E6E-256234E65565}"/>
    <cellStyle name="หมายเหตุ 2 3 5 12 2" xfId="18329" xr:uid="{D6A2EBBF-AF07-4B1D-996D-BB31E193EB1F}"/>
    <cellStyle name="หมายเหตุ 2 3 5 12 2 2" xfId="39861" xr:uid="{7DAB88AC-BB1A-4E84-B1AC-0819495A3C4F}"/>
    <cellStyle name="หมายเหตุ 2 3 5 12 3" xfId="29757" xr:uid="{C76E7CE9-3D3F-484E-921E-86492C7AF72C}"/>
    <cellStyle name="หมายเหตุ 2 3 5 13" xfId="10415" xr:uid="{A70D085F-98A6-44F6-9BA2-61923E40C9B1}"/>
    <cellStyle name="หมายเหตุ 2 3 5 13 2" xfId="20924" xr:uid="{8A6E70EB-0454-42A5-9202-0BDE177552A3}"/>
    <cellStyle name="หมายเหตุ 2 3 5 13 2 2" xfId="42291" xr:uid="{1FE16264-DC89-43C2-9661-F66606C77BA7}"/>
    <cellStyle name="หมายเหตุ 2 3 5 13 3" xfId="32186" xr:uid="{0FAD4BF7-CBD1-4A85-A483-7BDFC035E0EB}"/>
    <cellStyle name="หมายเหตุ 2 3 5 14" xfId="11263" xr:uid="{DDD52FF4-46DA-43EC-B7C4-DDEBC85D6E88}"/>
    <cellStyle name="หมายเหตุ 2 3 5 14 2" xfId="21771" xr:uid="{54F179B7-BC4E-4CDB-BAE2-D227BFA828FC}"/>
    <cellStyle name="หมายเหตุ 2 3 5 14 2 2" xfId="43138" xr:uid="{CA4A6FC9-10C0-4051-ADE6-EECF77E4EEEE}"/>
    <cellStyle name="หมายเหตุ 2 3 5 14 3" xfId="33033" xr:uid="{DDF8D3EB-2BA5-4808-BF2A-C7C05FE4466F}"/>
    <cellStyle name="หมายเหตุ 2 3 5 15" xfId="11735" xr:uid="{FD368D01-BA05-48BC-BE28-6A9EC82CB036}"/>
    <cellStyle name="หมายเหตุ 2 3 5 15 2" xfId="22243" xr:uid="{5D81A363-45D7-4293-B75F-CDB4E3B48445}"/>
    <cellStyle name="หมายเหตุ 2 3 5 15 2 2" xfId="43610" xr:uid="{476D87D6-83CD-4818-AFB7-6C405EBB9A8E}"/>
    <cellStyle name="หมายเหตุ 2 3 5 15 3" xfId="33505" xr:uid="{A31776C2-26BE-4B68-AEF1-34BE6BEADF15}"/>
    <cellStyle name="หมายเหตุ 2 3 5 16" xfId="12205" xr:uid="{F7C46ED5-7D27-4121-9F8E-EB965F5A7A38}"/>
    <cellStyle name="หมายเหตุ 2 3 5 16 2" xfId="22713" xr:uid="{D7D4589F-4084-4D48-960F-3B449DDA0A7B}"/>
    <cellStyle name="หมายเหตุ 2 3 5 16 2 2" xfId="44079" xr:uid="{02C2FC77-5DEC-4160-B170-7B39F0C9CCDA}"/>
    <cellStyle name="หมายเหตุ 2 3 5 16 3" xfId="33974" xr:uid="{6DCA17A5-08C9-4BBC-BC92-CC8D2DCF9729}"/>
    <cellStyle name="หมายเหตุ 2 3 5 17" xfId="12671" xr:uid="{810CC48D-8EDD-4478-A34E-EED5FDD51D21}"/>
    <cellStyle name="หมายเหตุ 2 3 5 17 2" xfId="23179" xr:uid="{D117EBC3-F5C6-4FFE-9B3B-C0C3008B53DB}"/>
    <cellStyle name="หมายเหตุ 2 3 5 17 2 2" xfId="44545" xr:uid="{E03390FC-94BB-430B-BFD1-58C5BB0DBDF8}"/>
    <cellStyle name="หมายเหตุ 2 3 5 17 3" xfId="34440" xr:uid="{46411D8B-CFDC-4CDD-998D-1FDD14181D10}"/>
    <cellStyle name="หมายเหตุ 2 3 5 18" xfId="13136" xr:uid="{DB2AAB23-7B4F-4CFB-8F68-5DB7227E6FB4}"/>
    <cellStyle name="หมายเหตุ 2 3 5 18 2" xfId="23644" xr:uid="{1CF308C3-6DE9-4EDB-9D88-4250FA29FB0D}"/>
    <cellStyle name="หมายเหตุ 2 3 5 18 2 2" xfId="45010" xr:uid="{2CD1E6F7-33C6-4867-A579-88B8A380E715}"/>
    <cellStyle name="หมายเหตุ 2 3 5 18 3" xfId="34905" xr:uid="{FAE36621-AB92-441D-B228-74A9B9E5A949}"/>
    <cellStyle name="หมายเหตุ 2 3 5 19" xfId="12305" xr:uid="{7777492B-FD1C-435F-B2AC-57648F33452D}"/>
    <cellStyle name="หมายเหตุ 2 3 5 19 2" xfId="22813" xr:uid="{2F8C836D-06EA-46AD-A745-4C096DA0E337}"/>
    <cellStyle name="หมายเหตุ 2 3 5 19 2 2" xfId="44179" xr:uid="{C1D5EC27-F11A-4F8B-883C-38B1C5390210}"/>
    <cellStyle name="หมายเหตุ 2 3 5 19 3" xfId="34074" xr:uid="{6F82EE98-B1FE-43A0-A48E-8DF0EF5A9682}"/>
    <cellStyle name="หมายเหตุ 2 3 5 2" xfId="2377" xr:uid="{52AAD2CD-76F6-452C-AB02-E68EDF9D3721}"/>
    <cellStyle name="หมายเหตุ 2 3 5 2 2" xfId="15369" xr:uid="{B858051F-878E-4D42-8DC4-EE586A57E07B}"/>
    <cellStyle name="หมายเหตุ 2 3 5 2 2 2" xfId="36906" xr:uid="{C0CA694E-DF19-4997-AAA3-6D6DEB6DE2E7}"/>
    <cellStyle name="หมายเหตุ 2 3 5 2 3" xfId="26820" xr:uid="{DBB9AF5C-569F-4502-BD67-2CD158142A3B}"/>
    <cellStyle name="หมายเหตุ 2 3 5 2 4" xfId="5236" xr:uid="{565C0FB0-5315-439C-87D8-697B2E2B39DF}"/>
    <cellStyle name="หมายเหตุ 2 3 5 20" xfId="13734" xr:uid="{3564DC00-1EE7-4C29-A824-5ACC58CBA059}"/>
    <cellStyle name="หมายเหตุ 2 3 5 20 2" xfId="24241" xr:uid="{224EE668-42D1-4DDE-AEFB-386AC1714FD2}"/>
    <cellStyle name="หมายเหตุ 2 3 5 20 2 2" xfId="45605" xr:uid="{D197318E-3B08-4BC9-832A-085FB37C3312}"/>
    <cellStyle name="หมายเหตุ 2 3 5 20 3" xfId="35500" xr:uid="{0B662967-6593-4A40-AD32-7C51838462C7}"/>
    <cellStyle name="หมายเหตุ 2 3 5 21" xfId="14630" xr:uid="{75EB035B-F7B5-427C-86C4-3635BAFFDB74}"/>
    <cellStyle name="หมายเหตุ 2 3 5 21 2" xfId="36167" xr:uid="{9C065B7B-EA69-4D0C-ACCE-5A65B91AD29C}"/>
    <cellStyle name="หมายเหตุ 2 3 5 22" xfId="26170" xr:uid="{1A4E9584-C42C-45ED-B400-4620D89546C3}"/>
    <cellStyle name="หมายเหตุ 2 3 5 23" xfId="4532" xr:uid="{524D4C64-E79D-4B39-BAC3-7A5F42164831}"/>
    <cellStyle name="หมายเหตุ 2 3 5 24" xfId="46675" xr:uid="{17813910-9D96-4B4D-8516-23C8DCB92AA3}"/>
    <cellStyle name="หมายเหตุ 2 3 5 25" xfId="46965" xr:uid="{8AE2DC69-7CA8-40AE-BD54-44715587E5E3}"/>
    <cellStyle name="หมายเหตุ 2 3 5 26" xfId="48036" xr:uid="{F444B98B-EA67-4640-BA21-293CAFF8F7EC}"/>
    <cellStyle name="หมายเหตุ 2 3 5 27" xfId="49677" xr:uid="{A1139D9A-F68D-4275-855B-65A197BE953B}"/>
    <cellStyle name="หมายเหตุ 2 3 5 28" xfId="50342" xr:uid="{02512E78-975F-48C1-93B9-78040055532D}"/>
    <cellStyle name="หมายเหตุ 2 3 5 29" xfId="50802" xr:uid="{925149D6-CDED-425F-89AD-E05EE9B4E689}"/>
    <cellStyle name="หมายเหตุ 2 3 5 3" xfId="2867" xr:uid="{450E9671-5F1C-44C8-BB08-D20C0D5FBFD8}"/>
    <cellStyle name="หมายเหตุ 2 3 5 3 2" xfId="15826" xr:uid="{E40BB02F-10EE-459F-A659-99B73871104B}"/>
    <cellStyle name="หมายเหตุ 2 3 5 3 2 2" xfId="37363" xr:uid="{8AE64F31-4387-4898-8B87-299F8EC01998}"/>
    <cellStyle name="หมายเหตุ 2 3 5 3 3" xfId="27260" xr:uid="{646BD034-078C-41A5-B603-75587D92FB89}"/>
    <cellStyle name="หมายเหตุ 2 3 5 4" xfId="5767" xr:uid="{62EC4079-9501-419D-A272-DC765FE0893C}"/>
    <cellStyle name="หมายเหตุ 2 3 5 4 2" xfId="16275" xr:uid="{DC0447D6-DEAA-4B33-922D-2608A068DF7D}"/>
    <cellStyle name="หมายเหตุ 2 3 5 4 2 2" xfId="37812" xr:uid="{C0C50EBC-D7ED-4328-948D-991D45DC26F2}"/>
    <cellStyle name="หมายเหตุ 2 3 5 4 3" xfId="27709" xr:uid="{FEA2A956-1B3B-49B5-A9E2-6716B0FDBC83}"/>
    <cellStyle name="หมายเหตุ 2 3 5 5" xfId="6210" xr:uid="{7EC0E973-EC0E-4903-AD4C-F67082137FB1}"/>
    <cellStyle name="หมายเหตุ 2 3 5 5 2" xfId="16718" xr:uid="{C89F9A84-C9B0-45ED-94C5-6F90817CC156}"/>
    <cellStyle name="หมายเหตุ 2 3 5 5 2 2" xfId="38255" xr:uid="{9FB4CB8C-847C-4666-9A2C-74AAF66622AA}"/>
    <cellStyle name="หมายเหตุ 2 3 5 5 3" xfId="28152" xr:uid="{3AEF0767-348D-4D56-8BCE-F4659F9F6E15}"/>
    <cellStyle name="หมายเหตุ 2 3 5 6" xfId="6648" xr:uid="{19F7F194-3B25-4AF7-863D-90DEEB032840}"/>
    <cellStyle name="หมายเหตุ 2 3 5 6 2" xfId="17156" xr:uid="{38227D00-0BF9-4AC8-BF55-C948DFA1C583}"/>
    <cellStyle name="หมายเหตุ 2 3 5 6 2 2" xfId="38693" xr:uid="{C0F24887-F8B5-4AA5-81FE-4862938B0902}"/>
    <cellStyle name="หมายเหตุ 2 3 5 6 3" xfId="28590" xr:uid="{AF30649F-16F7-4D31-B915-B076D81B0864}"/>
    <cellStyle name="หมายเหตุ 2 3 5 7" xfId="7078" xr:uid="{D09F1B33-3C5D-46D7-B0CB-0102E91436A7}"/>
    <cellStyle name="หมายเหตุ 2 3 5 7 2" xfId="17586" xr:uid="{80184B16-AA2B-4D7F-936C-53DEF40A3842}"/>
    <cellStyle name="หมายเหตุ 2 3 5 7 2 2" xfId="39123" xr:uid="{93D18D96-AFD4-4997-8CD2-A6BC6AF1F927}"/>
    <cellStyle name="หมายเหตุ 2 3 5 7 3" xfId="29020" xr:uid="{D903B05D-854A-4FBC-A667-0EFDC2AD6A85}"/>
    <cellStyle name="หมายเหตุ 2 3 5 8" xfId="7492" xr:uid="{FF8A01CA-C6B4-4832-8E9C-D241BF6356B7}"/>
    <cellStyle name="หมายเหตุ 2 3 5 8 2" xfId="18000" xr:uid="{EBBBAEC1-EDE1-459B-9279-21DE7500E4CE}"/>
    <cellStyle name="หมายเหตุ 2 3 5 8 2 2" xfId="39537" xr:uid="{56EFCE18-96B2-4798-AD2B-897D41C0F3CB}"/>
    <cellStyle name="หมายเหตุ 2 3 5 8 3" xfId="29434" xr:uid="{8F965335-076C-4128-A57D-2866AE13A286}"/>
    <cellStyle name="หมายเหตุ 2 3 5 9" xfId="8843" xr:uid="{5E10C592-9022-46ED-BC9B-B7D3B34FE2DF}"/>
    <cellStyle name="หมายเหตุ 2 3 5 9 2" xfId="19352" xr:uid="{4BC25F2D-4E91-43A8-9384-CEA3F2D8B732}"/>
    <cellStyle name="หมายเหตุ 2 3 5 9 2 2" xfId="40719" xr:uid="{1D717037-A2EF-42FD-AABB-E62A73AF21E9}"/>
    <cellStyle name="หมายเหตุ 2 3 5 9 3" xfId="30614" xr:uid="{8CC5CEC6-C249-4BF9-B929-87C3AF116F53}"/>
    <cellStyle name="หมายเหตุ 2 3 6" xfId="1515" xr:uid="{D522E9D3-0A5D-4BBA-B778-D034AF049581}"/>
    <cellStyle name="หมายเหตุ 2 3 6 10" xfId="9535" xr:uid="{336AA85C-3DAE-45A3-B20E-3EB3462D4184}"/>
    <cellStyle name="หมายเหตุ 2 3 6 10 2" xfId="20044" xr:uid="{929A7304-3C9C-4651-B972-ED704F28504A}"/>
    <cellStyle name="หมายเหตุ 2 3 6 10 2 2" xfId="41411" xr:uid="{AD49CF9F-FFFA-432A-AC48-00D0F98057ED}"/>
    <cellStyle name="หมายเหตุ 2 3 6 10 3" xfId="31306" xr:uid="{D54E97EB-A064-4222-A973-F294B15AA291}"/>
    <cellStyle name="หมายเหตุ 2 3 6 11" xfId="10031" xr:uid="{366CDA82-60D5-4975-8587-41A990B4CA7E}"/>
    <cellStyle name="หมายเหตุ 2 3 6 11 2" xfId="20540" xr:uid="{A496B159-8825-4F90-A84C-DE232D92EC87}"/>
    <cellStyle name="หมายเหตุ 2 3 6 11 2 2" xfId="41907" xr:uid="{E766C2FF-048F-4451-BECB-40951CE8A1C3}"/>
    <cellStyle name="หมายเหตุ 2 3 6 11 3" xfId="31802" xr:uid="{C74E74D8-165A-4FCB-8F82-DB54E77C84AB}"/>
    <cellStyle name="หมายเหตุ 2 3 6 12" xfId="7647" xr:uid="{B6CCE7E1-8838-4401-9C46-54C92DC5C493}"/>
    <cellStyle name="หมายเหตุ 2 3 6 12 2" xfId="18156" xr:uid="{D525FE9E-1C6B-4889-8AF0-F48F103B6772}"/>
    <cellStyle name="หมายเหตุ 2 3 6 12 2 2" xfId="39690" xr:uid="{2B15EA05-6232-49C5-8420-B2BC05976644}"/>
    <cellStyle name="หมายเหตุ 2 3 6 12 3" xfId="29586" xr:uid="{C9464BBA-55AD-486C-9C26-7F4AC1324F64}"/>
    <cellStyle name="หมายเหตุ 2 3 6 13" xfId="10174" xr:uid="{3480887F-816E-49AE-9C0B-7A452CE3DFAA}"/>
    <cellStyle name="หมายเหตุ 2 3 6 13 2" xfId="20683" xr:uid="{9FC30BCE-8811-4108-8DAA-F60D74D925B8}"/>
    <cellStyle name="หมายเหตุ 2 3 6 13 2 2" xfId="42050" xr:uid="{20A9E879-FF86-4AB8-9D99-239B87EB1F56}"/>
    <cellStyle name="หมายเหตุ 2 3 6 13 3" xfId="31945" xr:uid="{6845B1CB-B749-4689-88A8-ABD621D215B6}"/>
    <cellStyle name="หมายเหตุ 2 3 6 14" xfId="11299" xr:uid="{6402989B-5C16-4971-BD48-1C866D482E9D}"/>
    <cellStyle name="หมายเหตุ 2 3 6 14 2" xfId="21807" xr:uid="{42212637-E284-4386-96B5-24B43114036B}"/>
    <cellStyle name="หมายเหตุ 2 3 6 14 2 2" xfId="43174" xr:uid="{F2A0AD30-FECD-40F4-BB0B-2BB68DE5F8E4}"/>
    <cellStyle name="หมายเหตุ 2 3 6 14 3" xfId="33069" xr:uid="{64097B01-8DA9-479F-AE60-9B74E477F393}"/>
    <cellStyle name="หมายเหตุ 2 3 6 15" xfId="11771" xr:uid="{9C0B123D-11EC-4C3C-A03D-998A77C4B13F}"/>
    <cellStyle name="หมายเหตุ 2 3 6 15 2" xfId="22279" xr:uid="{C2371C29-46F8-4EF6-B3D9-BC497581DCC8}"/>
    <cellStyle name="หมายเหตุ 2 3 6 15 2 2" xfId="43646" xr:uid="{2B130B1B-2B18-4112-B0D0-30A73018B958}"/>
    <cellStyle name="หมายเหตุ 2 3 6 15 3" xfId="33541" xr:uid="{CD17E28D-18FF-48A4-B0B3-ED96F70062CC}"/>
    <cellStyle name="หมายเหตุ 2 3 6 16" xfId="12241" xr:uid="{909967B2-75B8-4EF7-823B-8028E37992AB}"/>
    <cellStyle name="หมายเหตุ 2 3 6 16 2" xfId="22749" xr:uid="{E35F7457-D9BF-4E12-A853-221419001FA6}"/>
    <cellStyle name="หมายเหตุ 2 3 6 16 2 2" xfId="44115" xr:uid="{4E6CF59A-4923-4D42-B644-33F47248A664}"/>
    <cellStyle name="หมายเหตุ 2 3 6 16 3" xfId="34010" xr:uid="{B25958AC-58DF-4A1E-B2E4-49C963B9EE1E}"/>
    <cellStyle name="หมายเหตุ 2 3 6 17" xfId="12707" xr:uid="{4F83CC11-D61C-4B20-9299-0C59A5F9F965}"/>
    <cellStyle name="หมายเหตุ 2 3 6 17 2" xfId="23215" xr:uid="{80BF9B6E-67D3-4C53-9270-9B2402A784A9}"/>
    <cellStyle name="หมายเหตุ 2 3 6 17 2 2" xfId="44581" xr:uid="{1F544FF9-A588-4F96-B5F4-01850E412DB0}"/>
    <cellStyle name="หมายเหตุ 2 3 6 17 3" xfId="34476" xr:uid="{C90AE248-CD9A-4F5C-BF78-6EE939A375CF}"/>
    <cellStyle name="หมายเหตุ 2 3 6 18" xfId="13172" xr:uid="{18879ECE-4CD5-4433-B116-AB4C42C90D5A}"/>
    <cellStyle name="หมายเหตุ 2 3 6 18 2" xfId="23680" xr:uid="{47BB5457-0B2F-47CC-9B4A-4D17FDE69238}"/>
    <cellStyle name="หมายเหตุ 2 3 6 18 2 2" xfId="45046" xr:uid="{348229C0-FB07-4CAB-BFCD-97F28FB85ED8}"/>
    <cellStyle name="หมายเหตุ 2 3 6 18 3" xfId="34941" xr:uid="{22A876BD-0FCF-4399-B878-90C888A04088}"/>
    <cellStyle name="หมายเหตุ 2 3 6 19" xfId="11402" xr:uid="{E64E3937-6E05-4070-A13F-99BE6699A74D}"/>
    <cellStyle name="หมายเหตุ 2 3 6 19 2" xfId="21910" xr:uid="{3583210B-96C5-458C-8357-135BD846712E}"/>
    <cellStyle name="หมายเหตุ 2 3 6 19 2 2" xfId="43277" xr:uid="{A6A4FFB3-3656-4C9F-BA92-94C649FA727B}"/>
    <cellStyle name="หมายเหตุ 2 3 6 19 3" xfId="33172" xr:uid="{2AC86435-1BBD-4431-8A60-7B6266B8869C}"/>
    <cellStyle name="หมายเหตุ 2 3 6 2" xfId="2452" xr:uid="{E18C9CDA-CB99-4847-BF73-2DF81E4B90A3}"/>
    <cellStyle name="หมายเหตุ 2 3 6 2 2" xfId="15405" xr:uid="{259166FF-E7CB-4FF4-9E82-73BF8BEDB0E0}"/>
    <cellStyle name="หมายเหตุ 2 3 6 2 2 2" xfId="36942" xr:uid="{E7508F96-8EAC-4873-A79C-45C0B0E65D19}"/>
    <cellStyle name="หมายเหตุ 2 3 6 2 3" xfId="26856" xr:uid="{B0366AFA-E532-4270-9761-26A158C5098F}"/>
    <cellStyle name="หมายเหตุ 2 3 6 2 4" xfId="5272" xr:uid="{6A149912-D957-4186-8E16-053DF3682D0C}"/>
    <cellStyle name="หมายเหตุ 2 3 6 20" xfId="13770" xr:uid="{C0857D4D-D5D9-428B-9A2D-A28342B87ECB}"/>
    <cellStyle name="หมายเหตุ 2 3 6 20 2" xfId="24277" xr:uid="{601C3A36-7EEA-4249-9A80-1658B6868AF3}"/>
    <cellStyle name="หมายเหตุ 2 3 6 20 2 2" xfId="45641" xr:uid="{F05025B6-0782-4260-B1F9-4E7A8CFFF01C}"/>
    <cellStyle name="หมายเหตุ 2 3 6 20 3" xfId="35536" xr:uid="{899B1E0E-5216-471E-B2FA-74AF13D71689}"/>
    <cellStyle name="หมายเหตุ 2 3 6 21" xfId="14666" xr:uid="{582FA0CC-36FE-4AF2-8AE6-AD6986B8742A}"/>
    <cellStyle name="หมายเหตุ 2 3 6 21 2" xfId="36203" xr:uid="{10F3EF1D-CA99-4B23-9C55-D79CBAA76836}"/>
    <cellStyle name="หมายเหตุ 2 3 6 22" xfId="26206" xr:uid="{468DDF8A-7A36-4177-899E-505943785DD7}"/>
    <cellStyle name="หมายเหตุ 2 3 6 23" xfId="4568" xr:uid="{DFAEE0AC-C69B-46A6-9A63-3A68F3DCB101}"/>
    <cellStyle name="หมายเหตุ 2 3 6 24" xfId="46750" xr:uid="{BC75FF7B-A5BD-45BC-8DAA-216A792B1BC7}"/>
    <cellStyle name="หมายเหตุ 2 3 6 25" xfId="47039" xr:uid="{BE49612F-5E32-4AB6-AA7A-7BCC1B65BDCB}"/>
    <cellStyle name="หมายเหตุ 2 3 6 26" xfId="48110" xr:uid="{D9B0B083-1242-42B4-ADC3-DA4B2A0E82DD}"/>
    <cellStyle name="หมายเหตุ 2 3 6 27" xfId="49751" xr:uid="{39EDAE44-332B-4586-BF20-2FB3F3A2145D}"/>
    <cellStyle name="หมายเหตุ 2 3 6 28" xfId="50417" xr:uid="{1CAC6116-7852-4C8B-BFC4-D078C480438F}"/>
    <cellStyle name="หมายเหตุ 2 3 6 3" xfId="2942" xr:uid="{F51831D6-B4E4-42D0-BD65-EF38A40A5949}"/>
    <cellStyle name="หมายเหตุ 2 3 6 3 2" xfId="15862" xr:uid="{F03CA111-7389-4BEC-B190-5EA54563F28E}"/>
    <cellStyle name="หมายเหตุ 2 3 6 3 2 2" xfId="37399" xr:uid="{65BA5ECE-E86C-4DC2-90E2-AD946673DC81}"/>
    <cellStyle name="หมายเหตุ 2 3 6 3 3" xfId="27296" xr:uid="{C67AFA45-8F27-419B-9BF0-483BEC6E6A2B}"/>
    <cellStyle name="หมายเหตุ 2 3 6 4" xfId="5803" xr:uid="{E73A5A9F-B599-4631-B191-07097F4877BF}"/>
    <cellStyle name="หมายเหตุ 2 3 6 4 2" xfId="16311" xr:uid="{F84C1244-8D9D-40EB-9EAF-E040C579EDFB}"/>
    <cellStyle name="หมายเหตุ 2 3 6 4 2 2" xfId="37848" xr:uid="{ED925BDA-53CF-4977-8E5A-1721B37B46F9}"/>
    <cellStyle name="หมายเหตุ 2 3 6 4 3" xfId="27745" xr:uid="{D30C6FB1-5974-4AFA-A3EA-58600D665C3B}"/>
    <cellStyle name="หมายเหตุ 2 3 6 5" xfId="6246" xr:uid="{FF2FAD1F-2F21-4805-A46E-0F07E6D8BD81}"/>
    <cellStyle name="หมายเหตุ 2 3 6 5 2" xfId="16754" xr:uid="{3A8A0AC0-E856-45A2-AEE8-DE37FEA8E6F8}"/>
    <cellStyle name="หมายเหตุ 2 3 6 5 2 2" xfId="38291" xr:uid="{12A2C1CF-22A3-498A-8B13-79CDFBF91770}"/>
    <cellStyle name="หมายเหตุ 2 3 6 5 3" xfId="28188" xr:uid="{FDA6DB67-9A30-4C42-80C2-3AC84325E639}"/>
    <cellStyle name="หมายเหตุ 2 3 6 6" xfId="6684" xr:uid="{F8184C0D-C055-4323-9996-8A4776E6EC04}"/>
    <cellStyle name="หมายเหตุ 2 3 6 6 2" xfId="17192" xr:uid="{B29A8E32-0AE2-4A63-BE13-C24CAFEC480E}"/>
    <cellStyle name="หมายเหตุ 2 3 6 6 2 2" xfId="38729" xr:uid="{D21134F7-9CE9-4E1E-A0B1-D56FB319A917}"/>
    <cellStyle name="หมายเหตุ 2 3 6 6 3" xfId="28626" xr:uid="{70D0992F-CC83-4F82-A479-D7C76EB51A21}"/>
    <cellStyle name="หมายเหตุ 2 3 6 7" xfId="7114" xr:uid="{108B6599-2E5B-4955-8C41-B27B3F1844A0}"/>
    <cellStyle name="หมายเหตุ 2 3 6 7 2" xfId="17622" xr:uid="{A77EC355-31AC-4A2B-AC45-A139B76EE6F1}"/>
    <cellStyle name="หมายเหตุ 2 3 6 7 2 2" xfId="39159" xr:uid="{D17FE063-2827-4483-A76A-5A6DF416575D}"/>
    <cellStyle name="หมายเหตุ 2 3 6 7 3" xfId="29056" xr:uid="{AED8E67B-92D9-4006-9792-FD2B2376F31B}"/>
    <cellStyle name="หมายเหตุ 2 3 6 8" xfId="7528" xr:uid="{D360E852-0CE2-420F-A0FA-0BFAEAB6EFC2}"/>
    <cellStyle name="หมายเหตุ 2 3 6 8 2" xfId="18036" xr:uid="{89A57365-5452-4EAB-8F24-35A76642AA1F}"/>
    <cellStyle name="หมายเหตุ 2 3 6 8 2 2" xfId="39573" xr:uid="{275A6274-1995-4C7B-9B39-314BBA1235F6}"/>
    <cellStyle name="หมายเหตุ 2 3 6 8 3" xfId="29470" xr:uid="{B4DC038D-95F3-4579-94F6-C9D2236771D0}"/>
    <cellStyle name="หมายเหตุ 2 3 6 9" xfId="8879" xr:uid="{EC4D6A39-2566-4677-A98F-3C11EBB1CD5A}"/>
    <cellStyle name="หมายเหตุ 2 3 6 9 2" xfId="19388" xr:uid="{F96E8826-AA22-4BE2-BB1D-F85A8B72A1BF}"/>
    <cellStyle name="หมายเหตุ 2 3 6 9 2 2" xfId="40755" xr:uid="{3251A473-0B61-434F-823B-835AECD55196}"/>
    <cellStyle name="หมายเหตุ 2 3 6 9 3" xfId="30650" xr:uid="{F8B3C5C2-0853-4A00-BBBB-A75A7BF95A36}"/>
    <cellStyle name="หมายเหตุ 2 3 7" xfId="1551" xr:uid="{3ECF817A-21EE-4033-B92C-78EF0501F971}"/>
    <cellStyle name="หมายเหตุ 2 3 7 2" xfId="2488" xr:uid="{BF4F4519-E55D-4A91-90D4-469AD7B1F2B6}"/>
    <cellStyle name="หมายเหตุ 2 3 7 2 2" xfId="36567" xr:uid="{E5D3B3EC-A332-4B83-A24E-C1F9A232A3AF}"/>
    <cellStyle name="หมายเหตุ 2 3 7 2 3" xfId="15030" xr:uid="{95FD49D4-0CEA-49DB-969C-3E02C1C5EC53}"/>
    <cellStyle name="หมายเหตุ 2 3 7 3" xfId="2978" xr:uid="{839CB102-EBB9-460E-BA95-C5B7D762D077}"/>
    <cellStyle name="หมายเหตุ 2 3 7 4" xfId="4898" xr:uid="{7C8FB3C3-770D-45CB-8973-6DF1B3D8CA30}"/>
    <cellStyle name="หมายเหตุ 2 3 7 5" xfId="46786" xr:uid="{040AE532-03A8-4726-A059-8BAB2E68E613}"/>
    <cellStyle name="หมายเหตุ 2 3 7 6" xfId="47075" xr:uid="{9317E183-EB26-4C4B-AAC8-8315238D5C8A}"/>
    <cellStyle name="หมายเหตุ 2 3 7 7" xfId="48146" xr:uid="{A7497DBD-BA72-4610-8DF9-FD9A2A2E5289}"/>
    <cellStyle name="หมายเหตุ 2 3 7 8" xfId="49787" xr:uid="{91708274-EB71-43C9-803C-49354D7BA0F2}"/>
    <cellStyle name="หมายเหตุ 2 3 7 9" xfId="50453" xr:uid="{E4BA3348-474C-496E-AAE7-ECD4F8F0AF43}"/>
    <cellStyle name="หมายเหตุ 2 3 8" xfId="1963" xr:uid="{3EF84C98-B423-4C01-8642-C8CB5EF2D2F7}"/>
    <cellStyle name="หมายเหตุ 2 3 8 2" xfId="15486" xr:uid="{E64F1A3D-A7EE-4C95-AFBB-8F231608FAAC}"/>
    <cellStyle name="หมายเหตุ 2 3 8 2 2" xfId="37023" xr:uid="{618AC09A-3325-48C4-A2AB-61A24C6F87DA}"/>
    <cellStyle name="หมายเหตุ 2 3 8 3" xfId="26923" xr:uid="{B9E24242-2265-4B6D-8C83-A0DD443D83A7}"/>
    <cellStyle name="หมายเหตุ 2 3 8 4" xfId="5348" xr:uid="{F3B733FC-F1C0-4B01-9762-BEA366ACE766}"/>
    <cellStyle name="หมายเหตุ 2 3 9" xfId="1819" xr:uid="{35F42535-6F52-4E1A-80E1-09AA38817313}"/>
    <cellStyle name="หมายเหตุ 2 3 9 2" xfId="15935" xr:uid="{8921103C-A720-43F8-A576-211BA1BF1BFE}"/>
    <cellStyle name="หมายเหตุ 2 3 9 2 2" xfId="37472" xr:uid="{D21AA892-43E6-4563-9C4C-C7E7ADCCB2E5}"/>
    <cellStyle name="หมายเหตุ 2 3 9 3" xfId="27369" xr:uid="{E59F025B-7084-49F9-9719-CB6CEF82967D}"/>
    <cellStyle name="หมายเหตุ 2 3 9 4" xfId="5648" xr:uid="{F893D75C-04FB-4DE8-9CC5-C05A151A7416}"/>
    <cellStyle name="หมายเหตุ 2 30" xfId="24404" xr:uid="{3D941807-3B48-4741-9817-734986ADD700}"/>
    <cellStyle name="หมายเหตุ 2 30 2" xfId="45726" xr:uid="{718A9501-F23E-48CF-A82C-2A242F3A9917}"/>
    <cellStyle name="หมายเหตุ 2 31" xfId="24340" xr:uid="{E768B507-B01E-45D6-868E-1D11B9EB9248}"/>
    <cellStyle name="หมายเหตุ 2 31 2" xfId="45672" xr:uid="{4D950090-E0DB-4992-8BA8-78C3FF1DD6B9}"/>
    <cellStyle name="หมายเหตุ 2 32" xfId="24798" xr:uid="{4E9D8D9E-45F6-4EB0-A6F9-EE187A9C452E}"/>
    <cellStyle name="หมายเหตุ 2 32 2" xfId="45997" xr:uid="{7C3425AA-ACA1-43A2-9F4A-369D11E0FCC1}"/>
    <cellStyle name="หมายเหตุ 2 33" xfId="24838" xr:uid="{6CA9190B-93F5-4A6D-8BD3-3F64484BF0B7}"/>
    <cellStyle name="หมายเหตุ 2 33 2" xfId="46037" xr:uid="{6EB91473-AC89-4EE4-81E6-58D8DEA9A169}"/>
    <cellStyle name="หมายเหตุ 2 34" xfId="24968" xr:uid="{264F2BAC-91D6-4D82-B512-024DE2F8A53E}"/>
    <cellStyle name="หมายเหตุ 2 34 2" xfId="46113" xr:uid="{B3F8074D-2D66-489B-B20E-BCCF26E6C494}"/>
    <cellStyle name="หมายเหตุ 2 35" xfId="24939" xr:uid="{91C59F38-412F-46FB-B066-775BCCF9D081}"/>
    <cellStyle name="หมายเหตุ 2 35 2" xfId="46093" xr:uid="{662C6557-3016-40AD-908D-E8AD96C8FEF7}"/>
    <cellStyle name="หมายเหตุ 2 36" xfId="25290" xr:uid="{2A82EE2D-509B-48CE-9702-29D97409EE13}"/>
    <cellStyle name="หมายเหตุ 2 36 2" xfId="46274" xr:uid="{C1BE5575-FB2E-4FB0-86BD-1AC08F7A0F21}"/>
    <cellStyle name="หมายเหตุ 2 37" xfId="25263" xr:uid="{B503E4FF-90CE-4CF5-A110-EE33716C4270}"/>
    <cellStyle name="หมายเหตุ 2 37 2" xfId="46256" xr:uid="{6483231A-0835-4BB1-994A-21C16353D359}"/>
    <cellStyle name="หมายเหตุ 2 38" xfId="25778" xr:uid="{63244A94-EA2B-40B0-A1EB-EBC42E8FCC1A}"/>
    <cellStyle name="หมายเหตุ 2 39" xfId="3993" xr:uid="{CDF754A7-1797-47C2-A0BD-D91B0A983E70}"/>
    <cellStyle name="หมายเหตุ 2 4" xfId="1183" xr:uid="{5BAF7EB8-B3F9-42C0-A674-5A94EFFD5CEB}"/>
    <cellStyle name="หมายเหตุ 2 4 10" xfId="9242" xr:uid="{2F3E6AB6-3830-4055-8410-56A9C12DEEA3}"/>
    <cellStyle name="หมายเหตุ 2 4 10 2" xfId="19751" xr:uid="{A59F6F65-8493-4A67-9883-797BB176D88D}"/>
    <cellStyle name="หมายเหตุ 2 4 10 2 2" xfId="41118" xr:uid="{3836E429-EB5E-4AB7-BC2B-6F80E0EBC61B}"/>
    <cellStyle name="หมายเหตุ 2 4 10 3" xfId="31013" xr:uid="{E3112205-6606-4961-ACBD-062D7C2085B9}"/>
    <cellStyle name="หมายเหตุ 2 4 11" xfId="9738" xr:uid="{1F64C9B5-00C0-436E-A69B-5AC1AFA1B00B}"/>
    <cellStyle name="หมายเหตุ 2 4 11 2" xfId="20247" xr:uid="{6D1B1B4D-6D51-4BE2-B288-A4BFD0DC3387}"/>
    <cellStyle name="หมายเหตุ 2 4 11 2 2" xfId="41614" xr:uid="{9810B5FC-2646-4EBC-BD02-63E86A779291}"/>
    <cellStyle name="หมายเหตุ 2 4 11 3" xfId="31509" xr:uid="{333B270F-94FD-40E8-918B-2230B85540D3}"/>
    <cellStyle name="หมายเหตุ 2 4 12" xfId="10126" xr:uid="{621378D1-242D-4054-8BE0-549E008E5158}"/>
    <cellStyle name="หมายเหตุ 2 4 12 2" xfId="20635" xr:uid="{CBB41EFC-45E7-457C-9F62-74553D2CE2C4}"/>
    <cellStyle name="หมายเหตุ 2 4 12 2 2" xfId="42002" xr:uid="{E1E698D3-5890-4BE6-BA47-BAD962DE2DED}"/>
    <cellStyle name="หมายเหตุ 2 4 12 3" xfId="31897" xr:uid="{FDC1EFCE-324B-46D5-BB8D-99BDA3BFA4C6}"/>
    <cellStyle name="หมายเหตุ 2 4 13" xfId="10548" xr:uid="{85571BB6-1820-41E1-B353-3E3F23B03C4F}"/>
    <cellStyle name="หมายเหตุ 2 4 13 2" xfId="21057" xr:uid="{3CF2C719-B15C-4A4A-9D69-55B5AF79339F}"/>
    <cellStyle name="หมายเหตุ 2 4 13 2 2" xfId="42424" xr:uid="{84427D82-593D-4A2D-9DDD-CC9A31A9D559}"/>
    <cellStyle name="หมายเหตุ 2 4 13 3" xfId="32319" xr:uid="{2C56EA54-1318-4EDA-9CCF-F40D208A9FBC}"/>
    <cellStyle name="หมายเหตุ 2 4 14" xfId="11006" xr:uid="{DBEC5E16-DF20-484D-BF5F-6B4319577F22}"/>
    <cellStyle name="หมายเหตุ 2 4 14 2" xfId="21514" xr:uid="{41F4E7B9-6A90-4E17-B148-BE7EA46FD2A8}"/>
    <cellStyle name="หมายเหตุ 2 4 14 2 2" xfId="42881" xr:uid="{6940ADBA-3A18-4CD9-A4A1-0BB0A73E47CA}"/>
    <cellStyle name="หมายเหตุ 2 4 14 3" xfId="32776" xr:uid="{BE942431-15C4-4319-B27A-94D62894CAF3}"/>
    <cellStyle name="หมายเหตุ 2 4 15" xfId="11478" xr:uid="{5AFC5F1E-6905-4D4B-9655-C9979F92AD85}"/>
    <cellStyle name="หมายเหตุ 2 4 15 2" xfId="21986" xr:uid="{C34AB81C-BF26-4C74-ADE2-FBF3C7967155}"/>
    <cellStyle name="หมายเหตุ 2 4 15 2 2" xfId="43353" xr:uid="{45728783-431E-46BB-B1F6-8B750E119859}"/>
    <cellStyle name="หมายเหตุ 2 4 15 3" xfId="33248" xr:uid="{A7F9C448-56D8-45F8-9A34-3F4A0FD6BDE1}"/>
    <cellStyle name="หมายเหตุ 2 4 16" xfId="11948" xr:uid="{22DF6199-E900-4A38-9029-6C7E34983CC7}"/>
    <cellStyle name="หมายเหตุ 2 4 16 2" xfId="22456" xr:uid="{19D777A8-32C6-4829-8341-D6DD7F880F26}"/>
    <cellStyle name="หมายเหตุ 2 4 16 2 2" xfId="43822" xr:uid="{5EC9EA83-1CE6-4A39-9E2D-EF6F69AF660D}"/>
    <cellStyle name="หมายเหตุ 2 4 16 3" xfId="33717" xr:uid="{72174509-3466-4FE1-BFC9-999F1423D35C}"/>
    <cellStyle name="หมายเหตุ 2 4 17" xfId="12414" xr:uid="{B60B85FD-DAAA-4D31-B051-D21BA6444895}"/>
    <cellStyle name="หมายเหตุ 2 4 17 2" xfId="22922" xr:uid="{A98AB051-EA0B-483B-B834-7A2C027E0FB7}"/>
    <cellStyle name="หมายเหตุ 2 4 17 2 2" xfId="44288" xr:uid="{1DFA33E8-0F42-493E-AB05-E72A3C5180BD}"/>
    <cellStyle name="หมายเหตุ 2 4 17 3" xfId="34183" xr:uid="{FFDE1230-B019-42CD-A201-F13001316A28}"/>
    <cellStyle name="หมายเหตุ 2 4 18" xfId="12879" xr:uid="{C73756D4-D8B1-425B-B898-903C4BFBD261}"/>
    <cellStyle name="หมายเหตุ 2 4 18 2" xfId="23387" xr:uid="{A1D3DFF6-65DB-46A8-878A-18E9B3187C8A}"/>
    <cellStyle name="หมายเหตุ 2 4 18 2 2" xfId="44753" xr:uid="{84E380AA-A80F-4BA0-B90C-45BAB8ECBC2A}"/>
    <cellStyle name="หมายเหตุ 2 4 18 3" xfId="34648" xr:uid="{8B5EDD2A-4BCA-48C4-BE49-CA0B8271875A}"/>
    <cellStyle name="หมายเหตุ 2 4 19" xfId="11334" xr:uid="{18B720CE-7FA0-4A0C-9C2E-FE752CEC9677}"/>
    <cellStyle name="หมายเหตุ 2 4 19 2" xfId="21842" xr:uid="{C358A9CF-F3B3-4855-BCC1-38997D6C4AAB}"/>
    <cellStyle name="หมายเหตุ 2 4 19 2 2" xfId="43209" xr:uid="{6DAEEBEE-B0F0-47FA-A022-6C356FEB6306}"/>
    <cellStyle name="หมายเหตุ 2 4 19 3" xfId="33104" xr:uid="{C2200CB4-6CA8-411E-A4A0-6C80C81CF17E}"/>
    <cellStyle name="หมายเหตุ 2 4 2" xfId="2128" xr:uid="{806D0A74-F924-4A62-BA63-43F85628EB3E}"/>
    <cellStyle name="หมายเหตุ 2 4 2 2" xfId="15112" xr:uid="{6B7FD67D-9B00-4E31-9619-2270F3546CDC}"/>
    <cellStyle name="หมายเหตุ 2 4 2 2 2" xfId="36649" xr:uid="{B4C682EB-8B5F-43AA-976D-E05542303135}"/>
    <cellStyle name="หมายเหตุ 2 4 2 3" xfId="26563" xr:uid="{0D43525A-64AD-482E-A14F-EC866B2B6A3D}"/>
    <cellStyle name="หมายเหตุ 2 4 2 4" xfId="4979" xr:uid="{FBD1D915-B6D2-44F7-BCB7-A4D7A52FAA6C}"/>
    <cellStyle name="หมายเหตุ 2 4 20" xfId="13477" xr:uid="{3ED11009-F38B-4A98-98C8-0CED977A2828}"/>
    <cellStyle name="หมายเหตุ 2 4 20 2" xfId="23984" xr:uid="{820855A9-B500-4C68-AD2E-7FB1EC693245}"/>
    <cellStyle name="หมายเหตุ 2 4 20 2 2" xfId="45348" xr:uid="{97869F61-8AC4-4615-ABB0-19C5ECA756DF}"/>
    <cellStyle name="หมายเหตุ 2 4 20 3" xfId="35243" xr:uid="{B12C8ACC-45E1-4D63-9564-CBCA581AE785}"/>
    <cellStyle name="หมายเหตุ 2 4 21" xfId="14373" xr:uid="{83D1EB88-A9BD-4075-B2A4-F342B9F66635}"/>
    <cellStyle name="หมายเหตุ 2 4 21 2" xfId="35910" xr:uid="{BFCD262E-ABB0-4126-BF74-84C99F8BEA9A}"/>
    <cellStyle name="หมายเหตุ 2 4 22" xfId="25913" xr:uid="{933B16BC-45A0-4881-9213-94C98DA7816D}"/>
    <cellStyle name="หมายเหตุ 2 4 23" xfId="4275" xr:uid="{4C6870E9-21C4-4BC4-ABD5-4CA60BD3725A}"/>
    <cellStyle name="หมายเหตุ 2 4 24" xfId="3864" xr:uid="{A55AF6F4-5195-480E-B8E6-0A8617F21A54}"/>
    <cellStyle name="หมายเหตุ 2 4 25" xfId="47693" xr:uid="{0CDD3A83-5E15-4CC0-8CB2-E4496F9F85F0}"/>
    <cellStyle name="หมายเหตุ 2 4 26" xfId="47311" xr:uid="{6159DE24-4DE4-4F46-AA2A-CBE8C15FC4A7}"/>
    <cellStyle name="หมายเหตุ 2 4 27" xfId="48830" xr:uid="{8D954A1E-AB14-4A2E-8481-909C1099C4FC}"/>
    <cellStyle name="หมายเหตุ 2 4 28" xfId="48794" xr:uid="{55FCF22F-32ED-4D5B-B271-79CD647F6BDA}"/>
    <cellStyle name="หมายเหตุ 2 4 29" xfId="48936" xr:uid="{AEC7ECDF-D3C9-4ED4-99DB-14847EC1E10F}"/>
    <cellStyle name="หมายเหตุ 2 4 3" xfId="2620" xr:uid="{A20142E5-89BE-4AA0-9142-37A10928195A}"/>
    <cellStyle name="หมายเหตุ 2 4 3 2" xfId="15569" xr:uid="{349132A1-7D8F-4F27-94CE-FC0C09E513B4}"/>
    <cellStyle name="หมายเหตุ 2 4 3 2 2" xfId="37106" xr:uid="{CBB510DE-DBBE-49BF-8B56-028C2D378A8D}"/>
    <cellStyle name="หมายเหตุ 2 4 3 3" xfId="27003" xr:uid="{298F45BC-7839-4AC5-942F-A3A47C927124}"/>
    <cellStyle name="หมายเหตุ 2 4 3 4" xfId="5405" xr:uid="{1C884A8B-0934-451A-9A1B-01E6F93AB713}"/>
    <cellStyle name="หมายเหตุ 2 4 30" xfId="48340" xr:uid="{3365064A-B5C9-4D42-B178-CAD00B2E9BBF}"/>
    <cellStyle name="หมายเหตุ 2 4 31" xfId="50094" xr:uid="{C27F2AE8-BC5A-4009-A1A3-9307C1CA43AD}"/>
    <cellStyle name="หมายเหตุ 2 4 32" xfId="50591" xr:uid="{7FA1430E-2775-4613-B632-0CCCFF7A4F09}"/>
    <cellStyle name="หมายเหตุ 2 4 4" xfId="3062" xr:uid="{3756DC46-ABFD-402E-A3F1-F0D7CE243EE1}"/>
    <cellStyle name="หมายเหตุ 2 4 4 2" xfId="16018" xr:uid="{A563711D-5D1E-457C-89F5-19DD7964274D}"/>
    <cellStyle name="หมายเหตุ 2 4 4 2 2" xfId="37555" xr:uid="{F2ECE793-5890-45F7-A788-BB0733749353}"/>
    <cellStyle name="หมายเหตุ 2 4 4 3" xfId="27452" xr:uid="{A807051B-B30D-4759-9A99-905CD85944D4}"/>
    <cellStyle name="หมายเหตุ 2 4 5" xfId="5953" xr:uid="{5903990B-638B-4165-8D67-30F6F622358A}"/>
    <cellStyle name="หมายเหตุ 2 4 5 2" xfId="16461" xr:uid="{8533E958-AAC7-40D9-95F7-D6317343829F}"/>
    <cellStyle name="หมายเหตุ 2 4 5 2 2" xfId="37998" xr:uid="{968811CE-2DDC-4E5B-861C-9DF26F2778F8}"/>
    <cellStyle name="หมายเหตุ 2 4 5 3" xfId="27895" xr:uid="{9338AF47-ACDC-4936-BE5B-C928E09C0EC0}"/>
    <cellStyle name="หมายเหตุ 2 4 6" xfId="6391" xr:uid="{01E4ACDC-6641-4BEC-A2B9-55909F5F34EB}"/>
    <cellStyle name="หมายเหตุ 2 4 6 2" xfId="16899" xr:uid="{56601F88-1AC1-483E-A5DD-51936751B4F2}"/>
    <cellStyle name="หมายเหตุ 2 4 6 2 2" xfId="38436" xr:uid="{52DFD3F0-8CC4-4722-BA0E-BDCBF0BED677}"/>
    <cellStyle name="หมายเหตุ 2 4 6 3" xfId="28333" xr:uid="{1760136E-1AF9-4B35-9B56-5340BBA1BA2B}"/>
    <cellStyle name="หมายเหตุ 2 4 7" xfId="6821" xr:uid="{B4967731-6408-40A2-91FE-690D4BCACC79}"/>
    <cellStyle name="หมายเหตุ 2 4 7 2" xfId="17329" xr:uid="{0B1589E9-2B02-4CF7-BFF4-15BE134AA82A}"/>
    <cellStyle name="หมายเหตุ 2 4 7 2 2" xfId="38866" xr:uid="{2D378109-C618-49B8-911C-A522ACD6943C}"/>
    <cellStyle name="หมายเหตุ 2 4 7 3" xfId="28763" xr:uid="{CF9FF12D-7C4E-4378-A3F0-FA319AE106C1}"/>
    <cellStyle name="หมายเหตุ 2 4 8" xfId="7235" xr:uid="{E32D31E4-8E00-4A9C-81C6-9004CA0F5535}"/>
    <cellStyle name="หมายเหตุ 2 4 8 2" xfId="17743" xr:uid="{BC0836C1-76AF-464B-BD70-EBBC55EBF708}"/>
    <cellStyle name="หมายเหตุ 2 4 8 2 2" xfId="39280" xr:uid="{1F3ADEE2-2D8B-47C1-915F-FAD605707903}"/>
    <cellStyle name="หมายเหตุ 2 4 8 3" xfId="29177" xr:uid="{C2636A20-1172-424D-B0FB-5FC8A32575FA}"/>
    <cellStyle name="หมายเหตุ 2 4 9" xfId="8586" xr:uid="{39CFEE81-89C0-4A5D-98BD-7F29851CD801}"/>
    <cellStyle name="หมายเหตุ 2 4 9 2" xfId="19095" xr:uid="{6D852FD5-F0C4-4573-B572-65F5D91B04F9}"/>
    <cellStyle name="หมายเหตุ 2 4 9 2 2" xfId="40462" xr:uid="{99F4E9B9-C5B1-40F8-9E05-06A74373EB2D}"/>
    <cellStyle name="หมายเหตุ 2 4 9 3" xfId="30357" xr:uid="{E5A8E322-0593-4819-942F-13AE30796847}"/>
    <cellStyle name="หมายเหตุ 2 40" xfId="47465" xr:uid="{DA876570-2C09-4F76-83BC-DBA03922244D}"/>
    <cellStyle name="หมายเหตุ 2 41" xfId="48488" xr:uid="{F77523B7-CD71-42AD-B123-3CA3FC48C98D}"/>
    <cellStyle name="หมายเหตุ 2 42" xfId="48277" xr:uid="{5DEAD283-3A3E-4368-BDB8-2828B7020451}"/>
    <cellStyle name="หมายเหตุ 2 43" xfId="48484" xr:uid="{864095F6-43D8-49D7-8FCF-2A002BCCF80C}"/>
    <cellStyle name="หมายเหตุ 2 44" xfId="47884" xr:uid="{8113EFE8-9724-4E27-9793-671542BCB95F}"/>
    <cellStyle name="หมายเหตุ 2 45" xfId="49879" xr:uid="{66B57212-DFFE-469F-B6E0-5D386819FC36}"/>
    <cellStyle name="หมายเหตุ 2 5" xfId="1186" xr:uid="{467AD450-1B45-454A-89D2-C4F47A17245E}"/>
    <cellStyle name="หมายเหตุ 2 5 10" xfId="9207" xr:uid="{C0763B03-5589-45EF-BF8B-2831C5252845}"/>
    <cellStyle name="หมายเหตุ 2 5 10 2" xfId="19716" xr:uid="{A59EC25F-996C-433F-8299-5003BEBDE319}"/>
    <cellStyle name="หมายเหตุ 2 5 10 2 2" xfId="41083" xr:uid="{D80B6FBA-A40C-4F1A-9D8B-CC0DC38C2438}"/>
    <cellStyle name="หมายเหตุ 2 5 10 3" xfId="30978" xr:uid="{48FBCA3F-ABF5-43B5-BB40-4BCC72F6686B}"/>
    <cellStyle name="หมายเหตุ 2 5 11" xfId="9703" xr:uid="{9DE5A371-B384-46F2-A4EA-7C920E9FA42B}"/>
    <cellStyle name="หมายเหตุ 2 5 11 2" xfId="20212" xr:uid="{1FE93C33-061A-442A-80BF-611B5ED8E553}"/>
    <cellStyle name="หมายเหตุ 2 5 11 2 2" xfId="41579" xr:uid="{072E8578-0759-42A6-AA53-E985F63DBD06}"/>
    <cellStyle name="หมายเหตุ 2 5 11 3" xfId="31474" xr:uid="{5C9860B5-56B1-49B1-A095-E03DD20FA251}"/>
    <cellStyle name="หมายเหตุ 2 5 12" xfId="8150" xr:uid="{6C7960F5-D05F-445F-91CA-52B474D53BBE}"/>
    <cellStyle name="หมายเหตุ 2 5 12 2" xfId="18659" xr:uid="{FFA4BBE0-4594-408B-A554-3202DC6DE246}"/>
    <cellStyle name="หมายเหตุ 2 5 12 2 2" xfId="40148" xr:uid="{74971185-F88A-4C8C-8102-034B929C8D1D}"/>
    <cellStyle name="หมายเหตุ 2 5 12 3" xfId="30044" xr:uid="{EDE7A28A-5D3C-425D-BDA0-A009F2E307C5}"/>
    <cellStyle name="หมายเหตุ 2 5 13" xfId="9123" xr:uid="{80A9A293-867A-43CE-9549-235183891D1D}"/>
    <cellStyle name="หมายเหตุ 2 5 13 2" xfId="19632" xr:uid="{867A0F69-A36D-4066-9BD0-A32DD7918DCA}"/>
    <cellStyle name="หมายเหตุ 2 5 13 2 2" xfId="40999" xr:uid="{3D0EAC71-2B72-4505-9354-60F93229660F}"/>
    <cellStyle name="หมายเหตุ 2 5 13 3" xfId="30894" xr:uid="{390D81E3-9561-4695-AA95-EC5C47CC0A54}"/>
    <cellStyle name="หมายเหตุ 2 5 14" xfId="10971" xr:uid="{429C2B9D-FDFA-437E-A90B-687189C2A13D}"/>
    <cellStyle name="หมายเหตุ 2 5 14 2" xfId="21479" xr:uid="{0B5B2A09-ACE9-48BE-B022-409C5249479F}"/>
    <cellStyle name="หมายเหตุ 2 5 14 2 2" xfId="42846" xr:uid="{B39BB3DD-C217-4355-842D-461546BE1830}"/>
    <cellStyle name="หมายเหตุ 2 5 14 3" xfId="32741" xr:uid="{B8C13F3B-A4FF-438B-911F-ED2AAD66C4C0}"/>
    <cellStyle name="หมายเหตุ 2 5 15" xfId="11443" xr:uid="{B7618331-5DB0-4B18-B055-A89F74CC6813}"/>
    <cellStyle name="หมายเหตุ 2 5 15 2" xfId="21951" xr:uid="{12A711DC-943B-4D50-862B-37AE030FD86E}"/>
    <cellStyle name="หมายเหตุ 2 5 15 2 2" xfId="43318" xr:uid="{985FFCF0-0603-4740-B088-44BA6BA1956F}"/>
    <cellStyle name="หมายเหตุ 2 5 15 3" xfId="33213" xr:uid="{8A0EC921-8B89-4592-BC7C-FED29A626E2E}"/>
    <cellStyle name="หมายเหตุ 2 5 16" xfId="11913" xr:uid="{BCD781F1-C976-4184-A062-95BB8ED1D7A5}"/>
    <cellStyle name="หมายเหตุ 2 5 16 2" xfId="22421" xr:uid="{90FF3816-E86A-47BD-B7EF-FF81112C1EE9}"/>
    <cellStyle name="หมายเหตุ 2 5 16 2 2" xfId="43787" xr:uid="{D978B242-330F-4EFA-AD22-C357E2DBF08C}"/>
    <cellStyle name="หมายเหตุ 2 5 16 3" xfId="33682" xr:uid="{B1CAB76F-A7D7-46E9-A6B7-E3C3ECCAEBD6}"/>
    <cellStyle name="หมายเหตุ 2 5 17" xfId="12379" xr:uid="{9D542454-C32E-4FD3-AE3D-C4902DED7F03}"/>
    <cellStyle name="หมายเหตุ 2 5 17 2" xfId="22887" xr:uid="{0B442C4E-E1FC-4549-BF4C-751FD9ED63DA}"/>
    <cellStyle name="หมายเหตุ 2 5 17 2 2" xfId="44253" xr:uid="{7DB6B690-CB4B-4E1E-8449-9FD748EF7CDE}"/>
    <cellStyle name="หมายเหตุ 2 5 17 3" xfId="34148" xr:uid="{94C3926D-5AD4-4A57-90F5-3266DB2734F2}"/>
    <cellStyle name="หมายเหตุ 2 5 18" xfId="12844" xr:uid="{C5127DC3-3EB1-4875-93FA-CC243043E970}"/>
    <cellStyle name="หมายเหตุ 2 5 18 2" xfId="23352" xr:uid="{F57470A8-87EF-4E87-9665-201028448895}"/>
    <cellStyle name="หมายเหตุ 2 5 18 2 2" xfId="44718" xr:uid="{B809757A-3E72-4E41-A6C0-CD5900DB7AA7}"/>
    <cellStyle name="หมายเหตุ 2 5 18 3" xfId="34613" xr:uid="{AA855DB4-E322-498E-BC77-A19C1B4C23FF}"/>
    <cellStyle name="หมายเหตุ 2 5 19" xfId="10592" xr:uid="{85B33250-A13E-476B-99B4-6623885A5E8E}"/>
    <cellStyle name="หมายเหตุ 2 5 19 2" xfId="21101" xr:uid="{3BFE2401-E572-45ED-A53E-5DECEEE47E74}"/>
    <cellStyle name="หมายเหตุ 2 5 19 2 2" xfId="42468" xr:uid="{34604966-6C51-4A3E-A04A-1C155D482BA2}"/>
    <cellStyle name="หมายเหตุ 2 5 19 3" xfId="32363" xr:uid="{F32233BB-81DF-4779-8FB4-872DBCC2CFE4}"/>
    <cellStyle name="หมายเหตุ 2 5 2" xfId="2130" xr:uid="{EAB4BCCA-492F-4792-9EF8-52CBEDA980F0}"/>
    <cellStyle name="หมายเหตุ 2 5 2 2" xfId="15077" xr:uid="{EB22666F-11A5-41FB-B97E-9B16C6905319}"/>
    <cellStyle name="หมายเหตุ 2 5 2 2 2" xfId="36614" xr:uid="{391472D0-5E74-4C86-93C1-306E9FF7C2B0}"/>
    <cellStyle name="หมายเหตุ 2 5 2 3" xfId="26528" xr:uid="{89AE1612-C2E8-46E8-9C71-87CAC8225403}"/>
    <cellStyle name="หมายเหตุ 2 5 2 4" xfId="4944" xr:uid="{CCF80A52-B0CD-4A6D-A23F-5C8CF3783EAE}"/>
    <cellStyle name="หมายเหตุ 2 5 20" xfId="13442" xr:uid="{E311EDD2-4546-4951-B4B9-37C8E01FCD1E}"/>
    <cellStyle name="หมายเหตุ 2 5 20 2" xfId="23949" xr:uid="{7342248D-5DA1-4FA5-BE43-36004E459ED5}"/>
    <cellStyle name="หมายเหตุ 2 5 20 2 2" xfId="45313" xr:uid="{BB594850-330F-4871-A6FA-0E1FEBB7CE53}"/>
    <cellStyle name="หมายเหตุ 2 5 20 3" xfId="35208" xr:uid="{7E1B3D52-55C5-4333-A52E-DF07851DEA10}"/>
    <cellStyle name="หมายเหตุ 2 5 21" xfId="14338" xr:uid="{F5240BB3-A106-4822-BFB6-1E1C290B1ED7}"/>
    <cellStyle name="หมายเหตุ 2 5 21 2" xfId="35875" xr:uid="{BBAB7B34-5528-4CF1-B064-8F8A91C298B0}"/>
    <cellStyle name="หมายเหตุ 2 5 22" xfId="25878" xr:uid="{C42933B7-2C5E-4B23-AECA-7B7DE8CDCB05}"/>
    <cellStyle name="หมายเหตุ 2 5 23" xfId="4240" xr:uid="{46C1993C-B8D2-499A-B6D2-645C2F662CBE}"/>
    <cellStyle name="หมายเหตุ 2 5 24" xfId="3302" xr:uid="{179B3513-B81F-4261-B4E4-E8555374022B}"/>
    <cellStyle name="หมายเหตุ 2 5 25" xfId="47695" xr:uid="{FD4DF072-5C71-41C5-85D2-0968B64BC963}"/>
    <cellStyle name="หมายเหตุ 2 5 26" xfId="47232" xr:uid="{5711E4F4-D0DA-46E8-97F9-0F760C7B2A04}"/>
    <cellStyle name="หมายเหตุ 2 5 27" xfId="48831" xr:uid="{BEAF3130-DD20-4C7C-B84A-4224F4142706}"/>
    <cellStyle name="หมายเหตุ 2 5 28" xfId="47122" xr:uid="{D720CA0F-A0AB-4B28-8E90-D744799434FF}"/>
    <cellStyle name="หมายเหตุ 2 5 29" xfId="48959" xr:uid="{976B90BC-EC3B-4939-8FD9-A073DC593AF2}"/>
    <cellStyle name="หมายเหตุ 2 5 3" xfId="2622" xr:uid="{A4F80029-FDE5-4ED3-AAC6-EFEE731BA577}"/>
    <cellStyle name="หมายเหตุ 2 5 3 2" xfId="15534" xr:uid="{93228154-3AAA-4453-B29F-C38B0A3C6F0F}"/>
    <cellStyle name="หมายเหตุ 2 5 3 2 2" xfId="37071" xr:uid="{47474067-B3CC-4725-986C-5ACA72EFC932}"/>
    <cellStyle name="หมายเหตุ 2 5 3 3" xfId="26968" xr:uid="{EC275F98-A02F-481B-BFCF-E78AA5C7AB4D}"/>
    <cellStyle name="หมายเหตุ 2 5 3 4" xfId="5380" xr:uid="{3B4ED74F-B372-4D4C-A8F9-23EF4E3A0FB6}"/>
    <cellStyle name="หมายเหตุ 2 5 30" xfId="48618" xr:uid="{765187BF-63E7-4C57-9E93-4BDBF4874520}"/>
    <cellStyle name="หมายเหตุ 2 5 31" xfId="50096" xr:uid="{7544F4BF-D574-4B99-A07D-CBA1D5251996}"/>
    <cellStyle name="หมายเหตุ 2 5 32" xfId="50592" xr:uid="{D6315B3D-D495-4268-B892-42EE2307C8C6}"/>
    <cellStyle name="หมายเหตุ 2 5 4" xfId="3063" xr:uid="{9CD3A3F7-3F0D-449D-927D-72D28985F2DE}"/>
    <cellStyle name="หมายเหตุ 2 5 4 2" xfId="15983" xr:uid="{EE76B690-0001-43C0-AB8F-11EEBF469967}"/>
    <cellStyle name="หมายเหตุ 2 5 4 2 2" xfId="37520" xr:uid="{85F588D1-46CA-4775-819C-F15C7EB99037}"/>
    <cellStyle name="หมายเหตุ 2 5 4 3" xfId="27417" xr:uid="{7A8654F0-6897-4EC7-8E7E-A37ABA93E29E}"/>
    <cellStyle name="หมายเหตุ 2 5 5" xfId="5918" xr:uid="{DCE59B4E-9257-463A-B1C0-E7D9FFCC4BB6}"/>
    <cellStyle name="หมายเหตุ 2 5 5 2" xfId="16426" xr:uid="{FDD08DBE-6643-496A-A513-0C1BF2DCDA5D}"/>
    <cellStyle name="หมายเหตุ 2 5 5 2 2" xfId="37963" xr:uid="{01FE20FB-FE5D-4CE7-9F3C-359B7F4C321C}"/>
    <cellStyle name="หมายเหตุ 2 5 5 3" xfId="27860" xr:uid="{34D66254-67D1-4EBD-A73C-156357FAC8B5}"/>
    <cellStyle name="หมายเหตุ 2 5 6" xfId="6356" xr:uid="{6F225A1E-ED1C-430C-A1E3-9B0846B64AB2}"/>
    <cellStyle name="หมายเหตุ 2 5 6 2" xfId="16864" xr:uid="{7D6637EF-E2BF-4D4C-95A6-44B6F505A68C}"/>
    <cellStyle name="หมายเหตุ 2 5 6 2 2" xfId="38401" xr:uid="{C62C6E9B-8B84-4DE6-83DE-55817F5158E4}"/>
    <cellStyle name="หมายเหตุ 2 5 6 3" xfId="28298" xr:uid="{3DC53BC2-C7A0-428F-9C2C-7C9009F9345A}"/>
    <cellStyle name="หมายเหตุ 2 5 7" xfId="6786" xr:uid="{E444F9B4-493A-4FD0-AFE9-AAD2A2DDD151}"/>
    <cellStyle name="หมายเหตุ 2 5 7 2" xfId="17294" xr:uid="{F9A403EC-DA71-4123-948C-73BA38311740}"/>
    <cellStyle name="หมายเหตุ 2 5 7 2 2" xfId="38831" xr:uid="{B44172FF-09D5-4A9D-B5CC-5F7C4B9FC7EC}"/>
    <cellStyle name="หมายเหตุ 2 5 7 3" xfId="28728" xr:uid="{2FB32E00-DA7F-495E-AA7F-FC14F10485BC}"/>
    <cellStyle name="หมายเหตุ 2 5 8" xfId="7200" xr:uid="{611C4134-4FFB-45E1-A5F0-FA1517DB49D2}"/>
    <cellStyle name="หมายเหตุ 2 5 8 2" xfId="17708" xr:uid="{B77EE199-C3AB-4196-9C32-FA55672D4B23}"/>
    <cellStyle name="หมายเหตุ 2 5 8 2 2" xfId="39245" xr:uid="{11850083-B45C-484E-96DD-2E1FB5140FE6}"/>
    <cellStyle name="หมายเหตุ 2 5 8 3" xfId="29142" xr:uid="{7BEE62B4-6E1A-4BC9-AF3A-453B30CF367A}"/>
    <cellStyle name="หมายเหตุ 2 5 9" xfId="8551" xr:uid="{A0717F4A-6E5D-47B9-922E-A9449BA25744}"/>
    <cellStyle name="หมายเหตุ 2 5 9 2" xfId="19060" xr:uid="{1CFCA318-39ED-413D-992B-441A5BE70757}"/>
    <cellStyle name="หมายเหตุ 2 5 9 2 2" xfId="40427" xr:uid="{F7726E9D-F8FE-47B7-8274-3FA0F7CC9BDF}"/>
    <cellStyle name="หมายเหตุ 2 5 9 3" xfId="30322" xr:uid="{11027E12-19BF-4CBC-BB01-8CD0B671C16F}"/>
    <cellStyle name="หมายเหตุ 2 6" xfId="127" xr:uid="{BDFEA134-5F22-4F74-A3E9-1F24FFE00766}"/>
    <cellStyle name="หมายเหตุ 2 6 10" xfId="9217" xr:uid="{1102CECB-6525-4C0F-AEEB-15FBC7E94BF2}"/>
    <cellStyle name="หมายเหตุ 2 6 10 2" xfId="19726" xr:uid="{96475E43-2162-467D-8352-F7A5DD933B74}"/>
    <cellStyle name="หมายเหตุ 2 6 10 2 2" xfId="41093" xr:uid="{4D04B9D7-5EF6-42F9-B8CD-9942EBC0071A}"/>
    <cellStyle name="หมายเหตุ 2 6 10 3" xfId="30988" xr:uid="{C03AA012-18DE-4D4A-813D-8B04CD821B2B}"/>
    <cellStyle name="หมายเหตุ 2 6 11" xfId="9713" xr:uid="{997ECFB4-83BC-4499-BEB9-EB8B5BAA2549}"/>
    <cellStyle name="หมายเหตุ 2 6 11 2" xfId="20222" xr:uid="{770A06E5-5980-46CD-87DD-39D363D0819C}"/>
    <cellStyle name="หมายเหตุ 2 6 11 2 2" xfId="41589" xr:uid="{C71F1C22-868D-4805-A04E-F1F7B3601F36}"/>
    <cellStyle name="หมายเหตุ 2 6 11 3" xfId="31484" xr:uid="{BB18D7A9-1837-4CB0-B4E7-001694B89C0E}"/>
    <cellStyle name="หมายเหตุ 2 6 12" xfId="9163" xr:uid="{7BDD7D9D-E814-4A02-BA35-7A01E1414145}"/>
    <cellStyle name="หมายเหตุ 2 6 12 2" xfId="19672" xr:uid="{F71579E5-139D-4CAB-8999-2E1B4520B3BE}"/>
    <cellStyle name="หมายเหตุ 2 6 12 2 2" xfId="41039" xr:uid="{686D67D7-EED9-4FF4-924D-8C24CBC0ACE3}"/>
    <cellStyle name="หมายเหตุ 2 6 12 3" xfId="30934" xr:uid="{306DC06C-05CD-4BA7-931C-8A3CC7C0AB9F}"/>
    <cellStyle name="หมายเหตุ 2 6 13" xfId="7594" xr:uid="{22B53FE2-AC67-4428-97F2-974F45B3AB64}"/>
    <cellStyle name="หมายเหตุ 2 6 13 2" xfId="18103" xr:uid="{5C45694D-39BF-4347-99D6-EA72ED16C5E0}"/>
    <cellStyle name="หมายเหตุ 2 6 13 2 2" xfId="39637" xr:uid="{4CF5E66F-ABDF-482C-B186-6FCAD6994AE1}"/>
    <cellStyle name="หมายเหตุ 2 6 13 3" xfId="29533" xr:uid="{A021460E-D302-4BEF-B48E-59952B3E6F70}"/>
    <cellStyle name="หมายเหตุ 2 6 14" xfId="10981" xr:uid="{6B2AB851-FEC4-47A2-A598-D85B6BD356E6}"/>
    <cellStyle name="หมายเหตุ 2 6 14 2" xfId="21489" xr:uid="{EE3F8EFC-B2B7-4499-9A17-A63A3552F886}"/>
    <cellStyle name="หมายเหตุ 2 6 14 2 2" xfId="42856" xr:uid="{9A269A06-7ABA-495E-9446-EF5E93BC5D95}"/>
    <cellStyle name="หมายเหตุ 2 6 14 3" xfId="32751" xr:uid="{A0AF0008-DD31-4C49-8A43-38A40730973C}"/>
    <cellStyle name="หมายเหตุ 2 6 15" xfId="11453" xr:uid="{256DC4AE-CC1C-4189-B0BB-24B592F1AA75}"/>
    <cellStyle name="หมายเหตุ 2 6 15 2" xfId="21961" xr:uid="{734B605A-491A-4DC2-A950-729FE401E2CA}"/>
    <cellStyle name="หมายเหตุ 2 6 15 2 2" xfId="43328" xr:uid="{054F780C-4F7B-46B7-AB4A-6099A2597E3A}"/>
    <cellStyle name="หมายเหตุ 2 6 15 3" xfId="33223" xr:uid="{CC11A7DC-CE44-4AC3-9423-D9AA3A2E8E44}"/>
    <cellStyle name="หมายเหตุ 2 6 16" xfId="11923" xr:uid="{4E5AF3FF-9EA5-4512-A1F5-AB0FEFC3F629}"/>
    <cellStyle name="หมายเหตุ 2 6 16 2" xfId="22431" xr:uid="{1D246BCB-7787-4522-BC29-392533517A42}"/>
    <cellStyle name="หมายเหตุ 2 6 16 2 2" xfId="43797" xr:uid="{389477C4-3394-44B6-8E65-C1C4BEEE6724}"/>
    <cellStyle name="หมายเหตุ 2 6 16 3" xfId="33692" xr:uid="{5C93427F-A007-44C1-B0D1-A7BE42B5F484}"/>
    <cellStyle name="หมายเหตุ 2 6 17" xfId="12389" xr:uid="{73324DC0-9B64-442D-B88F-043D3B9EF891}"/>
    <cellStyle name="หมายเหตุ 2 6 17 2" xfId="22897" xr:uid="{4ECCD25C-2908-4C40-84C1-F52E9CA9E820}"/>
    <cellStyle name="หมายเหตุ 2 6 17 2 2" xfId="44263" xr:uid="{AF291C23-B4D6-46AD-B97A-14C8684EB88F}"/>
    <cellStyle name="หมายเหตุ 2 6 17 3" xfId="34158" xr:uid="{B810FA0B-DA7C-4834-8C19-AC7CDD937BA2}"/>
    <cellStyle name="หมายเหตุ 2 6 18" xfId="12854" xr:uid="{237E3F8F-7CFA-4C2B-8962-9B3804843EE3}"/>
    <cellStyle name="หมายเหตุ 2 6 18 2" xfId="23362" xr:uid="{532181B1-3EA4-4E16-A99A-5684C533E712}"/>
    <cellStyle name="หมายเหตุ 2 6 18 2 2" xfId="44728" xr:uid="{8471F1FA-B2ED-4D98-A154-56ACE63388D9}"/>
    <cellStyle name="หมายเหตุ 2 6 18 3" xfId="34623" xr:uid="{B289D907-42BB-4072-BC53-D72845E08511}"/>
    <cellStyle name="หมายเหตุ 2 6 19" xfId="13205" xr:uid="{E96AFD6A-5DD8-4961-9CE5-963AD95509F0}"/>
    <cellStyle name="หมายเหตุ 2 6 19 2" xfId="23713" xr:uid="{2481BAD4-CD30-4967-8A7B-E123A207320D}"/>
    <cellStyle name="หมายเหตุ 2 6 19 2 2" xfId="45078" xr:uid="{A6420CD9-4F38-4BCA-8D85-8EF0A8BB5936}"/>
    <cellStyle name="หมายเหตุ 2 6 19 3" xfId="34973" xr:uid="{380FF444-4F58-4F5A-8647-FD5C7B8A0A84}"/>
    <cellStyle name="หมายเหตุ 2 6 2" xfId="1729" xr:uid="{E1BB0B38-8FF9-40F2-AF76-AA1F1CC38377}"/>
    <cellStyle name="หมายเหตุ 2 6 2 2" xfId="15087" xr:uid="{687A52A0-059B-429D-AB81-E008DE356580}"/>
    <cellStyle name="หมายเหตุ 2 6 2 2 2" xfId="36624" xr:uid="{515EEBB3-BEC6-400C-9460-7F821925E23C}"/>
    <cellStyle name="หมายเหตุ 2 6 2 3" xfId="26538" xr:uid="{0C15812F-F9B9-4EC1-85BE-E9392F333EFD}"/>
    <cellStyle name="หมายเหตุ 2 6 2 4" xfId="4954" xr:uid="{BB8E4A1D-D93C-4262-BD03-EED2BA489BBF}"/>
    <cellStyle name="หมายเหตุ 2 6 20" xfId="13452" xr:uid="{A0BD2FEC-A8B3-4A12-B593-0225CC4FEDEA}"/>
    <cellStyle name="หมายเหตุ 2 6 20 2" xfId="23959" xr:uid="{7D3961F3-9924-48C5-BF6C-38438F6191A0}"/>
    <cellStyle name="หมายเหตุ 2 6 20 2 2" xfId="45323" xr:uid="{E0FC44ED-B1FA-435D-95EF-9352F45E90A6}"/>
    <cellStyle name="หมายเหตุ 2 6 20 3" xfId="35218" xr:uid="{F55E821C-3544-4FD5-8699-C373FC4E654A}"/>
    <cellStyle name="หมายเหตุ 2 6 21" xfId="14348" xr:uid="{D127EDE5-8ADD-400F-A19D-F0EF8BF4D59E}"/>
    <cellStyle name="หมายเหตุ 2 6 21 2" xfId="35885" xr:uid="{E9F0C118-F6FE-4A02-94AB-576D609E5AC3}"/>
    <cellStyle name="หมายเหตุ 2 6 22" xfId="25888" xr:uid="{8C846658-9538-409C-A1AF-9CE3577DAC3A}"/>
    <cellStyle name="หมายเหตุ 2 6 23" xfId="4250" xr:uid="{052D8DDE-E64F-405F-AAAA-138F8148CC81}"/>
    <cellStyle name="หมายเหตุ 2 6 24" xfId="46502" xr:uid="{B6DCC638-1DDB-4C37-85C0-B2FC877799F7}"/>
    <cellStyle name="หมายเหตุ 2 6 25" xfId="47169" xr:uid="{D61BA898-29A4-4C1E-9CFA-4DF669322F65}"/>
    <cellStyle name="หมายเหตุ 2 6 26" xfId="47901" xr:uid="{6937DC2E-9E89-4822-B3C9-D778C949AEC5}"/>
    <cellStyle name="หมายเหตุ 2 6 27" xfId="47900" xr:uid="{C5DABBD3-258F-4732-99AE-CE5462EB6C9C}"/>
    <cellStyle name="หมายเหตุ 2 6 28" xfId="49080" xr:uid="{44FBF1E5-26F9-4FF7-9B03-436D73D721A2}"/>
    <cellStyle name="หมายเหตุ 2 6 29" xfId="49272" xr:uid="{99A82630-85E1-4B73-8765-EA9FFACD653A}"/>
    <cellStyle name="หมายเหตุ 2 6 3" xfId="2514" xr:uid="{93C33EC3-9290-4C5D-9ABD-B29C0B45C41B}"/>
    <cellStyle name="หมายเหตุ 2 6 3 2" xfId="15544" xr:uid="{7C5652AF-83FC-4FE7-AA7E-ED1979A93ED3}"/>
    <cellStyle name="หมายเหตุ 2 6 3 2 2" xfId="37081" xr:uid="{7DDD34F6-6935-42A1-A736-6CA0E776F9E3}"/>
    <cellStyle name="หมายเหตุ 2 6 3 3" xfId="26978" xr:uid="{BA8E6FC0-DFFD-45CF-8879-F9E587E481B3}"/>
    <cellStyle name="หมายเหตุ 2 6 3 4" xfId="5387" xr:uid="{65FCC8CC-5792-457C-8F0C-9B6D59A58A15}"/>
    <cellStyle name="หมายเหตุ 2 6 30" xfId="49465" xr:uid="{2B703AC5-A4EB-4549-8C60-B9E4FAC5B1BB}"/>
    <cellStyle name="หมายเหตุ 2 6 31" xfId="49845" xr:uid="{E443C982-C48B-4ECD-A8B9-80C56DF11917}"/>
    <cellStyle name="หมายเหตุ 2 6 32" xfId="50100" xr:uid="{4A2684D1-AD51-4C84-9F63-A77F406CE3B0}"/>
    <cellStyle name="หมายเหตุ 2 6 4" xfId="2626" xr:uid="{025F48BC-C7D3-48C8-94D0-DCEA990C5F03}"/>
    <cellStyle name="หมายเหตุ 2 6 4 2" xfId="15993" xr:uid="{B6EAAE9E-0B63-45C5-A8A2-149C754C1564}"/>
    <cellStyle name="หมายเหตุ 2 6 4 2 2" xfId="37530" xr:uid="{AA1CDF62-5134-4844-90D9-B98661EE3EE4}"/>
    <cellStyle name="หมายเหตุ 2 6 4 3" xfId="27427" xr:uid="{525D8191-3063-4EEE-8633-8275FBD8919F}"/>
    <cellStyle name="หมายเหตุ 2 6 5" xfId="5928" xr:uid="{512B3642-DFEE-400B-BEB7-9291ED079BC3}"/>
    <cellStyle name="หมายเหตุ 2 6 5 2" xfId="16436" xr:uid="{C8E63427-95E3-4B82-900E-10488E37FFB7}"/>
    <cellStyle name="หมายเหตุ 2 6 5 2 2" xfId="37973" xr:uid="{0E2CC162-3572-490A-91FE-320690B60E0D}"/>
    <cellStyle name="หมายเหตุ 2 6 5 3" xfId="27870" xr:uid="{2B345DA3-CFBB-4A55-B323-B47F81C8C473}"/>
    <cellStyle name="หมายเหตุ 2 6 6" xfId="6366" xr:uid="{4D135BCD-DE17-4D1E-95E7-07C38A519848}"/>
    <cellStyle name="หมายเหตุ 2 6 6 2" xfId="16874" xr:uid="{DF647B2D-3934-46E9-9B05-30A6AD492E8E}"/>
    <cellStyle name="หมายเหตุ 2 6 6 2 2" xfId="38411" xr:uid="{2F43C18A-157D-4756-B6C0-4FC31E9F54DD}"/>
    <cellStyle name="หมายเหตุ 2 6 6 3" xfId="28308" xr:uid="{6106EBA2-8AD4-46A0-BD35-0BC37097C28D}"/>
    <cellStyle name="หมายเหตุ 2 6 7" xfId="6796" xr:uid="{21033E59-198B-45DF-92B8-9C319E46022B}"/>
    <cellStyle name="หมายเหตุ 2 6 7 2" xfId="17304" xr:uid="{7482FF32-B6BE-480D-8A4B-5B7701B32A7C}"/>
    <cellStyle name="หมายเหตุ 2 6 7 2 2" xfId="38841" xr:uid="{A8781EB1-6207-400D-A331-AB156C298220}"/>
    <cellStyle name="หมายเหตุ 2 6 7 3" xfId="28738" xr:uid="{F8FBC3A2-43BC-4367-8FFF-6C0512D9EFAA}"/>
    <cellStyle name="หมายเหตุ 2 6 8" xfId="7210" xr:uid="{EC07424C-E5EF-406F-866A-B8B389A57F44}"/>
    <cellStyle name="หมายเหตุ 2 6 8 2" xfId="17718" xr:uid="{A733948D-B3B7-400E-8AF1-BB2B83F05A9A}"/>
    <cellStyle name="หมายเหตุ 2 6 8 2 2" xfId="39255" xr:uid="{43B156F3-717A-440B-A315-D9B9835105B2}"/>
    <cellStyle name="หมายเหตุ 2 6 8 3" xfId="29152" xr:uid="{21AFD3EE-9B2C-413B-9CD8-5F130902EEC6}"/>
    <cellStyle name="หมายเหตุ 2 6 9" xfId="8561" xr:uid="{9BDA433C-6C49-4591-B760-73DD9A0A9ECC}"/>
    <cellStyle name="หมายเหตุ 2 6 9 2" xfId="19070" xr:uid="{7F862C0C-D900-4B93-992F-262E752F2E9E}"/>
    <cellStyle name="หมายเหตุ 2 6 9 2 2" xfId="40437" xr:uid="{A7707614-2473-41D4-82A1-438F82224A5B}"/>
    <cellStyle name="หมายเหตุ 2 6 9 3" xfId="30332" xr:uid="{7E096153-924F-401C-86B3-55E715BD8C03}"/>
    <cellStyle name="หมายเหตุ 2 7" xfId="1221" xr:uid="{04455E89-B2F0-4AEA-AD5C-86ADA295ECDD}"/>
    <cellStyle name="หมายเหตุ 2 7 10" xfId="9472" xr:uid="{E582C3E0-0852-4FC7-A685-7572321792C0}"/>
    <cellStyle name="หมายเหตุ 2 7 10 2" xfId="19981" xr:uid="{E96E81A3-1660-45A5-A316-4EFAD9148156}"/>
    <cellStyle name="หมายเหตุ 2 7 10 2 2" xfId="41348" xr:uid="{C562FE01-ABF5-4A3C-88AA-2040887D7A24}"/>
    <cellStyle name="หมายเหตุ 2 7 10 3" xfId="31243" xr:uid="{328D6CAF-D078-482F-AED2-F56A9933C4BA}"/>
    <cellStyle name="หมายเหตุ 2 7 11" xfId="9968" xr:uid="{8B26FD10-C4C0-4488-BB0D-D144850EC742}"/>
    <cellStyle name="หมายเหตุ 2 7 11 2" xfId="20477" xr:uid="{6F8B278D-49A5-429D-A7C6-98580E16448E}"/>
    <cellStyle name="หมายเหตุ 2 7 11 2 2" xfId="41844" xr:uid="{E7235313-2D86-4264-B4C2-0B685C8263BA}"/>
    <cellStyle name="หมายเหตุ 2 7 11 3" xfId="31739" xr:uid="{8E20CD3C-2BDF-4DFC-9B47-75C0A36C65EB}"/>
    <cellStyle name="หมายเหตุ 2 7 12" xfId="8213" xr:uid="{00097BE6-80C4-40B4-ACAA-91023AD8E622}"/>
    <cellStyle name="หมายเหตุ 2 7 12 2" xfId="18722" xr:uid="{0BD0F503-F6B7-4F37-8DFA-B71DB1CBB70B}"/>
    <cellStyle name="หมายเหตุ 2 7 12 2 2" xfId="40202" xr:uid="{64F9D8EC-EA6C-4276-9F5C-C2BC4D8338CE}"/>
    <cellStyle name="หมายเหตุ 2 7 12 3" xfId="30098" xr:uid="{1E4A8C77-AE4B-4C0B-9468-CDC6174B6DA2}"/>
    <cellStyle name="หมายเหตุ 2 7 13" xfId="8025" xr:uid="{5DD063E4-3554-4725-83BB-5CF2B84E0DA9}"/>
    <cellStyle name="หมายเหตุ 2 7 13 2" xfId="18534" xr:uid="{65998E05-F60B-4D2E-BB42-8F4F3ED9F59D}"/>
    <cellStyle name="หมายเหตุ 2 7 13 2 2" xfId="40025" xr:uid="{42C5D49D-D184-4A10-8DD3-D3B011D05869}"/>
    <cellStyle name="หมายเหตุ 2 7 13 3" xfId="29921" xr:uid="{5080ADBE-ADFF-4234-93FE-F111059A399A}"/>
    <cellStyle name="หมายเหตุ 2 7 14" xfId="11236" xr:uid="{F9F62757-E562-47D9-B503-BA30A97F791D}"/>
    <cellStyle name="หมายเหตุ 2 7 14 2" xfId="21744" xr:uid="{7E226FD5-2379-4CD3-8020-5D5C37206DE5}"/>
    <cellStyle name="หมายเหตุ 2 7 14 2 2" xfId="43111" xr:uid="{A9500477-D250-4EBE-95A6-97AE3064DECB}"/>
    <cellStyle name="หมายเหตุ 2 7 14 3" xfId="33006" xr:uid="{D1739EF3-3DD1-44DE-9C1C-1122364A2C40}"/>
    <cellStyle name="หมายเหตุ 2 7 15" xfId="11708" xr:uid="{3D5E6909-3109-4839-8ADA-B3A2C6469CB9}"/>
    <cellStyle name="หมายเหตุ 2 7 15 2" xfId="22216" xr:uid="{C1465D32-759F-4E87-977C-9116EE04CFA0}"/>
    <cellStyle name="หมายเหตุ 2 7 15 2 2" xfId="43583" xr:uid="{BA170649-C96E-4DDD-9AF3-D9712D5457F0}"/>
    <cellStyle name="หมายเหตุ 2 7 15 3" xfId="33478" xr:uid="{DC4B2232-44E0-48EF-A3D3-128484618417}"/>
    <cellStyle name="หมายเหตุ 2 7 16" xfId="12178" xr:uid="{BE0F21D2-53FE-498E-B239-67DDE5770B0F}"/>
    <cellStyle name="หมายเหตุ 2 7 16 2" xfId="22686" xr:uid="{88C47521-3C4D-4E55-8F8C-C2ABC776AE90}"/>
    <cellStyle name="หมายเหตุ 2 7 16 2 2" xfId="44052" xr:uid="{8F94E89D-5B54-4360-88E9-7B1121225A14}"/>
    <cellStyle name="หมายเหตุ 2 7 16 3" xfId="33947" xr:uid="{980FE788-EDB2-4D8B-88D3-AA7E7C9FEEB9}"/>
    <cellStyle name="หมายเหตุ 2 7 17" xfId="12644" xr:uid="{7951F185-2722-4DF7-B461-AB168A1C5F4E}"/>
    <cellStyle name="หมายเหตุ 2 7 17 2" xfId="23152" xr:uid="{61793306-C82B-4014-BA26-7509173370CD}"/>
    <cellStyle name="หมายเหตุ 2 7 17 2 2" xfId="44518" xr:uid="{FE0133F9-B1A2-492C-95AF-0F1A3ADB793A}"/>
    <cellStyle name="หมายเหตุ 2 7 17 3" xfId="34413" xr:uid="{A11E8C2F-518A-44A6-A45E-29464162BCAA}"/>
    <cellStyle name="หมายเหตุ 2 7 18" xfId="13109" xr:uid="{A0FB8E4A-C71D-4B15-A7D6-4ED4234962A5}"/>
    <cellStyle name="หมายเหตุ 2 7 18 2" xfId="23617" xr:uid="{6BDE0580-E735-4C1E-9565-70F33099EA51}"/>
    <cellStyle name="หมายเหตุ 2 7 18 2 2" xfId="44983" xr:uid="{DBA1FBE7-7510-40C7-BA01-065B45E21DBF}"/>
    <cellStyle name="หมายเหตุ 2 7 18 3" xfId="34878" xr:uid="{124B4BF3-5141-4D94-9DAB-E340119FB8B0}"/>
    <cellStyle name="หมายเหตุ 2 7 19" xfId="9625" xr:uid="{4B8F5423-76BA-48C6-80B2-A9FA4CC9B22E}"/>
    <cellStyle name="หมายเหตุ 2 7 19 2" xfId="20134" xr:uid="{085D281B-0CE6-4B10-A7D6-579398F6B132}"/>
    <cellStyle name="หมายเหตุ 2 7 19 2 2" xfId="41501" xr:uid="{05D1CE69-F381-437F-8C14-779071515000}"/>
    <cellStyle name="หมายเหตุ 2 7 19 3" xfId="31396" xr:uid="{9086083F-CF5B-47FE-92EE-F84704A08339}"/>
    <cellStyle name="หมายเหตุ 2 7 2" xfId="2164" xr:uid="{83B11FAA-E3FA-4DFC-847C-EE9173B02608}"/>
    <cellStyle name="หมายเหตุ 2 7 2 2" xfId="15342" xr:uid="{05DF2A78-4518-4A85-882B-188B5073AF9F}"/>
    <cellStyle name="หมายเหตุ 2 7 2 2 2" xfId="36879" xr:uid="{B72E5694-D282-41EB-8338-557B52C94142}"/>
    <cellStyle name="หมายเหตุ 2 7 2 3" xfId="26793" xr:uid="{4C79968C-A097-4019-ACAA-C0C5ED0B3169}"/>
    <cellStyle name="หมายเหตุ 2 7 2 4" xfId="5209" xr:uid="{A9894193-36D8-4945-8AA2-842DCE148DB0}"/>
    <cellStyle name="หมายเหตุ 2 7 20" xfId="13707" xr:uid="{49AECD9C-FE7B-40E0-BC18-BCAB2C9D0631}"/>
    <cellStyle name="หมายเหตุ 2 7 20 2" xfId="24214" xr:uid="{12FE1CFC-75BD-45A3-8B55-0522854EC7A9}"/>
    <cellStyle name="หมายเหตุ 2 7 20 2 2" xfId="45578" xr:uid="{C77C2611-E38E-40FA-98D1-B3A1D12E70E4}"/>
    <cellStyle name="หมายเหตุ 2 7 20 3" xfId="35473" xr:uid="{8721BEC4-AA45-4DE8-8612-5DC8DCC6C17C}"/>
    <cellStyle name="หมายเหตุ 2 7 21" xfId="14603" xr:uid="{856EDE02-A50F-4C4A-8BA8-150829298647}"/>
    <cellStyle name="หมายเหตุ 2 7 21 2" xfId="36140" xr:uid="{F5EDEA58-4292-4325-93EA-5AF3ACDCC60E}"/>
    <cellStyle name="หมายเหตุ 2 7 22" xfId="26143" xr:uid="{5C718C93-77FC-4D40-998F-6F0B2D599376}"/>
    <cellStyle name="หมายเหตุ 2 7 23" xfId="4505" xr:uid="{7A792DD5-54C1-4814-B829-D9CE7301D989}"/>
    <cellStyle name="หมายเหตุ 2 7 24" xfId="46607" xr:uid="{D39E9653-3D12-4143-9DCD-81F553679A9E}"/>
    <cellStyle name="หมายเหตุ 2 7 25" xfId="3328" xr:uid="{0226C832-163C-4A68-A79A-B2DC0F5B9632}"/>
    <cellStyle name="หมายเหตุ 2 7 26" xfId="47298" xr:uid="{FD965501-A174-400A-A1D0-44F454AF1789}"/>
    <cellStyle name="หมายเหตุ 2 7 27" xfId="48507" xr:uid="{A7BAF73F-5477-4F80-9DD5-579B138B9DE4}"/>
    <cellStyle name="หมายเหตุ 2 7 28" xfId="50129" xr:uid="{573D4481-D320-4019-B6A1-07C48D65D7C8}"/>
    <cellStyle name="หมายเหตุ 2 7 29" xfId="50614" xr:uid="{DE0C8C29-3736-4C89-B55B-78AE98F8F9DD}"/>
    <cellStyle name="หมายเหตุ 2 7 3" xfId="2655" xr:uid="{18F5C837-C5FD-4E74-8CA0-D5FE2FC53E1D}"/>
    <cellStyle name="หมายเหตุ 2 7 3 2" xfId="15799" xr:uid="{33C5CC37-DCF0-4CC6-9232-61F0B55D5E1D}"/>
    <cellStyle name="หมายเหตุ 2 7 3 2 2" xfId="37336" xr:uid="{F29E0DBB-6E27-4DD3-AB59-989B3143954F}"/>
    <cellStyle name="หมายเหตุ 2 7 3 3" xfId="27233" xr:uid="{698B65C9-43DE-44B5-9EA4-4CE4A3533BEC}"/>
    <cellStyle name="หมายเหตุ 2 7 4" xfId="5740" xr:uid="{B17092D7-D17F-481C-919E-CF979CE1E634}"/>
    <cellStyle name="หมายเหตุ 2 7 4 2" xfId="16248" xr:uid="{FC5C846B-E2E4-4655-8617-3552383AE371}"/>
    <cellStyle name="หมายเหตุ 2 7 4 2 2" xfId="37785" xr:uid="{324ECD3A-52FF-4ADC-B6B6-15D75BA6358D}"/>
    <cellStyle name="หมายเหตุ 2 7 4 3" xfId="27682" xr:uid="{0E9A9A42-5D5B-42C0-A64E-FB86ACD1BB3C}"/>
    <cellStyle name="หมายเหตุ 2 7 5" xfId="6183" xr:uid="{FED897EC-17F9-4039-8279-FDF0CCBB0940}"/>
    <cellStyle name="หมายเหตุ 2 7 5 2" xfId="16691" xr:uid="{6089055D-1F5E-42BF-9225-98C9F19F7182}"/>
    <cellStyle name="หมายเหตุ 2 7 5 2 2" xfId="38228" xr:uid="{878C7E3F-B85E-4FF3-BB99-0A6A0E6BDD4E}"/>
    <cellStyle name="หมายเหตุ 2 7 5 3" xfId="28125" xr:uid="{2A4801C6-21BD-4C2A-84C4-7BB98EF555F4}"/>
    <cellStyle name="หมายเหตุ 2 7 6" xfId="6621" xr:uid="{1BA58705-1496-4951-B336-CF8C5DD3CA53}"/>
    <cellStyle name="หมายเหตุ 2 7 6 2" xfId="17129" xr:uid="{C0F88EB0-9374-4867-AE8B-A61586D7AC71}"/>
    <cellStyle name="หมายเหตุ 2 7 6 2 2" xfId="38666" xr:uid="{02913B25-0ACC-4E54-B804-C92E371E4B63}"/>
    <cellStyle name="หมายเหตุ 2 7 6 3" xfId="28563" xr:uid="{92FA9D01-5CD8-4123-9D6E-4B245833A2B0}"/>
    <cellStyle name="หมายเหตุ 2 7 7" xfId="7051" xr:uid="{D5EB8A30-4F83-4523-9DC7-646086BD1008}"/>
    <cellStyle name="หมายเหตุ 2 7 7 2" xfId="17559" xr:uid="{8E8B1422-5B62-48E9-A2EC-C6C46CD56CB6}"/>
    <cellStyle name="หมายเหตุ 2 7 7 2 2" xfId="39096" xr:uid="{D617F5CD-DDD2-47FB-9564-8C56C617B8EB}"/>
    <cellStyle name="หมายเหตุ 2 7 7 3" xfId="28993" xr:uid="{EBE65F46-796A-416B-A488-64472134BDF3}"/>
    <cellStyle name="หมายเหตุ 2 7 8" xfId="7465" xr:uid="{F93F43A0-BA6E-4C2C-8A3A-AB05895A2F93}"/>
    <cellStyle name="หมายเหตุ 2 7 8 2" xfId="17973" xr:uid="{5B9D5A1E-467A-43EF-B0FF-239715C032B1}"/>
    <cellStyle name="หมายเหตุ 2 7 8 2 2" xfId="39510" xr:uid="{5BF63517-963C-46D0-904E-39357891180B}"/>
    <cellStyle name="หมายเหตุ 2 7 8 3" xfId="29407" xr:uid="{6C8AED6D-CA52-47F2-B034-0B9A4F0CB063}"/>
    <cellStyle name="หมายเหตุ 2 7 9" xfId="8816" xr:uid="{E26CCEA9-73D0-45A1-90C9-A7980F8D9CE5}"/>
    <cellStyle name="หมายเหตุ 2 7 9 2" xfId="19325" xr:uid="{B26481BF-B992-415B-8645-53634DAC8419}"/>
    <cellStyle name="หมายเหตุ 2 7 9 2 2" xfId="40692" xr:uid="{47ACE6E1-0D5C-4506-9F3C-D84B2D115933}"/>
    <cellStyle name="หมายเหตุ 2 7 9 3" xfId="30587" xr:uid="{D4308810-879E-453B-9A5F-0B542344CD9A}"/>
    <cellStyle name="หมายเหตุ 2 8" xfId="1270" xr:uid="{BC1FE9BB-9B69-41A4-BB55-C5E46B91F8D3}"/>
    <cellStyle name="หมายเหตุ 2 8 10" xfId="9511" xr:uid="{27CEC1B1-50A1-413A-A353-ACABC6FB2B85}"/>
    <cellStyle name="หมายเหตุ 2 8 10 2" xfId="20020" xr:uid="{EC73881D-7CB0-43EE-A98C-378A89416456}"/>
    <cellStyle name="หมายเหตุ 2 8 10 2 2" xfId="41387" xr:uid="{B19ED0E7-DB3E-4021-92F4-5B9F0CFC0A26}"/>
    <cellStyle name="หมายเหตุ 2 8 10 3" xfId="31282" xr:uid="{CAA0FFC3-C1CB-4A60-B52F-3A5F853BA417}"/>
    <cellStyle name="หมายเหตุ 2 8 11" xfId="10007" xr:uid="{7FF66CCA-CEA9-494A-B96E-85B06DD0B24E}"/>
    <cellStyle name="หมายเหตุ 2 8 11 2" xfId="20516" xr:uid="{44BEF2A3-7942-44B8-A491-1C6B1A88F824}"/>
    <cellStyle name="หมายเหตุ 2 8 11 2 2" xfId="41883" xr:uid="{D569CE98-0869-4332-93EF-FEB5BA12228C}"/>
    <cellStyle name="หมายเหตุ 2 8 11 3" xfId="31778" xr:uid="{14EB7CE5-6724-4768-9A77-E465E0A4CA6A}"/>
    <cellStyle name="หมายเหตุ 2 8 12" xfId="7570" xr:uid="{75A05C23-D366-4BAC-8FBD-AC7AB5DDD7B2}"/>
    <cellStyle name="หมายเหตุ 2 8 12 2" xfId="18078" xr:uid="{2DFFA3EC-F577-42AC-82D1-A7A5D71C93D9}"/>
    <cellStyle name="หมายเหตุ 2 8 12 2 2" xfId="39614" xr:uid="{5CFA143C-67ED-4B61-AE36-71E18879032B}"/>
    <cellStyle name="หมายเหตุ 2 8 12 3" xfId="29510" xr:uid="{CD53C9E6-A22E-4C63-944C-60A00E812814}"/>
    <cellStyle name="หมายเหตุ 2 8 13" xfId="10308" xr:uid="{BF7C87FD-F764-461D-A239-413D77F14224}"/>
    <cellStyle name="หมายเหตุ 2 8 13 2" xfId="20817" xr:uid="{B777EBF2-AC27-4600-878A-4A68F58282E2}"/>
    <cellStyle name="หมายเหตุ 2 8 13 2 2" xfId="42184" xr:uid="{030F1FF2-3EC1-4509-88A8-E604953B423F}"/>
    <cellStyle name="หมายเหตุ 2 8 13 3" xfId="32079" xr:uid="{43C93DC0-DAFD-4A9C-9FBA-4D9102163D7F}"/>
    <cellStyle name="หมายเหตุ 2 8 14" xfId="11275" xr:uid="{13757607-2A56-4A48-86CD-5EED196AC084}"/>
    <cellStyle name="หมายเหตุ 2 8 14 2" xfId="21783" xr:uid="{B31BEAA4-6CAE-40FF-902E-B14C74A5C4D9}"/>
    <cellStyle name="หมายเหตุ 2 8 14 2 2" xfId="43150" xr:uid="{6A717271-8DAA-41C1-A91A-6366C3DE441F}"/>
    <cellStyle name="หมายเหตุ 2 8 14 3" xfId="33045" xr:uid="{3B020C1F-D6A6-42C0-A9F6-ADC416EF1C40}"/>
    <cellStyle name="หมายเหตุ 2 8 15" xfId="11747" xr:uid="{42848392-450E-4822-9BCA-F2CDA86EEFC5}"/>
    <cellStyle name="หมายเหตุ 2 8 15 2" xfId="22255" xr:uid="{51944AF0-4927-472C-A8F1-DC4264B96C8C}"/>
    <cellStyle name="หมายเหตุ 2 8 15 2 2" xfId="43622" xr:uid="{539CEC8D-6C8A-4DAF-897A-AA5F8EE55D28}"/>
    <cellStyle name="หมายเหตุ 2 8 15 3" xfId="33517" xr:uid="{16BA925F-89A1-45D4-84F5-3E1ED8228278}"/>
    <cellStyle name="หมายเหตุ 2 8 16" xfId="12217" xr:uid="{3616FB85-5F95-4678-8923-A9F4152CF3E8}"/>
    <cellStyle name="หมายเหตุ 2 8 16 2" xfId="22725" xr:uid="{A45EC223-6E0A-4D96-ABD9-ABB18722AC7A}"/>
    <cellStyle name="หมายเหตุ 2 8 16 2 2" xfId="44091" xr:uid="{CB8543DB-C380-4CD1-A50F-B54E905645A7}"/>
    <cellStyle name="หมายเหตุ 2 8 16 3" xfId="33986" xr:uid="{6B4D7C79-6C1A-45DD-8E90-DF92197C8B2C}"/>
    <cellStyle name="หมายเหตุ 2 8 17" xfId="12683" xr:uid="{57233569-C789-4D01-BA2B-2CBB1982D17F}"/>
    <cellStyle name="หมายเหตุ 2 8 17 2" xfId="23191" xr:uid="{8BE4EE81-6E9D-428E-BAE3-94745FDF10A0}"/>
    <cellStyle name="หมายเหตุ 2 8 17 2 2" xfId="44557" xr:uid="{71636A0B-BD74-4A20-9371-8FEDA1F6DF3D}"/>
    <cellStyle name="หมายเหตุ 2 8 17 3" xfId="34452" xr:uid="{377409D8-66B4-44E6-A8F9-AB0F72C0978E}"/>
    <cellStyle name="หมายเหตุ 2 8 18" xfId="13148" xr:uid="{3590BC0C-0CB5-4309-A995-33B316CD1BD9}"/>
    <cellStyle name="หมายเหตุ 2 8 18 2" xfId="23656" xr:uid="{DE2A8D37-C2FB-4788-9CF9-EFFFECCEEE9F}"/>
    <cellStyle name="หมายเหตุ 2 8 18 2 2" xfId="45022" xr:uid="{06F7E66F-CB60-4E26-AA10-2767F62F01F3}"/>
    <cellStyle name="หมายเหตุ 2 8 18 3" xfId="34917" xr:uid="{D81FA857-278B-4A97-B810-013A7CEE4C35}"/>
    <cellStyle name="หมายเหตุ 2 8 19" xfId="12277" xr:uid="{1AB1AA66-EB7E-4A67-AA7E-F53678733EF9}"/>
    <cellStyle name="หมายเหตุ 2 8 19 2" xfId="22785" xr:uid="{0C435C17-D9F1-4185-9FDB-45549383DC43}"/>
    <cellStyle name="หมายเหตุ 2 8 19 2 2" xfId="44151" xr:uid="{05DB989D-B331-492D-8AC0-ED514A29D325}"/>
    <cellStyle name="หมายเหตุ 2 8 19 3" xfId="34046" xr:uid="{82D9069E-15C3-4CFD-ADCA-A333120027D6}"/>
    <cellStyle name="หมายเหตุ 2 8 2" xfId="2212" xr:uid="{25D5D066-FD35-48AA-86BC-4718567C2826}"/>
    <cellStyle name="หมายเหตุ 2 8 2 2" xfId="15381" xr:uid="{87F1B175-12D4-43A4-960F-F776B8B2EBE6}"/>
    <cellStyle name="หมายเหตุ 2 8 2 2 2" xfId="36918" xr:uid="{49F5ED29-947E-4B54-B889-E33F9968ACE0}"/>
    <cellStyle name="หมายเหตุ 2 8 2 3" xfId="26832" xr:uid="{117474E8-4171-4251-BA28-601140827190}"/>
    <cellStyle name="หมายเหตุ 2 8 2 4" xfId="5248" xr:uid="{B5BB252A-05CC-44D6-B5F0-F4B887A2E2B3}"/>
    <cellStyle name="หมายเหตุ 2 8 20" xfId="13746" xr:uid="{104C331B-C8EB-4C20-8A18-185AA4D4FB90}"/>
    <cellStyle name="หมายเหตุ 2 8 20 2" xfId="24253" xr:uid="{BAA549DE-3A15-4542-8C1E-A09184BF0DBE}"/>
    <cellStyle name="หมายเหตุ 2 8 20 2 2" xfId="45617" xr:uid="{753C659C-0357-4CEC-BC36-5586C641CCD0}"/>
    <cellStyle name="หมายเหตุ 2 8 20 3" xfId="35512" xr:uid="{E5A93CCF-668A-46F1-8636-2AE29F103321}"/>
    <cellStyle name="หมายเหตุ 2 8 21" xfId="14642" xr:uid="{BBBCCC59-52AA-4BB3-93FB-9CD3F6C1A00B}"/>
    <cellStyle name="หมายเหตุ 2 8 21 2" xfId="36179" xr:uid="{496E1F64-80C9-40AF-97B9-82F8D97C9E64}"/>
    <cellStyle name="หมายเหตุ 2 8 22" xfId="26182" xr:uid="{77562AD0-4B25-49C3-ADAB-8B783B094C8C}"/>
    <cellStyle name="หมายเหตุ 2 8 23" xfId="4544" xr:uid="{4DDE8307-B3F5-44B3-A70E-BB8EE3AB2C7E}"/>
    <cellStyle name="หมายเหตุ 2 8 24" xfId="46620" xr:uid="{F313E903-DB28-4168-828C-D9D7896FB32F}"/>
    <cellStyle name="หมายเหตุ 2 8 25" xfId="3394" xr:uid="{69190C5D-6672-4EDC-B736-7DAFB40BF20E}"/>
    <cellStyle name="หมายเหตุ 2 8 26" xfId="47394" xr:uid="{F1FDAB30-FF2D-48D9-BA73-9CF3B77D37CE}"/>
    <cellStyle name="หมายเหตุ 2 8 27" xfId="49077" xr:uid="{5FC72C1D-8A01-497C-8A5F-A82D2368A843}"/>
    <cellStyle name="หมายเหตุ 2 8 28" xfId="50177" xr:uid="{69E2AF86-F178-49D2-A354-C6C9FC48C772}"/>
    <cellStyle name="หมายเหตุ 2 8 3" xfId="2703" xr:uid="{FD71D6F9-584E-4E6F-B588-E63DE395D062}"/>
    <cellStyle name="หมายเหตุ 2 8 3 2" xfId="15838" xr:uid="{0ED9F8FE-8ECD-47D8-A21B-BF410D3A9195}"/>
    <cellStyle name="หมายเหตุ 2 8 3 2 2" xfId="37375" xr:uid="{A02B67BC-999F-43C1-8582-95736A21659A}"/>
    <cellStyle name="หมายเหตุ 2 8 3 3" xfId="27272" xr:uid="{DD59A95A-23A8-4F05-A8B2-9C8378398121}"/>
    <cellStyle name="หมายเหตุ 2 8 4" xfId="5779" xr:uid="{99D34A55-79F3-4A88-806D-585663DDB124}"/>
    <cellStyle name="หมายเหตุ 2 8 4 2" xfId="16287" xr:uid="{8F749322-849C-44B6-AF19-0708D75A5CC0}"/>
    <cellStyle name="หมายเหตุ 2 8 4 2 2" xfId="37824" xr:uid="{3AF7DA9E-B649-4460-B8D9-28BCC0433817}"/>
    <cellStyle name="หมายเหตุ 2 8 4 3" xfId="27721" xr:uid="{80241E9B-DE2C-4589-B4B6-DE8E380A2BB8}"/>
    <cellStyle name="หมายเหตุ 2 8 5" xfId="6222" xr:uid="{E7746125-AB17-43E3-AB1D-6618E6BBC8BF}"/>
    <cellStyle name="หมายเหตุ 2 8 5 2" xfId="16730" xr:uid="{735126B6-2D08-47C2-B3A4-8F6398EA0C48}"/>
    <cellStyle name="หมายเหตุ 2 8 5 2 2" xfId="38267" xr:uid="{64EBC83B-D22F-4EC9-8575-D81B088A5173}"/>
    <cellStyle name="หมายเหตุ 2 8 5 3" xfId="28164" xr:uid="{0142BA41-42AB-4BE5-AA84-37AFED62A6E7}"/>
    <cellStyle name="หมายเหตุ 2 8 6" xfId="6660" xr:uid="{564E7FB3-C56A-4340-8462-9A25762D76F7}"/>
    <cellStyle name="หมายเหตุ 2 8 6 2" xfId="17168" xr:uid="{731C9D74-5216-44A9-A6D4-CA83F9F93252}"/>
    <cellStyle name="หมายเหตุ 2 8 6 2 2" xfId="38705" xr:uid="{C5F8CDAF-3365-4DD1-AAD9-C449F76428FB}"/>
    <cellStyle name="หมายเหตุ 2 8 6 3" xfId="28602" xr:uid="{ADF64ED5-BC8C-432D-A897-E361F6CAE28B}"/>
    <cellStyle name="หมายเหตุ 2 8 7" xfId="7090" xr:uid="{C3FB364D-7DC0-4AC4-864D-5B7D6E02377F}"/>
    <cellStyle name="หมายเหตุ 2 8 7 2" xfId="17598" xr:uid="{B6EB92A0-EB6F-4D15-9CE2-B069641D95AF}"/>
    <cellStyle name="หมายเหตุ 2 8 7 2 2" xfId="39135" xr:uid="{19D01958-353B-4FF5-B727-C82625EEB955}"/>
    <cellStyle name="หมายเหตุ 2 8 7 3" xfId="29032" xr:uid="{3E835276-2B93-4F13-A5A9-F14A1B686640}"/>
    <cellStyle name="หมายเหตุ 2 8 8" xfId="7504" xr:uid="{3DDE22BC-EA70-415D-8B2E-63136C5DBBD0}"/>
    <cellStyle name="หมายเหตุ 2 8 8 2" xfId="18012" xr:uid="{66F772B2-63C8-4345-B82D-56CED34283AC}"/>
    <cellStyle name="หมายเหตุ 2 8 8 2 2" xfId="39549" xr:uid="{83B2D7F9-3AEC-477E-ADDE-A8A5C5693A9A}"/>
    <cellStyle name="หมายเหตุ 2 8 8 3" xfId="29446" xr:uid="{F7729864-4AB7-4BEE-AED3-BD431F3D5381}"/>
    <cellStyle name="หมายเหตุ 2 8 9" xfId="8855" xr:uid="{BB70B9B2-A1E7-4CD4-8C17-ADEAAD0FB03E}"/>
    <cellStyle name="หมายเหตุ 2 8 9 2" xfId="19364" xr:uid="{EE4B2F93-583F-4E0A-A65E-B7F9B36D0A99}"/>
    <cellStyle name="หมายเหตุ 2 8 9 2 2" xfId="40731" xr:uid="{5F145289-8DE7-4CB7-8BEC-A78C6DDE2B48}"/>
    <cellStyle name="หมายเหตุ 2 8 9 3" xfId="30626" xr:uid="{B88F292E-2CB3-463B-B702-781A10AF3956}"/>
    <cellStyle name="หมายเหตุ 2 9" xfId="1185" xr:uid="{E34D858E-7DBB-44D8-A4BA-F776F3E7330A}"/>
    <cellStyle name="หมายเหตุ 2 9 2" xfId="2129" xr:uid="{327714FE-A388-4A80-B864-FDB1C5FE8460}"/>
    <cellStyle name="หมายเหตุ 2 9 2 2" xfId="36410" xr:uid="{94648828-ACFF-4299-94A5-7DBC06858C80}"/>
    <cellStyle name="หมายเหตุ 2 9 2 3" xfId="14873" xr:uid="{14ABD9EA-2A49-427F-BAFB-4A69BF764432}"/>
    <cellStyle name="หมายเหตุ 2 9 3" xfId="2621" xr:uid="{5CBC3DF6-70D3-41D6-9B4C-547818ABA813}"/>
    <cellStyle name="หมายเหตุ 2 9 4" xfId="4758" xr:uid="{305E5B03-D247-4C03-AE99-D6212F4A210C}"/>
    <cellStyle name="หมายเหตุ 2 9 5" xfId="46585" xr:uid="{153C59E8-F179-43C4-B381-6B7159715614}"/>
    <cellStyle name="หมายเหตุ 2 9 6" xfId="3923" xr:uid="{E3EF1E38-7E24-4A02-9173-897687A24D2F}"/>
    <cellStyle name="หมายเหตุ 2 9 7" xfId="47312" xr:uid="{FC5DB5C7-7B3A-4C17-825E-4D409E776AA9}"/>
    <cellStyle name="หมายเหตุ 2 9 8" xfId="49165" xr:uid="{E5A23D6B-5824-40E8-BE51-FB3673ABBEE4}"/>
    <cellStyle name="หมายเหตุ 2 9 9" xfId="50095" xr:uid="{0BDB25AA-79E0-458B-9B27-0AD097071168}"/>
    <cellStyle name="หมายเหตุ 20" xfId="24396" xr:uid="{EA5B37E8-CD99-4FA1-8EFE-A161149F9CD8}"/>
    <cellStyle name="หมายเหตุ 20 2" xfId="45720" xr:uid="{79708853-5C3D-4DD6-AB48-B56B360A0938}"/>
    <cellStyle name="หมายเหตุ 21" xfId="24349" xr:uid="{26C0D78F-263A-4988-9F5A-91C2CC8C0A0A}"/>
    <cellStyle name="หมายเหตุ 21 2" xfId="45675" xr:uid="{97EF9503-A57A-401B-954D-7CDF793FEAC0}"/>
    <cellStyle name="หมายเหตุ 22" xfId="24423" xr:uid="{CF906888-727E-4084-8473-81971EF53A97}"/>
    <cellStyle name="หมายเหตุ 22 2" xfId="45743" xr:uid="{5037E8F2-101C-4B3A-A861-FB388F461353}"/>
    <cellStyle name="หมายเหตุ 23" xfId="24757" xr:uid="{69C06F05-301B-415E-BDF3-ED97488EE54E}"/>
    <cellStyle name="หมายเหตุ 23 2" xfId="45956" xr:uid="{27A4DE8C-AC84-4C55-AA5F-712B058D949F}"/>
    <cellStyle name="หมายเหตุ 24" xfId="24574" xr:uid="{3FA911DE-A5F5-4946-95E5-1B0DDE2406D3}"/>
    <cellStyle name="หมายเหตุ 24 2" xfId="45822" xr:uid="{710CBDE1-DD60-452D-BD59-7EEB16374DA5}"/>
    <cellStyle name="หมายเหตุ 25" xfId="24935" xr:uid="{09BF2CFC-42C9-4F31-ABAF-2FC8B4401492}"/>
    <cellStyle name="หมายเหตุ 25 2" xfId="46091" xr:uid="{B22FF048-B064-41BF-A684-776AECF79612}"/>
    <cellStyle name="หมายเหตุ 26" xfId="24922" xr:uid="{67D26996-09D5-48BD-B8C6-2FDFDB853C50}"/>
    <cellStyle name="หมายเหตุ 26 2" xfId="46080" xr:uid="{3BEE27CA-115D-421E-ADD8-B1637B1910BE}"/>
    <cellStyle name="หมายเหตุ 27" xfId="25260" xr:uid="{51F991A0-CBB3-42FB-88C6-63E2427C3393}"/>
    <cellStyle name="หมายเหตุ 27 2" xfId="46255" xr:uid="{50BC9CD2-9DA3-4EAA-A314-73391FE93BBD}"/>
    <cellStyle name="หมายเหตุ 28" xfId="25249" xr:uid="{5A84F5EA-5EC3-42DB-A601-F20E0BE745FA}"/>
    <cellStyle name="หมายเหตุ 28 2" xfId="46246" xr:uid="{157245C9-351B-4909-87CF-2627C74C6CD1}"/>
    <cellStyle name="หมายเหตุ 29" xfId="3548" xr:uid="{FFF63848-B5E2-4D53-BC5B-DAE8BAF7A499}"/>
    <cellStyle name="หมายเหตุ 29 2" xfId="25558" xr:uid="{1FF8B1BC-20B5-4360-9C6C-885078FD2FC5}"/>
    <cellStyle name="หมายเหตุ 3" xfId="908" xr:uid="{C7EC78C1-043C-4293-96F0-AB1F30ADEED9}"/>
    <cellStyle name="หมายเหตุ 3 10" xfId="1753" xr:uid="{76ACF0BA-2CB9-4E88-8F90-20B70E2A8D49}"/>
    <cellStyle name="หมายเหตุ 3 10 2" xfId="15886" xr:uid="{AEAF9E3B-27EC-44D9-B2FA-3541AC1D00E4}"/>
    <cellStyle name="หมายเหตุ 3 10 2 2" xfId="37423" xr:uid="{B98436C4-62A6-42A9-906A-DA00288BD098}"/>
    <cellStyle name="หมายเหตุ 3 10 3" xfId="27320" xr:uid="{1FAFCDC0-BD66-4B2B-8B00-837690D68D07}"/>
    <cellStyle name="หมายเหตุ 3 10 4" xfId="5599" xr:uid="{2F7C1CF9-D7FA-4CF8-A82C-22650501D8BD}"/>
    <cellStyle name="หมายเหตุ 3 11" xfId="5827" xr:uid="{481E3C78-C8FA-45AB-91F4-A2556D25FCCD}"/>
    <cellStyle name="หมายเหตุ 3 11 2" xfId="16335" xr:uid="{F062876D-BF8D-4CA3-B2BD-1FC3D5E476C3}"/>
    <cellStyle name="หมายเหตุ 3 11 2 2" xfId="37872" xr:uid="{34DFA191-4EF1-489F-9E7F-0E8EA00483F1}"/>
    <cellStyle name="หมายเหตุ 3 11 3" xfId="27769" xr:uid="{6A865095-2094-45FE-B4A9-89F9DE44D2CA}"/>
    <cellStyle name="หมายเหตุ 3 12" xfId="6272" xr:uid="{D5BBFD3E-3AAE-45AC-8AB5-4DFFC9B839DA}"/>
    <cellStyle name="หมายเหตุ 3 12 2" xfId="16780" xr:uid="{E766181C-2493-423E-B016-60BF0FA3714D}"/>
    <cellStyle name="หมายเหตุ 3 12 2 2" xfId="38317" xr:uid="{50361FD6-D3FD-4396-A5BE-8C0A44981BD2}"/>
    <cellStyle name="หมายเหตุ 3 12 3" xfId="28214" xr:uid="{99FCCCE9-6765-4E87-AA67-166C4F01EE63}"/>
    <cellStyle name="หมายเหตุ 3 13" xfId="6711" xr:uid="{D2C445F7-6B6D-4322-96C5-77F7C1C9C99D}"/>
    <cellStyle name="หมายเหตุ 3 13 2" xfId="17219" xr:uid="{8E347B5C-12AD-4BA6-9F32-8DFCB2ACD138}"/>
    <cellStyle name="หมายเหตุ 3 13 2 2" xfId="38756" xr:uid="{1FB468A3-884E-437B-9694-2BB9D05B9E2D}"/>
    <cellStyle name="หมายเหตุ 3 13 3" xfId="28653" xr:uid="{7C5D5394-BA74-414E-84E6-36831C3B88E8}"/>
    <cellStyle name="หมายเหตุ 3 14" xfId="7136" xr:uid="{9B9FC460-AAB7-4FE2-99DA-BBF6EFFC1BC9}"/>
    <cellStyle name="หมายเหตุ 3 14 2" xfId="17644" xr:uid="{A5F93DCD-0F93-4DB3-88BA-4E8AAC096F31}"/>
    <cellStyle name="หมายเหตุ 3 14 2 2" xfId="39181" xr:uid="{D7C80BA4-03D6-4AA4-B090-B9CEFEEE4660}"/>
    <cellStyle name="หมายเหตุ 3 14 3" xfId="29078" xr:uid="{B5E8C64E-F35A-4A90-80D3-908B915ABCB4}"/>
    <cellStyle name="หมายเหตุ 3 15" xfId="8405" xr:uid="{CBF34369-90B9-4726-8020-81058ED0DFA3}"/>
    <cellStyle name="หมายเหตุ 3 15 2" xfId="18914" xr:uid="{D924C5EC-ACE9-4905-B5F2-6023FEF68182}"/>
    <cellStyle name="หมายเหตุ 3 15 2 2" xfId="40344" xr:uid="{442164BA-6763-4B91-8759-2583FFEE9303}"/>
    <cellStyle name="หมายเหตุ 3 15 3" xfId="30239" xr:uid="{CC4F3157-4FEE-4491-9BE9-9ED3339F7350}"/>
    <cellStyle name="หมายเหตุ 3 16" xfId="9069" xr:uid="{F7CA218A-387B-41A3-B179-C858CFC1946A}"/>
    <cellStyle name="หมายเหตุ 3 16 2" xfId="19578" xr:uid="{7DC6A062-3ED3-46B7-83BD-6AE00785D3C1}"/>
    <cellStyle name="หมายเหตุ 3 16 2 2" xfId="40945" xr:uid="{EC8CD8BC-36DF-4B82-B0B7-6C5E64081782}"/>
    <cellStyle name="หมายเหตุ 3 16 3" xfId="30840" xr:uid="{296B18C4-FF42-4308-9D23-1D9CC9967498}"/>
    <cellStyle name="หมายเหตุ 3 17" xfId="9564" xr:uid="{E3B546B9-3B89-493C-8FF3-55A5E9ACCF35}"/>
    <cellStyle name="หมายเหตุ 3 17 2" xfId="20073" xr:uid="{0FA66403-3D19-4796-8063-CAB3CB83517A}"/>
    <cellStyle name="หมายเหตุ 3 17 2 2" xfId="41440" xr:uid="{0832B2FA-9BFA-4941-A090-49EE4DA8F7F0}"/>
    <cellStyle name="หมายเหตุ 3 17 3" xfId="31335" xr:uid="{6831CA90-602E-4F74-9DA7-1D18DD419852}"/>
    <cellStyle name="หมายเหตุ 3 18" xfId="7808" xr:uid="{C6CF1AB2-8F2E-4BC7-B48F-C81B4B649399}"/>
    <cellStyle name="หมายเหตุ 3 18 2" xfId="18316" xr:uid="{0E354664-DD09-402C-9B1E-B6732E0A936B}"/>
    <cellStyle name="หมายเหตุ 3 18 2 2" xfId="39850" xr:uid="{1109C230-E54E-479F-ADCB-4E7BF28AB26A}"/>
    <cellStyle name="หมายเหตุ 3 18 3" xfId="29746" xr:uid="{3570B327-2AD5-4F07-8BDF-4C205C80648C}"/>
    <cellStyle name="หมายเหตุ 3 19" xfId="8963" xr:uid="{F5E34AA4-3416-4165-B104-88FCC1BC29EC}"/>
    <cellStyle name="หมายเหตุ 3 19 2" xfId="19472" xr:uid="{CC1D37ED-F4F4-4FFC-B8F3-BBC1A3E24D87}"/>
    <cellStyle name="หมายเหตุ 3 19 2 2" xfId="40839" xr:uid="{61B19EAA-A44C-4BC2-97B1-BE9C7B38D8EF}"/>
    <cellStyle name="หมายเหตุ 3 19 3" xfId="30734" xr:uid="{A2AD4624-2006-4587-A19C-B94967C0C31C}"/>
    <cellStyle name="หมายเหตุ 3 2" xfId="1015" xr:uid="{71B3E608-F976-4880-9476-92EE8CB90F8F}"/>
    <cellStyle name="หมายเหตุ 3 2 10" xfId="5886" xr:uid="{45EE5D41-C3EB-422F-8C08-D3C8F3BAD723}"/>
    <cellStyle name="หมายเหตุ 3 2 10 2" xfId="16394" xr:uid="{380F6EA5-FCB5-4F92-9684-100F19278D77}"/>
    <cellStyle name="หมายเหตุ 3 2 10 2 2" xfId="37931" xr:uid="{73119F55-EC10-44B5-988E-276EA53F9C4D}"/>
    <cellStyle name="หมายเหตุ 3 2 10 3" xfId="27828" xr:uid="{A600F0F7-AE18-4C98-841F-8552B118415A}"/>
    <cellStyle name="หมายเหตุ 3 2 11" xfId="6325" xr:uid="{FDD846CD-73CC-426D-B7D8-90556347D4D0}"/>
    <cellStyle name="หมายเหตุ 3 2 11 2" xfId="16833" xr:uid="{21EE3FF7-5F7F-4DF0-A85D-EE60FDD17B8E}"/>
    <cellStyle name="หมายเหตุ 3 2 11 2 2" xfId="38370" xr:uid="{DF98CB1C-D007-43A2-8FD5-4F59E137B28C}"/>
    <cellStyle name="หมายเหตุ 3 2 11 3" xfId="28267" xr:uid="{3A5D7097-0FFE-4BD6-9A23-1DF1532511C9}"/>
    <cellStyle name="หมายเหตุ 3 2 12" xfId="6756" xr:uid="{E9E69CAA-664A-49EB-904A-5E42AA79211E}"/>
    <cellStyle name="หมายเหตุ 3 2 12 2" xfId="17264" xr:uid="{DB4AE357-7127-4190-8269-D4FB9A6C4763}"/>
    <cellStyle name="หมายเหตุ 3 2 12 2 2" xfId="38801" xr:uid="{085BA51C-0B3E-415A-95AD-3EF6E8840AC9}"/>
    <cellStyle name="หมายเหตุ 3 2 12 3" xfId="28698" xr:uid="{FEE9C215-5659-4D8F-99A1-DE90F75BA08E}"/>
    <cellStyle name="หมายเหตุ 3 2 13" xfId="7171" xr:uid="{F1D808DD-4413-4535-A00E-F9D750AAB02F}"/>
    <cellStyle name="หมายเหตุ 3 2 13 2" xfId="17679" xr:uid="{44712879-9146-4C81-BEAA-B0238C554DB2}"/>
    <cellStyle name="หมายเหตุ 3 2 13 2 2" xfId="39216" xr:uid="{6F63AD02-D8F1-4B1A-831D-A8DDF6A0F859}"/>
    <cellStyle name="หมายเหตุ 3 2 13 3" xfId="29113" xr:uid="{E1E5F77B-B62F-4931-B16C-BE3E8457B63B}"/>
    <cellStyle name="หมายเหตุ 3 2 14" xfId="8515" xr:uid="{22BC05D9-E796-405D-AB95-AFCF00A88D55}"/>
    <cellStyle name="หมายเหตุ 3 2 14 2" xfId="19024" xr:uid="{AC9F395B-9871-4786-8687-625A5B024A57}"/>
    <cellStyle name="หมายเหตุ 3 2 14 2 2" xfId="40397" xr:uid="{BE510236-88B4-4CBC-970D-FE1F440F286E}"/>
    <cellStyle name="หมายเหตุ 3 2 14 3" xfId="30292" xr:uid="{F35CCB45-0045-45F7-8531-D467EA849285}"/>
    <cellStyle name="หมายเหตุ 3 2 15" xfId="9174" xr:uid="{76C9F746-263A-4F65-BDB4-A345A69E6B64}"/>
    <cellStyle name="หมายเหตุ 3 2 15 2" xfId="19683" xr:uid="{C6EC793E-F959-49D6-9DAC-484405FA197D}"/>
    <cellStyle name="หมายเหตุ 3 2 15 2 2" xfId="41050" xr:uid="{2F1B29F3-A995-41F1-88B8-5CA322F35F4E}"/>
    <cellStyle name="หมายเหตุ 3 2 15 3" xfId="30945" xr:uid="{E9A51374-BEE1-4ACE-B73A-BC8FB0EEB91C}"/>
    <cellStyle name="หมายเหตุ 3 2 16" xfId="9667" xr:uid="{E66E3B10-15D2-4C92-A9D4-37E110C138AC}"/>
    <cellStyle name="หมายเหตุ 3 2 16 2" xfId="20176" xr:uid="{21A765A7-D617-4903-8587-3143843328BB}"/>
    <cellStyle name="หมายเหตุ 3 2 16 2 2" xfId="41543" xr:uid="{E56AA3B7-B901-4631-9295-C5B2867C7C6F}"/>
    <cellStyle name="หมายเหตุ 3 2 16 3" xfId="31438" xr:uid="{7BF3FEB3-58E2-4A4F-98A5-5E902250AD68}"/>
    <cellStyle name="หมายเหตุ 3 2 17" xfId="10071" xr:uid="{69A33831-2213-47AC-9289-F723FBC84EA2}"/>
    <cellStyle name="หมายเหตุ 3 2 17 2" xfId="20580" xr:uid="{D4DCEDB9-D1F7-4F30-8F77-6985D1072C05}"/>
    <cellStyle name="หมายเหตุ 3 2 17 2 2" xfId="41947" xr:uid="{69031469-1106-496B-9D7D-BA9F01046313}"/>
    <cellStyle name="หมายเหตุ 3 2 17 3" xfId="31842" xr:uid="{BFABD85F-BC05-443C-B911-E58F90B0DD9C}"/>
    <cellStyle name="หมายเหตุ 3 2 18" xfId="10502" xr:uid="{E38A1B2E-5F52-4A00-86DB-E43D86879648}"/>
    <cellStyle name="หมายเหตุ 3 2 18 2" xfId="21011" xr:uid="{8B3FCFEF-4087-4D22-B29C-C9A31204124F}"/>
    <cellStyle name="หมายเหตุ 3 2 18 2 2" xfId="42378" xr:uid="{AD844BA0-3378-45F5-89CB-698F3194C77F}"/>
    <cellStyle name="หมายเหตุ 3 2 18 3" xfId="32273" xr:uid="{D2BF11E0-FABC-4217-B4FE-1AC379CB4388}"/>
    <cellStyle name="หมายเหตุ 3 2 19" xfId="10939" xr:uid="{0D9B47CD-314E-4B59-9ED7-873C9262228F}"/>
    <cellStyle name="หมายเหตุ 3 2 19 2" xfId="21447" xr:uid="{DA4DA16D-3CF2-43D0-A9DE-AE21A1F38AA0}"/>
    <cellStyle name="หมายเหตุ 3 2 19 2 2" xfId="42814" xr:uid="{35BD277D-D906-47D6-9265-F57F3B311451}"/>
    <cellStyle name="หมายเหตุ 3 2 19 3" xfId="32709" xr:uid="{F65D2D72-0862-4FAE-9267-6323FBF4EB27}"/>
    <cellStyle name="หมายเหตุ 3 2 2" xfId="1317" xr:uid="{7FFA1459-2ED9-4A7B-87DB-334AF2D9BDBD}"/>
    <cellStyle name="หมายเหตุ 3 2 2 10" xfId="9339" xr:uid="{5B9B9A32-CA71-4EB4-8475-23CE034A255F}"/>
    <cellStyle name="หมายเหตุ 3 2 2 10 2" xfId="19848" xr:uid="{D45B0BF9-0615-4D5B-A71D-2971FDC409E4}"/>
    <cellStyle name="หมายเหตุ 3 2 2 10 2 2" xfId="41215" xr:uid="{EFB143D1-15B0-4039-8C1F-92FDEC0196C5}"/>
    <cellStyle name="หมายเหตุ 3 2 2 10 3" xfId="31110" xr:uid="{83D93806-16FC-4717-92DE-57743B2B4D03}"/>
    <cellStyle name="หมายเหตุ 3 2 2 11" xfId="9835" xr:uid="{15B5178A-EC1C-4DCD-87AB-B6EC21FB4C34}"/>
    <cellStyle name="หมายเหตุ 3 2 2 11 2" xfId="20344" xr:uid="{98052008-25B7-4AA2-9578-FFC8A2CF90CE}"/>
    <cellStyle name="หมายเหตุ 3 2 2 11 2 2" xfId="41711" xr:uid="{DAEE17D8-C384-44DE-863C-CE03BD345E9E}"/>
    <cellStyle name="หมายเหตุ 3 2 2 11 3" xfId="31606" xr:uid="{0512CB2A-2B82-4A60-A92C-9C99215E45CC}"/>
    <cellStyle name="หมายเหตุ 3 2 2 12" xfId="8191" xr:uid="{0CAA2194-0B07-4ECB-A238-2CA79CDCE540}"/>
    <cellStyle name="หมายเหตุ 3 2 2 12 2" xfId="18700" xr:uid="{46F840D4-B7C1-48B3-B26B-8F72729DD3C5}"/>
    <cellStyle name="หมายเหตุ 3 2 2 12 2 2" xfId="40181" xr:uid="{08B5C76C-6243-4BF1-BE98-64C4869CCA3B}"/>
    <cellStyle name="หมายเหตุ 3 2 2 12 3" xfId="30077" xr:uid="{15A989C0-B0E9-4A03-AB4A-CBE4538FCF57}"/>
    <cellStyle name="หมายเหตุ 3 2 2 13" xfId="10407" xr:uid="{D871DEDA-C2A2-46EF-BF29-617D8DC938C2}"/>
    <cellStyle name="หมายเหตุ 3 2 2 13 2" xfId="20916" xr:uid="{D27A4DA1-6C76-45AF-9D14-0748FF7D92DA}"/>
    <cellStyle name="หมายเหตุ 3 2 2 13 2 2" xfId="42283" xr:uid="{64E74BD3-0699-4D3B-B95A-E3B2F8B24683}"/>
    <cellStyle name="หมายเหตุ 3 2 2 13 3" xfId="32178" xr:uid="{7D723B48-DBAD-4073-B184-F737D25274BC}"/>
    <cellStyle name="หมายเหตุ 3 2 2 14" xfId="11103" xr:uid="{0C2EBB22-B707-4CB4-95DD-B1DA8164DC96}"/>
    <cellStyle name="หมายเหตุ 3 2 2 14 2" xfId="21611" xr:uid="{F99310FA-B032-4AB0-8FE2-019713ECE249}"/>
    <cellStyle name="หมายเหตุ 3 2 2 14 2 2" xfId="42978" xr:uid="{D3A8BEA3-0277-4412-B7F0-20598E043D6C}"/>
    <cellStyle name="หมายเหตุ 3 2 2 14 3" xfId="32873" xr:uid="{0E3D994D-AE9A-42A7-9769-CDE93BB7F3F7}"/>
    <cellStyle name="หมายเหตุ 3 2 2 15" xfId="11575" xr:uid="{CF4594F3-7863-4A34-B8A3-FF9A25FF505F}"/>
    <cellStyle name="หมายเหตุ 3 2 2 15 2" xfId="22083" xr:uid="{4559DE82-5240-4BBB-B92F-899DB72ECAD9}"/>
    <cellStyle name="หมายเหตุ 3 2 2 15 2 2" xfId="43450" xr:uid="{53373EA6-20E0-4347-94F1-152473B3666D}"/>
    <cellStyle name="หมายเหตุ 3 2 2 15 3" xfId="33345" xr:uid="{4451A977-F769-495B-B7D9-85468003E959}"/>
    <cellStyle name="หมายเหตุ 3 2 2 16" xfId="12045" xr:uid="{EDB09910-926C-4A8A-816E-26760614847E}"/>
    <cellStyle name="หมายเหตุ 3 2 2 16 2" xfId="22553" xr:uid="{3835F6C8-8CB3-449A-AE96-B9BF4BE016B7}"/>
    <cellStyle name="หมายเหตุ 3 2 2 16 2 2" xfId="43919" xr:uid="{4FCF8F4C-D7CF-4375-9055-7F60A9E0D0F1}"/>
    <cellStyle name="หมายเหตุ 3 2 2 16 3" xfId="33814" xr:uid="{51B77A4F-EE68-4EE7-B3D1-D4FFC3751A97}"/>
    <cellStyle name="หมายเหตุ 3 2 2 17" xfId="12511" xr:uid="{6B31D81D-DB45-4FF0-893A-6D471ECE34A2}"/>
    <cellStyle name="หมายเหตุ 3 2 2 17 2" xfId="23019" xr:uid="{01894DCC-3594-476D-BACD-3C47B5823BFF}"/>
    <cellStyle name="หมายเหตุ 3 2 2 17 2 2" xfId="44385" xr:uid="{D1115AE8-872B-474E-B79E-D4AF779A166F}"/>
    <cellStyle name="หมายเหตุ 3 2 2 17 3" xfId="34280" xr:uid="{8AD233E4-4BEB-44FC-BD0B-8900310E2712}"/>
    <cellStyle name="หมายเหตุ 3 2 2 18" xfId="12976" xr:uid="{0FE22B01-B4B2-4712-AFCC-4AFCD0C6B577}"/>
    <cellStyle name="หมายเหตุ 3 2 2 18 2" xfId="23484" xr:uid="{83B2ADEB-27E7-4C3E-85C5-4EDC62ECFC43}"/>
    <cellStyle name="หมายเหตุ 3 2 2 18 2 2" xfId="44850" xr:uid="{E65D4077-3DE0-4B4D-B127-9F145CCBE8D6}"/>
    <cellStyle name="หมายเหตุ 3 2 2 18 3" xfId="34745" xr:uid="{90C516E6-8BDE-4F8B-9389-1C334117DEB5}"/>
    <cellStyle name="หมายเหตุ 3 2 2 19" xfId="7563" xr:uid="{9E966EEA-C77E-4B58-AC59-06E086A252CE}"/>
    <cellStyle name="หมายเหตุ 3 2 2 19 2" xfId="18071" xr:uid="{0D84F9B1-75E6-419B-9CBD-04F11A95589B}"/>
    <cellStyle name="หมายเหตุ 3 2 2 19 2 2" xfId="39608" xr:uid="{2CD07FAB-D792-422C-9F27-3AB237638C17}"/>
    <cellStyle name="หมายเหตุ 3 2 2 19 3" xfId="29505" xr:uid="{988D2037-1101-4218-B3C9-4A1A005BB0A0}"/>
    <cellStyle name="หมายเหตุ 3 2 2 2" xfId="2258" xr:uid="{DE17B97C-0829-4D5C-BB54-284BEEAC9686}"/>
    <cellStyle name="หมายเหตุ 3 2 2 2 2" xfId="15209" xr:uid="{F01CA762-7E19-4C34-8CD7-AD58563BF01A}"/>
    <cellStyle name="หมายเหตุ 3 2 2 2 2 2" xfId="36746" xr:uid="{86463199-7F20-46BE-9432-B708FF0818D0}"/>
    <cellStyle name="หมายเหตุ 3 2 2 2 3" xfId="26660" xr:uid="{452FC16C-162E-4310-A3DD-37C16F22F397}"/>
    <cellStyle name="หมายเหตุ 3 2 2 2 4" xfId="5076" xr:uid="{EEA67B27-A1CB-4078-AB14-FCEB5D34AD1C}"/>
    <cellStyle name="หมายเหตุ 3 2 2 20" xfId="13574" xr:uid="{569331E3-6B58-4A57-BB4C-AC0B6520DEE8}"/>
    <cellStyle name="หมายเหตุ 3 2 2 20 2" xfId="24081" xr:uid="{3F978DC9-CE80-4D23-91BE-BB7A9D2A3219}"/>
    <cellStyle name="หมายเหตุ 3 2 2 20 2 2" xfId="45445" xr:uid="{AC318146-CE73-4B1C-A2B5-286C0A5DE85D}"/>
    <cellStyle name="หมายเหตุ 3 2 2 20 3" xfId="35340" xr:uid="{409EFE02-D783-4F67-B3CF-5A9D685EF711}"/>
    <cellStyle name="หมายเหตุ 3 2 2 21" xfId="14470" xr:uid="{CBD6CD9A-B152-4EF0-BA91-E0C6A2BB0C34}"/>
    <cellStyle name="หมายเหตุ 3 2 2 21 2" xfId="36007" xr:uid="{7FFBB01A-8F73-405C-93D1-5E7E338C5918}"/>
    <cellStyle name="หมายเหตุ 3 2 2 22" xfId="26010" xr:uid="{93020918-401F-4315-9BDE-47582813A97B}"/>
    <cellStyle name="หมายเหตุ 3 2 2 23" xfId="4372" xr:uid="{49E9FAEE-8940-45FD-B297-2ED09A4F2D96}"/>
    <cellStyle name="หมายเหตุ 3 2 2 24" xfId="46464" xr:uid="{FE466599-D25C-41E5-8306-0FB3A1EAE9D9}"/>
    <cellStyle name="หมายเหตุ 3 2 2 25" xfId="47789" xr:uid="{1FE78F78-4AD3-4641-ABD2-661963B783F6}"/>
    <cellStyle name="หมายเหตุ 3 2 2 26" xfId="47265" xr:uid="{CE11259B-F8AA-41DA-8BF7-1ABCFB4693E5}"/>
    <cellStyle name="หมายเหตุ 3 2 2 27" xfId="48943" xr:uid="{127412AB-02F2-4ADA-B1ED-C50650C4E486}"/>
    <cellStyle name="หมายเหตุ 3 2 2 28" xfId="47349" xr:uid="{021DD5F2-6812-4947-9563-68E75C052DE0}"/>
    <cellStyle name="หมายเหตุ 3 2 2 29" xfId="49363" xr:uid="{3C041C37-2FBF-46A4-A55C-75976AF0A4F1}"/>
    <cellStyle name="หมายเหตุ 3 2 2 3" xfId="2749" xr:uid="{45EEE7D6-2A96-412D-9738-9FD4846C4581}"/>
    <cellStyle name="หมายเหตุ 3 2 2 3 2" xfId="15666" xr:uid="{022CF9BE-1150-4EB8-95C9-98F0720B7A73}"/>
    <cellStyle name="หมายเหตุ 3 2 2 3 2 2" xfId="37203" xr:uid="{F9C13DF3-BCFA-41FB-B304-51C70C14DA1B}"/>
    <cellStyle name="หมายเหตุ 3 2 2 3 3" xfId="27100" xr:uid="{317E35E5-CA26-4DE1-8FF2-916AEEE6DE95}"/>
    <cellStyle name="หมายเหตุ 3 2 2 3 4" xfId="5480" xr:uid="{CD15D920-461D-4684-9270-8CF8EE952049}"/>
    <cellStyle name="หมายเหตุ 3 2 2 30" xfId="49559" xr:uid="{B916A0CC-B340-4175-9F01-F6C409A8FC77}"/>
    <cellStyle name="หมายเหตุ 3 2 2 31" xfId="50224" xr:uid="{6A43D185-9A23-4356-990A-606900E18590}"/>
    <cellStyle name="หมายเหตุ 3 2 2 32" xfId="50697" xr:uid="{4AED0CB3-19E0-48E9-AD51-35BF5FFCFF8A}"/>
    <cellStyle name="หมายเหตุ 3 2 2 4" xfId="3150" xr:uid="{8541BF0C-2AA5-4EF1-827B-3DB31E975F9C}"/>
    <cellStyle name="หมายเหตุ 3 2 2 4 2" xfId="16115" xr:uid="{79F03823-A326-45FA-B1AB-668B8E53C189}"/>
    <cellStyle name="หมายเหตุ 3 2 2 4 2 2" xfId="37652" xr:uid="{59378E46-BE9C-40E9-BD96-992A731A92F3}"/>
    <cellStyle name="หมายเหตุ 3 2 2 4 3" xfId="27549" xr:uid="{11793669-B130-4D24-8A30-19F7036DDFC2}"/>
    <cellStyle name="หมายเหตุ 3 2 2 5" xfId="6050" xr:uid="{60E146FE-A982-4867-B260-5F3F7E616AE2}"/>
    <cellStyle name="หมายเหตุ 3 2 2 5 2" xfId="16558" xr:uid="{D37DC9AC-175E-4492-B515-42C539A9B429}"/>
    <cellStyle name="หมายเหตุ 3 2 2 5 2 2" xfId="38095" xr:uid="{3B8862B9-501C-4919-B157-311C66C4C532}"/>
    <cellStyle name="หมายเหตุ 3 2 2 5 3" xfId="27992" xr:uid="{E73C27C2-4A90-4C03-AEFB-5D476FEC6DC1}"/>
    <cellStyle name="หมายเหตุ 3 2 2 6" xfId="6488" xr:uid="{D8F72643-3631-4C9A-89A4-B8FF6CB5CE57}"/>
    <cellStyle name="หมายเหตุ 3 2 2 6 2" xfId="16996" xr:uid="{1669AE79-75ED-41C1-9D6B-2C9262389617}"/>
    <cellStyle name="หมายเหตุ 3 2 2 6 2 2" xfId="38533" xr:uid="{C802D39B-7CC0-44DE-90E3-A418C12B3BDF}"/>
    <cellStyle name="หมายเหตุ 3 2 2 6 3" xfId="28430" xr:uid="{B21B3E27-A371-48BA-BC34-5B1D8C4F3175}"/>
    <cellStyle name="หมายเหตุ 3 2 2 7" xfId="6918" xr:uid="{C7047386-F697-4A83-B60E-E1D3CACBB0D2}"/>
    <cellStyle name="หมายเหตุ 3 2 2 7 2" xfId="17426" xr:uid="{4761E95F-445F-43A2-BE0D-04720674058A}"/>
    <cellStyle name="หมายเหตุ 3 2 2 7 2 2" xfId="38963" xr:uid="{E7AC4FE2-2BBB-458E-AC6F-189B5EB9A8A4}"/>
    <cellStyle name="หมายเหตุ 3 2 2 7 3" xfId="28860" xr:uid="{A770A173-43C0-40A3-8D49-B21674F16E3C}"/>
    <cellStyle name="หมายเหตุ 3 2 2 8" xfId="7332" xr:uid="{BEBEA7BD-B042-43A2-B506-96F07EED6DA7}"/>
    <cellStyle name="หมายเหตุ 3 2 2 8 2" xfId="17840" xr:uid="{D5A62B30-DC5C-4AA8-B33B-EF71CCB88E48}"/>
    <cellStyle name="หมายเหตุ 3 2 2 8 2 2" xfId="39377" xr:uid="{88330D95-EFD1-4763-8B11-F8AB557C899F}"/>
    <cellStyle name="หมายเหตุ 3 2 2 8 3" xfId="29274" xr:uid="{0025B143-AC44-40E0-A9EE-3E900AB0C4BA}"/>
    <cellStyle name="หมายเหตุ 3 2 2 9" xfId="8683" xr:uid="{BADB9550-77E7-4847-8923-E75F3DF57260}"/>
    <cellStyle name="หมายเหตุ 3 2 2 9 2" xfId="19192" xr:uid="{CD7874A0-33FC-41A5-B9DD-1534A202ED14}"/>
    <cellStyle name="หมายเหตุ 3 2 2 9 2 2" xfId="40559" xr:uid="{7EB2A977-5579-4BB2-8268-8A5ECD8A77D4}"/>
    <cellStyle name="หมายเหตุ 3 2 2 9 3" xfId="30454" xr:uid="{8D48208E-00FD-4DCA-A99D-595AEF3E8ACB}"/>
    <cellStyle name="หมายเหตุ 3 2 20" xfId="11409" xr:uid="{B6D13679-3B2C-4576-A0CF-185A6B0D327A}"/>
    <cellStyle name="หมายเหตุ 3 2 20 2" xfId="21917" xr:uid="{E6247235-2E6A-4F86-996C-6F99AF0FB21E}"/>
    <cellStyle name="หมายเหตุ 3 2 20 2 2" xfId="43284" xr:uid="{EFBEAA90-C944-4BD6-BEFE-2EB34FA866F2}"/>
    <cellStyle name="หมายเหตุ 3 2 20 3" xfId="33179" xr:uid="{954DFA28-F1D1-4B68-B50F-93F43E460748}"/>
    <cellStyle name="หมายเหตุ 3 2 21" xfId="11881" xr:uid="{99F9CC1A-323F-4DFA-9C88-FD3166586086}"/>
    <cellStyle name="หมายเหตุ 3 2 21 2" xfId="22389" xr:uid="{EA532605-AA1E-41AC-B0DC-9BB08E2B0DC2}"/>
    <cellStyle name="หมายเหตุ 3 2 21 2 2" xfId="43755" xr:uid="{6A87F178-235E-4A6E-94F2-338DA883194C}"/>
    <cellStyle name="หมายเหตุ 3 2 21 3" xfId="33650" xr:uid="{8ABC84DB-444C-4357-A5C8-E584CEEC0986}"/>
    <cellStyle name="หมายเหตุ 3 2 22" xfId="12347" xr:uid="{8DC9B3D6-8A1E-43BF-A9B1-1E99D66273BB}"/>
    <cellStyle name="หมายเหตุ 3 2 22 2" xfId="22855" xr:uid="{E4C8C03E-D2AA-4840-9666-4DEA930BB2D6}"/>
    <cellStyle name="หมายเหตุ 3 2 22 2 2" xfId="44221" xr:uid="{4C0D9711-C33A-46CB-9253-9AA4B9F71F1F}"/>
    <cellStyle name="หมายเหตุ 3 2 22 3" xfId="34116" xr:uid="{AC34978E-4A58-442B-8A01-1C8962BC4C9E}"/>
    <cellStyle name="หมายเหตุ 3 2 23" xfId="12810" xr:uid="{F3B99838-4F32-41A2-BF1B-A58B64CC7F04}"/>
    <cellStyle name="หมายเหตุ 3 2 23 2" xfId="23318" xr:uid="{E6892CEA-4C45-4AD3-AC61-289177FF74D7}"/>
    <cellStyle name="หมายเหตุ 3 2 23 2 2" xfId="44684" xr:uid="{FA1E201D-46D6-4AAF-AD7F-FDA6A61952A8}"/>
    <cellStyle name="หมายเหตุ 3 2 23 3" xfId="34579" xr:uid="{0B2EFCD7-8282-4726-A437-E05CD35F25F4}"/>
    <cellStyle name="หมายเหตุ 3 2 24" xfId="13239" xr:uid="{BA501EA0-1D2E-4F15-8F82-1D1D68B74B8E}"/>
    <cellStyle name="หมายเหตุ 3 2 24 2" xfId="23747" xr:uid="{2F97AEC9-F2FC-436B-A47A-6A329B20B634}"/>
    <cellStyle name="หมายเหตุ 3 2 24 2 2" xfId="45112" xr:uid="{D54A2CC2-38D5-4062-B4F6-1D09B8796B2E}"/>
    <cellStyle name="หมายเหตุ 3 2 24 3" xfId="35007" xr:uid="{2E90681B-B0A2-436B-AF3D-99404AA908B9}"/>
    <cellStyle name="หมายเหตุ 3 2 25" xfId="13413" xr:uid="{C756D734-D256-47B4-A5C1-AC54F8749CA7}"/>
    <cellStyle name="หมายเหตุ 3 2 25 2" xfId="23920" xr:uid="{B6F8529A-4506-4843-8382-283BE43C0758}"/>
    <cellStyle name="หมายเหตุ 3 2 25 2 2" xfId="45284" xr:uid="{8D5A5AE9-073F-4FE1-9F62-95920409A540}"/>
    <cellStyle name="หมายเหตุ 3 2 25 3" xfId="35179" xr:uid="{5A4629D5-B802-4218-A92A-C6BE8F04A9D4}"/>
    <cellStyle name="หมายเหตุ 3 2 26" xfId="14303" xr:uid="{053945B0-DE47-4EFB-81EA-28CA4B3B8C04}"/>
    <cellStyle name="หมายเหตุ 3 2 26 2" xfId="35846" xr:uid="{7F29002D-D4BD-4651-8C41-3C1FDD5200B1}"/>
    <cellStyle name="หมายเหตุ 3 2 27" xfId="24652" xr:uid="{4FF9FC81-0718-49DA-9175-AB8CB7C097F9}"/>
    <cellStyle name="หมายเหตุ 3 2 27 2" xfId="45857" xr:uid="{5BFD71DD-6C96-4B7C-A88C-4B41CCA15D13}"/>
    <cellStyle name="หมายเหตุ 3 2 28" xfId="24755" xr:uid="{5DDC1B59-F6F2-4916-9DD5-F4E53B5426E1}"/>
    <cellStyle name="หมายเหตุ 3 2 28 2" xfId="45954" xr:uid="{2A55D424-F7B9-4474-AB31-38EC38ECAA04}"/>
    <cellStyle name="หมายเหตุ 3 2 29" xfId="24796" xr:uid="{D56B3A80-9B8B-42CE-9FB2-46F061C4563C}"/>
    <cellStyle name="หมายเหตุ 3 2 29 2" xfId="45995" xr:uid="{B03E1C27-D73E-46A1-AF35-4126F5335581}"/>
    <cellStyle name="หมายเหตุ 3 2 3" xfId="1368" xr:uid="{7C5BEAA6-63FD-4A61-B664-424667F0A2BD}"/>
    <cellStyle name="หมายเหตุ 3 2 3 10" xfId="9429" xr:uid="{4643B814-EE15-4F5E-9972-B18228B7D902}"/>
    <cellStyle name="หมายเหตุ 3 2 3 10 2" xfId="19938" xr:uid="{F89E6DA6-B78D-4590-9324-465769B77E79}"/>
    <cellStyle name="หมายเหตุ 3 2 3 10 2 2" xfId="41305" xr:uid="{974B46EB-2DB2-4C70-B3D7-5AD12B57C63F}"/>
    <cellStyle name="หมายเหตุ 3 2 3 10 3" xfId="31200" xr:uid="{CF2C1764-07A1-4F24-AF3F-BEACF40973E6}"/>
    <cellStyle name="หมายเหตุ 3 2 3 11" xfId="9925" xr:uid="{A2FB61A8-E96E-40F6-8C13-8AFBF2F7FA26}"/>
    <cellStyle name="หมายเหตุ 3 2 3 11 2" xfId="20434" xr:uid="{5174CD56-3097-4386-B129-5418362FD02F}"/>
    <cellStyle name="หมายเหตุ 3 2 3 11 2 2" xfId="41801" xr:uid="{4C3DEDD2-BE30-4A5E-A3DB-A1D1A848F41C}"/>
    <cellStyle name="หมายเหตุ 3 2 3 11 3" xfId="31696" xr:uid="{636A2041-0E9E-4D93-8E60-B53679A66AB6}"/>
    <cellStyle name="หมายเหตุ 3 2 3 12" xfId="8221" xr:uid="{27347AB6-B772-48F6-96BC-595F25B236E7}"/>
    <cellStyle name="หมายเหตุ 3 2 3 12 2" xfId="18730" xr:uid="{0DF8939F-BF23-4053-802B-542635E713E2}"/>
    <cellStyle name="หมายเหตุ 3 2 3 12 2 2" xfId="40210" xr:uid="{8E8738C5-A7B1-4650-865D-6FCB3C4B17B3}"/>
    <cellStyle name="หมายเหตุ 3 2 3 12 3" xfId="30106" xr:uid="{97CB4C10-F72D-427A-B910-2427C39F058B}"/>
    <cellStyle name="หมายเหตุ 3 2 3 13" xfId="7802" xr:uid="{7BB0CDDD-4411-4E41-8369-EB17628A394F}"/>
    <cellStyle name="หมายเหตุ 3 2 3 13 2" xfId="18310" xr:uid="{F4949198-2AC1-4EC0-8D62-55F7CAB205EA}"/>
    <cellStyle name="หมายเหตุ 3 2 3 13 2 2" xfId="39844" xr:uid="{2C7B896E-C10C-43AD-BD3B-8577D5041E5E}"/>
    <cellStyle name="หมายเหตุ 3 2 3 13 3" xfId="29740" xr:uid="{198F3419-1A61-477C-81BA-46A22A1094BF}"/>
    <cellStyle name="หมายเหตุ 3 2 3 14" xfId="11193" xr:uid="{254092C1-DA1C-493F-B0FC-5F38E42BFBBD}"/>
    <cellStyle name="หมายเหตุ 3 2 3 14 2" xfId="21701" xr:uid="{D2F7F875-DABE-41C0-9A4F-CDF49588ECDE}"/>
    <cellStyle name="หมายเหตุ 3 2 3 14 2 2" xfId="43068" xr:uid="{4E8A7DEE-182B-4F0D-82CD-CCD6ABD3CC01}"/>
    <cellStyle name="หมายเหตุ 3 2 3 14 3" xfId="32963" xr:uid="{249C5000-EAA0-4012-AEC5-432652C3997C}"/>
    <cellStyle name="หมายเหตุ 3 2 3 15" xfId="11665" xr:uid="{C6440082-2AB0-4953-B8AA-8DCE22DCEF22}"/>
    <cellStyle name="หมายเหตุ 3 2 3 15 2" xfId="22173" xr:uid="{9CF7D898-3BB0-4D5D-9612-E6AA44367F95}"/>
    <cellStyle name="หมายเหตุ 3 2 3 15 2 2" xfId="43540" xr:uid="{DAB167B1-1762-475A-8B40-1BE6AC0FD50D}"/>
    <cellStyle name="หมายเหตุ 3 2 3 15 3" xfId="33435" xr:uid="{22B485BF-0EAB-4CA3-98A5-83BFD421657B}"/>
    <cellStyle name="หมายเหตุ 3 2 3 16" xfId="12135" xr:uid="{A06E9B5D-43CE-4E6F-A89D-29CBC960F790}"/>
    <cellStyle name="หมายเหตุ 3 2 3 16 2" xfId="22643" xr:uid="{5BBEFE5C-DDD6-417C-9D9E-5D2CCEB068D4}"/>
    <cellStyle name="หมายเหตุ 3 2 3 16 2 2" xfId="44009" xr:uid="{40ECBA9F-D7F4-4861-8BDD-5264837C3EEC}"/>
    <cellStyle name="หมายเหตุ 3 2 3 16 3" xfId="33904" xr:uid="{47648A5F-BB60-49F9-B42A-C74B3C7DA7D7}"/>
    <cellStyle name="หมายเหตุ 3 2 3 17" xfId="12601" xr:uid="{559B51F3-2B43-4FDC-BA5E-4DC714C4965F}"/>
    <cellStyle name="หมายเหตุ 3 2 3 17 2" xfId="23109" xr:uid="{ED8D882F-90D5-4CF7-856F-7FF6D3E8DC83}"/>
    <cellStyle name="หมายเหตุ 3 2 3 17 2 2" xfId="44475" xr:uid="{200DA6A3-B387-4CC2-9183-A68A107891CE}"/>
    <cellStyle name="หมายเหตุ 3 2 3 17 3" xfId="34370" xr:uid="{CDE9D7C7-425D-44D6-82E5-CA071DA9D40C}"/>
    <cellStyle name="หมายเหตุ 3 2 3 18" xfId="13066" xr:uid="{26F0F9E4-10FD-4687-BA9F-DA4BFC925F89}"/>
    <cellStyle name="หมายเหตุ 3 2 3 18 2" xfId="23574" xr:uid="{F0F970E9-CBA3-44BD-9C59-779AB7EEAFED}"/>
    <cellStyle name="หมายเหตุ 3 2 3 18 2 2" xfId="44940" xr:uid="{E2088B55-16B3-4481-B992-CAEA1DDF2CAF}"/>
    <cellStyle name="หมายเหตุ 3 2 3 18 3" xfId="34835" xr:uid="{D068501E-3B8D-4097-9096-FBD1F9806BF9}"/>
    <cellStyle name="หมายเหตุ 3 2 3 19" xfId="10183" xr:uid="{0674A1F2-AE06-4FD3-877C-50681C4E173A}"/>
    <cellStyle name="หมายเหตุ 3 2 3 19 2" xfId="20692" xr:uid="{78140B04-5202-46A4-AECA-491DA66A7007}"/>
    <cellStyle name="หมายเหตุ 3 2 3 19 2 2" xfId="42059" xr:uid="{D3346DFA-DC30-44BB-AF94-0DEFA47352A9}"/>
    <cellStyle name="หมายเหตุ 3 2 3 19 3" xfId="31954" xr:uid="{F48AB00C-40E6-428C-A13A-AB6AC7253442}"/>
    <cellStyle name="หมายเหตุ 3 2 3 2" xfId="2308" xr:uid="{4D47358C-B5FC-4261-A786-0DC59FE08109}"/>
    <cellStyle name="หมายเหตุ 3 2 3 2 2" xfId="15299" xr:uid="{1445145B-F2FC-4421-B5F2-9D6D40EA0989}"/>
    <cellStyle name="หมายเหตุ 3 2 3 2 2 2" xfId="36836" xr:uid="{A826205F-855C-4529-91E9-F1A3B8289CED}"/>
    <cellStyle name="หมายเหตุ 3 2 3 2 3" xfId="26750" xr:uid="{AFB2EB73-1777-452D-8A10-9C53EDAB67C0}"/>
    <cellStyle name="หมายเหตุ 3 2 3 2 4" xfId="5166" xr:uid="{C2A066B0-3B48-4369-91AD-A153EC005A74}"/>
    <cellStyle name="หมายเหตุ 3 2 3 20" xfId="13664" xr:uid="{23B4DFD4-CCF7-40F2-90CA-13C728BAEA02}"/>
    <cellStyle name="หมายเหตุ 3 2 3 20 2" xfId="24171" xr:uid="{3688A6BE-7305-4EC9-99F2-99A1BD929B90}"/>
    <cellStyle name="หมายเหตุ 3 2 3 20 2 2" xfId="45535" xr:uid="{53EE885D-6263-439A-8AC4-AB4E5DBD815E}"/>
    <cellStyle name="หมายเหตุ 3 2 3 20 3" xfId="35430" xr:uid="{910D8B23-4C48-4A85-8CD0-46183F38FDA0}"/>
    <cellStyle name="หมายเหตุ 3 2 3 21" xfId="14560" xr:uid="{5B88F893-41B4-4DD2-AAA6-E5B04F9532DE}"/>
    <cellStyle name="หมายเหตุ 3 2 3 21 2" xfId="36097" xr:uid="{97390A34-385B-430B-BFBA-22461FAE6648}"/>
    <cellStyle name="หมายเหตุ 3 2 3 22" xfId="26100" xr:uid="{57000F82-53AA-4DC4-81AD-60D9BFE2A651}"/>
    <cellStyle name="หมายเหตุ 3 2 3 23" xfId="4462" xr:uid="{D4980BEE-00E7-4A88-8158-4D22A0582C9D}"/>
    <cellStyle name="หมายเหตุ 3 2 3 24" xfId="46897" xr:uid="{2DC5E3A2-E0CC-4FD6-B0DA-A0295FD147A6}"/>
    <cellStyle name="หมายเหตุ 3 2 3 25" xfId="47829" xr:uid="{98B6417D-7DCB-49F2-8044-2C9D9AB616E7}"/>
    <cellStyle name="หมายเหตุ 3 2 3 26" xfId="47489" xr:uid="{83AE093C-AD02-4592-9903-07F2150A4E38}"/>
    <cellStyle name="หมายเหตุ 3 2 3 27" xfId="48986" xr:uid="{4EB93CBC-4CA8-4E4A-9B84-8B914A751CE5}"/>
    <cellStyle name="หมายเหตุ 3 2 3 28" xfId="48209" xr:uid="{D0CB22BF-9CCD-45D0-8978-81D10069E8B8}"/>
    <cellStyle name="หมายเหตุ 3 2 3 29" xfId="49403" xr:uid="{FF621164-E5AE-4043-AB4B-65F066EBA4CF}"/>
    <cellStyle name="หมายเหตุ 3 2 3 3" xfId="2799" xr:uid="{E7EDD02D-73C3-4E29-B045-4268C1B72684}"/>
    <cellStyle name="หมายเหตุ 3 2 3 3 2" xfId="15756" xr:uid="{BE1D7016-CB6C-4B7F-A032-CCCC90D11B2D}"/>
    <cellStyle name="หมายเหตุ 3 2 3 3 2 2" xfId="37293" xr:uid="{134289C4-1D92-4757-BDBE-A950E171B9D1}"/>
    <cellStyle name="หมายเหตุ 3 2 3 3 3" xfId="27190" xr:uid="{17378179-C4A6-4F69-84B5-4FD07E6E41ED}"/>
    <cellStyle name="หมายเหตุ 3 2 3 3 4" xfId="5550" xr:uid="{52EEE46F-2AE4-4FD4-A853-0862365D6D07}"/>
    <cellStyle name="หมายเหตุ 3 2 3 30" xfId="49609" xr:uid="{BD453616-20F3-4391-A9EA-E741735CEF82}"/>
    <cellStyle name="หมายเหตุ 3 2 3 31" xfId="50274" xr:uid="{4CFE0D40-A693-4014-B950-9C15B78A6294}"/>
    <cellStyle name="หมายเหตุ 3 2 3 32" xfId="50740" xr:uid="{F4DB3044-DBA8-4E49-BA9D-84607F300908}"/>
    <cellStyle name="หมายเหตุ 3 2 3 4" xfId="3188" xr:uid="{B153E1EB-509F-4784-884C-EDF775CD31B0}"/>
    <cellStyle name="หมายเหตุ 3 2 3 4 2" xfId="16205" xr:uid="{05931564-97A7-43DC-A537-58BBD9246F86}"/>
    <cellStyle name="หมายเหตุ 3 2 3 4 2 2" xfId="37742" xr:uid="{FBBD8617-5261-457E-ACB7-4EB0B33A6FE7}"/>
    <cellStyle name="หมายเหตุ 3 2 3 4 3" xfId="27639" xr:uid="{74C2C582-C343-4384-8EE0-56302227E7D8}"/>
    <cellStyle name="หมายเหตุ 3 2 3 5" xfId="6140" xr:uid="{B25B576C-2A49-4EEF-AB29-4DF172117C96}"/>
    <cellStyle name="หมายเหตุ 3 2 3 5 2" xfId="16648" xr:uid="{42F95231-41A6-4549-8797-480ABA222C2D}"/>
    <cellStyle name="หมายเหตุ 3 2 3 5 2 2" xfId="38185" xr:uid="{114CB99E-5C53-47FB-A6D8-D62A32C31FDD}"/>
    <cellStyle name="หมายเหตุ 3 2 3 5 3" xfId="28082" xr:uid="{3BD8F11F-FBBE-42FD-A31D-FE0930A70661}"/>
    <cellStyle name="หมายเหตุ 3 2 3 6" xfId="6578" xr:uid="{EDECA3AB-1DFA-4962-8B96-6C5D30275F92}"/>
    <cellStyle name="หมายเหตุ 3 2 3 6 2" xfId="17086" xr:uid="{060EEBFF-4C0D-4598-A192-A9F0C517F4E6}"/>
    <cellStyle name="หมายเหตุ 3 2 3 6 2 2" xfId="38623" xr:uid="{16E48474-4F2B-48A7-B9DF-68651D810E94}"/>
    <cellStyle name="หมายเหตุ 3 2 3 6 3" xfId="28520" xr:uid="{FEA2C9AA-47C3-47A2-A8CD-6B97811FEFB8}"/>
    <cellStyle name="หมายเหตุ 3 2 3 7" xfId="7008" xr:uid="{A315A885-3CAC-4A6D-BFF2-5D7953DD2439}"/>
    <cellStyle name="หมายเหตุ 3 2 3 7 2" xfId="17516" xr:uid="{EBD50A77-CC56-49FE-A2F0-BBF2682CA091}"/>
    <cellStyle name="หมายเหตุ 3 2 3 7 2 2" xfId="39053" xr:uid="{31937215-ABFF-41BA-843E-64814CA10DF5}"/>
    <cellStyle name="หมายเหตุ 3 2 3 7 3" xfId="28950" xr:uid="{D80364A5-1869-4922-B9BE-C2DC069025E8}"/>
    <cellStyle name="หมายเหตุ 3 2 3 8" xfId="7422" xr:uid="{A3333EBB-8B8F-46B6-9864-E141BE253BB5}"/>
    <cellStyle name="หมายเหตุ 3 2 3 8 2" xfId="17930" xr:uid="{C09EC8B9-410D-49E7-B36E-F16A6BD117C1}"/>
    <cellStyle name="หมายเหตุ 3 2 3 8 2 2" xfId="39467" xr:uid="{9178B8CD-0FAD-4289-94D0-26B2954CA9DC}"/>
    <cellStyle name="หมายเหตุ 3 2 3 8 3" xfId="29364" xr:uid="{4725A010-1E17-44DB-B16A-5C2CED0A93F2}"/>
    <cellStyle name="หมายเหตุ 3 2 3 9" xfId="8773" xr:uid="{769194C5-C1AF-462A-9E15-C051D5665271}"/>
    <cellStyle name="หมายเหตุ 3 2 3 9 2" xfId="19282" xr:uid="{C04F92A7-38E0-4051-AC1F-A127A324D41F}"/>
    <cellStyle name="หมายเหตุ 3 2 3 9 2 2" xfId="40649" xr:uid="{B08E1D5D-C0A3-4793-8968-D4DA3D1CAA8D}"/>
    <cellStyle name="หมายเหตุ 3 2 3 9 3" xfId="30544" xr:uid="{6EFA808D-8DDF-4E34-BBC3-2A3233294F2D}"/>
    <cellStyle name="หมายเหตุ 3 2 30" xfId="24836" xr:uid="{3427C55F-A806-49C6-8A1B-85DFC91C2B5A}"/>
    <cellStyle name="หมายเหตุ 3 2 30 2" xfId="46035" xr:uid="{6FD5233A-56D8-43B0-AE21-79E34195E7A6}"/>
    <cellStyle name="หมายเหตุ 3 2 31" xfId="24872" xr:uid="{BDC05D15-0377-4BF9-B2B9-78A09CA94663}"/>
    <cellStyle name="หมายเหตุ 3 2 31 2" xfId="46071" xr:uid="{14328558-C669-41FA-B8B8-FDC9523D78FC}"/>
    <cellStyle name="หมายเหตุ 3 2 32" xfId="25141" xr:uid="{DC7794C3-9CC8-4DBA-9F40-153C27C777B4}"/>
    <cellStyle name="หมายเหตุ 3 2 32 2" xfId="46179" xr:uid="{F261A2E0-E27A-47A5-890D-CBF235BC277A}"/>
    <cellStyle name="หมายเหตุ 3 2 33" xfId="25207" xr:uid="{E8309430-7929-4B75-9FB8-AFAEA20809C6}"/>
    <cellStyle name="หมายเหตุ 3 2 33 2" xfId="46239" xr:uid="{C03B2FC0-DE83-46BD-9A19-F3A0D4DBE595}"/>
    <cellStyle name="หมายเหตุ 3 2 34" xfId="25465" xr:uid="{3B3CBABB-17B8-4FC1-8298-D929BE0A6413}"/>
    <cellStyle name="หมายเหตุ 3 2 34 2" xfId="46342" xr:uid="{C5629DB7-B238-43B5-AB42-4F7C29455F5D}"/>
    <cellStyle name="หมายเหตุ 3 2 35" xfId="25536" xr:uid="{97A65A8C-F3ED-43A2-9D50-BF8059AE164C}"/>
    <cellStyle name="หมายเหตุ 3 2 35 2" xfId="46407" xr:uid="{20A54FF0-65AD-41CA-BFEE-1AA3AA7AF4D6}"/>
    <cellStyle name="หมายเหตุ 3 2 36" xfId="25849" xr:uid="{CB666CC8-653D-4F53-B13C-0370CDEC5294}"/>
    <cellStyle name="หมายเหตุ 3 2 37" xfId="4204" xr:uid="{6935A6D1-CB37-4665-93D0-73737949326D}"/>
    <cellStyle name="หมายเหตุ 3 2 38" xfId="47488" xr:uid="{6F7FFE04-B984-4862-969C-49A646A70034}"/>
    <cellStyle name="หมายเหตุ 3 2 39" xfId="48691" xr:uid="{1DD0600A-FA34-4C1E-A6B0-0A1126E7F143}"/>
    <cellStyle name="หมายเหตุ 3 2 4" xfId="1410" xr:uid="{14BD92F1-A68C-4FE1-A358-BCF3BADC1078}"/>
    <cellStyle name="หมายเหตุ 3 2 4 10" xfId="9470" xr:uid="{4B3ED0B6-627B-4125-BE6E-F31099506D16}"/>
    <cellStyle name="หมายเหตุ 3 2 4 10 2" xfId="19979" xr:uid="{28E1484F-DEAD-4BB7-87BA-1F14F7A65828}"/>
    <cellStyle name="หมายเหตุ 3 2 4 10 2 2" xfId="41346" xr:uid="{21D28CC7-698A-49C2-BEE2-468D51A29C5F}"/>
    <cellStyle name="หมายเหตุ 3 2 4 10 3" xfId="31241" xr:uid="{0BE80F74-259E-4715-9B52-9AF037ED5739}"/>
    <cellStyle name="หมายเหตุ 3 2 4 11" xfId="9966" xr:uid="{B20C6B1B-F615-4873-93A7-799EF77ADD0C}"/>
    <cellStyle name="หมายเหตุ 3 2 4 11 2" xfId="20475" xr:uid="{04276532-0FD0-4B61-9BBD-3CE7B5518963}"/>
    <cellStyle name="หมายเหตุ 3 2 4 11 2 2" xfId="41842" xr:uid="{6F75D2FA-B3F1-46AC-8D66-BE7E370D7B20}"/>
    <cellStyle name="หมายเหตุ 3 2 4 11 3" xfId="31737" xr:uid="{8BC8FADF-DC5E-40B2-B815-521BFFB16104}"/>
    <cellStyle name="หมายเหตุ 3 2 4 12" xfId="8065" xr:uid="{AB201E03-5A03-43C3-AB61-DAE6BB36190D}"/>
    <cellStyle name="หมายเหตุ 3 2 4 12 2" xfId="18574" xr:uid="{E1D04D97-B0D5-41F1-A22C-281BE50C5A2C}"/>
    <cellStyle name="หมายเหตุ 3 2 4 12 2 2" xfId="40065" xr:uid="{DE64FD17-C577-483D-A7E1-72654B85C99C}"/>
    <cellStyle name="หมายเหตุ 3 2 4 12 3" xfId="29961" xr:uid="{B353D691-D9A4-4502-9D7A-7D62E9DBDBE3}"/>
    <cellStyle name="หมายเหตุ 3 2 4 13" xfId="10216" xr:uid="{EAEE98BD-E64E-426B-94D9-56E7E6E7B8BF}"/>
    <cellStyle name="หมายเหตุ 3 2 4 13 2" xfId="20725" xr:uid="{E7F94EE4-8DD1-4183-BF09-2665EDCA9F72}"/>
    <cellStyle name="หมายเหตุ 3 2 4 13 2 2" xfId="42092" xr:uid="{6E8EDCDC-D7A0-4527-93AE-41EEB4B6C9C7}"/>
    <cellStyle name="หมายเหตุ 3 2 4 13 3" xfId="31987" xr:uid="{4774487C-BDB5-4845-8ED8-ADC94240A648}"/>
    <cellStyle name="หมายเหตุ 3 2 4 14" xfId="11234" xr:uid="{E32F6377-7340-410B-8601-7A555DCF767B}"/>
    <cellStyle name="หมายเหตุ 3 2 4 14 2" xfId="21742" xr:uid="{4FA79528-AF8E-4253-AF05-42A0867B17D8}"/>
    <cellStyle name="หมายเหตุ 3 2 4 14 2 2" xfId="43109" xr:uid="{E02D00F5-57DE-4C2A-A16F-9DBF03AA6692}"/>
    <cellStyle name="หมายเหตุ 3 2 4 14 3" xfId="33004" xr:uid="{B8C4EDED-1E79-458E-87D6-F07CEAE15DBD}"/>
    <cellStyle name="หมายเหตุ 3 2 4 15" xfId="11706" xr:uid="{8A534152-14C4-4E16-8D2C-65FCAB901196}"/>
    <cellStyle name="หมายเหตุ 3 2 4 15 2" xfId="22214" xr:uid="{10CC3D9D-C2D9-4263-B694-006C33BC50D9}"/>
    <cellStyle name="หมายเหตุ 3 2 4 15 2 2" xfId="43581" xr:uid="{3F8B8C26-05E4-4EE8-A551-9122678EDD7A}"/>
    <cellStyle name="หมายเหตุ 3 2 4 15 3" xfId="33476" xr:uid="{8B6486B9-F11A-476C-B052-446EA44739FB}"/>
    <cellStyle name="หมายเหตุ 3 2 4 16" xfId="12176" xr:uid="{56F8ED18-2CD7-4FE7-BACD-B4771F0BA099}"/>
    <cellStyle name="หมายเหตุ 3 2 4 16 2" xfId="22684" xr:uid="{3510259B-3B5E-44BD-A85D-9E352A58E8DA}"/>
    <cellStyle name="หมายเหตุ 3 2 4 16 2 2" xfId="44050" xr:uid="{86435AF2-030E-4F7B-B24C-34908A44C097}"/>
    <cellStyle name="หมายเหตุ 3 2 4 16 3" xfId="33945" xr:uid="{5DB948C7-E41B-44E7-BC27-2C1BEA8CBF3B}"/>
    <cellStyle name="หมายเหตุ 3 2 4 17" xfId="12642" xr:uid="{07FAB3BE-B045-4B25-9764-A244A5646B58}"/>
    <cellStyle name="หมายเหตุ 3 2 4 17 2" xfId="23150" xr:uid="{4FE53B77-1408-46FF-B155-A3B8155AB320}"/>
    <cellStyle name="หมายเหตุ 3 2 4 17 2 2" xfId="44516" xr:uid="{FFFA5531-63EE-4377-8A08-F502C2C347EE}"/>
    <cellStyle name="หมายเหตุ 3 2 4 17 3" xfId="34411" xr:uid="{7648AD6E-0B93-4ACD-9F57-53255F8A1041}"/>
    <cellStyle name="หมายเหตุ 3 2 4 18" xfId="13107" xr:uid="{F53F6827-9E7D-44A5-B580-1E99A46D9859}"/>
    <cellStyle name="หมายเหตุ 3 2 4 18 2" xfId="23615" xr:uid="{8918F799-25AF-4E1E-B754-975BEEE88070}"/>
    <cellStyle name="หมายเหตุ 3 2 4 18 2 2" xfId="44981" xr:uid="{E0F3FC25-DAAB-4E8D-96BE-C2C06AD07308}"/>
    <cellStyle name="หมายเหตุ 3 2 4 18 3" xfId="34876" xr:uid="{38D16506-4134-4759-B409-7CCC70FC36F4}"/>
    <cellStyle name="หมายเหตุ 3 2 4 19" xfId="11833" xr:uid="{08ADF70C-FECD-4C67-8150-8438B13D616C}"/>
    <cellStyle name="หมายเหตุ 3 2 4 19 2" xfId="22341" xr:uid="{3F418EEC-A503-4AB6-A73A-E8CF4D13BF7F}"/>
    <cellStyle name="หมายเหตุ 3 2 4 19 2 2" xfId="43707" xr:uid="{911F546F-07D4-4189-94F2-83E2F9A93593}"/>
    <cellStyle name="หมายเหตุ 3 2 4 19 3" xfId="33602" xr:uid="{2A458563-E983-42C6-A5F5-64659B6F2527}"/>
    <cellStyle name="หมายเหตุ 3 2 4 2" xfId="2349" xr:uid="{7B257A61-98C1-4951-8488-A424086B9929}"/>
    <cellStyle name="หมายเหตุ 3 2 4 2 2" xfId="15340" xr:uid="{70325A36-6D76-4B2A-93A1-9E2CF8F3621E}"/>
    <cellStyle name="หมายเหตุ 3 2 4 2 2 2" xfId="36877" xr:uid="{BCEBD40B-EDB7-47B0-9E7C-FAA2763D84BD}"/>
    <cellStyle name="หมายเหตุ 3 2 4 2 3" xfId="26791" xr:uid="{A32BE9F2-5C2C-4FAA-A503-848DD9459603}"/>
    <cellStyle name="หมายเหตุ 3 2 4 2 4" xfId="5207" xr:uid="{8CCCADEE-8B17-42D4-BCA8-9639350A09C6}"/>
    <cellStyle name="หมายเหตุ 3 2 4 20" xfId="13705" xr:uid="{9A202F38-97B5-4AFE-94B3-BB3186DB36A5}"/>
    <cellStyle name="หมายเหตุ 3 2 4 20 2" xfId="24212" xr:uid="{47D9317C-AE33-46B6-9251-A135C559CA7A}"/>
    <cellStyle name="หมายเหตุ 3 2 4 20 2 2" xfId="45576" xr:uid="{5580D8CF-137E-4F1B-902F-019DBFC9CD1A}"/>
    <cellStyle name="หมายเหตุ 3 2 4 20 3" xfId="35471" xr:uid="{2A2523AD-E3CF-48C9-8152-34D70773F099}"/>
    <cellStyle name="หมายเหตุ 3 2 4 21" xfId="14601" xr:uid="{6E8ADBBD-6730-41D2-AA71-E2C4C95A836E}"/>
    <cellStyle name="หมายเหตุ 3 2 4 21 2" xfId="36138" xr:uid="{04DEEB3A-AB1E-409F-8524-12E256009809}"/>
    <cellStyle name="หมายเหตุ 3 2 4 22" xfId="26141" xr:uid="{97E39770-D9EB-4EA3-8972-392D1561DB1D}"/>
    <cellStyle name="หมายเหตุ 3 2 4 23" xfId="4503" xr:uid="{EEC4E346-102C-4222-B35B-3F7A324A39CA}"/>
    <cellStyle name="หมายเหตุ 3 2 4 24" xfId="46938" xr:uid="{614E3371-335B-4C0D-956E-30C372109EEB}"/>
    <cellStyle name="หมายเหตุ 3 2 4 25" xfId="47864" xr:uid="{DC99C244-D3DC-4DED-BE94-0259E6628937}"/>
    <cellStyle name="หมายเหตุ 3 2 4 26" xfId="48009" xr:uid="{09741896-5349-496C-895A-472C6596E07E}"/>
    <cellStyle name="หมายเหตุ 3 2 4 27" xfId="49026" xr:uid="{9FEAB7D5-FB48-4D73-ABC6-A64A86A32ABC}"/>
    <cellStyle name="หมายเหตุ 3 2 4 28" xfId="49219" xr:uid="{F424415E-B1D4-41BA-8217-CBCAC4A0DA1C}"/>
    <cellStyle name="หมายเหตุ 3 2 4 29" xfId="49440" xr:uid="{01D1249E-117F-455D-99D2-BAC089F89BB4}"/>
    <cellStyle name="หมายเหตุ 3 2 4 3" xfId="2840" xr:uid="{D7DC03EB-FDB8-4456-8AAC-E3510E08120B}"/>
    <cellStyle name="หมายเหตุ 3 2 4 3 2" xfId="15797" xr:uid="{B63FDC34-B035-43E8-9530-FF1956075C4D}"/>
    <cellStyle name="หมายเหตุ 3 2 4 3 2 2" xfId="37334" xr:uid="{F0780FC7-0E57-4BDC-B2A3-AA8254E1DEFA}"/>
    <cellStyle name="หมายเหตุ 3 2 4 3 3" xfId="27231" xr:uid="{98D2F460-284E-4D29-BB92-CF1E50A5B66E}"/>
    <cellStyle name="หมายเหตุ 3 2 4 3 4" xfId="5585" xr:uid="{335E37AD-6C15-4CEE-934E-CECAB3200BA9}"/>
    <cellStyle name="หมายเหตุ 3 2 4 30" xfId="49650" xr:uid="{7D466994-115B-4D5F-B870-E5005908CE55}"/>
    <cellStyle name="หมายเหตุ 3 2 4 31" xfId="50315" xr:uid="{DA0B7B1A-B766-4AD5-9F69-0B0F250E98A4}"/>
    <cellStyle name="หมายเหตุ 3 2 4 32" xfId="50777" xr:uid="{74E84D0F-E5D0-49D3-A9F2-A3DF7B58B643}"/>
    <cellStyle name="หมายเหตุ 3 2 4 4" xfId="3223" xr:uid="{82F8DAE0-E559-4768-91E6-8153499C8EAC}"/>
    <cellStyle name="หมายเหตุ 3 2 4 4 2" xfId="16246" xr:uid="{FE8BA72D-43C3-47D3-9AD9-C075F34D1499}"/>
    <cellStyle name="หมายเหตุ 3 2 4 4 2 2" xfId="37783" xr:uid="{14A7D2DB-C88C-4319-8C03-C64E2872B918}"/>
    <cellStyle name="หมายเหตุ 3 2 4 4 3" xfId="27680" xr:uid="{375304A4-A201-46A4-B517-EC3F9B415B7B}"/>
    <cellStyle name="หมายเหตุ 3 2 4 5" xfId="6181" xr:uid="{D3DFBF10-8178-4AA7-800B-FFD89AC894A8}"/>
    <cellStyle name="หมายเหตุ 3 2 4 5 2" xfId="16689" xr:uid="{82B8F838-508C-4B00-810F-AB62E9534C53}"/>
    <cellStyle name="หมายเหตุ 3 2 4 5 2 2" xfId="38226" xr:uid="{11E0F2F5-C86B-4524-956C-0A92D1E302E8}"/>
    <cellStyle name="หมายเหตุ 3 2 4 5 3" xfId="28123" xr:uid="{8DF3D369-83DC-42D0-AFE4-0573B751C207}"/>
    <cellStyle name="หมายเหตุ 3 2 4 6" xfId="6619" xr:uid="{7FB41000-2D9F-4044-A0F6-04BB1D3AB318}"/>
    <cellStyle name="หมายเหตุ 3 2 4 6 2" xfId="17127" xr:uid="{A08ACFA4-6C40-4908-A4D5-E96427E199AE}"/>
    <cellStyle name="หมายเหตุ 3 2 4 6 2 2" xfId="38664" xr:uid="{3F8BF900-CEEF-45A1-9D3D-218727673CF5}"/>
    <cellStyle name="หมายเหตุ 3 2 4 6 3" xfId="28561" xr:uid="{1D80EFAB-BFC9-432C-8BD0-9EC1398B6CF9}"/>
    <cellStyle name="หมายเหตุ 3 2 4 7" xfId="7049" xr:uid="{745C5182-4B0D-40E4-B546-CBA3B093F7B8}"/>
    <cellStyle name="หมายเหตุ 3 2 4 7 2" xfId="17557" xr:uid="{5BF3EB6C-5204-492F-A223-D4652F07E290}"/>
    <cellStyle name="หมายเหตุ 3 2 4 7 2 2" xfId="39094" xr:uid="{95322F43-18DE-45F6-8826-6EE25FC04F45}"/>
    <cellStyle name="หมายเหตุ 3 2 4 7 3" xfId="28991" xr:uid="{8819A68E-C84F-4E2B-BBF3-1F64F78DF207}"/>
    <cellStyle name="หมายเหตุ 3 2 4 8" xfId="7463" xr:uid="{589FBE6C-B8FC-4B72-B5D7-5E17D0A4851F}"/>
    <cellStyle name="หมายเหตุ 3 2 4 8 2" xfId="17971" xr:uid="{3938FA91-9366-4012-AB4A-A20CDFDF1E7E}"/>
    <cellStyle name="หมายเหตุ 3 2 4 8 2 2" xfId="39508" xr:uid="{576DA590-D0E9-47D4-9DD5-60A2A3A635F8}"/>
    <cellStyle name="หมายเหตุ 3 2 4 8 3" xfId="29405" xr:uid="{A3CDEA50-B592-4D54-8B20-1F9D5B093F77}"/>
    <cellStyle name="หมายเหตุ 3 2 4 9" xfId="8814" xr:uid="{88F1490B-D7F0-45C6-88DC-3C3286216264}"/>
    <cellStyle name="หมายเหตุ 3 2 4 9 2" xfId="19323" xr:uid="{5E2050FE-9EA6-4068-B759-7138368C9DA6}"/>
    <cellStyle name="หมายเหตุ 3 2 4 9 2 2" xfId="40690" xr:uid="{ED466786-54B0-4A27-819D-69D4FB586AD1}"/>
    <cellStyle name="หมายเหตุ 3 2 4 9 3" xfId="30585" xr:uid="{93AF25CA-69EB-486A-B968-08483C86BCBE}"/>
    <cellStyle name="หมายเหตุ 3 2 40" xfId="47629" xr:uid="{430D732C-B955-4513-98CE-99659B87238F}"/>
    <cellStyle name="หมายเหตุ 3 2 41" xfId="49095" xr:uid="{5F26282A-9A91-419C-BC70-A63D2B0B8372}"/>
    <cellStyle name="หมายเหตุ 3 2 42" xfId="49124" xr:uid="{3DA26CD8-E605-4801-9610-8A090980EDF5}"/>
    <cellStyle name="หมายเหตุ 3 2 43" xfId="49945" xr:uid="{59997CAB-604D-45B8-921E-DBE40E62D36B}"/>
    <cellStyle name="หมายเหตุ 3 2 5" xfId="1449" xr:uid="{C939C6CD-D191-4B94-8B8E-AC247A958405}"/>
    <cellStyle name="หมายเหตุ 3 2 5 10" xfId="9509" xr:uid="{65EED68D-0624-41C8-9320-80B1427AFB17}"/>
    <cellStyle name="หมายเหตุ 3 2 5 10 2" xfId="20018" xr:uid="{3FA80DBA-32BE-4D7A-B65C-0C04A888FA56}"/>
    <cellStyle name="หมายเหตุ 3 2 5 10 2 2" xfId="41385" xr:uid="{1F97B62C-366F-4C99-A54B-A89001D3A64B}"/>
    <cellStyle name="หมายเหตุ 3 2 5 10 3" xfId="31280" xr:uid="{19B7EECF-8C53-4C6F-B1B3-1CA8BC0E84FF}"/>
    <cellStyle name="หมายเหตุ 3 2 5 11" xfId="10005" xr:uid="{BCB2074D-703C-4F5A-AEFC-6F9A74B77DCE}"/>
    <cellStyle name="หมายเหตุ 3 2 5 11 2" xfId="20514" xr:uid="{5E280222-24CE-4DF2-9B60-B3EF5D96E3EC}"/>
    <cellStyle name="หมายเหตุ 3 2 5 11 2 2" xfId="41881" xr:uid="{4FE1B7EC-50EF-4DCA-A672-791422CA887E}"/>
    <cellStyle name="หมายเหตุ 3 2 5 11 3" xfId="31776" xr:uid="{B991C43E-E9C6-47FE-9350-5F66AEBD6C5C}"/>
    <cellStyle name="หมายเหตุ 3 2 5 12" xfId="7884" xr:uid="{216BC3EC-85C7-4DF6-8FA1-1A1AC9E6EC44}"/>
    <cellStyle name="หมายเหตุ 3 2 5 12 2" xfId="18392" xr:uid="{507BBA16-C793-48E4-B8DB-45CD840AB406}"/>
    <cellStyle name="หมายเหตุ 3 2 5 12 2 2" xfId="39920" xr:uid="{83F29943-36D7-4D63-BB15-C3653067E8FC}"/>
    <cellStyle name="หมายเหตุ 3 2 5 12 3" xfId="29816" xr:uid="{38E0C17B-A02A-4C48-BEB7-61A2551FC3BC}"/>
    <cellStyle name="หมายเหตุ 3 2 5 13" xfId="9604" xr:uid="{DC610565-9CFC-4B09-A44A-12D750B9326E}"/>
    <cellStyle name="หมายเหตุ 3 2 5 13 2" xfId="20113" xr:uid="{E28532A8-597F-4E4B-8BCB-6BC194960920}"/>
    <cellStyle name="หมายเหตุ 3 2 5 13 2 2" xfId="41480" xr:uid="{985BC996-9522-4D73-A9D5-7FF051D1056B}"/>
    <cellStyle name="หมายเหตุ 3 2 5 13 3" xfId="31375" xr:uid="{E2211BF1-9EE6-46F6-ADD5-024CE871BD57}"/>
    <cellStyle name="หมายเหตุ 3 2 5 14" xfId="11273" xr:uid="{5005658E-EA0F-483A-B472-BC7AE8B25EB7}"/>
    <cellStyle name="หมายเหตุ 3 2 5 14 2" xfId="21781" xr:uid="{903E0E02-DEBF-4D9F-9781-2DAE82D36DE0}"/>
    <cellStyle name="หมายเหตุ 3 2 5 14 2 2" xfId="43148" xr:uid="{A1D38377-9686-4D65-B153-6ACECEE18FEE}"/>
    <cellStyle name="หมายเหตุ 3 2 5 14 3" xfId="33043" xr:uid="{571EC4F3-1629-45B0-A7C7-7B800EBFF186}"/>
    <cellStyle name="หมายเหตุ 3 2 5 15" xfId="11745" xr:uid="{9C92E8D1-99CC-4986-9201-88D948C3E8A4}"/>
    <cellStyle name="หมายเหตุ 3 2 5 15 2" xfId="22253" xr:uid="{BF66223D-0953-4A9F-96ED-3EEE25AC0B20}"/>
    <cellStyle name="หมายเหตุ 3 2 5 15 2 2" xfId="43620" xr:uid="{A2A3D4BC-0CEE-481E-A13A-9CA35925143E}"/>
    <cellStyle name="หมายเหตุ 3 2 5 15 3" xfId="33515" xr:uid="{E25661E3-55FE-4F1F-870D-9F5BE5E5DFC0}"/>
    <cellStyle name="หมายเหตุ 3 2 5 16" xfId="12215" xr:uid="{D76F367A-817B-4254-92DF-D6076EF07BC1}"/>
    <cellStyle name="หมายเหตุ 3 2 5 16 2" xfId="22723" xr:uid="{03C1732B-0733-4D36-8211-390A096E04BB}"/>
    <cellStyle name="หมายเหตุ 3 2 5 16 2 2" xfId="44089" xr:uid="{14613DEC-3796-4262-8EC5-D929C5AED007}"/>
    <cellStyle name="หมายเหตุ 3 2 5 16 3" xfId="33984" xr:uid="{F394D386-5413-4235-9627-7FEF254E0FD3}"/>
    <cellStyle name="หมายเหตุ 3 2 5 17" xfId="12681" xr:uid="{4994D0BD-AC82-43DD-908D-75E9F8E16FF8}"/>
    <cellStyle name="หมายเหตุ 3 2 5 17 2" xfId="23189" xr:uid="{1ABE791D-D32C-4446-BBAC-9ACEE6E4F414}"/>
    <cellStyle name="หมายเหตุ 3 2 5 17 2 2" xfId="44555" xr:uid="{B7D81BA1-E24A-4B44-A7D8-6202D7AF3528}"/>
    <cellStyle name="หมายเหตุ 3 2 5 17 3" xfId="34450" xr:uid="{F55EB0F3-140C-4C30-B1A0-B1781BD06087}"/>
    <cellStyle name="หมายเหตุ 3 2 5 18" xfId="13146" xr:uid="{F55D1786-44F4-42F1-8540-345EDB06A84D}"/>
    <cellStyle name="หมายเหตุ 3 2 5 18 2" xfId="23654" xr:uid="{FA816F79-CEE7-4C8C-8512-32340E5DF0BF}"/>
    <cellStyle name="หมายเหตุ 3 2 5 18 2 2" xfId="45020" xr:uid="{5D8A3991-8091-4EE8-8C95-8607F7B21B69}"/>
    <cellStyle name="หมายเหตุ 3 2 5 18 3" xfId="34915" xr:uid="{ED2A5D94-EB32-47E8-91C7-FEB9FAF74585}"/>
    <cellStyle name="หมายเหตุ 3 2 5 19" xfId="10881" xr:uid="{6D26F2CB-0956-4BA5-8B6F-B2EFCD086DBD}"/>
    <cellStyle name="หมายเหตุ 3 2 5 19 2" xfId="21389" xr:uid="{AFBA8703-184D-4E37-BD9C-C23FBB9B8A1B}"/>
    <cellStyle name="หมายเหตุ 3 2 5 19 2 2" xfId="42756" xr:uid="{AE6DEE5B-8C6C-468C-9CAA-FBFAA7617558}"/>
    <cellStyle name="หมายเหตุ 3 2 5 19 3" xfId="32651" xr:uid="{4C57357C-415E-495F-B25C-7551A608E30A}"/>
    <cellStyle name="หมายเหตุ 3 2 5 2" xfId="2388" xr:uid="{F7D665DB-06B4-4127-9D64-53BD1D18C9EB}"/>
    <cellStyle name="หมายเหตุ 3 2 5 2 2" xfId="15379" xr:uid="{BA5134A4-98F1-47A9-A2BF-604BC880FA2A}"/>
    <cellStyle name="หมายเหตุ 3 2 5 2 2 2" xfId="36916" xr:uid="{626EA1E5-6C5D-46BC-A87D-970591FCDAE9}"/>
    <cellStyle name="หมายเหตุ 3 2 5 2 3" xfId="26830" xr:uid="{E09B31C7-55D7-4744-BB42-CB46A4987E85}"/>
    <cellStyle name="หมายเหตุ 3 2 5 2 4" xfId="5246" xr:uid="{E73B55D7-47BC-4E03-91C4-274E2DC98E93}"/>
    <cellStyle name="หมายเหตุ 3 2 5 20" xfId="13744" xr:uid="{BFCA5839-13DB-40AF-9E10-241BE61D37CF}"/>
    <cellStyle name="หมายเหตุ 3 2 5 20 2" xfId="24251" xr:uid="{D355D29A-A073-481F-8CCF-3B0D97449851}"/>
    <cellStyle name="หมายเหตุ 3 2 5 20 2 2" xfId="45615" xr:uid="{D26202BB-8728-4C24-AAA2-1DC01B346F86}"/>
    <cellStyle name="หมายเหตุ 3 2 5 20 3" xfId="35510" xr:uid="{4FC9946F-36AA-44A1-9DA0-00ADA4F56DB5}"/>
    <cellStyle name="หมายเหตุ 3 2 5 21" xfId="14640" xr:uid="{1DD35DD3-6DAF-4FF6-9AA7-6E0E48C59D1B}"/>
    <cellStyle name="หมายเหตุ 3 2 5 21 2" xfId="36177" xr:uid="{CA83CD80-30EE-4BDF-8E56-9D5CC4351C5A}"/>
    <cellStyle name="หมายเหตุ 3 2 5 22" xfId="26180" xr:uid="{0944A2E8-9771-4099-A991-0A72DBF0BD22}"/>
    <cellStyle name="หมายเหตุ 3 2 5 23" xfId="4542" xr:uid="{B13737FA-17DC-4BC6-A22C-7BBCF6F98EB4}"/>
    <cellStyle name="หมายเหตุ 3 2 5 24" xfId="46686" xr:uid="{50113EC3-25BC-478A-B849-47A24170A6B5}"/>
    <cellStyle name="หมายเหตุ 3 2 5 25" xfId="46976" xr:uid="{8D854B41-B987-4F2A-9649-46AA8B598CBE}"/>
    <cellStyle name="หมายเหตุ 3 2 5 26" xfId="48047" xr:uid="{DB267E58-2582-4CFD-A2DE-DE2203A25B28}"/>
    <cellStyle name="หมายเหตุ 3 2 5 27" xfId="49688" xr:uid="{3DAA20F4-CB5C-4D96-B3FC-2CAA7C27E0E3}"/>
    <cellStyle name="หมายเหตุ 3 2 5 28" xfId="50353" xr:uid="{452B4A32-7EA3-4B0C-97B6-1081629CF6CD}"/>
    <cellStyle name="หมายเหตุ 3 2 5 29" xfId="50812" xr:uid="{DDC159C2-ED08-4938-BC5F-A904F3314CFC}"/>
    <cellStyle name="หมายเหตุ 3 2 5 3" xfId="2878" xr:uid="{D956DE8E-A67E-47C0-BC9B-72C25C8D4E8D}"/>
    <cellStyle name="หมายเหตุ 3 2 5 3 2" xfId="15836" xr:uid="{1F8192CA-FFAB-4785-A0B4-6D3D252CA1D2}"/>
    <cellStyle name="หมายเหตุ 3 2 5 3 2 2" xfId="37373" xr:uid="{47613821-BADF-445A-88C3-F0E91A16DE4E}"/>
    <cellStyle name="หมายเหตุ 3 2 5 3 3" xfId="27270" xr:uid="{7B75D393-01D5-4770-97BB-0726EE76F21C}"/>
    <cellStyle name="หมายเหตุ 3 2 5 4" xfId="5777" xr:uid="{9B13A178-7E79-48D4-9B80-158E019A8DB4}"/>
    <cellStyle name="หมายเหตุ 3 2 5 4 2" xfId="16285" xr:uid="{D8F3F823-0988-410D-A672-F2D06F07740B}"/>
    <cellStyle name="หมายเหตุ 3 2 5 4 2 2" xfId="37822" xr:uid="{BD584638-6FF9-4623-BE46-79B4F9D8B4D6}"/>
    <cellStyle name="หมายเหตุ 3 2 5 4 3" xfId="27719" xr:uid="{8D44BFFE-D876-4A21-ABE8-1E4F0C046FF1}"/>
    <cellStyle name="หมายเหตุ 3 2 5 5" xfId="6220" xr:uid="{1BF7D048-7FC8-4D8E-A41E-1BE39D4FA196}"/>
    <cellStyle name="หมายเหตุ 3 2 5 5 2" xfId="16728" xr:uid="{9F56CB8D-E1D2-421D-AF07-29D71B066330}"/>
    <cellStyle name="หมายเหตุ 3 2 5 5 2 2" xfId="38265" xr:uid="{64F011DF-7D99-4415-B0E9-9B28426D69F3}"/>
    <cellStyle name="หมายเหตุ 3 2 5 5 3" xfId="28162" xr:uid="{ADD36FB2-142B-4F39-BE12-F95F7B23B5F1}"/>
    <cellStyle name="หมายเหตุ 3 2 5 6" xfId="6658" xr:uid="{5572A845-EDC2-4F47-BA5F-1AE49B38A597}"/>
    <cellStyle name="หมายเหตุ 3 2 5 6 2" xfId="17166" xr:uid="{FFF33419-1939-4BBF-A81F-5905F35C064F}"/>
    <cellStyle name="หมายเหตุ 3 2 5 6 2 2" xfId="38703" xr:uid="{9B84BF81-B20A-4AF0-8519-6F897D824BEB}"/>
    <cellStyle name="หมายเหตุ 3 2 5 6 3" xfId="28600" xr:uid="{D509FF69-DF18-4AB9-B725-DD83B3123C72}"/>
    <cellStyle name="หมายเหตุ 3 2 5 7" xfId="7088" xr:uid="{92FFE4EC-1CFE-4F2C-9FDF-C5328AA0E478}"/>
    <cellStyle name="หมายเหตุ 3 2 5 7 2" xfId="17596" xr:uid="{6738C1AE-3540-4535-A6F0-BA8FD940BE4C}"/>
    <cellStyle name="หมายเหตุ 3 2 5 7 2 2" xfId="39133" xr:uid="{3348E00F-C5D8-40D7-B106-27670780D547}"/>
    <cellStyle name="หมายเหตุ 3 2 5 7 3" xfId="29030" xr:uid="{F650D6C8-E740-45A2-A956-2F4F357B5EC8}"/>
    <cellStyle name="หมายเหตุ 3 2 5 8" xfId="7502" xr:uid="{BA3EE86A-5263-46F5-8826-1E904E098176}"/>
    <cellStyle name="หมายเหตุ 3 2 5 8 2" xfId="18010" xr:uid="{28BC89C6-6C94-487B-829F-4012354E6A37}"/>
    <cellStyle name="หมายเหตุ 3 2 5 8 2 2" xfId="39547" xr:uid="{3E9BF68F-436C-4A5A-BADB-1552F3CBCBFE}"/>
    <cellStyle name="หมายเหตุ 3 2 5 8 3" xfId="29444" xr:uid="{93D24C78-B3C9-4D2D-BA02-3F4B9BB5DB23}"/>
    <cellStyle name="หมายเหตุ 3 2 5 9" xfId="8853" xr:uid="{3E12540D-143A-4FB3-81CA-C2B07369357F}"/>
    <cellStyle name="หมายเหตุ 3 2 5 9 2" xfId="19362" xr:uid="{6998DB30-5A3B-4900-9BCE-FA5233C620A0}"/>
    <cellStyle name="หมายเหตุ 3 2 5 9 2 2" xfId="40729" xr:uid="{980573C2-B8C2-4EED-B737-2E93840C8144}"/>
    <cellStyle name="หมายเหตุ 3 2 5 9 3" xfId="30624" xr:uid="{D2F15AFE-FA38-4CDF-8B23-8B5392B89F1B}"/>
    <cellStyle name="หมายเหตุ 3 2 6" xfId="1526" xr:uid="{CE0A5534-FCC8-470A-94B9-DC9FD4D94999}"/>
    <cellStyle name="หมายเหตุ 3 2 6 10" xfId="9545" xr:uid="{620258B9-5797-4565-83D7-1BCBD5D991F1}"/>
    <cellStyle name="หมายเหตุ 3 2 6 10 2" xfId="20054" xr:uid="{37BC56D6-3D32-4724-8B92-ADBD1E092B50}"/>
    <cellStyle name="หมายเหตุ 3 2 6 10 2 2" xfId="41421" xr:uid="{2543B0D7-4D56-492B-A97B-86D2892F949D}"/>
    <cellStyle name="หมายเหตุ 3 2 6 10 3" xfId="31316" xr:uid="{2EF9DD7B-9692-4112-945E-C3CCAA89ABC4}"/>
    <cellStyle name="หมายเหตุ 3 2 6 11" xfId="10041" xr:uid="{EF51FFE0-1D56-4ADA-BA3E-7E34722DCB19}"/>
    <cellStyle name="หมายเหตุ 3 2 6 11 2" xfId="20550" xr:uid="{2C2723AB-86F8-4579-AF0F-6F416E81CC46}"/>
    <cellStyle name="หมายเหตุ 3 2 6 11 2 2" xfId="41917" xr:uid="{E037B8DD-5355-49F6-97F8-0E09CE1DA5C6}"/>
    <cellStyle name="หมายเหตุ 3 2 6 11 3" xfId="31812" xr:uid="{2D04235D-C421-46E2-A414-63DE8177AB2B}"/>
    <cellStyle name="หมายเหตุ 3 2 6 12" xfId="8273" xr:uid="{2219FE66-D27D-4FD3-9F60-AED8C2187FD2}"/>
    <cellStyle name="หมายเหตุ 3 2 6 12 2" xfId="18782" xr:uid="{176F1F1E-D40F-4784-8B3A-E10323BF8004}"/>
    <cellStyle name="หมายเหตุ 3 2 6 12 2 2" xfId="40250" xr:uid="{37265441-CF9A-468F-A571-BE5085684263}"/>
    <cellStyle name="หมายเหตุ 3 2 6 12 3" xfId="30145" xr:uid="{92FC84FA-BFA3-451F-91D9-FB832880AB8B}"/>
    <cellStyle name="หมายเหตุ 3 2 6 13" xfId="10286" xr:uid="{7DA8EEED-70ED-44E9-A4D7-92FABF37AC33}"/>
    <cellStyle name="หมายเหตุ 3 2 6 13 2" xfId="20795" xr:uid="{B5A7AB41-BB69-4ED1-80C8-A46C65F579F4}"/>
    <cellStyle name="หมายเหตุ 3 2 6 13 2 2" xfId="42162" xr:uid="{FB631AD7-69ED-4B92-A2EE-07938C17D34F}"/>
    <cellStyle name="หมายเหตุ 3 2 6 13 3" xfId="32057" xr:uid="{A4B2594E-2723-4749-8687-F3E3E9F5600D}"/>
    <cellStyle name="หมายเหตุ 3 2 6 14" xfId="11309" xr:uid="{0F2D943A-1FB1-456A-B172-58D221F1707B}"/>
    <cellStyle name="หมายเหตุ 3 2 6 14 2" xfId="21817" xr:uid="{C483E9BE-705E-4761-9983-02B8E6CD22CD}"/>
    <cellStyle name="หมายเหตุ 3 2 6 14 2 2" xfId="43184" xr:uid="{EBFAA5A2-42A3-4CA8-97F8-76EEA198B5C3}"/>
    <cellStyle name="หมายเหตุ 3 2 6 14 3" xfId="33079" xr:uid="{73EC9403-B0D8-4E19-9E19-DF2D867A6342}"/>
    <cellStyle name="หมายเหตุ 3 2 6 15" xfId="11781" xr:uid="{35635E7D-D064-47D2-BC1B-DC491F54BB52}"/>
    <cellStyle name="หมายเหตุ 3 2 6 15 2" xfId="22289" xr:uid="{FA025004-B6EE-4329-8EEC-FBA92092FC4B}"/>
    <cellStyle name="หมายเหตุ 3 2 6 15 2 2" xfId="43656" xr:uid="{F89E4ADC-E6BD-444E-A9EE-0C0741E0B3D6}"/>
    <cellStyle name="หมายเหตุ 3 2 6 15 3" xfId="33551" xr:uid="{14F70B63-35B6-4D43-B372-03632543A45B}"/>
    <cellStyle name="หมายเหตุ 3 2 6 16" xfId="12251" xr:uid="{6F27B3F4-CB08-4D0C-91D0-19305CE9BF8E}"/>
    <cellStyle name="หมายเหตุ 3 2 6 16 2" xfId="22759" xr:uid="{332BACCB-0483-4580-9579-0A0DFCE628BA}"/>
    <cellStyle name="หมายเหตุ 3 2 6 16 2 2" xfId="44125" xr:uid="{6D5D0C91-D37E-4E53-A45A-8468CA633198}"/>
    <cellStyle name="หมายเหตุ 3 2 6 16 3" xfId="34020" xr:uid="{D64CDD21-C531-4ABF-8FD8-19D66B99A763}"/>
    <cellStyle name="หมายเหตุ 3 2 6 17" xfId="12717" xr:uid="{2326BF9F-0A3F-4729-9486-12674E07DC6B}"/>
    <cellStyle name="หมายเหตุ 3 2 6 17 2" xfId="23225" xr:uid="{00D3E2F4-ED6F-46D6-B29C-6347B9640B11}"/>
    <cellStyle name="หมายเหตุ 3 2 6 17 2 2" xfId="44591" xr:uid="{E5332052-E42B-4184-A75E-F8A695756BB2}"/>
    <cellStyle name="หมายเหตุ 3 2 6 17 3" xfId="34486" xr:uid="{AA7055BF-D739-4E04-B4B7-F697BD86916A}"/>
    <cellStyle name="หมายเหตุ 3 2 6 18" xfId="13182" xr:uid="{A3D2AE06-C6DB-43B0-8552-21358ABA6DED}"/>
    <cellStyle name="หมายเหตุ 3 2 6 18 2" xfId="23690" xr:uid="{764828FD-56D5-4494-B8A5-1478153051FB}"/>
    <cellStyle name="หมายเหตุ 3 2 6 18 2 2" xfId="45056" xr:uid="{4AB17CF1-FA26-41EC-BA10-3FE1D8C1889B}"/>
    <cellStyle name="หมายเหตุ 3 2 6 18 3" xfId="34951" xr:uid="{26831E1D-1DD9-4A05-9810-0FF8ED689AFA}"/>
    <cellStyle name="หมายเหตุ 3 2 6 19" xfId="10121" xr:uid="{E697C65F-0992-4723-A1DA-EB049C828E5D}"/>
    <cellStyle name="หมายเหตุ 3 2 6 19 2" xfId="20630" xr:uid="{477FCE99-CC87-4D62-B037-94D174ED8656}"/>
    <cellStyle name="หมายเหตุ 3 2 6 19 2 2" xfId="41997" xr:uid="{2C9EDB08-6DD5-4C44-9C4F-39498F6FFF91}"/>
    <cellStyle name="หมายเหตุ 3 2 6 19 3" xfId="31892" xr:uid="{D23CF29A-0BB8-498D-9A62-C7FE27678F5D}"/>
    <cellStyle name="หมายเหตุ 3 2 6 2" xfId="2463" xr:uid="{BF9610BD-0F4B-42A6-8A05-8D6A51616973}"/>
    <cellStyle name="หมายเหตุ 3 2 6 2 2" xfId="15415" xr:uid="{795E36DC-8617-4408-B770-3EACA75585AD}"/>
    <cellStyle name="หมายเหตุ 3 2 6 2 2 2" xfId="36952" xr:uid="{42EDFEAE-AA0F-4F0F-867B-19A0E2B454DF}"/>
    <cellStyle name="หมายเหตุ 3 2 6 2 3" xfId="26866" xr:uid="{DD089AF3-83EF-4735-8F22-93E02F0464F4}"/>
    <cellStyle name="หมายเหตุ 3 2 6 2 4" xfId="5282" xr:uid="{44905B49-DA64-4760-8A09-9EB5FB65ED9D}"/>
    <cellStyle name="หมายเหตุ 3 2 6 20" xfId="13780" xr:uid="{9FAAF6A6-4A0B-4406-AE55-62B1835AFF7F}"/>
    <cellStyle name="หมายเหตุ 3 2 6 20 2" xfId="24287" xr:uid="{43762CE8-C9CD-47DA-8960-9E0A5A3EE30C}"/>
    <cellStyle name="หมายเหตุ 3 2 6 20 2 2" xfId="45651" xr:uid="{2B18D556-3044-4C5D-956D-74B3F70EC279}"/>
    <cellStyle name="หมายเหตุ 3 2 6 20 3" xfId="35546" xr:uid="{C041F6F7-7D8A-45F3-A7E8-F96EE56E4F7F}"/>
    <cellStyle name="หมายเหตุ 3 2 6 21" xfId="14676" xr:uid="{C48507DC-44D4-4D31-A48A-6BA5021C3AD1}"/>
    <cellStyle name="หมายเหตุ 3 2 6 21 2" xfId="36213" xr:uid="{EBA3ACFC-CF23-4EA1-A851-15F673DFE15B}"/>
    <cellStyle name="หมายเหตุ 3 2 6 22" xfId="26216" xr:uid="{444DDFD9-FFAD-4FFF-AADE-E15AFEEC9983}"/>
    <cellStyle name="หมายเหตุ 3 2 6 23" xfId="4578" xr:uid="{2675141A-1B9B-4E3C-9AE3-927F0710428B}"/>
    <cellStyle name="หมายเหตุ 3 2 6 24" xfId="46761" xr:uid="{CBA2EB51-2DDF-4A17-A1FE-09AAF3036257}"/>
    <cellStyle name="หมายเหตุ 3 2 6 25" xfId="47050" xr:uid="{E60E2430-FB5A-447A-9ACD-6C94A50F23D3}"/>
    <cellStyle name="หมายเหตุ 3 2 6 26" xfId="48121" xr:uid="{CE040C10-D6BB-483F-9614-0F39E34C412C}"/>
    <cellStyle name="หมายเหตุ 3 2 6 27" xfId="49762" xr:uid="{A7F34CEE-65A5-46B0-9C0F-E08F2C11D655}"/>
    <cellStyle name="หมายเหตุ 3 2 6 28" xfId="50428" xr:uid="{D088034A-AE60-4847-BB64-1ED61FF19717}"/>
    <cellStyle name="หมายเหตุ 3 2 6 3" xfId="2953" xr:uid="{ABC032E3-8DC2-43D7-B0B7-8A24B8CE2320}"/>
    <cellStyle name="หมายเหตุ 3 2 6 3 2" xfId="15872" xr:uid="{3E255BDA-9226-4E0A-B1E1-7FE66ED640D6}"/>
    <cellStyle name="หมายเหตุ 3 2 6 3 2 2" xfId="37409" xr:uid="{96A8FA3E-1427-433F-8E0C-CB2D59363622}"/>
    <cellStyle name="หมายเหตุ 3 2 6 3 3" xfId="27306" xr:uid="{980E7716-3404-4DAE-BCFA-07C091459210}"/>
    <cellStyle name="หมายเหตุ 3 2 6 4" xfId="5813" xr:uid="{348BAE36-D170-4CD7-A5FC-51B25226FA07}"/>
    <cellStyle name="หมายเหตุ 3 2 6 4 2" xfId="16321" xr:uid="{E458B0EB-BA6C-4614-9C7B-57AC6369C2B2}"/>
    <cellStyle name="หมายเหตุ 3 2 6 4 2 2" xfId="37858" xr:uid="{CBAD6B63-200C-4870-B583-30957543D2F8}"/>
    <cellStyle name="หมายเหตุ 3 2 6 4 3" xfId="27755" xr:uid="{6502BE9E-F76F-487E-8149-58577CF671D2}"/>
    <cellStyle name="หมายเหตุ 3 2 6 5" xfId="6256" xr:uid="{3214C650-AB17-4E6D-A9CA-28F0A365CA07}"/>
    <cellStyle name="หมายเหตุ 3 2 6 5 2" xfId="16764" xr:uid="{8402931E-6217-4A58-8A08-4E3367873E46}"/>
    <cellStyle name="หมายเหตุ 3 2 6 5 2 2" xfId="38301" xr:uid="{19FEE8F9-D716-46C9-91DC-6773B946FAE7}"/>
    <cellStyle name="หมายเหตุ 3 2 6 5 3" xfId="28198" xr:uid="{739730F3-211F-4B53-B98C-D72B6BE537CF}"/>
    <cellStyle name="หมายเหตุ 3 2 6 6" xfId="6694" xr:uid="{2EFD6816-6905-4146-877B-F3E33922F398}"/>
    <cellStyle name="หมายเหตุ 3 2 6 6 2" xfId="17202" xr:uid="{944BC9AA-994A-407B-AF51-8522EA8F9C22}"/>
    <cellStyle name="หมายเหตุ 3 2 6 6 2 2" xfId="38739" xr:uid="{7AAC9AFC-5D10-44F2-9F44-9D4D0675F30B}"/>
    <cellStyle name="หมายเหตุ 3 2 6 6 3" xfId="28636" xr:uid="{D5C2AD94-D61A-4EC7-97AD-4AB071DCB88B}"/>
    <cellStyle name="หมายเหตุ 3 2 6 7" xfId="7124" xr:uid="{7996450C-BA7C-4562-8A43-BC964C5E3A11}"/>
    <cellStyle name="หมายเหตุ 3 2 6 7 2" xfId="17632" xr:uid="{5D2FE421-4FA7-45FF-86AA-61394962B73C}"/>
    <cellStyle name="หมายเหตุ 3 2 6 7 2 2" xfId="39169" xr:uid="{05626D1B-D651-47D0-B1F3-C40537FCEB8B}"/>
    <cellStyle name="หมายเหตุ 3 2 6 7 3" xfId="29066" xr:uid="{054BE955-CC8F-4EDC-9D64-7AFF6633D0D8}"/>
    <cellStyle name="หมายเหตุ 3 2 6 8" xfId="7538" xr:uid="{70BBB6DD-75FE-43BB-BD4D-E883D0E7976C}"/>
    <cellStyle name="หมายเหตุ 3 2 6 8 2" xfId="18046" xr:uid="{F6CB0CB1-1462-43DD-AE32-D2DD0C452072}"/>
    <cellStyle name="หมายเหตุ 3 2 6 8 2 2" xfId="39583" xr:uid="{CD556286-6DB9-4744-BCA2-FA57EA0BA6B0}"/>
    <cellStyle name="หมายเหตุ 3 2 6 8 3" xfId="29480" xr:uid="{61B9F46B-55D7-40C3-99C8-B0FDA34D5CDF}"/>
    <cellStyle name="หมายเหตุ 3 2 6 9" xfId="8889" xr:uid="{A801DCB1-889C-46EB-8875-F1649FFEF694}"/>
    <cellStyle name="หมายเหตุ 3 2 6 9 2" xfId="19398" xr:uid="{B92C04C4-F231-420D-AD31-F0AE36C2A680}"/>
    <cellStyle name="หมายเหตุ 3 2 6 9 2 2" xfId="40765" xr:uid="{BC627F3B-112C-42BD-9DC4-0EED24CD28E2}"/>
    <cellStyle name="หมายเหตุ 3 2 6 9 3" xfId="30660" xr:uid="{BD4BF249-139D-4E40-8107-04086108B06F}"/>
    <cellStyle name="หมายเหตุ 3 2 7" xfId="1561" xr:uid="{8A09A530-AD55-4558-924F-6C358A0E5399}"/>
    <cellStyle name="หมายเหตุ 3 2 7 2" xfId="2498" xr:uid="{771CA7B5-3521-47D1-ADE7-961203600D72}"/>
    <cellStyle name="หมายเหตุ 3 2 7 2 2" xfId="36583" xr:uid="{BFD82533-D61D-457B-AF07-322A1ECFFBD5}"/>
    <cellStyle name="หมายเหตุ 3 2 7 2 3" xfId="15046" xr:uid="{CBA890D1-4C91-4FEC-8DF1-F650BCEF4340}"/>
    <cellStyle name="หมายเหตุ 3 2 7 3" xfId="2988" xr:uid="{9254ACA6-3E8B-4A3B-9181-82721D3429DF}"/>
    <cellStyle name="หมายเหตุ 3 2 7 4" xfId="4914" xr:uid="{0BC4B27E-2982-43C1-8465-1CAE0F161054}"/>
    <cellStyle name="หมายเหตุ 3 2 7 5" xfId="46796" xr:uid="{78C9A140-4471-4E95-A8EA-1760D75AEE43}"/>
    <cellStyle name="หมายเหตุ 3 2 7 6" xfId="47085" xr:uid="{55C7E66C-09B9-4612-A1DC-D0D61227FB47}"/>
    <cellStyle name="หมายเหตุ 3 2 7 7" xfId="48156" xr:uid="{C61EC273-C2D4-4784-8251-F53D523605E8}"/>
    <cellStyle name="หมายเหตุ 3 2 7 8" xfId="49797" xr:uid="{969254B1-FBD9-4FD9-83A8-1E1F99193DB3}"/>
    <cellStyle name="หมายเหตุ 3 2 7 9" xfId="50463" xr:uid="{E292474F-5AB0-43BD-AE7C-ABD07C40150D}"/>
    <cellStyle name="หมายเหตุ 3 2 8" xfId="1973" xr:uid="{1DE7CFFE-3571-40DB-BEDF-907326A1D8DE}"/>
    <cellStyle name="หมายเหตุ 3 2 8 2" xfId="15503" xr:uid="{BB07BF27-295C-4811-AC51-FB00A8C515DB}"/>
    <cellStyle name="หมายเหตุ 3 2 8 2 2" xfId="37040" xr:uid="{511A1B38-6706-41F8-8727-C3A16AFF5382}"/>
    <cellStyle name="หมายเหตุ 3 2 8 3" xfId="26937" xr:uid="{0F63FD3C-D2E5-44C0-A24A-5B6CCAD824BA}"/>
    <cellStyle name="หมายเหตุ 3 2 8 4" xfId="5363" xr:uid="{1793FF92-DC93-4CD0-99DE-837F17AF4AD1}"/>
    <cellStyle name="หมายเหตุ 3 2 9" xfId="1779" xr:uid="{076B50CE-31B2-42CC-8775-469789BCA029}"/>
    <cellStyle name="หมายเหตุ 3 2 9 2" xfId="15951" xr:uid="{B21B7CE0-4F0C-4585-A8B6-D0B68EAB5BE7}"/>
    <cellStyle name="หมายเหตุ 3 2 9 2 2" xfId="37488" xr:uid="{EAAE6D75-D35E-4063-9C86-594D70C91116}"/>
    <cellStyle name="หมายเหตุ 3 2 9 3" xfId="27385" xr:uid="{52A84852-D7B2-4EF2-934E-A70D1A5B0B63}"/>
    <cellStyle name="หมายเหตุ 3 2 9 4" xfId="5664" xr:uid="{D2D19A6A-64C0-4F7A-BBBD-B6DD344755FE}"/>
    <cellStyle name="หมายเหตุ 3 20" xfId="10853" xr:uid="{B17A8E37-0EF7-44A4-8B10-973B498CA9A9}"/>
    <cellStyle name="หมายเหตุ 3 20 2" xfId="21361" xr:uid="{38AE2AC1-9DCF-4D14-9F53-055E2015B44A}"/>
    <cellStyle name="หมายเหตุ 3 20 2 2" xfId="42728" xr:uid="{A677F4F8-B08B-4469-8A6E-FCA4D8FF75AD}"/>
    <cellStyle name="หมายเหตุ 3 20 3" xfId="32623" xr:uid="{ACA88E38-1666-4A3F-A722-644D9B1DA829}"/>
    <cellStyle name="หมายเหตุ 3 21" xfId="11326" xr:uid="{310CB740-054C-41E2-9701-EC888A0F1CC9}"/>
    <cellStyle name="หมายเหตุ 3 21 2" xfId="21834" xr:uid="{67A7B951-4B80-409F-86F9-822EDFDBFD9F}"/>
    <cellStyle name="หมายเหตุ 3 21 2 2" xfId="43201" xr:uid="{8587E097-B79E-4283-8575-62479635BB9E}"/>
    <cellStyle name="หมายเหตุ 3 21 3" xfId="33096" xr:uid="{8B45F305-0209-487F-BCB7-EBEA1F9074AF}"/>
    <cellStyle name="หมายเหตุ 3 22" xfId="11797" xr:uid="{2AA8C14F-E657-4CB6-A8C6-99EEF212A42D}"/>
    <cellStyle name="หมายเหตุ 3 22 2" xfId="22305" xr:uid="{DBC99D62-35C1-4EDE-B049-695F28D4B395}"/>
    <cellStyle name="หมายเหตุ 3 22 2 2" xfId="43672" xr:uid="{2070AD37-CACC-4BF0-A528-C7DF65A8091C}"/>
    <cellStyle name="หมายเหตุ 3 22 3" xfId="33567" xr:uid="{18998F33-04BD-403A-9304-54FB907A04BE}"/>
    <cellStyle name="หมายเหตุ 3 23" xfId="12270" xr:uid="{22689122-A602-46E9-982D-74E50624B6ED}"/>
    <cellStyle name="หมายเหตุ 3 23 2" xfId="22778" xr:uid="{F24FF095-7838-4E0D-891E-C6F5A0FB33D5}"/>
    <cellStyle name="หมายเหตุ 3 23 2 2" xfId="44144" xr:uid="{4E4E156B-7978-492C-9697-2A3B105D1B36}"/>
    <cellStyle name="หมายเหตุ 3 23 3" xfId="34039" xr:uid="{52EE2534-636A-4FB3-9D9B-51FF9B077051}"/>
    <cellStyle name="หมายเหตุ 3 24" xfId="12736" xr:uid="{06A533FC-BFC1-4049-9761-083154379DEC}"/>
    <cellStyle name="หมายเหตุ 3 24 2" xfId="23244" xr:uid="{FF3B18D7-3976-4084-B108-1E28083080DA}"/>
    <cellStyle name="หมายเหตุ 3 24 2 2" xfId="44610" xr:uid="{94D4BC14-AEDC-4279-920B-31347E70310E}"/>
    <cellStyle name="หมายเหตุ 3 24 3" xfId="34505" xr:uid="{D1FCFCD0-C229-4628-9290-7899F4D0DA78}"/>
    <cellStyle name="หมายเหตุ 3 25" xfId="8921" xr:uid="{80F77ED8-9D8E-4183-AE26-AFC1E890AF50}"/>
    <cellStyle name="หมายเหตุ 3 25 2" xfId="19430" xr:uid="{76ACB456-BBDA-4F0F-8E9F-F5A81A4E4AA5}"/>
    <cellStyle name="หมายเหตุ 3 25 2 2" xfId="40797" xr:uid="{6409F936-FA8D-4C9D-B873-A5CA39617C64}"/>
    <cellStyle name="หมายเหตุ 3 25 3" xfId="30692" xr:uid="{5A05E791-0693-4FA5-A138-23B3EDD0D6A4}"/>
    <cellStyle name="หมายเหตุ 3 26" xfId="13378" xr:uid="{CD0E8BDF-0D55-453C-897B-7CFED48F30B4}"/>
    <cellStyle name="หมายเหตุ 3 26 2" xfId="23885" xr:uid="{1188AD12-8C69-4150-9158-E42369CA780A}"/>
    <cellStyle name="หมายเหตุ 3 26 2 2" xfId="45249" xr:uid="{7C1D14FF-BA88-4E52-B57E-5E4FA7EB8BAB}"/>
    <cellStyle name="หมายเหตุ 3 26 3" xfId="35144" xr:uid="{951737E9-76E6-44C4-A524-D7C13777D4FE}"/>
    <cellStyle name="หมายเหตุ 3 27" xfId="14211" xr:uid="{4D657A0E-EAD7-49C9-B257-FF7D15C8F2E5}"/>
    <cellStyle name="หมายเหตุ 3 27 2" xfId="35811" xr:uid="{5269DB8C-6CD2-4731-BBF4-B561FFC79FBF}"/>
    <cellStyle name="หมายเหตุ 3 28" xfId="24554" xr:uid="{AAB68BB1-E2EF-4A9B-A04E-DA856EA6BE04}"/>
    <cellStyle name="หมายเหตุ 3 28 2" xfId="45816" xr:uid="{B922F8B8-0837-4AF1-A6A0-35A0B42AABEC}"/>
    <cellStyle name="หมายเหตุ 3 29" xfId="24704" xr:uid="{59F11B98-753B-4564-ADE0-2586C398143C}"/>
    <cellStyle name="หมายเหตุ 3 29 2" xfId="45903" xr:uid="{852D5D31-7B83-4293-87E9-089D525B7513}"/>
    <cellStyle name="หมายเหตุ 3 3" xfId="1263" xr:uid="{FEE140D1-794C-4F34-8057-EB1CC19E7734}"/>
    <cellStyle name="หมายเหตุ 3 3 10" xfId="9294" xr:uid="{96BB6FFA-7CEA-4C87-BFEA-AB2D513626E8}"/>
    <cellStyle name="หมายเหตุ 3 3 10 2" xfId="19803" xr:uid="{0406AF16-3906-43CE-95C5-2F8B4B21EFC5}"/>
    <cellStyle name="หมายเหตุ 3 3 10 2 2" xfId="41170" xr:uid="{797AE9DF-937C-494D-9418-D80E4F8A1239}"/>
    <cellStyle name="หมายเหตุ 3 3 10 3" xfId="31065" xr:uid="{774EF6B7-4D97-44A9-9D91-C0D4C932988B}"/>
    <cellStyle name="หมายเหตุ 3 3 11" xfId="9790" xr:uid="{EF516B9A-38B5-41A6-88C1-691B018A567E}"/>
    <cellStyle name="หมายเหตุ 3 3 11 2" xfId="20299" xr:uid="{76F4B411-FAAD-466B-B249-17431A439FD9}"/>
    <cellStyle name="หมายเหตุ 3 3 11 2 2" xfId="41666" xr:uid="{14611655-1F0B-494E-AD4F-697F8C143A56}"/>
    <cellStyle name="หมายเหตุ 3 3 11 3" xfId="31561" xr:uid="{81E5DD93-19EF-443A-B7C7-CDD79165DBBB}"/>
    <cellStyle name="หมายเหตุ 3 3 12" xfId="10056" xr:uid="{CB7FC302-0C6F-49CB-B126-9125BE653CFD}"/>
    <cellStyle name="หมายเหตุ 3 3 12 2" xfId="20565" xr:uid="{6C90E2F0-B908-410A-9274-4DE54E0BA8E3}"/>
    <cellStyle name="หมายเหตุ 3 3 12 2 2" xfId="41932" xr:uid="{8092FC7B-E167-4AB2-97CE-896E517C1E58}"/>
    <cellStyle name="หมายเหตุ 3 3 12 3" xfId="31827" xr:uid="{09524818-83DE-4327-8986-A8D1018745DC}"/>
    <cellStyle name="หมายเหตุ 3 3 13" xfId="10488" xr:uid="{7160255B-15B9-4A8C-93BB-992D8F34833B}"/>
    <cellStyle name="หมายเหตุ 3 3 13 2" xfId="20997" xr:uid="{5AFF52FB-F832-4079-98A2-0E94593E037F}"/>
    <cellStyle name="หมายเหตุ 3 3 13 2 2" xfId="42364" xr:uid="{801CD481-F972-4244-A5C5-776B2CC473FF}"/>
    <cellStyle name="หมายเหตุ 3 3 13 3" xfId="32259" xr:uid="{3BE14DCF-BD79-47D4-BCDB-998C5757970E}"/>
    <cellStyle name="หมายเหตุ 3 3 14" xfId="11058" xr:uid="{98772748-2165-4A9A-837A-5F258E91E12D}"/>
    <cellStyle name="หมายเหตุ 3 3 14 2" xfId="21566" xr:uid="{C13EE064-4A70-4796-A1D5-7597C8377AF7}"/>
    <cellStyle name="หมายเหตุ 3 3 14 2 2" xfId="42933" xr:uid="{32559A7A-79E6-4514-BED4-F3C9639AAF09}"/>
    <cellStyle name="หมายเหตุ 3 3 14 3" xfId="32828" xr:uid="{82A2FCA9-8DA9-49E4-9BCA-63F49B42A749}"/>
    <cellStyle name="หมายเหตุ 3 3 15" xfId="11530" xr:uid="{0EC6DE34-294E-414C-A3C1-C45D36518F64}"/>
    <cellStyle name="หมายเหตุ 3 3 15 2" xfId="22038" xr:uid="{33ACDB41-892A-4FDD-969A-BE4F91CC5278}"/>
    <cellStyle name="หมายเหตุ 3 3 15 2 2" xfId="43405" xr:uid="{67549F12-BE67-49FF-B59D-145FDBC858EE}"/>
    <cellStyle name="หมายเหตุ 3 3 15 3" xfId="33300" xr:uid="{E66B7F15-10ED-414A-A44C-22FB7197AB36}"/>
    <cellStyle name="หมายเหตุ 3 3 16" xfId="12000" xr:uid="{C3F54051-80E3-40BB-B751-F56FB2E1D583}"/>
    <cellStyle name="หมายเหตุ 3 3 16 2" xfId="22508" xr:uid="{DF4E9681-C041-4AF0-81BE-D2DEE3D956DF}"/>
    <cellStyle name="หมายเหตุ 3 3 16 2 2" xfId="43874" xr:uid="{D6E78A53-2599-4C01-8008-777100655A0C}"/>
    <cellStyle name="หมายเหตุ 3 3 16 3" xfId="33769" xr:uid="{10C5EFDB-623F-4A05-BC8B-F73A54EB25C9}"/>
    <cellStyle name="หมายเหตุ 3 3 17" xfId="12466" xr:uid="{66D88D18-1359-445D-94B1-835163874390}"/>
    <cellStyle name="หมายเหตุ 3 3 17 2" xfId="22974" xr:uid="{AC3D327B-58C7-4CAA-A8C7-1835D044C507}"/>
    <cellStyle name="หมายเหตุ 3 3 17 2 2" xfId="44340" xr:uid="{EAABB904-DFBF-4244-985D-53FC31100A0B}"/>
    <cellStyle name="หมายเหตุ 3 3 17 3" xfId="34235" xr:uid="{B13AE91E-2284-4DE4-8B32-DDE1EFA00964}"/>
    <cellStyle name="หมายเหตุ 3 3 18" xfId="12931" xr:uid="{A0A02EE6-20E3-4208-94AD-0C7DC83DFF6F}"/>
    <cellStyle name="หมายเหตุ 3 3 18 2" xfId="23439" xr:uid="{CAF46C16-84EE-49D0-AAF2-B4709D3E0A00}"/>
    <cellStyle name="หมายเหตุ 3 3 18 2 2" xfId="44805" xr:uid="{AEB4FFA1-64D9-47B7-A1AA-678652A8DACD}"/>
    <cellStyle name="หมายเหตุ 3 3 18 3" xfId="34700" xr:uid="{C741B289-1DF7-425C-A396-F63049EFD941}"/>
    <cellStyle name="หมายเหตุ 3 3 19" xfId="13233" xr:uid="{E282F296-7CE0-4026-AB37-BE9C9D3AAD0C}"/>
    <cellStyle name="หมายเหตุ 3 3 19 2" xfId="23741" xr:uid="{77AB8C33-0BB1-4666-87C9-6035E60C004B}"/>
    <cellStyle name="หมายเหตุ 3 3 19 2 2" xfId="45106" xr:uid="{C69EBB46-1EE3-466D-9A03-16E3709769B1}"/>
    <cellStyle name="หมายเหตุ 3 3 19 3" xfId="35001" xr:uid="{9EA1F86C-532E-49D0-8A86-8E34CC2F3E41}"/>
    <cellStyle name="หมายเหตุ 3 3 2" xfId="2206" xr:uid="{4013028E-FC0B-423F-BF80-1FEFF7A89818}"/>
    <cellStyle name="หมายเหตุ 3 3 2 2" xfId="15164" xr:uid="{30A82F64-72B9-4BF4-82A1-47BCB0F8B616}"/>
    <cellStyle name="หมายเหตุ 3 3 2 2 2" xfId="36701" xr:uid="{BF94F6C0-7C79-4BB0-81D2-D089848E9339}"/>
    <cellStyle name="หมายเหตุ 3 3 2 3" xfId="26615" xr:uid="{F15BDD61-62DC-480F-8AC9-E55ED6D443D8}"/>
    <cellStyle name="หมายเหตุ 3 3 2 4" xfId="5031" xr:uid="{8723F398-CC49-4BA4-A39E-46D1DB1BE6BC}"/>
    <cellStyle name="หมายเหตุ 3 3 20" xfId="13529" xr:uid="{7267FBE5-007A-4381-979D-F012DB13F9CB}"/>
    <cellStyle name="หมายเหตุ 3 3 20 2" xfId="24036" xr:uid="{DB780D0C-8561-4890-A60D-02ECCE718C74}"/>
    <cellStyle name="หมายเหตุ 3 3 20 2 2" xfId="45400" xr:uid="{0BC650B5-BE17-4C35-A446-CCAA2E746B6F}"/>
    <cellStyle name="หมายเหตุ 3 3 20 3" xfId="35295" xr:uid="{44B2013A-E98E-4666-ABD2-C093A3BF7080}"/>
    <cellStyle name="หมายเหตุ 3 3 21" xfId="14425" xr:uid="{D5C126AF-D8FC-4803-8D58-6B5C01F39E3D}"/>
    <cellStyle name="หมายเหตุ 3 3 21 2" xfId="35962" xr:uid="{63A7E389-6D7F-47FC-9BAF-BB74C84E228A}"/>
    <cellStyle name="หมายเหตุ 3 3 22" xfId="25965" xr:uid="{061A6640-5463-4150-86C7-55812A3E1215}"/>
    <cellStyle name="หมายเหตุ 3 3 23" xfId="4327" xr:uid="{BE5C0243-C550-47EB-A64A-C3427CD15691}"/>
    <cellStyle name="หมายเหตุ 3 3 24" xfId="3432" xr:uid="{7C84BE11-B096-4BB2-ACAB-F7AF450DBD8C}"/>
    <cellStyle name="หมายเหตุ 3 3 25" xfId="47746" xr:uid="{976790DF-A501-4428-8FD5-C331ED764E71}"/>
    <cellStyle name="หมายเหตุ 3 3 26" xfId="47280" xr:uid="{76EDED9C-D9D4-4C09-AAEE-174EAF1F09F8}"/>
    <cellStyle name="หมายเหตุ 3 3 27" xfId="48895" xr:uid="{715F239F-B0EA-4FAC-8A4F-03E283DBB517}"/>
    <cellStyle name="หมายเหตุ 3 3 28" xfId="48366" xr:uid="{06C81D63-2845-42FD-A6D3-342281C060E9}"/>
    <cellStyle name="หมายเหตุ 3 3 29" xfId="48291" xr:uid="{13D75636-B1DF-4A55-A635-8F713D81BA44}"/>
    <cellStyle name="หมายเหตุ 3 3 3" xfId="2697" xr:uid="{77B2C421-97FF-4092-8D5E-58CD3918BACC}"/>
    <cellStyle name="หมายเหตุ 3 3 3 2" xfId="15621" xr:uid="{AD38420A-9403-4F5D-BF21-1F52D86385D7}"/>
    <cellStyle name="หมายเหตุ 3 3 3 2 2" xfId="37158" xr:uid="{50C4B588-1335-408C-BEE5-C3D8225C80C8}"/>
    <cellStyle name="หมายเหตุ 3 3 3 3" xfId="27055" xr:uid="{69F26504-72F7-4B4C-8652-9CF2B7EF36A4}"/>
    <cellStyle name="หมายเหตุ 3 3 3 4" xfId="5441" xr:uid="{E70142E7-52BF-4CB4-8574-756B1EBEED09}"/>
    <cellStyle name="หมายเหตุ 3 3 30" xfId="49347" xr:uid="{1E609D27-88BF-40B4-A502-3A1A9EBED937}"/>
    <cellStyle name="หมายเหตุ 3 3 31" xfId="50171" xr:uid="{C6AE57B3-D75F-4A76-84BA-ED81F64EE78D}"/>
    <cellStyle name="หมายเหตุ 3 3 32" xfId="50652" xr:uid="{7F863EF9-4EDF-4933-A35A-D0B772EED41E}"/>
    <cellStyle name="หมายเหตุ 3 3 4" xfId="3109" xr:uid="{8A4E9D62-9BA4-43F3-B3C5-5D76FDCC0D60}"/>
    <cellStyle name="หมายเหตุ 3 3 4 2" xfId="16070" xr:uid="{14D56E36-72EA-430D-9619-94B8B52BB808}"/>
    <cellStyle name="หมายเหตุ 3 3 4 2 2" xfId="37607" xr:uid="{6CF13106-9318-41D5-A33E-1B921938CB8D}"/>
    <cellStyle name="หมายเหตุ 3 3 4 3" xfId="27504" xr:uid="{213001A9-8941-44D3-BAAE-1BF28B4F8C4D}"/>
    <cellStyle name="หมายเหตุ 3 3 5" xfId="6005" xr:uid="{9FC68A8F-9B1F-40B8-8A6B-7DBB26FE2D4D}"/>
    <cellStyle name="หมายเหตุ 3 3 5 2" xfId="16513" xr:uid="{D980C910-A874-4939-BE6B-A91AB1F3DBEE}"/>
    <cellStyle name="หมายเหตุ 3 3 5 2 2" xfId="38050" xr:uid="{176D2830-4721-435B-9127-13348CA698FF}"/>
    <cellStyle name="หมายเหตุ 3 3 5 3" xfId="27947" xr:uid="{608C03B9-5E93-41E5-80AE-3B3E7F58BD68}"/>
    <cellStyle name="หมายเหตุ 3 3 6" xfId="6443" xr:uid="{DF7FA474-2A24-45B8-BE13-0EFF33D98AEE}"/>
    <cellStyle name="หมายเหตุ 3 3 6 2" xfId="16951" xr:uid="{5E268C09-0FB2-44E0-85A6-5772CC230A9C}"/>
    <cellStyle name="หมายเหตุ 3 3 6 2 2" xfId="38488" xr:uid="{608CFA3F-3B64-453E-910E-EFC2BE4464F2}"/>
    <cellStyle name="หมายเหตุ 3 3 6 3" xfId="28385" xr:uid="{1A65B9BE-B5FC-4722-A843-71CACCC7C2C6}"/>
    <cellStyle name="หมายเหตุ 3 3 7" xfId="6873" xr:uid="{675D1DF0-3F95-437D-9000-A32CCE176521}"/>
    <cellStyle name="หมายเหตุ 3 3 7 2" xfId="17381" xr:uid="{AF6FA12B-146C-4D64-A7DA-73BCE04FB32A}"/>
    <cellStyle name="หมายเหตุ 3 3 7 2 2" xfId="38918" xr:uid="{4B84CA0B-8442-4AD1-90CF-96EB8B88ECF8}"/>
    <cellStyle name="หมายเหตุ 3 3 7 3" xfId="28815" xr:uid="{7B2AD529-0751-470C-A033-01DB6CC247DD}"/>
    <cellStyle name="หมายเหตุ 3 3 8" xfId="7287" xr:uid="{9F7FE5BC-6E1D-4C25-9C72-88FBEAD40378}"/>
    <cellStyle name="หมายเหตุ 3 3 8 2" xfId="17795" xr:uid="{7DBFA0A5-3CED-4B76-8D55-794FD89BDABB}"/>
    <cellStyle name="หมายเหตุ 3 3 8 2 2" xfId="39332" xr:uid="{06ABC344-AA34-43C7-BBAC-8ACD12E25D90}"/>
    <cellStyle name="หมายเหตุ 3 3 8 3" xfId="29229" xr:uid="{0B394CD9-8361-4F4E-8B99-E8970458A925}"/>
    <cellStyle name="หมายเหตุ 3 3 9" xfId="8638" xr:uid="{D4064C0F-C734-4B85-96CA-D00BABA4A4AA}"/>
    <cellStyle name="หมายเหตุ 3 3 9 2" xfId="19147" xr:uid="{694F5C0C-1CA2-4CE7-A3DB-BE45A3E37D4F}"/>
    <cellStyle name="หมายเหตุ 3 3 9 2 2" xfId="40514" xr:uid="{28D8F4D2-D62D-4264-B571-CD745B2B5D2C}"/>
    <cellStyle name="หมายเหตุ 3 3 9 3" xfId="30409" xr:uid="{52D7CD6A-93F6-4BAF-BC1A-A62D44320EBC}"/>
    <cellStyle name="หมายเหตุ 3 30" xfId="24572" xr:uid="{9D7DB5EE-3DA8-4C27-B7A2-AA139A4DD121}"/>
    <cellStyle name="หมายเหตุ 3 30 2" xfId="45821" xr:uid="{E72FB5C7-0E5A-40B9-B9EF-7C09245457FE}"/>
    <cellStyle name="หมายเหตุ 3 31" xfId="24411" xr:uid="{4875A1F4-8683-4BF3-B5F8-978EDF8EF0D3}"/>
    <cellStyle name="หมายเหตุ 3 31 2" xfId="45732" xr:uid="{9227565D-7F28-478F-8C01-5A7C45A264E5}"/>
    <cellStyle name="หมายเหตุ 3 32" xfId="24357" xr:uid="{45CBC9C8-93AB-48EE-B21B-6B7BC3FB2319}"/>
    <cellStyle name="หมายเหตุ 3 32 2" xfId="45681" xr:uid="{555AE9AF-94FE-41F8-BE67-843999EB29B9}"/>
    <cellStyle name="หมายเหตุ 3 33" xfId="25049" xr:uid="{20CF8235-32D0-4D5E-912C-D0E92E415184}"/>
    <cellStyle name="หมายเหตุ 3 33 2" xfId="46144" xr:uid="{E8734CA5-9174-4270-8FC1-3A6704799744}"/>
    <cellStyle name="หมายเหตุ 3 34" xfId="25172" xr:uid="{37E8B97D-4A0C-432F-B560-599277BAE461}"/>
    <cellStyle name="หมายเหตุ 3 34 2" xfId="46204" xr:uid="{74F81476-6D0A-4327-886C-6BB85C1EB110}"/>
    <cellStyle name="หมายเหตุ 3 35" xfId="25373" xr:uid="{F898EBFB-F24F-4CE9-A7F4-B8303122D802}"/>
    <cellStyle name="หมายเหตุ 3 35 2" xfId="46307" xr:uid="{318C379C-102E-4BF1-B3F5-22568384E776}"/>
    <cellStyle name="หมายเหตุ 3 36" xfId="25501" xr:uid="{E2BE29A5-5564-4E6F-8FA1-892DC3B489A9}"/>
    <cellStyle name="หมายเหตุ 3 36 2" xfId="46372" xr:uid="{5B0E026E-4865-4530-B6C6-B13AD2A64381}"/>
    <cellStyle name="หมายเหตุ 3 37" xfId="25814" xr:uid="{A57DE628-E01D-4EB8-A638-A2029A112E4F}"/>
    <cellStyle name="หมายเหตุ 3 38" xfId="4106" xr:uid="{BFA5D98D-B52C-4F09-A7C3-34B6AE27BCAD}"/>
    <cellStyle name="หมายเหตุ 3 39" xfId="47510" xr:uid="{76FDBD64-60F6-4707-8DD8-C22095190A40}"/>
    <cellStyle name="หมายเหตุ 3 4" xfId="1196" xr:uid="{E5795D88-E183-4E4D-BDB6-5745CC52A363}"/>
    <cellStyle name="หมายเหตุ 3 4 10" xfId="9376" xr:uid="{EE7568AE-A72C-45C0-8781-9E3A45EE749E}"/>
    <cellStyle name="หมายเหตุ 3 4 10 2" xfId="19885" xr:uid="{0B9CD351-2A31-45D8-80AA-0F1310BF5DE5}"/>
    <cellStyle name="หมายเหตุ 3 4 10 2 2" xfId="41252" xr:uid="{920138C5-FAFB-4A6B-BB2D-951E18242935}"/>
    <cellStyle name="หมายเหตุ 3 4 10 3" xfId="31147" xr:uid="{CCA606D4-4F61-44F4-ACE8-7CCFDEAD20A7}"/>
    <cellStyle name="หมายเหตุ 3 4 11" xfId="9872" xr:uid="{C8D23305-6F98-4459-B96D-B38EEFC5D132}"/>
    <cellStyle name="หมายเหตุ 3 4 11 2" xfId="20381" xr:uid="{1AEE0667-0452-40C3-8C9E-D3275C37F76C}"/>
    <cellStyle name="หมายเหตุ 3 4 11 2 2" xfId="41748" xr:uid="{159277EB-AEAD-406A-9E20-562CE5952985}"/>
    <cellStyle name="หมายเหตุ 3 4 11 3" xfId="31643" xr:uid="{2AB82689-4E8F-4AA4-A904-46B709562820}"/>
    <cellStyle name="หมายเหตุ 3 4 12" xfId="9672" xr:uid="{1DB04D9C-36E2-4B56-9375-A5CCAB877DCD}"/>
    <cellStyle name="หมายเหตุ 3 4 12 2" xfId="20181" xr:uid="{F223991F-C248-479B-B53D-FF53D3B6D88E}"/>
    <cellStyle name="หมายเหตุ 3 4 12 2 2" xfId="41548" xr:uid="{378099BA-6CD9-4995-8632-15906B0C7837}"/>
    <cellStyle name="หมายเหตุ 3 4 12 3" xfId="31443" xr:uid="{E4652BCF-F84A-4E30-95D9-7DEE1DDD1835}"/>
    <cellStyle name="หมายเหตุ 3 4 13" xfId="8124" xr:uid="{99DC6AB7-9A2B-4605-9936-DA48060D3C6A}"/>
    <cellStyle name="หมายเหตุ 3 4 13 2" xfId="18633" xr:uid="{B4736A51-FB89-4AA5-AA9E-A76FC849314A}"/>
    <cellStyle name="หมายเหตุ 3 4 13 2 2" xfId="40122" xr:uid="{405F1F64-A63D-4E50-82DA-A306752448D9}"/>
    <cellStyle name="หมายเหตุ 3 4 13 3" xfId="30018" xr:uid="{AF401E30-51FE-4400-9E78-446632C51637}"/>
    <cellStyle name="หมายเหตุ 3 4 14" xfId="11140" xr:uid="{FA6E3621-0F6A-486C-B18E-F8847748A8E9}"/>
    <cellStyle name="หมายเหตุ 3 4 14 2" xfId="21648" xr:uid="{65EC33FD-BEC5-4A10-9DC0-E9F55E90DA48}"/>
    <cellStyle name="หมายเหตุ 3 4 14 2 2" xfId="43015" xr:uid="{C5CBB479-CDEF-4DF1-A47B-1D19D68E0872}"/>
    <cellStyle name="หมายเหตุ 3 4 14 3" xfId="32910" xr:uid="{C8F763F6-8E67-4F79-8AFC-EAF36B9812CD}"/>
    <cellStyle name="หมายเหตุ 3 4 15" xfId="11612" xr:uid="{778B117D-D96A-4C9C-8BC3-730076B9E9E3}"/>
    <cellStyle name="หมายเหตุ 3 4 15 2" xfId="22120" xr:uid="{EE8E9057-4898-49C6-B355-8C798797EADF}"/>
    <cellStyle name="หมายเหตุ 3 4 15 2 2" xfId="43487" xr:uid="{F45749CD-C8C2-4FB8-9D88-AA0C296B2AE0}"/>
    <cellStyle name="หมายเหตุ 3 4 15 3" xfId="33382" xr:uid="{1ABC1801-1590-45BC-9F72-369871AA4FFB}"/>
    <cellStyle name="หมายเหตุ 3 4 16" xfId="12082" xr:uid="{9B12AB59-78F9-4AD0-A917-41B886223106}"/>
    <cellStyle name="หมายเหตุ 3 4 16 2" xfId="22590" xr:uid="{FB52C020-CC31-47AF-92B8-85D6A60F394F}"/>
    <cellStyle name="หมายเหตุ 3 4 16 2 2" xfId="43956" xr:uid="{404D07EC-5B23-4B1A-8A7E-EB44029A4B27}"/>
    <cellStyle name="หมายเหตุ 3 4 16 3" xfId="33851" xr:uid="{F5BCDC57-5B1C-489B-B33E-4923CCC1D9D2}"/>
    <cellStyle name="หมายเหตุ 3 4 17" xfId="12548" xr:uid="{E34F8B9E-12DC-4392-82D1-49DB7C8F7D86}"/>
    <cellStyle name="หมายเหตุ 3 4 17 2" xfId="23056" xr:uid="{2F7347F8-3A0D-48A1-8FBA-6755FAD1B563}"/>
    <cellStyle name="หมายเหตุ 3 4 17 2 2" xfId="44422" xr:uid="{B09F8B28-C6AF-4BD6-8BBD-7E8D2E5C9C35}"/>
    <cellStyle name="หมายเหตุ 3 4 17 3" xfId="34317" xr:uid="{6A4D7CA0-25CE-4801-9392-67DFAC81222C}"/>
    <cellStyle name="หมายเหตุ 3 4 18" xfId="13013" xr:uid="{0D8DF704-B1D6-41B4-921A-F6FF3C438518}"/>
    <cellStyle name="หมายเหตุ 3 4 18 2" xfId="23521" xr:uid="{FFE7A6B4-22FF-4F4D-97FC-9C9E0365A261}"/>
    <cellStyle name="หมายเหตุ 3 4 18 2 2" xfId="44887" xr:uid="{7427B41A-850A-4E31-8B6F-BB931CE243F7}"/>
    <cellStyle name="หมายเหตุ 3 4 18 3" xfId="34782" xr:uid="{637C4208-0A74-469F-94CC-35048EC08054}"/>
    <cellStyle name="หมายเหตุ 3 4 19" xfId="11821" xr:uid="{48AA356D-BC71-4E0E-A3B3-39509AC41E17}"/>
    <cellStyle name="หมายเหตุ 3 4 19 2" xfId="22329" xr:uid="{B4612840-64B9-4720-9936-6B867414DF87}"/>
    <cellStyle name="หมายเหตุ 3 4 19 2 2" xfId="43695" xr:uid="{C1A1843B-F934-46C2-A8B1-CEE278331C59}"/>
    <cellStyle name="หมายเหตุ 3 4 19 3" xfId="33590" xr:uid="{F555F1D1-46F3-4FC9-9907-0CFCB6CA70AB}"/>
    <cellStyle name="หมายเหตุ 3 4 2" xfId="2140" xr:uid="{65AF8647-DEC7-4B58-8AE3-3AFF168047CF}"/>
    <cellStyle name="หมายเหตุ 3 4 2 2" xfId="15246" xr:uid="{2AFFA6E4-F38D-4ED0-90F2-6E98BA7E1F9E}"/>
    <cellStyle name="หมายเหตุ 3 4 2 2 2" xfId="36783" xr:uid="{2149BCEA-248C-4A1B-B9F7-3F3572454C7A}"/>
    <cellStyle name="หมายเหตุ 3 4 2 3" xfId="26697" xr:uid="{5A742E4D-A151-44F8-BD3F-47CA77C66029}"/>
    <cellStyle name="หมายเหตุ 3 4 2 4" xfId="5113" xr:uid="{4FEE50CD-8150-4A5A-ABCC-506C86EE2DB4}"/>
    <cellStyle name="หมายเหตุ 3 4 20" xfId="13611" xr:uid="{5CA1FD80-BEA4-4033-A1D4-D5E8AA16FF92}"/>
    <cellStyle name="หมายเหตุ 3 4 20 2" xfId="24118" xr:uid="{0FA2A561-C74B-4530-B6EE-0C652D183DAF}"/>
    <cellStyle name="หมายเหตุ 3 4 20 2 2" xfId="45482" xr:uid="{6B622392-18E1-4574-B192-FF2F69130932}"/>
    <cellStyle name="หมายเหตุ 3 4 20 3" xfId="35377" xr:uid="{4AB2DE43-46C1-4FB3-87AD-5820D600B61B}"/>
    <cellStyle name="หมายเหตุ 3 4 21" xfId="14507" xr:uid="{2E46F20B-63A3-4074-8C75-DA2FE8E81074}"/>
    <cellStyle name="หมายเหตุ 3 4 21 2" xfId="36044" xr:uid="{3725BB87-B73A-43A7-BB59-4051CF34DF03}"/>
    <cellStyle name="หมายเหตุ 3 4 22" xfId="26047" xr:uid="{29B14EE9-69AB-4708-B5FA-B339634809E0}"/>
    <cellStyle name="หมายเหตุ 3 4 23" xfId="4409" xr:uid="{62C72028-EEE1-416B-B0EA-9A3589ECED56}"/>
    <cellStyle name="หมายเหตุ 3 4 24" xfId="3304" xr:uid="{30AEDA35-41F2-4A80-922D-798FFCC5DA2B}"/>
    <cellStyle name="หมายเหตุ 3 4 25" xfId="47698" xr:uid="{D1F9884F-BE97-42EC-ADF9-7F5543447213}"/>
    <cellStyle name="หมายเหตุ 3 4 26" xfId="47224" xr:uid="{7A3C233E-174B-4CE3-933C-9C36B16FF80E}"/>
    <cellStyle name="หมายเหตุ 3 4 27" xfId="48839" xr:uid="{8835217C-3111-4B66-B2C8-D5EBC47D0F2A}"/>
    <cellStyle name="หมายเหตุ 3 4 28" xfId="48185" xr:uid="{7EB6919B-27A8-47D3-93EE-F79A197DF0A3}"/>
    <cellStyle name="หมายเหตุ 3 4 29" xfId="47192" xr:uid="{733A7C4C-BE85-4B8B-8871-48B2C434B265}"/>
    <cellStyle name="หมายเหตุ 3 4 3" xfId="2632" xr:uid="{7703B2A1-9146-4C50-BCC4-A336B00A3ACD}"/>
    <cellStyle name="หมายเหตุ 3 4 3 2" xfId="15703" xr:uid="{2D9D7C20-3433-440E-BA93-D4925276DE51}"/>
    <cellStyle name="หมายเหตุ 3 4 3 2 2" xfId="37240" xr:uid="{F337C7A3-361B-468A-8164-2E2289A23AE2}"/>
    <cellStyle name="หมายเหตุ 3 4 3 3" xfId="27137" xr:uid="{2ADC3A0D-5883-4CDB-A22F-8409F3FA0A8A}"/>
    <cellStyle name="หมายเหตุ 3 4 3 4" xfId="5508" xr:uid="{E3CD1472-996A-49FE-9D9C-A92B898CE98F}"/>
    <cellStyle name="หมายเหตุ 3 4 30" xfId="49195" xr:uid="{76F23CD4-1322-402A-B0AF-42C2EB671D5D}"/>
    <cellStyle name="หมายเหตุ 3 4 31" xfId="50106" xr:uid="{4733F6BB-1AA1-4DFE-88FF-E206F26B6108}"/>
    <cellStyle name="หมายเหตุ 3 4 32" xfId="50597" xr:uid="{271281E9-EF9A-46A6-A426-13B95E803A05}"/>
    <cellStyle name="หมายเหตุ 3 4 4" xfId="3065" xr:uid="{18AE5AB2-DEFE-4D55-9B61-C2DE1A0444C9}"/>
    <cellStyle name="หมายเหตุ 3 4 4 2" xfId="16152" xr:uid="{DB712B02-1719-47BF-B81A-14453DD2B944}"/>
    <cellStyle name="หมายเหตุ 3 4 4 2 2" xfId="37689" xr:uid="{D536A48A-BFDF-4EB3-BCA8-5CC999BE9676}"/>
    <cellStyle name="หมายเหตุ 3 4 4 3" xfId="27586" xr:uid="{1241F1FE-96BA-47C6-ABD8-CF0095C75BEF}"/>
    <cellStyle name="หมายเหตุ 3 4 5" xfId="6087" xr:uid="{31A8B797-12A2-4203-8995-760F44F7E8B3}"/>
    <cellStyle name="หมายเหตุ 3 4 5 2" xfId="16595" xr:uid="{76402D2E-23FC-4B09-B7EC-8EEEB7ED522F}"/>
    <cellStyle name="หมายเหตุ 3 4 5 2 2" xfId="38132" xr:uid="{FCECDF60-8405-4F4A-8C01-4EC743C1C8F8}"/>
    <cellStyle name="หมายเหตุ 3 4 5 3" xfId="28029" xr:uid="{6AD030B9-BCAE-4359-A931-D10DDC059343}"/>
    <cellStyle name="หมายเหตุ 3 4 6" xfId="6525" xr:uid="{9015C72A-AC57-4BB7-B4DF-A88858A0F730}"/>
    <cellStyle name="หมายเหตุ 3 4 6 2" xfId="17033" xr:uid="{C2829B4A-C081-4824-A218-6B01A4020C46}"/>
    <cellStyle name="หมายเหตุ 3 4 6 2 2" xfId="38570" xr:uid="{68ED6F3B-5992-41FB-A0E8-9EE377A315A2}"/>
    <cellStyle name="หมายเหตุ 3 4 6 3" xfId="28467" xr:uid="{018D85DF-01C4-4700-9CEF-E93F5B0619D0}"/>
    <cellStyle name="หมายเหตุ 3 4 7" xfId="6955" xr:uid="{E8D918A8-589B-4983-9E8C-685CEB750831}"/>
    <cellStyle name="หมายเหตุ 3 4 7 2" xfId="17463" xr:uid="{3028D556-5457-4EF0-B489-82691F84A279}"/>
    <cellStyle name="หมายเหตุ 3 4 7 2 2" xfId="39000" xr:uid="{06499D3E-7B3D-4AF7-B939-E0AFBB57AC57}"/>
    <cellStyle name="หมายเหตุ 3 4 7 3" xfId="28897" xr:uid="{BD65DC0C-CAC7-4611-A131-4D457D0E6F57}"/>
    <cellStyle name="หมายเหตุ 3 4 8" xfId="7369" xr:uid="{73EFDE04-3F7A-4483-B0B1-FE9E902095B5}"/>
    <cellStyle name="หมายเหตุ 3 4 8 2" xfId="17877" xr:uid="{18FF0154-2867-4393-885C-97EAE0E9906B}"/>
    <cellStyle name="หมายเหตุ 3 4 8 2 2" xfId="39414" xr:uid="{3D5EE020-889D-4A9D-9853-9D5C9F8B3274}"/>
    <cellStyle name="หมายเหตุ 3 4 8 3" xfId="29311" xr:uid="{8518846B-F325-46A8-A6EA-3288EF9D8776}"/>
    <cellStyle name="หมายเหตุ 3 4 9" xfId="8720" xr:uid="{F49E0E59-FACE-4106-8AAA-3EF1B25318E8}"/>
    <cellStyle name="หมายเหตุ 3 4 9 2" xfId="19229" xr:uid="{688F0D5D-A383-4A07-8C05-4A057D40F6C7}"/>
    <cellStyle name="หมายเหตุ 3 4 9 2 2" xfId="40596" xr:uid="{4B9AAB96-8F24-4382-B9D1-64D89BE6A016}"/>
    <cellStyle name="หมายเหตุ 3 4 9 3" xfId="30491" xr:uid="{E25C120E-398A-4158-8E08-37E1E5099622}"/>
    <cellStyle name="หมายเหตุ 3 40" xfId="48612" xr:uid="{F77A5D3D-9E9C-4316-BECD-76AA2DDC9517}"/>
    <cellStyle name="หมายเหตุ 3 41" xfId="48564" xr:uid="{68A9978A-A260-4163-B995-B828A380C108}"/>
    <cellStyle name="หมายเหตุ 3 42" xfId="49325" xr:uid="{BA1A202E-B7D0-49D2-B25A-DC4A2823A766}"/>
    <cellStyle name="หมายเหตุ 3 43" xfId="49034" xr:uid="{053BC0CC-DE13-454F-A8B5-D1DD35660862}"/>
    <cellStyle name="หมายเหตุ 3 44" xfId="49910" xr:uid="{58FC5C0F-D38E-4CF5-A81A-BFCD7E295204}"/>
    <cellStyle name="หมายเหตุ 3 5" xfId="1089" xr:uid="{FE0D8502-B190-4B81-AC4A-CBF7FB53D2CA}"/>
    <cellStyle name="หมายเหตุ 3 5 10" xfId="7881" xr:uid="{E533F706-3961-4877-AFE2-269AD2FFD36E}"/>
    <cellStyle name="หมายเหตุ 3 5 10 2" xfId="18389" xr:uid="{792084F5-22C8-4427-AF40-E8F74461B740}"/>
    <cellStyle name="หมายเหตุ 3 5 10 2 2" xfId="39917" xr:uid="{D6DFCC6B-A05F-4D4E-8CB4-ED33340839B0}"/>
    <cellStyle name="หมายเหตุ 3 5 10 3" xfId="29813" xr:uid="{66403181-2EEB-49E0-A34B-430CD2C7AC4D}"/>
    <cellStyle name="หมายเหตุ 3 5 11" xfId="9124" xr:uid="{808EB9D5-6B48-4A30-9D6B-9768A1AE02DC}"/>
    <cellStyle name="หมายเหตุ 3 5 11 2" xfId="19633" xr:uid="{F540A8E4-7B2F-4153-9A85-8809A7A6A646}"/>
    <cellStyle name="หมายเหตุ 3 5 11 2 2" xfId="41000" xr:uid="{0DF870CA-278C-4BB5-AB9A-44D9A9B8488A}"/>
    <cellStyle name="หมายเหตุ 3 5 11 3" xfId="30895" xr:uid="{1B07B01A-FF9A-4D34-AD17-F44C4D3DCB4C}"/>
    <cellStyle name="หมายเหตุ 3 5 12" xfId="10198" xr:uid="{2A501C93-EE5C-4F4D-A445-DFEF985C3880}"/>
    <cellStyle name="หมายเหตุ 3 5 12 2" xfId="20707" xr:uid="{18455D0D-7CA4-44E8-A58D-AFAA1F9E5563}"/>
    <cellStyle name="หมายเหตุ 3 5 12 2 2" xfId="42074" xr:uid="{DCD218AB-1E61-4BEA-BDEB-8D325D09F37E}"/>
    <cellStyle name="หมายเหตุ 3 5 12 3" xfId="31969" xr:uid="{08A9C575-B1D3-4B7D-96F3-33FE6E3A07FB}"/>
    <cellStyle name="หมายเหตุ 3 5 13" xfId="10609" xr:uid="{87D76F44-EF0F-42BD-AB37-FE965C7AF05D}"/>
    <cellStyle name="หมายเหตุ 3 5 13 2" xfId="21117" xr:uid="{489C052A-917D-40D1-9110-1F308EEE6641}"/>
    <cellStyle name="หมายเหตุ 3 5 13 2 2" xfId="42484" xr:uid="{42E450CC-3BA2-440D-A434-57105C96497E}"/>
    <cellStyle name="หมายเหตุ 3 5 13 3" xfId="32379" xr:uid="{8A7E4B13-06B5-4D6A-BF22-8FBD13E48A69}"/>
    <cellStyle name="หมายเหตุ 3 5 14" xfId="10809" xr:uid="{2388F62D-E6B5-4B5A-96EB-9FBAA0D52167}"/>
    <cellStyle name="หมายเหตุ 3 5 14 2" xfId="21317" xr:uid="{95158057-BE00-4A91-BA6D-AFFBE5E8C2A4}"/>
    <cellStyle name="หมายเหตุ 3 5 14 2 2" xfId="42684" xr:uid="{04577EEE-C6CD-4893-B619-84792375283C}"/>
    <cellStyle name="หมายเหตุ 3 5 14 3" xfId="32579" xr:uid="{30CDDE01-0535-4583-9B24-8610AE4807DE}"/>
    <cellStyle name="หมายเหตุ 3 5 15" xfId="10893" xr:uid="{015136F5-761D-41BC-8944-D16BCED145F0}"/>
    <cellStyle name="หมายเหตุ 3 5 15 2" xfId="21401" xr:uid="{D767CDDC-B164-41FA-81E3-5E5A100305C0}"/>
    <cellStyle name="หมายเหตุ 3 5 15 2 2" xfId="42768" xr:uid="{8FCBCDBC-A2C0-4A93-9519-FA58657F3A40}"/>
    <cellStyle name="หมายเหตุ 3 5 15 3" xfId="32663" xr:uid="{5F24A292-6126-4A42-8298-86943D2318E4}"/>
    <cellStyle name="หมายเหตุ 3 5 16" xfId="11365" xr:uid="{F2FE4FD4-7C53-470B-A675-F0E7EFF6F1CD}"/>
    <cellStyle name="หมายเหตุ 3 5 16 2" xfId="21873" xr:uid="{01A8B3EB-B5B8-4569-9B2D-DF1B57603B16}"/>
    <cellStyle name="หมายเหตุ 3 5 16 2 2" xfId="43240" xr:uid="{8D2F29EC-9263-44D0-9BDF-690FE4892D47}"/>
    <cellStyle name="หมายเหตุ 3 5 16 3" xfId="33135" xr:uid="{E8EFD8FB-BFD6-4DF4-B800-EF705488C52E}"/>
    <cellStyle name="หมายเหตุ 3 5 17" xfId="10879" xr:uid="{67D15F55-6AF8-4309-B172-BFD5FBCE6F06}"/>
    <cellStyle name="หมายเหตุ 3 5 17 2" xfId="21387" xr:uid="{7DC32031-B354-479D-8F4A-3433C1EB35F6}"/>
    <cellStyle name="หมายเหตุ 3 5 17 2 2" xfId="42754" xr:uid="{D41F94FC-CB5B-4CD2-9787-76A26C98284B}"/>
    <cellStyle name="หมายเหตุ 3 5 17 3" xfId="32649" xr:uid="{E8E6B53B-B3E0-4333-937B-F580E3AA6837}"/>
    <cellStyle name="หมายเหตุ 3 5 18" xfId="10278" xr:uid="{CBFF594C-48DC-4FEC-ABA2-BFFD94E1861D}"/>
    <cellStyle name="หมายเหตุ 3 5 18 2" xfId="20787" xr:uid="{7AEF3557-92E1-442A-A170-1D392A4ADC31}"/>
    <cellStyle name="หมายเหตุ 3 5 18 2 2" xfId="42154" xr:uid="{63BEB5A7-A79F-4F08-A067-ECAE47CD6824}"/>
    <cellStyle name="หมายเหตุ 3 5 18 3" xfId="32049" xr:uid="{880B7DA5-1823-491B-9620-960B5E0CEA0B}"/>
    <cellStyle name="หมายเหตุ 3 5 19" xfId="13261" xr:uid="{0299391F-0AE6-4504-B688-1AACA55871FD}"/>
    <cellStyle name="หมายเหตุ 3 5 19 2" xfId="23768" xr:uid="{0AC0D8D7-1123-4231-A596-7B3D72409633}"/>
    <cellStyle name="หมายเหตุ 3 5 19 2 2" xfId="45133" xr:uid="{3742EFFF-ACB7-44B8-8A24-36B8F8B6991F}"/>
    <cellStyle name="หมายเหตุ 3 5 19 3" xfId="35028" xr:uid="{B7E56BDE-A235-48C3-B255-91694B3B3CAE}"/>
    <cellStyle name="หมายเหตุ 3 5 2" xfId="2042" xr:uid="{4D617C50-1D72-4AD0-A836-E534904EAE0F}"/>
    <cellStyle name="หมายเหตุ 3 5 2 2" xfId="14737" xr:uid="{9C50BEFF-91CB-4322-8ACF-806DA8292974}"/>
    <cellStyle name="หมายเหตุ 3 5 2 2 2" xfId="36274" xr:uid="{86F2E020-C9E7-4BBB-A59D-E4A4A0979918}"/>
    <cellStyle name="หมายเหตุ 3 5 2 3" xfId="26276" xr:uid="{06CBB2A6-AD70-4175-B98C-FC33C1D144D8}"/>
    <cellStyle name="หมายเหตุ 3 5 2 4" xfId="4633" xr:uid="{B38088B8-85BE-4A01-849A-679772782A1C}"/>
    <cellStyle name="หมายเหตุ 3 5 20" xfId="13289" xr:uid="{9A5A3287-D27F-4943-93CE-526D6DF4FDAD}"/>
    <cellStyle name="หมายเหตุ 3 5 20 2" xfId="23796" xr:uid="{75906A36-C317-4B68-AB8D-5688144FB6DB}"/>
    <cellStyle name="หมายเหตุ 3 5 20 2 2" xfId="45160" xr:uid="{C4F79F38-BC67-4F95-BC34-B05FB49C620E}"/>
    <cellStyle name="หมายเหตุ 3 5 20 3" xfId="35055" xr:uid="{1FD462DC-29E4-4C03-87A0-59778E88E170}"/>
    <cellStyle name="หมายเหตุ 3 5 21" xfId="14060" xr:uid="{D89822C4-4EAA-4C0E-91BC-C061A85B387A}"/>
    <cellStyle name="หมายเหตุ 3 5 21 2" xfId="35722" xr:uid="{86D74F68-5500-48C8-A325-D3021A5592E8}"/>
    <cellStyle name="หมายเหตุ 3 5 22" xfId="25725" xr:uid="{9437CA24-8186-4E61-A66A-F6D69D3DA2C9}"/>
    <cellStyle name="หมายเหตุ 3 5 23" xfId="3856" xr:uid="{49A81D4D-56B8-4321-AB7E-5A056BA3EDC6}"/>
    <cellStyle name="หมายเหตุ 3 5 24" xfId="3474" xr:uid="{BBEB5225-8BE2-466A-B530-DAEEC42C9A49}"/>
    <cellStyle name="หมายเหตุ 3 5 25" xfId="47635" xr:uid="{8BEAB714-B617-4BCF-A563-3E125DC0A318}"/>
    <cellStyle name="หมายเหตุ 3 5 26" xfId="47923" xr:uid="{10AA8F86-F3A2-4022-B03F-31F287493F0B}"/>
    <cellStyle name="หมายเหตุ 3 5 27" xfId="48752" xr:uid="{F8CE1748-7BAE-4E30-A027-AE4A0DAFD51A}"/>
    <cellStyle name="หมายเหตุ 3 5 28" xfId="47354" xr:uid="{C619D553-F6DF-448D-8DB5-7A8388F1EA40}"/>
    <cellStyle name="หมายเหตุ 3 5 29" xfId="49322" xr:uid="{0D9EE0EF-5938-449F-ABCF-5934938DD1EA}"/>
    <cellStyle name="หมายเหตุ 3 5 3" xfId="1848" xr:uid="{B158D384-A200-4700-9F6D-F0BA62DEAB83}"/>
    <cellStyle name="หมายเหตุ 3 5 3 2" xfId="15004" xr:uid="{5224BB7A-2B0B-426B-9FCF-74C9416E35AB}"/>
    <cellStyle name="หมายเหตุ 3 5 3 2 2" xfId="36541" xr:uid="{FDB1736C-C633-4E00-9A90-2FAE8185AC9A}"/>
    <cellStyle name="หมายเหตุ 3 5 3 3" xfId="26480" xr:uid="{04E71C7E-29AA-49C6-A83B-F58A1769014B}"/>
    <cellStyle name="หมายเหตุ 3 5 3 4" xfId="4874" xr:uid="{0E9C8988-8DBA-46CC-AA16-32D10C382F79}"/>
    <cellStyle name="หมายเหตุ 3 5 30" xfId="47357" xr:uid="{D69AD6A5-C9EE-444F-9970-08DC06AA3A5B}"/>
    <cellStyle name="หมายเหตุ 3 5 31" xfId="50009" xr:uid="{8770607B-A7DF-400A-A8FB-5A0681C5D3BC}"/>
    <cellStyle name="หมายเหตุ 3 5 32" xfId="50530" xr:uid="{CD838E94-2CD6-4130-A192-8204DFF81759}"/>
    <cellStyle name="หมายเหตุ 3 5 4" xfId="115" xr:uid="{2437E79B-53AD-4D75-B71B-EFCDB5BF1B96}"/>
    <cellStyle name="หมายเหตุ 3 5 4 2" xfId="15461" xr:uid="{1E88734A-F2CC-4A20-A89B-F7CB52CCBBC8}"/>
    <cellStyle name="หมายเหตุ 3 5 4 2 2" xfId="36998" xr:uid="{D807BDE8-3353-4CA4-95E8-CA898E30A0BB}"/>
    <cellStyle name="หมายเหตุ 3 5 4 3" xfId="26905" xr:uid="{BD2046A0-6E05-4B1B-8D34-F72F0A0787EF}"/>
    <cellStyle name="หมายเหตุ 3 5 5" xfId="5625" xr:uid="{95E2CFD4-E31C-43A4-86F5-2BA58CB7EB6B}"/>
    <cellStyle name="หมายเหตุ 3 5 5 2" xfId="15912" xr:uid="{E77D3AC7-ACDA-425E-B7B2-ECAE1F842653}"/>
    <cellStyle name="หมายเหตุ 3 5 5 2 2" xfId="37449" xr:uid="{9D51AF06-7638-42CD-BEDC-E64494D5542A}"/>
    <cellStyle name="หมายเหตุ 3 5 5 3" xfId="27346" xr:uid="{B4263CA6-DEFF-46C1-8019-A5217E244042}"/>
    <cellStyle name="หมายเหตุ 3 5 6" xfId="3595" xr:uid="{1BE9D35A-8882-461F-999A-4131BCD7270A}"/>
    <cellStyle name="หมายเหตุ 3 5 6 2" xfId="13831" xr:uid="{54ABC09E-15EC-4E09-958D-53B1FD88E5EB}"/>
    <cellStyle name="หมายเหตุ 3 5 6 2 2" xfId="35554" xr:uid="{D5FC315D-DFE6-4ADC-BE4F-326BB14574FF}"/>
    <cellStyle name="หมายเหตุ 3 5 6 3" xfId="25564" xr:uid="{F549E97D-7947-4C6F-9808-50897B96E823}"/>
    <cellStyle name="หมายเหตุ 3 5 7" xfId="6264" xr:uid="{81E0DD93-01F4-44C9-A768-433D0B91B384}"/>
    <cellStyle name="หมายเหตุ 3 5 7 2" xfId="16772" xr:uid="{3CE24B1E-2DC1-47EF-8CEF-952D162559A4}"/>
    <cellStyle name="หมายเหตุ 3 5 7 2 2" xfId="38309" xr:uid="{A9F87DEE-9738-4FE7-8BE1-471C906E0504}"/>
    <cellStyle name="หมายเหตุ 3 5 7 3" xfId="28206" xr:uid="{63894056-75EF-423A-8220-0A70985ACA22}"/>
    <cellStyle name="หมายเหตุ 3 5 8" xfId="6703" xr:uid="{FD73CF3F-DA61-40B8-A2CC-1FFB424B25DA}"/>
    <cellStyle name="หมายเหตุ 3 5 8 2" xfId="17211" xr:uid="{7DCB0D97-5FF5-4741-94D4-0A667EB14E85}"/>
    <cellStyle name="หมายเหตุ 3 5 8 2 2" xfId="38748" xr:uid="{6ED0E82F-6DCB-4A7D-91F9-683EBDA9D379}"/>
    <cellStyle name="หมายเหตุ 3 5 8 3" xfId="28645" xr:uid="{97DE4051-B196-490A-A974-0C7E86BC83C2}"/>
    <cellStyle name="หมายเหตุ 3 5 9" xfId="7997" xr:uid="{7B0776B6-86B2-4EB6-AA5A-94939E8A951B}"/>
    <cellStyle name="หมายเหตุ 3 5 9 2" xfId="18506" xr:uid="{C041EC43-1B87-4337-A17B-51E8FF55DD21}"/>
    <cellStyle name="หมายเหตุ 3 5 9 2 2" xfId="39997" xr:uid="{0D14E831-6737-4AAB-9F57-650A8CEAC9A2}"/>
    <cellStyle name="หมายเหตุ 3 5 9 3" xfId="29893" xr:uid="{AE8F3D53-3B3C-4FFF-A89F-7CC76DF50535}"/>
    <cellStyle name="หมายเหตุ 3 6" xfId="1027" xr:uid="{70DDADD3-ECDE-4817-A7EC-1942186F05C3}"/>
    <cellStyle name="หมายเหตุ 3 6 10" xfId="9253" xr:uid="{7A0F172C-B8B4-4147-BA9D-A4049701E0FE}"/>
    <cellStyle name="หมายเหตุ 3 6 10 2" xfId="19762" xr:uid="{43D4466C-419B-4526-B165-06BF93907D17}"/>
    <cellStyle name="หมายเหตุ 3 6 10 2 2" xfId="41129" xr:uid="{AE69229E-9F62-467E-A1DD-0E1D530E3D89}"/>
    <cellStyle name="หมายเหตุ 3 6 10 3" xfId="31024" xr:uid="{80392CA3-4029-4587-AA6F-112FEBC5512A}"/>
    <cellStyle name="หมายเหตุ 3 6 11" xfId="9749" xr:uid="{79164665-8FF7-4FF5-93DF-6A4F272F0C8D}"/>
    <cellStyle name="หมายเหตุ 3 6 11 2" xfId="20258" xr:uid="{6834B509-1B86-4C74-95CB-2F1175FFDD62}"/>
    <cellStyle name="หมายเหตุ 3 6 11 2 2" xfId="41625" xr:uid="{6218DE92-9069-4B3F-BE0A-902BEB141A2F}"/>
    <cellStyle name="หมายเหตุ 3 6 11 3" xfId="31520" xr:uid="{FAF7CDF9-7552-4055-840C-B72C3DC51D73}"/>
    <cellStyle name="หมายเหตุ 3 6 12" xfId="9043" xr:uid="{91CAC6E9-5A9C-4AC3-BFA5-59AEEF53F659}"/>
    <cellStyle name="หมายเหตุ 3 6 12 2" xfId="19552" xr:uid="{C25D54C7-3DC9-43F8-909C-1482848AF0AE}"/>
    <cellStyle name="หมายเหตุ 3 6 12 2 2" xfId="40919" xr:uid="{192574CC-502A-4F5F-B05A-54E8AA58DB24}"/>
    <cellStyle name="หมายเหตุ 3 6 12 3" xfId="30814" xr:uid="{1B480C76-63DA-408B-903C-820745D04AA4}"/>
    <cellStyle name="หมายเหตุ 3 6 13" xfId="8922" xr:uid="{617395BF-5049-4699-8EB5-DA6DDED24DFF}"/>
    <cellStyle name="หมายเหตุ 3 6 13 2" xfId="19431" xr:uid="{B188DD3E-F541-4A1E-AE82-1D67C90A6801}"/>
    <cellStyle name="หมายเหตุ 3 6 13 2 2" xfId="40798" xr:uid="{97985FAA-15FD-4D77-9337-D06542F096EF}"/>
    <cellStyle name="หมายเหตุ 3 6 13 3" xfId="30693" xr:uid="{7CE6EEF5-B534-48FD-AB14-BD9580AA717C}"/>
    <cellStyle name="หมายเหตุ 3 6 14" xfId="11017" xr:uid="{C49CA5A8-AC33-4A3A-8EB4-44BD3AE50AAD}"/>
    <cellStyle name="หมายเหตุ 3 6 14 2" xfId="21525" xr:uid="{B07F0E13-F0E1-4F29-9CBA-FEB50F96B2C4}"/>
    <cellStyle name="หมายเหตุ 3 6 14 2 2" xfId="42892" xr:uid="{74304121-406E-4455-96C0-1396AA91F7DF}"/>
    <cellStyle name="หมายเหตุ 3 6 14 3" xfId="32787" xr:uid="{3D221F44-4E3E-4FFB-965B-54AA949DEA29}"/>
    <cellStyle name="หมายเหตุ 3 6 15" xfId="11489" xr:uid="{3ADA4DF4-2D0F-467F-AC96-E773A0591454}"/>
    <cellStyle name="หมายเหตุ 3 6 15 2" xfId="21997" xr:uid="{AE7A3D45-53D9-46D5-9CEE-B17DD1953078}"/>
    <cellStyle name="หมายเหตุ 3 6 15 2 2" xfId="43364" xr:uid="{0ADD1569-6682-45E1-880D-77E3146A2CA9}"/>
    <cellStyle name="หมายเหตุ 3 6 15 3" xfId="33259" xr:uid="{44001D1B-464F-4754-87BA-199C726EA76F}"/>
    <cellStyle name="หมายเหตุ 3 6 16" xfId="11959" xr:uid="{E11D4B9F-C089-4AD8-A99B-92189D95869D}"/>
    <cellStyle name="หมายเหตุ 3 6 16 2" xfId="22467" xr:uid="{E93E987A-FB1F-4D00-B03E-D2AF4DEF5B56}"/>
    <cellStyle name="หมายเหตุ 3 6 16 2 2" xfId="43833" xr:uid="{1B2F8D5E-1083-442E-9209-AB106786F434}"/>
    <cellStyle name="หมายเหตุ 3 6 16 3" xfId="33728" xr:uid="{47F84745-381F-43F1-B46E-982F28CB78E5}"/>
    <cellStyle name="หมายเหตุ 3 6 17" xfId="12425" xr:uid="{4128A564-AA23-4CA5-B455-FD70E5EE3AE8}"/>
    <cellStyle name="หมายเหตุ 3 6 17 2" xfId="22933" xr:uid="{48E46CBD-A21C-405A-BBD2-C9F58B09F3D9}"/>
    <cellStyle name="หมายเหตุ 3 6 17 2 2" xfId="44299" xr:uid="{FEC583CE-8225-4875-AAAB-094C42805A4F}"/>
    <cellStyle name="หมายเหตุ 3 6 17 3" xfId="34194" xr:uid="{6BEDCE16-A280-4408-83CF-FDBA1B058C9B}"/>
    <cellStyle name="หมายเหตุ 3 6 18" xfId="12890" xr:uid="{FDAE7D72-4ACA-4809-A4BE-040682BD2B36}"/>
    <cellStyle name="หมายเหตุ 3 6 18 2" xfId="23398" xr:uid="{50C8058A-A8B0-4B65-A6E3-211DC2000639}"/>
    <cellStyle name="หมายเหตุ 3 6 18 2 2" xfId="44764" xr:uid="{8DE828D4-DB1F-403A-B98B-F59B49029382}"/>
    <cellStyle name="หมายเหตุ 3 6 18 3" xfId="34659" xr:uid="{5D61A984-4C77-479E-B086-8D94AD6D77D7}"/>
    <cellStyle name="หมายเหตุ 3 6 19" xfId="8083" xr:uid="{E0237C12-5817-4F7B-A2C5-366DDFF071A9}"/>
    <cellStyle name="หมายเหตุ 3 6 19 2" xfId="18592" xr:uid="{F3AA9179-0FC1-4D2D-A30D-37711E75EB84}"/>
    <cellStyle name="หมายเหตุ 3 6 19 2 2" xfId="40082" xr:uid="{408E6A73-8A84-4EA3-8F80-6BE8BE329BB7}"/>
    <cellStyle name="หมายเหตุ 3 6 19 3" xfId="29978" xr:uid="{4F7048B0-AB60-4D62-B228-6F59DAAF0190}"/>
    <cellStyle name="หมายเหตุ 3 6 2" xfId="1981" xr:uid="{B00F52FC-5213-4A5B-9036-B540959376C3}"/>
    <cellStyle name="หมายเหตุ 3 6 2 2" xfId="15123" xr:uid="{ED6BF99F-780A-4C70-9319-8DFE68782074}"/>
    <cellStyle name="หมายเหตุ 3 6 2 2 2" xfId="36660" xr:uid="{2CF0E804-CA2A-4492-9F25-5E4619B9B0CA}"/>
    <cellStyle name="หมายเหตุ 3 6 2 3" xfId="26574" xr:uid="{83F2ABDE-B6E6-447C-AC98-0F1A3F9C1D2E}"/>
    <cellStyle name="หมายเหตุ 3 6 2 4" xfId="4990" xr:uid="{02709E84-B503-4822-A89B-DE09F8927254}"/>
    <cellStyle name="หมายเหตุ 3 6 20" xfId="13488" xr:uid="{2E2A3205-D22D-4AD6-ABC0-9090F7AC9D68}"/>
    <cellStyle name="หมายเหตุ 3 6 20 2" xfId="23995" xr:uid="{E4564D51-8121-42CD-A564-B6389EDFEB85}"/>
    <cellStyle name="หมายเหตุ 3 6 20 2 2" xfId="45359" xr:uid="{E9040788-DBDE-43E9-BB03-26CFC2A40DBC}"/>
    <cellStyle name="หมายเหตุ 3 6 20 3" xfId="35254" xr:uid="{4ED914D0-5FF5-4A92-96DD-E0F315970E6E}"/>
    <cellStyle name="หมายเหตุ 3 6 21" xfId="14384" xr:uid="{FA721B17-9FF4-423F-B006-73E5D916BC23}"/>
    <cellStyle name="หมายเหตุ 3 6 21 2" xfId="35921" xr:uid="{07550410-F48F-4BEC-BBC7-6145A0A04496}"/>
    <cellStyle name="หมายเหตุ 3 6 22" xfId="25924" xr:uid="{4D6DCFE4-725E-4B7A-950A-E8B661F9CDF3}"/>
    <cellStyle name="หมายเหตุ 3 6 23" xfId="4286" xr:uid="{7EAE2D07-D0F1-40CC-8E71-0604F102B016}"/>
    <cellStyle name="หมายเหตุ 3 6 24" xfId="46517" xr:uid="{E4333896-9CE2-4257-BC94-46B7CB1A11EF}"/>
    <cellStyle name="หมายเหตุ 3 6 25" xfId="3345" xr:uid="{53DBCDB3-E5D6-4FAC-8F7E-7E4251C1F4D8}"/>
    <cellStyle name="หมายเหตุ 3 6 26" xfId="47139" xr:uid="{86E097D9-152A-44D1-9FD2-27465EA02F97}"/>
    <cellStyle name="หมายเหตุ 3 6 27" xfId="48659" xr:uid="{7F338CB2-C68A-426E-AE81-C890EE4669A5}"/>
    <cellStyle name="หมายเหตุ 3 6 28" xfId="49951" xr:uid="{EE346994-47DE-400C-BF72-1CF1120D62E6}"/>
    <cellStyle name="หมายเหตุ 3 6 29" xfId="49862" xr:uid="{0B12BCB7-E0FF-4F52-93F3-2030C91F661E}"/>
    <cellStyle name="หมายเหตุ 3 6 3" xfId="1813" xr:uid="{12ACB2AE-3AB0-44F2-999E-348534EF8EE1}"/>
    <cellStyle name="หมายเหตุ 3 6 3 2" xfId="15580" xr:uid="{AE78168D-E49F-4EF8-8629-D72099907877}"/>
    <cellStyle name="หมายเหตุ 3 6 3 2 2" xfId="37117" xr:uid="{FDA2B4DE-8354-4F58-8049-AC4A377A6281}"/>
    <cellStyle name="หมายเหตุ 3 6 3 3" xfId="27014" xr:uid="{D7F8D51D-97A9-439E-9A56-B1541CB04024}"/>
    <cellStyle name="หมายเหตุ 3 6 4" xfId="5699" xr:uid="{92E929BC-3A98-4CC2-B52A-E134E8490903}"/>
    <cellStyle name="หมายเหตุ 3 6 4 2" xfId="16029" xr:uid="{21E9A59B-0F2F-483A-8B4F-FE19DE8CCBD8}"/>
    <cellStyle name="หมายเหตุ 3 6 4 2 2" xfId="37566" xr:uid="{E05D8436-FC5F-4384-87DE-8E816ACFDAE6}"/>
    <cellStyle name="หมายเหตุ 3 6 4 3" xfId="27463" xr:uid="{1E108A04-C2F8-47E4-B3F4-1FE7E7086C1F}"/>
    <cellStyle name="หมายเหตุ 3 6 5" xfId="5964" xr:uid="{3FC9B4D3-2917-40B3-9C35-0BFAEB002E9E}"/>
    <cellStyle name="หมายเหตุ 3 6 5 2" xfId="16472" xr:uid="{EF29F660-AD8E-4ED5-B35B-8D7B6B3C4AA0}"/>
    <cellStyle name="หมายเหตุ 3 6 5 2 2" xfId="38009" xr:uid="{D8A85CBB-E2F7-4593-8133-0763B8A2C532}"/>
    <cellStyle name="หมายเหตุ 3 6 5 3" xfId="27906" xr:uid="{BCB0BCD6-3D31-467D-9EC7-2718F04A9519}"/>
    <cellStyle name="หมายเหตุ 3 6 6" xfId="6402" xr:uid="{4753454A-3E63-46F6-B63A-674D8F133872}"/>
    <cellStyle name="หมายเหตุ 3 6 6 2" xfId="16910" xr:uid="{2055C43D-EACE-417B-B5EF-C76C1013903E}"/>
    <cellStyle name="หมายเหตุ 3 6 6 2 2" xfId="38447" xr:uid="{845ED74D-FEEA-4BAA-885B-41670573D8A8}"/>
    <cellStyle name="หมายเหตุ 3 6 6 3" xfId="28344" xr:uid="{15F414E7-B231-4F5F-B54C-93843BE59111}"/>
    <cellStyle name="หมายเหตุ 3 6 7" xfId="6832" xr:uid="{81E1003F-4C7A-4290-8657-0C6DCFAEB2A6}"/>
    <cellStyle name="หมายเหตุ 3 6 7 2" xfId="17340" xr:uid="{C460F79B-03CC-4D22-9A25-B56EEFA16DAF}"/>
    <cellStyle name="หมายเหตุ 3 6 7 2 2" xfId="38877" xr:uid="{2C5B9A51-A365-4C2C-9E73-5875ABBF8DAE}"/>
    <cellStyle name="หมายเหตุ 3 6 7 3" xfId="28774" xr:uid="{40132AAB-D0C2-4A23-A257-2B72F840B133}"/>
    <cellStyle name="หมายเหตุ 3 6 8" xfId="7246" xr:uid="{4CC02C71-0513-45C8-B1B5-2EE550ADC2D3}"/>
    <cellStyle name="หมายเหตุ 3 6 8 2" xfId="17754" xr:uid="{107FDAA7-131A-4965-9D9A-C73C49D630EC}"/>
    <cellStyle name="หมายเหตุ 3 6 8 2 2" xfId="39291" xr:uid="{42725042-3E50-47E6-BDBC-2886998023CB}"/>
    <cellStyle name="หมายเหตุ 3 6 8 3" xfId="29188" xr:uid="{8F7A9292-5770-4C68-9256-8DC8AF6C2FC2}"/>
    <cellStyle name="หมายเหตุ 3 6 9" xfId="8597" xr:uid="{3993A13C-B2F6-4881-AB09-4941621EE5C1}"/>
    <cellStyle name="หมายเหตุ 3 6 9 2" xfId="19106" xr:uid="{28105D99-95A6-4BE6-9049-C2DE60ADF3C7}"/>
    <cellStyle name="หมายเหตุ 3 6 9 2 2" xfId="40473" xr:uid="{0FEBA6BC-DE6B-438A-BB31-476374DEAA20}"/>
    <cellStyle name="หมายเหตุ 3 6 9 3" xfId="30368" xr:uid="{E576B093-172D-435B-9952-7040A3957828}"/>
    <cellStyle name="หมายเหตุ 3 7" xfId="1484" xr:uid="{5FC03831-D638-4F31-9193-F750C2D7A8DA}"/>
    <cellStyle name="หมายเหตุ 3 7 10" xfId="9245" xr:uid="{735E4408-3ADF-468B-83A0-008DB990B60A}"/>
    <cellStyle name="หมายเหตุ 3 7 10 2" xfId="19754" xr:uid="{CE4A8883-E928-4306-96D1-95BBDFFE67FE}"/>
    <cellStyle name="หมายเหตุ 3 7 10 2 2" xfId="41121" xr:uid="{1D3D7E92-E828-43BE-9B32-9CFD40F917FB}"/>
    <cellStyle name="หมายเหตุ 3 7 10 3" xfId="31016" xr:uid="{80B4D239-166C-4E93-93C5-EE52C7EFF809}"/>
    <cellStyle name="หมายเหตุ 3 7 11" xfId="9741" xr:uid="{D8BC6EE1-C11E-4510-AB50-E96BA4A48BF5}"/>
    <cellStyle name="หมายเหตุ 3 7 11 2" xfId="20250" xr:uid="{9DD0AD6E-AAEF-4214-AACC-E6FADFAE1676}"/>
    <cellStyle name="หมายเหตุ 3 7 11 2 2" xfId="41617" xr:uid="{E1325BA4-D753-402E-B4A0-3118AC531355}"/>
    <cellStyle name="หมายเหตุ 3 7 11 3" xfId="31512" xr:uid="{9E16D33A-B37A-4A2F-BE64-EC1FC97D2542}"/>
    <cellStyle name="หมายเหตุ 3 7 12" xfId="10120" xr:uid="{AFA1A583-2972-4947-929C-BF449A9893C1}"/>
    <cellStyle name="หมายเหตุ 3 7 12 2" xfId="20629" xr:uid="{AE4D81E5-6447-4DEF-A03E-F9D77C443219}"/>
    <cellStyle name="หมายเหตุ 3 7 12 2 2" xfId="41996" xr:uid="{C268FC75-40C3-442C-B418-380CEAA08831}"/>
    <cellStyle name="หมายเหตุ 3 7 12 3" xfId="31891" xr:uid="{1920A75E-21FC-400F-9857-9AEB1314308C}"/>
    <cellStyle name="หมายเหตุ 3 7 13" xfId="10542" xr:uid="{C574DC09-FE90-4DB4-A241-8B53C54ED8A3}"/>
    <cellStyle name="หมายเหตุ 3 7 13 2" xfId="21051" xr:uid="{FDDD2757-8987-4E72-9CEB-AE027CC4F960}"/>
    <cellStyle name="หมายเหตุ 3 7 13 2 2" xfId="42418" xr:uid="{48D54374-D378-44E2-A1BE-FDB8B73380CC}"/>
    <cellStyle name="หมายเหตุ 3 7 13 3" xfId="32313" xr:uid="{25BBE7EB-F765-4884-8CEC-17793699E135}"/>
    <cellStyle name="หมายเหตุ 3 7 14" xfId="11009" xr:uid="{762CF90A-7B65-4574-A451-F9783CEFB68C}"/>
    <cellStyle name="หมายเหตุ 3 7 14 2" xfId="21517" xr:uid="{E85D54A7-CBEF-43EE-9254-FDD5CF3A3814}"/>
    <cellStyle name="หมายเหตุ 3 7 14 2 2" xfId="42884" xr:uid="{E157EE01-6116-4CA0-B209-846D9B8BD420}"/>
    <cellStyle name="หมายเหตุ 3 7 14 3" xfId="32779" xr:uid="{49FA465A-B364-4CD6-A099-D361A15F8B9E}"/>
    <cellStyle name="หมายเหตุ 3 7 15" xfId="11481" xr:uid="{64E0FB4D-9877-4D5C-802A-42D58A7A93D8}"/>
    <cellStyle name="หมายเหตุ 3 7 15 2" xfId="21989" xr:uid="{F8D8E8FE-F0AC-4FF3-8D43-73A3861C0709}"/>
    <cellStyle name="หมายเหตุ 3 7 15 2 2" xfId="43356" xr:uid="{D4066901-BE0B-4E77-85F5-B349ED504153}"/>
    <cellStyle name="หมายเหตุ 3 7 15 3" xfId="33251" xr:uid="{CA1B7922-71EE-465D-80AB-BD9A9DBCAFAE}"/>
    <cellStyle name="หมายเหตุ 3 7 16" xfId="11951" xr:uid="{C108226F-9417-4E03-9263-07C51BCC31E0}"/>
    <cellStyle name="หมายเหตุ 3 7 16 2" xfId="22459" xr:uid="{1CEDEC9D-F064-4A6B-AE23-E0E36D2BA89A}"/>
    <cellStyle name="หมายเหตุ 3 7 16 2 2" xfId="43825" xr:uid="{71AA0E1E-2F08-4B8D-B2F2-94ABFCA21074}"/>
    <cellStyle name="หมายเหตุ 3 7 16 3" xfId="33720" xr:uid="{6D29A83E-A535-4FC9-AC44-DE0BEE390325}"/>
    <cellStyle name="หมายเหตุ 3 7 17" xfId="12417" xr:uid="{EB5CA30A-A8CB-442C-8A94-698BFD637539}"/>
    <cellStyle name="หมายเหตุ 3 7 17 2" xfId="22925" xr:uid="{04A7859E-0306-4B3A-8319-594C1EE09498}"/>
    <cellStyle name="หมายเหตุ 3 7 17 2 2" xfId="44291" xr:uid="{10466591-9A5E-4C32-9C55-CD15D2C4515C}"/>
    <cellStyle name="หมายเหตุ 3 7 17 3" xfId="34186" xr:uid="{458DCDB0-3F72-4880-9608-C143132047C5}"/>
    <cellStyle name="หมายเหตุ 3 7 18" xfId="12882" xr:uid="{35494033-E8B8-4878-97FD-7FBAAEEF7E50}"/>
    <cellStyle name="หมายเหตุ 3 7 18 2" xfId="23390" xr:uid="{8488868B-AE6B-4D31-8465-DE22862835CD}"/>
    <cellStyle name="หมายเหตุ 3 7 18 2 2" xfId="44756" xr:uid="{B00B8500-E0CA-4210-8182-CC1BA4973DC0}"/>
    <cellStyle name="หมายเหตุ 3 7 18 3" xfId="34651" xr:uid="{2BA885A0-E1F5-43F6-9C9F-DDD7138050E7}"/>
    <cellStyle name="หมายเหตุ 3 7 19" xfId="12317" xr:uid="{8F67962A-0EBC-496A-A9B5-A3FE0B6E391D}"/>
    <cellStyle name="หมายเหตุ 3 7 19 2" xfId="22825" xr:uid="{5FAF06B9-D8AD-47CD-A2DF-23381D43C66C}"/>
    <cellStyle name="หมายเหตุ 3 7 19 2 2" xfId="44191" xr:uid="{68F48DF2-52A9-4C58-A2FD-DA0D159C253D}"/>
    <cellStyle name="หมายเหตุ 3 7 19 3" xfId="34086" xr:uid="{1FBA8A5C-A94C-49BA-9A39-0B4FC423DEFA}"/>
    <cellStyle name="หมายเหตุ 3 7 2" xfId="2422" xr:uid="{2C9FFAB8-7325-41F4-BC40-15BBA46805AB}"/>
    <cellStyle name="หมายเหตุ 3 7 2 2" xfId="15115" xr:uid="{0D550114-CFFF-4949-B841-92CE2DA4E6A9}"/>
    <cellStyle name="หมายเหตุ 3 7 2 2 2" xfId="36652" xr:uid="{564E2E99-42FD-421D-AC81-5EBA33A22331}"/>
    <cellStyle name="หมายเหตุ 3 7 2 3" xfId="26566" xr:uid="{C58F59D0-6EC6-406C-9E2E-AD2B3A7BAFBE}"/>
    <cellStyle name="หมายเหตุ 3 7 2 4" xfId="4982" xr:uid="{17F92221-47E9-4B10-ACA9-207A396CA8F1}"/>
    <cellStyle name="หมายเหตุ 3 7 20" xfId="13480" xr:uid="{CD15FDC0-9A6B-421A-AA79-278AA414A3AF}"/>
    <cellStyle name="หมายเหตุ 3 7 20 2" xfId="23987" xr:uid="{88845211-F612-410B-9BFA-BAE5BC0B24C0}"/>
    <cellStyle name="หมายเหตุ 3 7 20 2 2" xfId="45351" xr:uid="{3DBF622A-4665-4BD0-9FAC-CEEEB60C6C52}"/>
    <cellStyle name="หมายเหตุ 3 7 20 3" xfId="35246" xr:uid="{2DF0360E-8FA2-4740-8545-1741FB86EF0F}"/>
    <cellStyle name="หมายเหตุ 3 7 21" xfId="14376" xr:uid="{1D4947D1-3DA7-427E-BFF1-A824E0B0331B}"/>
    <cellStyle name="หมายเหตุ 3 7 21 2" xfId="35913" xr:uid="{8CF9002F-93F9-4A28-9375-C847BD12D2E3}"/>
    <cellStyle name="หมายเหตุ 3 7 22" xfId="25916" xr:uid="{6FADEBED-DB3A-4DDF-8C0B-C5E7B39F1E97}"/>
    <cellStyle name="หมายเหตุ 3 7 23" xfId="4278" xr:uid="{0ECC8C10-2A62-441A-B237-2CD9953C1491}"/>
    <cellStyle name="หมายเหตุ 3 7 24" xfId="46720" xr:uid="{C00EEE1E-E910-4AF6-8A97-C4E14D11542C}"/>
    <cellStyle name="หมายเหตุ 3 7 25" xfId="47009" xr:uid="{D26EE7E6-5C4F-4982-B849-99B5C4889AAC}"/>
    <cellStyle name="หมายเหตุ 3 7 26" xfId="48080" xr:uid="{830A94A5-7A8F-46AC-9E4D-773DCA1EF926}"/>
    <cellStyle name="หมายเหตุ 3 7 27" xfId="49721" xr:uid="{31B74615-3170-4178-865F-414090DD48C4}"/>
    <cellStyle name="หมายเหตุ 3 7 28" xfId="50387" xr:uid="{A1306737-DDC9-4181-A930-7A9A0BFD059B}"/>
    <cellStyle name="หมายเหตุ 3 7 3" xfId="2912" xr:uid="{0C8B977B-C9E9-4A26-8035-D19B0134C36C}"/>
    <cellStyle name="หมายเหตุ 3 7 3 2" xfId="15572" xr:uid="{2F8B2735-9D2C-4B13-877D-6D22482BE8DF}"/>
    <cellStyle name="หมายเหตุ 3 7 3 2 2" xfId="37109" xr:uid="{0AF06CFF-BE3B-45EC-AB80-88555DDF3245}"/>
    <cellStyle name="หมายเหตุ 3 7 3 3" xfId="27006" xr:uid="{D67D3B20-DD97-43DB-B747-9E170D785C64}"/>
    <cellStyle name="หมายเหตุ 3 7 4" xfId="5694" xr:uid="{35BD6146-E90A-43BE-AFBB-F5D672B73F13}"/>
    <cellStyle name="หมายเหตุ 3 7 4 2" xfId="16021" xr:uid="{6AA92280-BAF7-45A9-AC2C-2189A02B4D45}"/>
    <cellStyle name="หมายเหตุ 3 7 4 2 2" xfId="37558" xr:uid="{7D2D6DAB-774F-4796-AF7A-C35A0D071AA3}"/>
    <cellStyle name="หมายเหตุ 3 7 4 3" xfId="27455" xr:uid="{854B2A34-9EF7-425B-A1A7-AB5217FD76A2}"/>
    <cellStyle name="หมายเหตุ 3 7 5" xfId="5956" xr:uid="{51689712-D9DB-4860-A033-D9A31EC3D136}"/>
    <cellStyle name="หมายเหตุ 3 7 5 2" xfId="16464" xr:uid="{527E4A98-E2F2-496F-A930-334DC59A6A5A}"/>
    <cellStyle name="หมายเหตุ 3 7 5 2 2" xfId="38001" xr:uid="{0251D68D-C81D-4953-81B8-267EF6ADF579}"/>
    <cellStyle name="หมายเหตุ 3 7 5 3" xfId="27898" xr:uid="{73F88353-236C-423D-91EE-D02A1F53584C}"/>
    <cellStyle name="หมายเหตุ 3 7 6" xfId="6394" xr:uid="{DDB5D6C4-EFBB-41F2-9E44-7C0D06F5FB33}"/>
    <cellStyle name="หมายเหตุ 3 7 6 2" xfId="16902" xr:uid="{2DE8C11B-0388-4E2C-B836-CEA907637B28}"/>
    <cellStyle name="หมายเหตุ 3 7 6 2 2" xfId="38439" xr:uid="{74EDF056-DA6A-4E68-9B82-302A017B36C6}"/>
    <cellStyle name="หมายเหตุ 3 7 6 3" xfId="28336" xr:uid="{48FBAA42-6851-4CDE-9AB8-33CEF052D795}"/>
    <cellStyle name="หมายเหตุ 3 7 7" xfId="6824" xr:uid="{3F13FF31-4E14-4C0D-A9CE-2BDB1E84FD60}"/>
    <cellStyle name="หมายเหตุ 3 7 7 2" xfId="17332" xr:uid="{7A5FB555-E2CE-4A70-8982-FACEB413B491}"/>
    <cellStyle name="หมายเหตุ 3 7 7 2 2" xfId="38869" xr:uid="{CA746B43-7028-4CB2-A996-18164F7B9778}"/>
    <cellStyle name="หมายเหตุ 3 7 7 3" xfId="28766" xr:uid="{48AED402-77E6-4F30-8198-F6E128B9B927}"/>
    <cellStyle name="หมายเหตุ 3 7 8" xfId="7238" xr:uid="{BD135613-D642-46B5-9CCC-B9E846FD76CB}"/>
    <cellStyle name="หมายเหตุ 3 7 8 2" xfId="17746" xr:uid="{3EA93063-AD7B-425A-997D-2569DB017445}"/>
    <cellStyle name="หมายเหตุ 3 7 8 2 2" xfId="39283" xr:uid="{683BB80F-FC2C-457B-A26E-6D271D3EA9D4}"/>
    <cellStyle name="หมายเหตุ 3 7 8 3" xfId="29180" xr:uid="{70D4C251-C64B-444D-A47E-73EEE364144C}"/>
    <cellStyle name="หมายเหตุ 3 7 9" xfId="8589" xr:uid="{3575C1E7-D52E-4093-BF45-69F6B45AA532}"/>
    <cellStyle name="หมายเหตุ 3 7 9 2" xfId="19098" xr:uid="{EF8ED7CF-DB5F-4901-904D-DD21AD8A2716}"/>
    <cellStyle name="หมายเหตุ 3 7 9 2 2" xfId="40465" xr:uid="{4B53DB42-601D-4DD5-B728-9E20EE621D15}"/>
    <cellStyle name="หมายเหตุ 3 7 9 3" xfId="30360" xr:uid="{6DA02B45-694D-4892-850A-5CBEF40A3375}"/>
    <cellStyle name="หมายเหตุ 3 8" xfId="1193" xr:uid="{12BEE5BE-2402-4314-AD76-952B686A24BC}"/>
    <cellStyle name="หมายเหตุ 3 8 2" xfId="2137" xr:uid="{55F28AC6-5441-4A36-B319-C518FCBE7CE0}"/>
    <cellStyle name="หมายเหตุ 3 8 2 2" xfId="36509" xr:uid="{0B30A0BE-9120-4FDA-9FA2-C40F335A2C36}"/>
    <cellStyle name="หมายเหตุ 3 8 2 3" xfId="14972" xr:uid="{43617330-A233-4342-8148-983551624864}"/>
    <cellStyle name="หมายเหตุ 3 8 3" xfId="2629" xr:uid="{E030464F-90D4-4860-9B5D-7DB60AE46ED0}"/>
    <cellStyle name="หมายเหตุ 3 8 4" xfId="4846" xr:uid="{40DF55AE-78A2-4885-B8DD-AFC38036ED0E}"/>
    <cellStyle name="หมายเหตุ 3 8 5" xfId="46591" xr:uid="{FE29F6B6-779C-4E9D-90A4-059681E28385}"/>
    <cellStyle name="หมายเหตุ 3 8 6" xfId="3412" xr:uid="{0E4D525F-F3F3-431B-8299-50817C46AB47}"/>
    <cellStyle name="หมายเหตุ 3 8 7" xfId="47308" xr:uid="{B95E3424-8371-4466-A660-EDB19739ABBB}"/>
    <cellStyle name="หมายเหตุ 3 8 8" xfId="48283" xr:uid="{F7AC8750-7E2A-469B-B7BE-D10E0E9782E6}"/>
    <cellStyle name="หมายเหตุ 3 8 9" xfId="50103" xr:uid="{B7D910CA-A8A4-4403-9C51-966A861A3F51}"/>
    <cellStyle name="หมายเหตุ 3 9" xfId="1929" xr:uid="{06E43595-401C-452D-816F-7DFEE7F4064B}"/>
    <cellStyle name="หมายเหตุ 3 9 2" xfId="15431" xr:uid="{0735B2A6-E017-4148-BFE5-E61D2E80D23B}"/>
    <cellStyle name="หมายเหตุ 3 9 2 2" xfId="36968" xr:uid="{7B1016DB-3244-4304-B09D-21B400898E59}"/>
    <cellStyle name="หมายเหตุ 3 9 3" xfId="26880" xr:uid="{5D148067-93D0-4C59-AE99-0D77798BFF00}"/>
    <cellStyle name="หมายเหตุ 3 9 4" xfId="5297" xr:uid="{110EC3BD-B7E7-453D-9EF4-9CB24C6F90B9}"/>
    <cellStyle name="หมายเหตุ 30" xfId="3495" xr:uid="{CBEECB43-ECD1-4150-ACFD-B4FA5760E156}"/>
    <cellStyle name="หมายเหตุ 31" xfId="47184" xr:uid="{9D4BD5D0-CAB7-4BAF-84A8-AFAEDD3CE9B6}"/>
    <cellStyle name="หมายเหตุ 32" xfId="48358" xr:uid="{9B047FE5-CF2E-4196-BCAF-3BFB115E47E9}"/>
    <cellStyle name="หมายเหตุ 33" xfId="48465" xr:uid="{15625B2D-60B7-4FA7-93A3-BC5EB4A99DAE}"/>
    <cellStyle name="หมายเหตุ 34" xfId="49161" xr:uid="{E6006BE8-BCA7-4794-A24A-254621CAEADC}"/>
    <cellStyle name="หมายเหตุ 35" xfId="49241" xr:uid="{EB77F668-88A0-459A-AF0C-DAAF0AAC4160}"/>
    <cellStyle name="หมายเหตุ 36" xfId="49860" xr:uid="{8FDDF02E-5320-4A71-9D7B-7A0509A7139A}"/>
    <cellStyle name="หมายเหตุ 4" xfId="895" xr:uid="{35E11E48-3C29-4139-8FF5-29E5387F6DEC}"/>
    <cellStyle name="หมายเหตุ 4 10" xfId="1792" xr:uid="{CC458C33-18ED-46DE-AFA9-FB2F37690706}"/>
    <cellStyle name="หมายเหตุ 4 10 2" xfId="15877" xr:uid="{1A89AF9E-71B3-4B2D-8E23-402D8B594C88}"/>
    <cellStyle name="หมายเหตุ 4 10 2 2" xfId="37414" xr:uid="{6EBDA8D5-E913-4520-BEFB-CC0987F728B9}"/>
    <cellStyle name="หมายเหตุ 4 10 3" xfId="27311" xr:uid="{4853FDE9-8871-45E2-BE88-E8721AE9F814}"/>
    <cellStyle name="หมายเหตุ 4 10 4" xfId="5590" xr:uid="{E087655D-41FB-45D5-ADEF-CBC5BE8DD44B}"/>
    <cellStyle name="หมายเหตุ 4 11" xfId="5817" xr:uid="{78B606CE-6CC3-47A5-B246-2969591FCD7F}"/>
    <cellStyle name="หมายเหตุ 4 11 2" xfId="16325" xr:uid="{79423C9B-285E-47F3-A10D-97115B678D65}"/>
    <cellStyle name="หมายเหตุ 4 11 2 2" xfId="37862" xr:uid="{AD344FAB-2E83-46E0-A8C7-93E73E05B653}"/>
    <cellStyle name="หมายเหตุ 4 11 3" xfId="27759" xr:uid="{617E1F21-CD28-45FC-882E-FA38F1C89E86}"/>
    <cellStyle name="หมายเหตุ 4 12" xfId="6263" xr:uid="{4ED2D4BC-1786-457F-A7F2-016FAAE5CCEA}"/>
    <cellStyle name="หมายเหตุ 4 12 2" xfId="16771" xr:uid="{83E96E1B-DB8E-4CE7-BC0E-EFD9D539C135}"/>
    <cellStyle name="หมายเหตุ 4 12 2 2" xfId="38308" xr:uid="{F1837AD0-B78C-4523-8213-25B54457A5AF}"/>
    <cellStyle name="หมายเหตุ 4 12 3" xfId="28205" xr:uid="{66B7394B-6547-4612-ACD9-3F576A90D8F6}"/>
    <cellStyle name="หมายเหตุ 4 13" xfId="6702" xr:uid="{5FB82293-07BE-4F36-983C-F323E56BA011}"/>
    <cellStyle name="หมายเหตุ 4 13 2" xfId="17210" xr:uid="{9E2A8AFC-D8B9-4D18-9E05-84E962CE236B}"/>
    <cellStyle name="หมายเหตุ 4 13 2 2" xfId="38747" xr:uid="{0C8A320C-549F-448E-8D5D-3FBB13CA28FD}"/>
    <cellStyle name="หมายเหตุ 4 13 3" xfId="28644" xr:uid="{6F62EF8A-3BA6-4405-8282-206DDAA090F0}"/>
    <cellStyle name="หมายเหตุ 4 14" xfId="7129" xr:uid="{E4FDA1F0-F75B-45C3-9D39-E6A4F1268174}"/>
    <cellStyle name="หมายเหตุ 4 14 2" xfId="17637" xr:uid="{0FAA5396-DFD5-481F-B228-49014D5DBEDB}"/>
    <cellStyle name="หมายเหตุ 4 14 2 2" xfId="39174" xr:uid="{8B5425EE-5509-4054-AD14-6B8CEAA927BD}"/>
    <cellStyle name="หมายเหตุ 4 14 3" xfId="29071" xr:uid="{DC6567B9-82A6-45FE-A891-5CBB4B19F696}"/>
    <cellStyle name="หมายเหตุ 4 15" xfId="8392" xr:uid="{05AD7122-2A7B-4F7E-BE15-E41D41258433}"/>
    <cellStyle name="หมายเหตุ 4 15 2" xfId="18901" xr:uid="{31DEFBB9-F574-4759-9279-3B8EFF111D7C}"/>
    <cellStyle name="หมายเหตุ 4 15 2 2" xfId="40337" xr:uid="{26404F8E-3F97-457F-B1F7-A6F6A1CF5A8A}"/>
    <cellStyle name="หมายเหตุ 4 15 3" xfId="30232" xr:uid="{64864703-7ABB-47AA-82D6-9EA54C8DF58C}"/>
    <cellStyle name="หมายเหตุ 4 16" xfId="9056" xr:uid="{F178A1AC-2496-4FB4-8CD6-765649A1A899}"/>
    <cellStyle name="หมายเหตุ 4 16 2" xfId="19565" xr:uid="{407A31EE-7ACD-4E23-8DFF-83952BE9528E}"/>
    <cellStyle name="หมายเหตุ 4 16 2 2" xfId="40932" xr:uid="{8E694A42-C5E3-4A29-B08D-79CF34A20495}"/>
    <cellStyle name="หมายเหตุ 4 16 3" xfId="30827" xr:uid="{B73C19EF-63EF-459F-92E2-FD7E2EF43AC0}"/>
    <cellStyle name="หมายเหตุ 4 17" xfId="9551" xr:uid="{CC15B93B-C0ED-4101-87FD-7BFA196887AD}"/>
    <cellStyle name="หมายเหตุ 4 17 2" xfId="20060" xr:uid="{1C5A3612-6F0D-43A4-8CD9-E85F93736B81}"/>
    <cellStyle name="หมายเหตุ 4 17 2 2" xfId="41427" xr:uid="{880C2073-FA8B-4183-A15C-DDA8951F9AFE}"/>
    <cellStyle name="หมายเหตุ 4 17 3" xfId="31322" xr:uid="{449E3AEE-9229-464E-8BFA-66B041016EC3}"/>
    <cellStyle name="หมายเหตุ 4 18" xfId="8940" xr:uid="{B927A79D-2176-4068-B43A-F8E158A4B0B8}"/>
    <cellStyle name="หมายเหตุ 4 18 2" xfId="19449" xr:uid="{6B6927CC-9581-4E01-85A0-7730004B3019}"/>
    <cellStyle name="หมายเหตุ 4 18 2 2" xfId="40816" xr:uid="{1FAA9F8F-00FF-4D77-A312-BDA1A4D18E65}"/>
    <cellStyle name="หมายเหตุ 4 18 3" xfId="30711" xr:uid="{3FB6B357-8C39-422E-B633-EEC771582E84}"/>
    <cellStyle name="หมายเหตุ 4 19" xfId="10187" xr:uid="{3920289B-48E6-47E3-BD34-66E3E8135562}"/>
    <cellStyle name="หมายเหตุ 4 19 2" xfId="20696" xr:uid="{ABB4123B-3431-477B-BF6D-23FED988C01D}"/>
    <cellStyle name="หมายเหตุ 4 19 2 2" xfId="42063" xr:uid="{AEB02359-6644-4714-B3CC-E1E4989535D0}"/>
    <cellStyle name="หมายเหตุ 4 19 3" xfId="31958" xr:uid="{3A218639-2A88-4224-9C66-A04BD97CBEEA}"/>
    <cellStyle name="หมายเหตุ 4 2" xfId="1003" xr:uid="{3644F88B-18A9-4F8E-B0EC-87CBC4FE2AC9}"/>
    <cellStyle name="หมายเหตุ 4 2 10" xfId="5877" xr:uid="{303436E0-B854-4FFA-BB31-10EC61FE99E3}"/>
    <cellStyle name="หมายเหตุ 4 2 10 2" xfId="16385" xr:uid="{F9326BA4-CEDB-4E0A-A918-654B6EBACBE4}"/>
    <cellStyle name="หมายเหตุ 4 2 10 2 2" xfId="37922" xr:uid="{E68AB8E1-3298-4EE9-85C5-711879F1D886}"/>
    <cellStyle name="หมายเหตุ 4 2 10 3" xfId="27819" xr:uid="{89BA8426-2C08-46A0-8F30-84E18B477A10}"/>
    <cellStyle name="หมายเหตุ 4 2 11" xfId="6315" xr:uid="{41894A2C-E22B-4A4F-8C27-23A611F4A26C}"/>
    <cellStyle name="หมายเหตุ 4 2 11 2" xfId="16823" xr:uid="{71CF45C8-34FA-4C82-B85F-A8D8B52B442A}"/>
    <cellStyle name="หมายเหตุ 4 2 11 2 2" xfId="38360" xr:uid="{DA9BC03D-C726-4080-BDB5-205B37875D9A}"/>
    <cellStyle name="หมายเหตุ 4 2 11 3" xfId="28257" xr:uid="{49F4D85C-73C7-4C3E-AB38-FF2E9D66D210}"/>
    <cellStyle name="หมายเหตุ 4 2 12" xfId="6747" xr:uid="{ECD413D3-D2CD-4C3B-B068-D88A92105297}"/>
    <cellStyle name="หมายเหตุ 4 2 12 2" xfId="17255" xr:uid="{1690F3D8-025D-4BED-98D7-2A2A059BDCE9}"/>
    <cellStyle name="หมายเหตุ 4 2 12 2 2" xfId="38792" xr:uid="{A0BF6DC8-6EA3-4927-8D04-C7F2D4BADDFA}"/>
    <cellStyle name="หมายเหตุ 4 2 12 3" xfId="28689" xr:uid="{075A67A5-C445-41FB-B0A8-475BB3B4DA98}"/>
    <cellStyle name="หมายเหตุ 4 2 13" xfId="7164" xr:uid="{8FBD34D0-799A-4688-B101-D11D01F9D526}"/>
    <cellStyle name="หมายเหตุ 4 2 13 2" xfId="17672" xr:uid="{106A0C23-9D90-409F-90E8-F9EC04F6B7C8}"/>
    <cellStyle name="หมายเหตุ 4 2 13 2 2" xfId="39209" xr:uid="{2C569D76-41FE-45F1-B9D7-4F6CC0859680}"/>
    <cellStyle name="หมายเหตุ 4 2 13 3" xfId="29106" xr:uid="{CF82786C-7C2E-4705-A41A-8BDDCCC9D49F}"/>
    <cellStyle name="หมายเหตุ 4 2 14" xfId="8502" xr:uid="{32B37FB8-9EFB-4CE7-8B64-34D394A52052}"/>
    <cellStyle name="หมายเหตุ 4 2 14 2" xfId="19011" xr:uid="{5163CB96-6E4C-4A9F-9A82-21BEDBE278FC}"/>
    <cellStyle name="หมายเหตุ 4 2 14 2 2" xfId="40390" xr:uid="{87265C81-7490-4DC3-845E-34E28643AC1E}"/>
    <cellStyle name="หมายเหตุ 4 2 14 3" xfId="30285" xr:uid="{9E4B156A-A341-432E-9735-A7D04A001E24}"/>
    <cellStyle name="หมายเหตุ 4 2 15" xfId="9162" xr:uid="{F5B67016-B17D-485E-8BB8-D6C747D1C019}"/>
    <cellStyle name="หมายเหตุ 4 2 15 2" xfId="19671" xr:uid="{FBFE2220-D6BF-49FE-9130-116CE7CD9AE1}"/>
    <cellStyle name="หมายเหตุ 4 2 15 2 2" xfId="41038" xr:uid="{93D9D829-2CFB-4124-B5F8-4F39AA53B38B}"/>
    <cellStyle name="หมายเหตุ 4 2 15 3" xfId="30933" xr:uid="{6C455B3A-C318-4B24-B22B-3594E65F60FC}"/>
    <cellStyle name="หมายเหตุ 4 2 16" xfId="9654" xr:uid="{128DD2AD-6E74-44EE-8F5D-BFA86D7ECDFE}"/>
    <cellStyle name="หมายเหตุ 4 2 16 2" xfId="20163" xr:uid="{00E2D5C4-524C-4A5E-BF64-A43A6892AD48}"/>
    <cellStyle name="หมายเหตุ 4 2 16 2 2" xfId="41530" xr:uid="{EB60556C-4EDF-494E-A166-B79FFF7435D3}"/>
    <cellStyle name="หมายเหตุ 4 2 16 3" xfId="31425" xr:uid="{288B5FCF-21F2-434C-AAE0-0004FE476D06}"/>
    <cellStyle name="หมายเหตุ 4 2 17" xfId="10148" xr:uid="{1573EB96-7FEB-46B2-AF53-86E91A242095}"/>
    <cellStyle name="หมายเหตุ 4 2 17 2" xfId="20657" xr:uid="{C9704417-C72B-4FFD-82F8-2584C420E6F1}"/>
    <cellStyle name="หมายเหตุ 4 2 17 2 2" xfId="42024" xr:uid="{DBF84193-C8F0-4720-9C56-46936F669E44}"/>
    <cellStyle name="หมายเหตุ 4 2 17 3" xfId="31919" xr:uid="{2BB507BD-92FF-4F82-A188-1FEED39D4F0E}"/>
    <cellStyle name="หมายเหตุ 4 2 18" xfId="10566" xr:uid="{EB7229F8-1C2C-45FD-AB5E-3B490A024C15}"/>
    <cellStyle name="หมายเหตุ 4 2 18 2" xfId="21075" xr:uid="{28DD9207-3155-403E-835B-1615B140D1B6}"/>
    <cellStyle name="หมายเหตุ 4 2 18 2 2" xfId="42442" xr:uid="{E4481272-2305-463C-9957-69E5DADC33A3}"/>
    <cellStyle name="หมายเหตุ 4 2 18 3" xfId="32337" xr:uid="{1736B0FE-9C55-4432-B5A7-76E8F2CEDB63}"/>
    <cellStyle name="หมายเหตุ 4 2 19" xfId="10926" xr:uid="{4BC1DE16-9E8F-4EA3-9C56-B4B99ADF388D}"/>
    <cellStyle name="หมายเหตุ 4 2 19 2" xfId="21434" xr:uid="{7FCF69D4-4D50-4975-AFC3-43B4DB2CE613}"/>
    <cellStyle name="หมายเหตุ 4 2 19 2 2" xfId="42801" xr:uid="{6E8EF9B8-767B-49E1-BC34-ED1C7CCE5472}"/>
    <cellStyle name="หมายเหตุ 4 2 19 3" xfId="32696" xr:uid="{FFE6A7C3-B667-4E02-94BA-41B1AD532AB2}"/>
    <cellStyle name="หมายเหตุ 4 2 2" xfId="1307" xr:uid="{96EAAAF5-B905-40D7-906A-2A79DC722668}"/>
    <cellStyle name="หมายเหตุ 4 2 2 10" xfId="9331" xr:uid="{AE4EB6A1-97B3-4C5B-AE69-D9A4E73345E0}"/>
    <cellStyle name="หมายเหตุ 4 2 2 10 2" xfId="19840" xr:uid="{E803E7B8-12EA-4002-A0A6-053E26222F42}"/>
    <cellStyle name="หมายเหตุ 4 2 2 10 2 2" xfId="41207" xr:uid="{4F5B5B7F-C58E-48F7-B095-902B88CBCDCE}"/>
    <cellStyle name="หมายเหตุ 4 2 2 10 3" xfId="31102" xr:uid="{3380844B-7668-4EE0-915F-91DE3B8A7EB9}"/>
    <cellStyle name="หมายเหตุ 4 2 2 11" xfId="9827" xr:uid="{1CBDF553-B6F7-4BD5-B838-EC46DD12A368}"/>
    <cellStyle name="หมายเหตุ 4 2 2 11 2" xfId="20336" xr:uid="{2DC8BF73-5B3C-4046-8C97-C1E1C24010CF}"/>
    <cellStyle name="หมายเหตุ 4 2 2 11 2 2" xfId="41703" xr:uid="{FB4D51F4-7A6E-4F7A-8604-1287E2E02FD9}"/>
    <cellStyle name="หมายเหตุ 4 2 2 11 3" xfId="31598" xr:uid="{7204DCE0-AA99-407B-8812-575EFA52585B}"/>
    <cellStyle name="หมายเหตุ 4 2 2 12" xfId="7968" xr:uid="{85754C0D-0874-4634-AAE8-1DA36B39FB30}"/>
    <cellStyle name="หมายเหตุ 4 2 2 12 2" xfId="18477" xr:uid="{468D4C7C-6C66-4609-A5D1-915961D59DA1}"/>
    <cellStyle name="หมายเหตุ 4 2 2 12 2 2" xfId="39976" xr:uid="{4A4AC0C6-6378-48BB-A3FA-A9B650C2D8AC}"/>
    <cellStyle name="หมายเหตุ 4 2 2 12 3" xfId="29872" xr:uid="{691861C5-8102-4C67-A46F-9A5CE3DF7E63}"/>
    <cellStyle name="หมายเหตุ 4 2 2 13" xfId="10069" xr:uid="{2758E681-40F5-461E-8F46-9EB8B8C07C74}"/>
    <cellStyle name="หมายเหตุ 4 2 2 13 2" xfId="20578" xr:uid="{4DFD3F8B-12E8-43BF-87B3-3A838D9ADBE0}"/>
    <cellStyle name="หมายเหตุ 4 2 2 13 2 2" xfId="41945" xr:uid="{815E7D2F-5E34-424F-B976-3FB0C2CB304B}"/>
    <cellStyle name="หมายเหตุ 4 2 2 13 3" xfId="31840" xr:uid="{DBA4DD61-D07B-4706-9498-B7A1E90B7EBA}"/>
    <cellStyle name="หมายเหตุ 4 2 2 14" xfId="11095" xr:uid="{6EAD4CF2-FF69-43DC-8F8D-731230B44FC6}"/>
    <cellStyle name="หมายเหตุ 4 2 2 14 2" xfId="21603" xr:uid="{0CD2302B-4B8C-4E97-A1DA-01E8BA98CE52}"/>
    <cellStyle name="หมายเหตุ 4 2 2 14 2 2" xfId="42970" xr:uid="{97DFFD6A-D336-49E7-8FFD-8D157BAFE5EE}"/>
    <cellStyle name="หมายเหตุ 4 2 2 14 3" xfId="32865" xr:uid="{F8DE9E9D-BB27-49EB-9F6E-8EB9E8B9AD6F}"/>
    <cellStyle name="หมายเหตุ 4 2 2 15" xfId="11567" xr:uid="{5729C530-59C3-48BD-8264-19F63F6DA0E3}"/>
    <cellStyle name="หมายเหตุ 4 2 2 15 2" xfId="22075" xr:uid="{4197FDC2-DE48-4260-AA21-0767D1F25279}"/>
    <cellStyle name="หมายเหตุ 4 2 2 15 2 2" xfId="43442" xr:uid="{945CC142-724E-4C9E-BC13-FCDDC675F9F8}"/>
    <cellStyle name="หมายเหตุ 4 2 2 15 3" xfId="33337" xr:uid="{6338FBD5-B0C4-47ED-BE34-22418FB7520D}"/>
    <cellStyle name="หมายเหตุ 4 2 2 16" xfId="12037" xr:uid="{84862960-3E75-4DA5-BC7E-135C952F1492}"/>
    <cellStyle name="หมายเหตุ 4 2 2 16 2" xfId="22545" xr:uid="{4E163671-E963-451B-B00E-1DCF5D145630}"/>
    <cellStyle name="หมายเหตุ 4 2 2 16 2 2" xfId="43911" xr:uid="{F3F98D40-DCDD-405C-B75F-BCC507608799}"/>
    <cellStyle name="หมายเหตุ 4 2 2 16 3" xfId="33806" xr:uid="{65B4FE6D-8540-4244-96B0-233BF30D1EC7}"/>
    <cellStyle name="หมายเหตุ 4 2 2 17" xfId="12503" xr:uid="{00B0D5E9-C358-45A0-A902-AD850DE6D936}"/>
    <cellStyle name="หมายเหตุ 4 2 2 17 2" xfId="23011" xr:uid="{184E15AD-06C7-4DA9-B30E-9C9E6570EA54}"/>
    <cellStyle name="หมายเหตุ 4 2 2 17 2 2" xfId="44377" xr:uid="{F3374936-BEDD-44FC-AF1B-D6301F23EFA8}"/>
    <cellStyle name="หมายเหตุ 4 2 2 17 3" xfId="34272" xr:uid="{7EC12AD3-F731-4F3A-B88D-8F420A74598F}"/>
    <cellStyle name="หมายเหตุ 4 2 2 18" xfId="12968" xr:uid="{1EA12B45-CB68-42C5-AE81-B39D59ADA44D}"/>
    <cellStyle name="หมายเหตุ 4 2 2 18 2" xfId="23476" xr:uid="{6270C23C-C39C-431D-BAC8-314F0E3B0379}"/>
    <cellStyle name="หมายเหตุ 4 2 2 18 2 2" xfId="44842" xr:uid="{9D8A3227-2DE7-4A2F-B5DF-92CF2830D84B}"/>
    <cellStyle name="หมายเหตุ 4 2 2 18 3" xfId="34737" xr:uid="{30E4C7F4-8882-4FCB-95AB-4C715A0F28E0}"/>
    <cellStyle name="หมายเหตุ 4 2 2 19" xfId="10677" xr:uid="{DFF8E4BA-8280-4570-A9BB-8B01C14B46C4}"/>
    <cellStyle name="หมายเหตุ 4 2 2 19 2" xfId="21185" xr:uid="{77CFE6C2-0FC3-41D1-A21C-967687FBA7DE}"/>
    <cellStyle name="หมายเหตุ 4 2 2 19 2 2" xfId="42552" xr:uid="{B24676B2-D113-41DF-9A03-36F6DC7A9897}"/>
    <cellStyle name="หมายเหตุ 4 2 2 19 3" xfId="32447" xr:uid="{42DEA517-BD28-4F70-86F3-73D2472DB5EF}"/>
    <cellStyle name="หมายเหตุ 4 2 2 2" xfId="2248" xr:uid="{D330C8A8-06D0-475E-8C87-8E128DC0A0DA}"/>
    <cellStyle name="หมายเหตุ 4 2 2 2 2" xfId="15201" xr:uid="{B539E3EE-ECBF-4D6D-A3D6-AC3BB44EF77D}"/>
    <cellStyle name="หมายเหตุ 4 2 2 2 2 2" xfId="36738" xr:uid="{B9676D29-ADC0-4086-9573-82654780A2FF}"/>
    <cellStyle name="หมายเหตุ 4 2 2 2 3" xfId="26652" xr:uid="{29486836-5BF5-49D4-BB53-2AC232401883}"/>
    <cellStyle name="หมายเหตุ 4 2 2 2 4" xfId="5068" xr:uid="{BDCC11DC-FA7C-40FE-90EA-5B0C5983515B}"/>
    <cellStyle name="หมายเหตุ 4 2 2 20" xfId="13566" xr:uid="{0E23CE46-7C65-447D-A69D-82F4C06DAFB6}"/>
    <cellStyle name="หมายเหตุ 4 2 2 20 2" xfId="24073" xr:uid="{77710659-35B7-4DDC-86B8-8443421EE5B2}"/>
    <cellStyle name="หมายเหตุ 4 2 2 20 2 2" xfId="45437" xr:uid="{32F017A5-3C8F-4E4E-9648-372FF049DB05}"/>
    <cellStyle name="หมายเหตุ 4 2 2 20 3" xfId="35332" xr:uid="{C7E52779-F77C-45A9-81C5-A8B44C9FCC4D}"/>
    <cellStyle name="หมายเหตุ 4 2 2 21" xfId="14462" xr:uid="{944DF8B6-87E2-4DAB-A994-8E439E75E4B0}"/>
    <cellStyle name="หมายเหตุ 4 2 2 21 2" xfId="35999" xr:uid="{78F78A12-5583-4CA6-8ADB-2CCA5770A8CF}"/>
    <cellStyle name="หมายเหตุ 4 2 2 22" xfId="26002" xr:uid="{FF03516E-D624-4AB2-8686-670A87EF9E7F}"/>
    <cellStyle name="หมายเหตุ 4 2 2 23" xfId="4364" xr:uid="{7CBEFC31-5552-45A5-BDC5-724E720EE3B2}"/>
    <cellStyle name="หมายเหตุ 4 2 2 24" xfId="4025" xr:uid="{C3ADD898-8F92-4CDA-881C-967B112D8270}"/>
    <cellStyle name="หมายเหตุ 4 2 2 25" xfId="47781" xr:uid="{7460673A-4AB3-4C0E-BD33-4578C93E0775}"/>
    <cellStyle name="หมายเหตุ 4 2 2 26" xfId="47218" xr:uid="{25775370-1D6D-4C78-B517-811D431A03B8}"/>
    <cellStyle name="หมายเหตุ 4 2 2 27" xfId="48934" xr:uid="{409CF47C-3038-43FE-8C2A-C829F58DD034}"/>
    <cellStyle name="หมายเหตุ 4 2 2 28" xfId="48379" xr:uid="{831772EE-5658-4313-8A1B-B6B11F33D697}"/>
    <cellStyle name="หมายเหตุ 4 2 2 29" xfId="48459" xr:uid="{A4C5F9E6-4419-43D0-96D0-B2E0E57B446C}"/>
    <cellStyle name="หมายเหตุ 4 2 2 3" xfId="2739" xr:uid="{AABBCEAF-00E6-4684-88BE-9EB1501FBA7C}"/>
    <cellStyle name="หมายเหตุ 4 2 2 3 2" xfId="15658" xr:uid="{C39E4495-7017-4A80-B3FD-C1C6DB6D05CB}"/>
    <cellStyle name="หมายเหตุ 4 2 2 3 2 2" xfId="37195" xr:uid="{39F8E20C-8FFE-4950-9B96-1C6DC0207882}"/>
    <cellStyle name="หมายเหตุ 4 2 2 3 3" xfId="27092" xr:uid="{29C76403-A201-4C48-B7A2-7EC739B3D656}"/>
    <cellStyle name="หมายเหตุ 4 2 2 3 4" xfId="5472" xr:uid="{32DE3091-FA9D-4F24-9BFE-3886B8104A1E}"/>
    <cellStyle name="หมายเหตุ 4 2 2 30" xfId="49549" xr:uid="{DAACAF45-E98B-40A7-9109-67DF72DA1BE3}"/>
    <cellStyle name="หมายเหตุ 4 2 2 31" xfId="50214" xr:uid="{5127A88F-0049-4111-B771-D379EFA5ABF4}"/>
    <cellStyle name="หมายเหตุ 4 2 2 32" xfId="50688" xr:uid="{FD5D48AF-461C-4810-A273-EEF03E641F43}"/>
    <cellStyle name="หมายเหตุ 4 2 2 4" xfId="3142" xr:uid="{972A3687-F1AB-4892-986B-EA1577ABB6B9}"/>
    <cellStyle name="หมายเหตุ 4 2 2 4 2" xfId="16107" xr:uid="{528822EB-C41A-4BC1-A949-213ED6022E6F}"/>
    <cellStyle name="หมายเหตุ 4 2 2 4 2 2" xfId="37644" xr:uid="{4DD8488E-AAD9-4DB5-8B70-72B5AD5E9034}"/>
    <cellStyle name="หมายเหตุ 4 2 2 4 3" xfId="27541" xr:uid="{276CD4C2-5885-49F4-A397-D58D5D01C65F}"/>
    <cellStyle name="หมายเหตุ 4 2 2 5" xfId="6042" xr:uid="{84B4A896-A146-4646-8352-10CC5535DE5B}"/>
    <cellStyle name="หมายเหตุ 4 2 2 5 2" xfId="16550" xr:uid="{0033CD2B-6DC5-408A-B5E0-A7D2E3AAAC2D}"/>
    <cellStyle name="หมายเหตุ 4 2 2 5 2 2" xfId="38087" xr:uid="{B2593142-D520-437D-950A-FB1A6399131E}"/>
    <cellStyle name="หมายเหตุ 4 2 2 5 3" xfId="27984" xr:uid="{D440EBE5-667D-4DE3-8DF8-8071B096CCCF}"/>
    <cellStyle name="หมายเหตุ 4 2 2 6" xfId="6480" xr:uid="{D2E2D8F8-9BB9-4C5F-A469-A5C2E5A64EFE}"/>
    <cellStyle name="หมายเหตุ 4 2 2 6 2" xfId="16988" xr:uid="{CA4F643B-CDE6-4DFF-8680-F42C9C36B623}"/>
    <cellStyle name="หมายเหตุ 4 2 2 6 2 2" xfId="38525" xr:uid="{4484CB76-846B-4B3F-A122-9D95491C5E37}"/>
    <cellStyle name="หมายเหตุ 4 2 2 6 3" xfId="28422" xr:uid="{9602AF46-EFB2-488B-8DAB-528F4A9CC4FF}"/>
    <cellStyle name="หมายเหตุ 4 2 2 7" xfId="6910" xr:uid="{1EC07DFE-435D-47D4-A9E4-0CAA066BB616}"/>
    <cellStyle name="หมายเหตุ 4 2 2 7 2" xfId="17418" xr:uid="{C8AC5BD3-71D7-4AD4-A1DD-FC2567B24805}"/>
    <cellStyle name="หมายเหตุ 4 2 2 7 2 2" xfId="38955" xr:uid="{6F7E0A9E-628D-448D-986F-722E13FFD2D1}"/>
    <cellStyle name="หมายเหตุ 4 2 2 7 3" xfId="28852" xr:uid="{92132D3B-9EC3-481B-9A10-78B4C9D5C072}"/>
    <cellStyle name="หมายเหตุ 4 2 2 8" xfId="7324" xr:uid="{BEB223F3-6E22-4757-9EB3-1087A743B5F5}"/>
    <cellStyle name="หมายเหตุ 4 2 2 8 2" xfId="17832" xr:uid="{B4CCBE86-D130-4190-855B-3C2F6F12532A}"/>
    <cellStyle name="หมายเหตุ 4 2 2 8 2 2" xfId="39369" xr:uid="{CA9CEAA0-231A-4F61-99A7-CCA4677FA8FE}"/>
    <cellStyle name="หมายเหตุ 4 2 2 8 3" xfId="29266" xr:uid="{DF65B1EF-B466-48C3-9F04-2A0FCB5A6612}"/>
    <cellStyle name="หมายเหตุ 4 2 2 9" xfId="8675" xr:uid="{13519D42-E8FC-4157-B436-6159C2C88AE4}"/>
    <cellStyle name="หมายเหตุ 4 2 2 9 2" xfId="19184" xr:uid="{5016DBC3-AECD-4391-9135-D21CA3F5C6D7}"/>
    <cellStyle name="หมายเหตุ 4 2 2 9 2 2" xfId="40551" xr:uid="{B45B84F6-74F3-4C7E-BE69-BE82A5700C97}"/>
    <cellStyle name="หมายเหตุ 4 2 2 9 3" xfId="30446" xr:uid="{6B945951-3338-41A0-BA18-2EEBA471166F}"/>
    <cellStyle name="หมายเหตุ 4 2 20" xfId="11396" xr:uid="{C11B0580-8C01-44E3-9759-16BC5E6A3652}"/>
    <cellStyle name="หมายเหตุ 4 2 20 2" xfId="21904" xr:uid="{D74C5638-AD2F-4403-AB50-39067660B78C}"/>
    <cellStyle name="หมายเหตุ 4 2 20 2 2" xfId="43271" xr:uid="{89402350-971C-4B69-9B9C-AA80D5DF13A2}"/>
    <cellStyle name="หมายเหตุ 4 2 20 3" xfId="33166" xr:uid="{653B4F04-D23F-4928-A1BC-A523E92645FD}"/>
    <cellStyle name="หมายเหตุ 4 2 21" xfId="11871" xr:uid="{CC66CD3F-4982-422F-985D-A05CB48BF11C}"/>
    <cellStyle name="หมายเหตุ 4 2 21 2" xfId="22379" xr:uid="{77FADB26-345A-46C0-81ED-9B7F1CF7060F}"/>
    <cellStyle name="หมายเหตุ 4 2 21 2 2" xfId="43745" xr:uid="{F3A52B92-D782-4E1C-A3C9-B64897D25068}"/>
    <cellStyle name="หมายเหตุ 4 2 21 3" xfId="33640" xr:uid="{C34B4036-8926-4DA4-94C5-C01728B2902A}"/>
    <cellStyle name="หมายเหตุ 4 2 22" xfId="12338" xr:uid="{B40443F7-33DA-4262-8E57-068D12033399}"/>
    <cellStyle name="หมายเหตุ 4 2 22 2" xfId="22846" xr:uid="{26D6E099-4126-4A59-84F2-EAE208B98BD5}"/>
    <cellStyle name="หมายเหตุ 4 2 22 2 2" xfId="44212" xr:uid="{E746DCBF-2A90-47B1-9724-612EC7535AC0}"/>
    <cellStyle name="หมายเหตุ 4 2 22 3" xfId="34107" xr:uid="{2C83FFA2-8DEF-42E5-A501-D102B26F0E1E}"/>
    <cellStyle name="หมายเหตุ 4 2 23" xfId="12798" xr:uid="{3F252C00-F0D1-493D-8449-939AF20C7A67}"/>
    <cellStyle name="หมายเหตุ 4 2 23 2" xfId="23306" xr:uid="{3425A571-E5BF-4C45-A0AC-018643FEEFB0}"/>
    <cellStyle name="หมายเหตุ 4 2 23 2 2" xfId="44672" xr:uid="{AC4495FB-999F-44B8-989F-3746068F7764}"/>
    <cellStyle name="หมายเหตุ 4 2 23 3" xfId="34567" xr:uid="{BF771A1F-042A-492C-8D04-FA51833FD03B}"/>
    <cellStyle name="หมายเหตุ 4 2 24" xfId="10830" xr:uid="{06FF4136-26C3-4813-A562-DC30755AFB3B}"/>
    <cellStyle name="หมายเหตุ 4 2 24 2" xfId="21338" xr:uid="{962008D4-4CD2-4727-9980-42F35746BA4A}"/>
    <cellStyle name="หมายเหตุ 4 2 24 2 2" xfId="42705" xr:uid="{DD18DADD-FDDE-47F1-A9DA-751E60A379BE}"/>
    <cellStyle name="หมายเหตุ 4 2 24 3" xfId="32600" xr:uid="{82BBF114-E45F-4BCC-8F29-E9E8869568B0}"/>
    <cellStyle name="หมายเหตุ 4 2 25" xfId="13406" xr:uid="{C755CCEB-F3A5-4FC0-BE45-2E547D788C18}"/>
    <cellStyle name="หมายเหตุ 4 2 25 2" xfId="23913" xr:uid="{C1E29241-93EF-49B2-AE16-A5FB465D9C83}"/>
    <cellStyle name="หมายเหตุ 4 2 25 2 2" xfId="45277" xr:uid="{465A65BB-099C-4BD7-8273-692B127540EA}"/>
    <cellStyle name="หมายเหตุ 4 2 25 3" xfId="35172" xr:uid="{DCAC820E-E820-4C89-A05F-6281C1D676ED}"/>
    <cellStyle name="หมายเหตุ 4 2 26" xfId="14290" xr:uid="{85CB0415-9FB6-4CED-8BED-66CC075DF0E6}"/>
    <cellStyle name="หมายเหตุ 4 2 26 2" xfId="35839" xr:uid="{84D7FB36-6B3F-4E6B-B0FB-0E323035EA0F}"/>
    <cellStyle name="หมายเหตุ 4 2 27" xfId="24639" xr:uid="{3A4247FF-64A2-49CE-AD50-5EC9D6E79439}"/>
    <cellStyle name="หมายเหตุ 4 2 27 2" xfId="45850" xr:uid="{20A25E7F-DD63-4D42-8021-804A168FFDC7}"/>
    <cellStyle name="หมายเหตุ 4 2 28" xfId="24747" xr:uid="{40B30037-06F8-4D98-B557-77406B4B82F3}"/>
    <cellStyle name="หมายเหตุ 4 2 28 2" xfId="45946" xr:uid="{C28C435D-39D7-41A6-96B3-E2C8E415C38D}"/>
    <cellStyle name="หมายเหตุ 4 2 29" xfId="24788" xr:uid="{B2B154DF-8DC8-443E-BC00-D909BB9A522A}"/>
    <cellStyle name="หมายเหตุ 4 2 29 2" xfId="45987" xr:uid="{03A1CCB0-1F15-47D0-B767-34DCCB15E839}"/>
    <cellStyle name="หมายเหตุ 4 2 3" xfId="1360" xr:uid="{D04B6E40-4300-40B2-9500-DF731109F936}"/>
    <cellStyle name="หมายเหตุ 4 2 3 10" xfId="9421" xr:uid="{2084527E-235E-4A19-A18F-FF38983E1484}"/>
    <cellStyle name="หมายเหตุ 4 2 3 10 2" xfId="19930" xr:uid="{15301AA6-C301-4687-A3E1-BAE1A77A2C93}"/>
    <cellStyle name="หมายเหตุ 4 2 3 10 2 2" xfId="41297" xr:uid="{AB746446-5C65-4B87-80BC-C8242592888F}"/>
    <cellStyle name="หมายเหตุ 4 2 3 10 3" xfId="31192" xr:uid="{11C49A42-B84A-48C9-ABE2-33313B7F65A4}"/>
    <cellStyle name="หมายเหตุ 4 2 3 11" xfId="9917" xr:uid="{2952A7A1-5736-4EAA-8FC9-5751E2E28AE7}"/>
    <cellStyle name="หมายเหตุ 4 2 3 11 2" xfId="20426" xr:uid="{B7EE0A2D-7375-49AA-8119-43C61B6AADE5}"/>
    <cellStyle name="หมายเหตุ 4 2 3 11 2 2" xfId="41793" xr:uid="{39F42858-0FF0-47A3-82E0-396A68297F04}"/>
    <cellStyle name="หมายเหตุ 4 2 3 11 3" xfId="31688" xr:uid="{28E82F7C-08A2-411A-82A0-1BAC9525755A}"/>
    <cellStyle name="หมายเหตุ 4 2 3 12" xfId="7824" xr:uid="{C696BD1A-4E71-489D-81B7-97CE550B7AF4}"/>
    <cellStyle name="หมายเหตุ 4 2 3 12 2" xfId="18332" xr:uid="{E5868B19-BE40-48A5-AB46-83D88316B5C9}"/>
    <cellStyle name="หมายเหตุ 4 2 3 12 2 2" xfId="39863" xr:uid="{47074BBF-1C21-4068-B3B5-A3B247D898B6}"/>
    <cellStyle name="หมายเหตุ 4 2 3 12 3" xfId="29759" xr:uid="{BB42D4A4-15E4-4994-AE88-9CF8FE3B57E0}"/>
    <cellStyle name="หมายเหตุ 4 2 3 13" xfId="10436" xr:uid="{483A5FC8-AF62-4EAB-B944-FE89D0D08165}"/>
    <cellStyle name="หมายเหตุ 4 2 3 13 2" xfId="20945" xr:uid="{284217F7-0AB0-4E5B-AAB8-62FAED44CB95}"/>
    <cellStyle name="หมายเหตุ 4 2 3 13 2 2" xfId="42312" xr:uid="{592F0626-0C13-4BEB-B940-402310D961BC}"/>
    <cellStyle name="หมายเหตุ 4 2 3 13 3" xfId="32207" xr:uid="{FECCEF86-543C-495E-A900-4D66439F22BC}"/>
    <cellStyle name="หมายเหตุ 4 2 3 14" xfId="11185" xr:uid="{E957FCE3-978F-4064-B356-2D294049FDA1}"/>
    <cellStyle name="หมายเหตุ 4 2 3 14 2" xfId="21693" xr:uid="{71EB801A-066F-4568-9948-6A3B4D089E56}"/>
    <cellStyle name="หมายเหตุ 4 2 3 14 2 2" xfId="43060" xr:uid="{8F96D8BF-0D19-4A29-8F0A-B812C1DD2DF8}"/>
    <cellStyle name="หมายเหตุ 4 2 3 14 3" xfId="32955" xr:uid="{FB66A4A7-F76E-4680-908B-7448C7A7FA9A}"/>
    <cellStyle name="หมายเหตุ 4 2 3 15" xfId="11657" xr:uid="{33034891-1EC8-4ED7-B58A-F798CA329FB1}"/>
    <cellStyle name="หมายเหตุ 4 2 3 15 2" xfId="22165" xr:uid="{E0D73877-E59E-44A5-BAD2-453D37876B43}"/>
    <cellStyle name="หมายเหตุ 4 2 3 15 2 2" xfId="43532" xr:uid="{2F2465CF-77F2-4973-8034-661B9BBD1F6D}"/>
    <cellStyle name="หมายเหตุ 4 2 3 15 3" xfId="33427" xr:uid="{8EDD3E44-692F-48C2-A03B-4D8F5EF0DB04}"/>
    <cellStyle name="หมายเหตุ 4 2 3 16" xfId="12127" xr:uid="{70FA5019-76B8-4EB9-B47F-E7A7FE8A1356}"/>
    <cellStyle name="หมายเหตุ 4 2 3 16 2" xfId="22635" xr:uid="{C4CAD88B-C013-4426-9D58-8E6B2DCA609F}"/>
    <cellStyle name="หมายเหตุ 4 2 3 16 2 2" xfId="44001" xr:uid="{4305CCF3-6EC4-4CC2-88D8-E2BD3E4193BD}"/>
    <cellStyle name="หมายเหตุ 4 2 3 16 3" xfId="33896" xr:uid="{61641C6D-42A6-4970-BC32-26F8394DB5A2}"/>
    <cellStyle name="หมายเหตุ 4 2 3 17" xfId="12593" xr:uid="{E449943C-975E-42A9-9450-C7E64EC0CEFA}"/>
    <cellStyle name="หมายเหตุ 4 2 3 17 2" xfId="23101" xr:uid="{D108EE3A-7AD7-4556-84AB-E3938011D564}"/>
    <cellStyle name="หมายเหตุ 4 2 3 17 2 2" xfId="44467" xr:uid="{FFBA10B0-B179-4068-BE29-F4F5E610951C}"/>
    <cellStyle name="หมายเหตุ 4 2 3 17 3" xfId="34362" xr:uid="{C61E7B8B-9FE2-4A17-844E-BADCEFDA50B7}"/>
    <cellStyle name="หมายเหตุ 4 2 3 18" xfId="13058" xr:uid="{05802F66-659B-40A8-B277-C7E59589D258}"/>
    <cellStyle name="หมายเหตุ 4 2 3 18 2" xfId="23566" xr:uid="{A1321A62-10B2-4D41-AA27-C6751CA30940}"/>
    <cellStyle name="หมายเหตุ 4 2 3 18 2 2" xfId="44932" xr:uid="{D4FF9E50-FB0D-43D7-A744-9686261F86F6}"/>
    <cellStyle name="หมายเหตุ 4 2 3 18 3" xfId="34827" xr:uid="{0BB130E8-C399-4ABE-A512-0D64AACBA7BC}"/>
    <cellStyle name="หมายเหตุ 4 2 3 19" xfId="8256" xr:uid="{86F6854B-3E48-4D45-8FD6-894530429B1F}"/>
    <cellStyle name="หมายเหตุ 4 2 3 19 2" xfId="18765" xr:uid="{791CF728-BA9D-4F27-977B-73C8056BB87E}"/>
    <cellStyle name="หมายเหตุ 4 2 3 19 2 2" xfId="40244" xr:uid="{FD9C18E6-014F-4384-B9C3-97B96C10ACA1}"/>
    <cellStyle name="หมายเหตุ 4 2 3 19 3" xfId="30139" xr:uid="{99F7E024-4C7C-49B2-96F4-92E6A46576FF}"/>
    <cellStyle name="หมายเหตุ 4 2 3 2" xfId="2300" xr:uid="{BAA6D3D2-8873-4771-855D-5F02C69924E9}"/>
    <cellStyle name="หมายเหตุ 4 2 3 2 2" xfId="15291" xr:uid="{37B73D53-CB2B-4D35-B3BF-B6AC608B6252}"/>
    <cellStyle name="หมายเหตุ 4 2 3 2 2 2" xfId="36828" xr:uid="{74161162-1914-4B02-A0BF-372E9E9399D1}"/>
    <cellStyle name="หมายเหตุ 4 2 3 2 3" xfId="26742" xr:uid="{B416FA5B-F6FF-4AAE-9207-98307B8FCA66}"/>
    <cellStyle name="หมายเหตุ 4 2 3 2 4" xfId="5158" xr:uid="{287A63D6-1065-4909-A422-67419C5CF39C}"/>
    <cellStyle name="หมายเหตุ 4 2 3 20" xfId="13656" xr:uid="{FC5FBB13-E8C6-460D-B217-E7DB77B69F71}"/>
    <cellStyle name="หมายเหตุ 4 2 3 20 2" xfId="24163" xr:uid="{8B2E8EFB-492E-4D07-AB87-C220D638D7A4}"/>
    <cellStyle name="หมายเหตุ 4 2 3 20 2 2" xfId="45527" xr:uid="{3DE7FB0C-A8E8-457E-977A-C01F1BA9B972}"/>
    <cellStyle name="หมายเหตุ 4 2 3 20 3" xfId="35422" xr:uid="{4213F0E8-D3C5-4409-830D-9ADDD6B62DB2}"/>
    <cellStyle name="หมายเหตุ 4 2 3 21" xfId="14552" xr:uid="{C7698F48-6736-48F0-A938-4C7956F2F262}"/>
    <cellStyle name="หมายเหตุ 4 2 3 21 2" xfId="36089" xr:uid="{C00F2325-3988-4972-A55F-54B3986111D8}"/>
    <cellStyle name="หมายเหตุ 4 2 3 22" xfId="26092" xr:uid="{26797D6C-8456-4BD5-B69C-A26A268D9819}"/>
    <cellStyle name="หมายเหตุ 4 2 3 23" xfId="4454" xr:uid="{2A40A57F-B4D6-4CF3-98DA-7DDCBCDFDA6C}"/>
    <cellStyle name="หมายเหตุ 4 2 3 24" xfId="46889" xr:uid="{8615CC1B-A2F3-4E1A-9BE2-3B59E78F5740}"/>
    <cellStyle name="หมายเหตุ 4 2 3 25" xfId="47821" xr:uid="{4BCC4197-A020-4FC8-83A7-F04BCE68BE4C}"/>
    <cellStyle name="หมายเหตุ 4 2 3 26" xfId="47490" xr:uid="{97B7710D-FA25-4EE1-9CDF-BCEA70D6A2FA}"/>
    <cellStyle name="หมายเหตุ 4 2 3 27" xfId="48978" xr:uid="{0D4399B2-5F27-4117-AC92-7F4514538C4F}"/>
    <cellStyle name="หมายเหตุ 4 2 3 28" xfId="48210" xr:uid="{4F349F58-E9C6-477A-90D2-F28E1A991369}"/>
    <cellStyle name="หมายเหตุ 4 2 3 29" xfId="49395" xr:uid="{5F3746A0-3721-48EE-8830-CA1BC2C8ED8F}"/>
    <cellStyle name="หมายเหตุ 4 2 3 3" xfId="2791" xr:uid="{296ADF91-E105-4C32-B4CA-79FDB2DE145C}"/>
    <cellStyle name="หมายเหตุ 4 2 3 3 2" xfId="15748" xr:uid="{8309AC65-D483-4D3C-BC65-D84EF7614B9D}"/>
    <cellStyle name="หมายเหตุ 4 2 3 3 2 2" xfId="37285" xr:uid="{F72892E0-A5D7-475F-A74D-D3A666113883}"/>
    <cellStyle name="หมายเหตุ 4 2 3 3 3" xfId="27182" xr:uid="{7A485C72-BA54-4F94-93B0-6506B18DAC02}"/>
    <cellStyle name="หมายเหตุ 4 2 3 3 4" xfId="5542" xr:uid="{64E2264B-5752-4BB1-B482-54ACBACB8852}"/>
    <cellStyle name="หมายเหตุ 4 2 3 30" xfId="49601" xr:uid="{1D10A259-AECC-4BB5-A657-2F2E26334A0F}"/>
    <cellStyle name="หมายเหตุ 4 2 3 31" xfId="50266" xr:uid="{B973E7EF-2888-4146-83E6-C19905A1E9A1}"/>
    <cellStyle name="หมายเหตุ 4 2 3 32" xfId="50732" xr:uid="{64E5A345-49DE-4735-9743-D539D7EAE103}"/>
    <cellStyle name="หมายเหตุ 4 2 3 4" xfId="3180" xr:uid="{BE914A00-B43E-40CB-8E0C-775B2EFE2F51}"/>
    <cellStyle name="หมายเหตุ 4 2 3 4 2" xfId="16197" xr:uid="{8DFABD78-C622-440E-9750-E46209F3E98D}"/>
    <cellStyle name="หมายเหตุ 4 2 3 4 2 2" xfId="37734" xr:uid="{5A9C19A6-4CA9-4FC1-B06F-9CF505945BEF}"/>
    <cellStyle name="หมายเหตุ 4 2 3 4 3" xfId="27631" xr:uid="{E831D426-CA59-42E2-8244-CB11157B553C}"/>
    <cellStyle name="หมายเหตุ 4 2 3 5" xfId="6132" xr:uid="{F5D1C2C2-F427-4506-BE0D-2572EB584B7B}"/>
    <cellStyle name="หมายเหตุ 4 2 3 5 2" xfId="16640" xr:uid="{C7B94D82-35E3-4687-9FE2-85854D92F41A}"/>
    <cellStyle name="หมายเหตุ 4 2 3 5 2 2" xfId="38177" xr:uid="{B0A316BF-25BD-41BC-8271-CF104FE55271}"/>
    <cellStyle name="หมายเหตุ 4 2 3 5 3" xfId="28074" xr:uid="{25511155-9AA9-4CCE-B0C6-ED7B2B7EC7EF}"/>
    <cellStyle name="หมายเหตุ 4 2 3 6" xfId="6570" xr:uid="{4940E2AE-702F-4101-B1B6-468B548978FD}"/>
    <cellStyle name="หมายเหตุ 4 2 3 6 2" xfId="17078" xr:uid="{F4089CCF-A424-4BC1-A8FE-794B32234E74}"/>
    <cellStyle name="หมายเหตุ 4 2 3 6 2 2" xfId="38615" xr:uid="{DD08E3B5-7CC2-4F3C-BCBA-896463F19EAA}"/>
    <cellStyle name="หมายเหตุ 4 2 3 6 3" xfId="28512" xr:uid="{1F118753-29E1-45F3-B43E-B71111412AA2}"/>
    <cellStyle name="หมายเหตุ 4 2 3 7" xfId="7000" xr:uid="{B5EB1F1B-4233-42B9-8AFE-944A2A08F751}"/>
    <cellStyle name="หมายเหตุ 4 2 3 7 2" xfId="17508" xr:uid="{EB599705-6771-418A-BDB0-894EE926389D}"/>
    <cellStyle name="หมายเหตุ 4 2 3 7 2 2" xfId="39045" xr:uid="{5C378CEE-C534-43FA-B9D5-56FD39795168}"/>
    <cellStyle name="หมายเหตุ 4 2 3 7 3" xfId="28942" xr:uid="{086F403C-6E52-49F1-A3A5-6159C9F3C833}"/>
    <cellStyle name="หมายเหตุ 4 2 3 8" xfId="7414" xr:uid="{4E4F8749-0AD9-46A2-90CC-A3CE334A4D30}"/>
    <cellStyle name="หมายเหตุ 4 2 3 8 2" xfId="17922" xr:uid="{02B71740-2E5F-4AF6-A28F-6C9295BC2364}"/>
    <cellStyle name="หมายเหตุ 4 2 3 8 2 2" xfId="39459" xr:uid="{53E24099-C3BC-445F-B188-BD8081100F7D}"/>
    <cellStyle name="หมายเหตุ 4 2 3 8 3" xfId="29356" xr:uid="{7B40876B-3E3C-4E3D-A9BC-4433EAB0C33E}"/>
    <cellStyle name="หมายเหตุ 4 2 3 9" xfId="8765" xr:uid="{1819CED7-9BDE-4B7E-B797-AB378FB82848}"/>
    <cellStyle name="หมายเหตุ 4 2 3 9 2" xfId="19274" xr:uid="{0AD588ED-5255-4BEA-B28B-F8ED6B88B409}"/>
    <cellStyle name="หมายเหตุ 4 2 3 9 2 2" xfId="40641" xr:uid="{F8820C9F-E2C8-4E9D-8B61-1336F2F6ED4A}"/>
    <cellStyle name="หมายเหตุ 4 2 3 9 3" xfId="30536" xr:uid="{F9396815-24C6-450D-AFBA-ED6A84E32AD8}"/>
    <cellStyle name="หมายเหตุ 4 2 30" xfId="24829" xr:uid="{1404A0F5-79D5-4AFA-8A8B-710E8AE0412A}"/>
    <cellStyle name="หมายเหตุ 4 2 30 2" xfId="46028" xr:uid="{305F9FAB-7B8C-4CE6-8DC2-282204A202C9}"/>
    <cellStyle name="หมายเหตุ 4 2 31" xfId="24865" xr:uid="{AF06C592-DAF1-4FD2-8252-8A761F8A1D1B}"/>
    <cellStyle name="หมายเหตุ 4 2 31 2" xfId="46064" xr:uid="{D8B5F942-A3EF-4E01-9CE4-E88BA9AB688A}"/>
    <cellStyle name="หมายเหตุ 4 2 32" xfId="25128" xr:uid="{1E01EA99-7048-4F61-A7A2-4111D3698912}"/>
    <cellStyle name="หมายเหตุ 4 2 32 2" xfId="46172" xr:uid="{56E509CA-981E-44E6-9D71-415EBEE0F476}"/>
    <cellStyle name="หมายเหตุ 4 2 33" xfId="25200" xr:uid="{0C1A9C07-7542-4DA4-B9BB-A5ED0A81FE68}"/>
    <cellStyle name="หมายเหตุ 4 2 33 2" xfId="46232" xr:uid="{BB72C66A-21BD-4228-AC2E-A4680A124D6B}"/>
    <cellStyle name="หมายเหตุ 4 2 34" xfId="25452" xr:uid="{C6DB7A7E-1233-4029-B2B5-71D51A1E864B}"/>
    <cellStyle name="หมายเหตุ 4 2 34 2" xfId="46335" xr:uid="{ADE55A40-3294-42AE-BF42-21D4C407674B}"/>
    <cellStyle name="หมายเหตุ 4 2 35" xfId="25529" xr:uid="{68AD5388-A62B-4C29-8280-11FACF10E4E3}"/>
    <cellStyle name="หมายเหตุ 4 2 35 2" xfId="46400" xr:uid="{02B7D152-DDBA-49E8-9F1F-D47EB9609A16}"/>
    <cellStyle name="หมายเหตุ 4 2 36" xfId="25842" xr:uid="{F2042FE3-1341-4E22-90CA-C6EB31D5F433}"/>
    <cellStyle name="หมายเหตุ 4 2 37" xfId="4191" xr:uid="{7DADD862-9FF1-4AD3-989D-28571F5BBD45}"/>
    <cellStyle name="หมายเหตุ 4 2 38" xfId="47196" xr:uid="{59A3FD70-CF97-4DAC-838F-B815E97BBE3F}"/>
    <cellStyle name="หมายเหตุ 4 2 39" xfId="48679" xr:uid="{AFC0CA21-49AC-48A1-BEA5-5246D7E1AA24}"/>
    <cellStyle name="หมายเหตุ 4 2 4" xfId="1401" xr:uid="{56508260-9B2B-46D9-BF20-F75F1390AEC4}"/>
    <cellStyle name="หมายเหตุ 4 2 4 10" xfId="9462" xr:uid="{3608FD29-08C0-478C-992B-A3333E624A10}"/>
    <cellStyle name="หมายเหตุ 4 2 4 10 2" xfId="19971" xr:uid="{DDDE2FC7-7004-41F9-874B-C8F4F261E674}"/>
    <cellStyle name="หมายเหตุ 4 2 4 10 2 2" xfId="41338" xr:uid="{944FB598-AF62-4967-AB3F-5F182CD15DFF}"/>
    <cellStyle name="หมายเหตุ 4 2 4 10 3" xfId="31233" xr:uid="{1181F12A-0C02-4757-8F14-C4127683778D}"/>
    <cellStyle name="หมายเหตุ 4 2 4 11" xfId="9958" xr:uid="{1BF2D589-168C-4F4E-B147-5D77C55585F1}"/>
    <cellStyle name="หมายเหตุ 4 2 4 11 2" xfId="20467" xr:uid="{C197C090-F8FC-432A-9C3D-73E9EF958D66}"/>
    <cellStyle name="หมายเหตุ 4 2 4 11 2 2" xfId="41834" xr:uid="{B081B50F-53FD-43E1-B0F5-2AB46A66B4B2}"/>
    <cellStyle name="หมายเหตุ 4 2 4 11 3" xfId="31729" xr:uid="{A1BB56E8-C5CB-4182-8769-A81B799C8D75}"/>
    <cellStyle name="หมายเหตุ 4 2 4 12" xfId="7636" xr:uid="{833C3EC8-A305-478A-B26A-139D3243F9BE}"/>
    <cellStyle name="หมายเหตุ 4 2 4 12 2" xfId="18145" xr:uid="{D127ADD0-CCA3-4D84-8195-B78F87CF5C0D}"/>
    <cellStyle name="หมายเหตุ 4 2 4 12 2 2" xfId="39679" xr:uid="{EC761AFD-85A1-4BD8-A55A-286FAE9892F5}"/>
    <cellStyle name="หมายเหตุ 4 2 4 12 3" xfId="29575" xr:uid="{8643FB21-8736-47A3-B8B9-20F363C5B4DA}"/>
    <cellStyle name="หมายเหตุ 4 2 4 13" xfId="7712" xr:uid="{89B69EA7-11FE-4DDE-A5E6-518B180994E6}"/>
    <cellStyle name="หมายเหตุ 4 2 4 13 2" xfId="18220" xr:uid="{29AFD962-8724-4001-BB14-62C9E9E0F431}"/>
    <cellStyle name="หมายเหตุ 4 2 4 13 2 2" xfId="39754" xr:uid="{0B91460E-D904-4933-9AFF-5730F932E646}"/>
    <cellStyle name="หมายเหตุ 4 2 4 13 3" xfId="29650" xr:uid="{A249629C-6944-42A7-99BB-415D92753DB7}"/>
    <cellStyle name="หมายเหตุ 4 2 4 14" xfId="11226" xr:uid="{437E3AD1-4285-43B6-B60C-48625AF6A099}"/>
    <cellStyle name="หมายเหตุ 4 2 4 14 2" xfId="21734" xr:uid="{DD0531FC-FD91-48B3-854E-5081FBBD6509}"/>
    <cellStyle name="หมายเหตุ 4 2 4 14 2 2" xfId="43101" xr:uid="{123662EA-346F-4188-96A1-132B1BC9EC89}"/>
    <cellStyle name="หมายเหตุ 4 2 4 14 3" xfId="32996" xr:uid="{9302EA96-AAE7-4EB4-9BDA-102784B48BAC}"/>
    <cellStyle name="หมายเหตุ 4 2 4 15" xfId="11698" xr:uid="{A9AD3B07-177B-4084-920E-1355F9E20A84}"/>
    <cellStyle name="หมายเหตุ 4 2 4 15 2" xfId="22206" xr:uid="{772DEF72-A160-4E59-A41B-3A333BF68DB9}"/>
    <cellStyle name="หมายเหตุ 4 2 4 15 2 2" xfId="43573" xr:uid="{0A00C656-6BFE-4B36-AD14-16AEFC7FD808}"/>
    <cellStyle name="หมายเหตุ 4 2 4 15 3" xfId="33468" xr:uid="{0A2B4E2F-8DFD-4225-9805-189B9C814DA0}"/>
    <cellStyle name="หมายเหตุ 4 2 4 16" xfId="12168" xr:uid="{FC576E08-22D4-4630-A3BD-0B57E5C8B22F}"/>
    <cellStyle name="หมายเหตุ 4 2 4 16 2" xfId="22676" xr:uid="{A85F8F93-E4D5-475A-AB68-2AB9F982B777}"/>
    <cellStyle name="หมายเหตุ 4 2 4 16 2 2" xfId="44042" xr:uid="{D2FCD56A-A947-4AED-949F-9F8026D90918}"/>
    <cellStyle name="หมายเหตุ 4 2 4 16 3" xfId="33937" xr:uid="{CCDBBDF3-404D-4081-BAAC-59FB2DCC1BE8}"/>
    <cellStyle name="หมายเหตุ 4 2 4 17" xfId="12634" xr:uid="{5EC028BA-EC8B-45D4-A7EC-E0BE6820AA3A}"/>
    <cellStyle name="หมายเหตุ 4 2 4 17 2" xfId="23142" xr:uid="{348EB8A3-6389-4C4F-965F-4319624AEB38}"/>
    <cellStyle name="หมายเหตุ 4 2 4 17 2 2" xfId="44508" xr:uid="{088DEAF7-C82E-4548-A24F-3550B93DF18C}"/>
    <cellStyle name="หมายเหตุ 4 2 4 17 3" xfId="34403" xr:uid="{CA797683-3ECA-4A08-974C-2E730408A43D}"/>
    <cellStyle name="หมายเหตุ 4 2 4 18" xfId="13099" xr:uid="{7C0212C7-70C2-47A1-964A-74FF69431C9D}"/>
    <cellStyle name="หมายเหตุ 4 2 4 18 2" xfId="23607" xr:uid="{AF276D36-E10E-498C-912E-DA345FFB4FF0}"/>
    <cellStyle name="หมายเหตุ 4 2 4 18 2 2" xfId="44973" xr:uid="{FF982C25-4A86-44C8-A573-66B7E3E15433}"/>
    <cellStyle name="หมายเหตุ 4 2 4 18 3" xfId="34868" xr:uid="{B7BC6FCE-4B8D-4E8D-BEA9-1CC987201AFB}"/>
    <cellStyle name="หมายเหตุ 4 2 4 19" xfId="11813" xr:uid="{47E71467-CF98-4BE6-8A0B-6A6567806FF2}"/>
    <cellStyle name="หมายเหตุ 4 2 4 19 2" xfId="22321" xr:uid="{D44445EC-6100-406F-B764-22015AE16A8B}"/>
    <cellStyle name="หมายเหตุ 4 2 4 19 2 2" xfId="43687" xr:uid="{35C1A1E3-D917-4830-9992-C35B5A21DB34}"/>
    <cellStyle name="หมายเหตุ 4 2 4 19 3" xfId="33582" xr:uid="{B5F538BC-4650-4FA9-BCEE-7EE0B792C474}"/>
    <cellStyle name="หมายเหตุ 4 2 4 2" xfId="2340" xr:uid="{F523F553-0758-416E-A279-1A0DEE980249}"/>
    <cellStyle name="หมายเหตุ 4 2 4 2 2" xfId="15332" xr:uid="{BFFFC101-81D2-4A5E-89A7-E6E8FEA03E0C}"/>
    <cellStyle name="หมายเหตุ 4 2 4 2 2 2" xfId="36869" xr:uid="{8249690E-A55A-4668-9E8C-87E70AB664CA}"/>
    <cellStyle name="หมายเหตุ 4 2 4 2 3" xfId="26783" xr:uid="{9751CDF2-FADC-4249-96E8-42A62EB497FB}"/>
    <cellStyle name="หมายเหตุ 4 2 4 2 4" xfId="5199" xr:uid="{BFE7FD3C-5ABF-4357-9E1A-173D733B5F45}"/>
    <cellStyle name="หมายเหตุ 4 2 4 20" xfId="13697" xr:uid="{B811EB30-32E1-4377-8A55-F0193E868407}"/>
    <cellStyle name="หมายเหตุ 4 2 4 20 2" xfId="24204" xr:uid="{65E07DF4-C9D1-4074-81D3-2C85CE122FA1}"/>
    <cellStyle name="หมายเหตุ 4 2 4 20 2 2" xfId="45568" xr:uid="{3BD51C62-A5A0-4B83-AB47-FBE16E589978}"/>
    <cellStyle name="หมายเหตุ 4 2 4 20 3" xfId="35463" xr:uid="{9E977914-B605-4C2D-BE6E-548C8C883FF6}"/>
    <cellStyle name="หมายเหตุ 4 2 4 21" xfId="14593" xr:uid="{2A1B0E86-92A6-4588-9474-D63DB73CE372}"/>
    <cellStyle name="หมายเหตุ 4 2 4 21 2" xfId="36130" xr:uid="{06BB7472-000A-4E69-A570-3E9D10DA39E1}"/>
    <cellStyle name="หมายเหตุ 4 2 4 22" xfId="26133" xr:uid="{CE654B74-D83E-47CD-AF3F-2D5B5036BDD3}"/>
    <cellStyle name="หมายเหตุ 4 2 4 23" xfId="4495" xr:uid="{9C8D4F1C-EEE4-4BE7-82BC-F20C6A3E9998}"/>
    <cellStyle name="หมายเหตุ 4 2 4 24" xfId="46929" xr:uid="{5EBF1B26-FA7F-47CC-8480-D6D199337197}"/>
    <cellStyle name="หมายเหตุ 4 2 4 25" xfId="47857" xr:uid="{EA036B79-6AB6-4ABA-B091-E71A769A0AFE}"/>
    <cellStyle name="หมายเหตุ 4 2 4 26" xfId="48000" xr:uid="{6BEB0F53-97A5-4945-81B2-2F0682A3CD09}"/>
    <cellStyle name="หมายเหตุ 4 2 4 27" xfId="49018" xr:uid="{5286F5ED-6D18-4CFC-8F19-9D944E768B20}"/>
    <cellStyle name="หมายเหตุ 4 2 4 28" xfId="49211" xr:uid="{3A82BC6B-B674-4B93-B3FF-219BD01CA502}"/>
    <cellStyle name="หมายเหตุ 4 2 4 29" xfId="49433" xr:uid="{6F71A6BA-BA0A-4641-9A52-79B95F7B7140}"/>
    <cellStyle name="หมายเหตุ 4 2 4 3" xfId="2831" xr:uid="{FCD8C18E-B774-4893-BAAF-ABF32935BDAC}"/>
    <cellStyle name="หมายเหตุ 4 2 4 3 2" xfId="15789" xr:uid="{90077A5D-9B78-4A94-810F-806FFF21FA37}"/>
    <cellStyle name="หมายเหตุ 4 2 4 3 2 2" xfId="37326" xr:uid="{27025F8A-9577-4121-BEB2-734680597FF5}"/>
    <cellStyle name="หมายเหตุ 4 2 4 3 3" xfId="27223" xr:uid="{7ADB7E97-7ECB-49A2-B1D1-ABA9ACE6BE2B}"/>
    <cellStyle name="หมายเหตุ 4 2 4 3 4" xfId="5578" xr:uid="{E0FCBE17-A8AA-47F3-B0D7-872B3A3EE503}"/>
    <cellStyle name="หมายเหตุ 4 2 4 30" xfId="49641" xr:uid="{84B17C26-8998-4F88-BF59-4B27A486E1FC}"/>
    <cellStyle name="หมายเหตุ 4 2 4 31" xfId="50306" xr:uid="{38C09875-4D00-4752-B6FC-F237131B7FF3}"/>
    <cellStyle name="หมายเหตุ 4 2 4 32" xfId="50769" xr:uid="{3F61ADF5-4E02-4EF5-9540-4C042084DE43}"/>
    <cellStyle name="หมายเหตุ 4 2 4 4" xfId="3216" xr:uid="{50E2B95F-A3AC-41E6-B0A6-199DF7E7F57A}"/>
    <cellStyle name="หมายเหตุ 4 2 4 4 2" xfId="16238" xr:uid="{2477FF87-9450-4662-879D-7948AF24D5DC}"/>
    <cellStyle name="หมายเหตุ 4 2 4 4 2 2" xfId="37775" xr:uid="{1E3105F6-877C-428C-986E-810724B581F9}"/>
    <cellStyle name="หมายเหตุ 4 2 4 4 3" xfId="27672" xr:uid="{9D81481C-E3FB-463B-86AA-9E5C9F6ACD39}"/>
    <cellStyle name="หมายเหตุ 4 2 4 5" xfId="6173" xr:uid="{7DEC4FEC-D8C3-4A90-8CD1-F29799E5EDC1}"/>
    <cellStyle name="หมายเหตุ 4 2 4 5 2" xfId="16681" xr:uid="{5B5E3C5B-A2C6-4D41-897F-33D1F45AC3E8}"/>
    <cellStyle name="หมายเหตุ 4 2 4 5 2 2" xfId="38218" xr:uid="{4D9EBE68-2C97-4D2E-9057-3F259AC03A74}"/>
    <cellStyle name="หมายเหตุ 4 2 4 5 3" xfId="28115" xr:uid="{FEC45E9A-80F7-434E-90CA-0EBC4816404F}"/>
    <cellStyle name="หมายเหตุ 4 2 4 6" xfId="6611" xr:uid="{32798E7F-DFDF-4BFF-9576-8FB12DA865C5}"/>
    <cellStyle name="หมายเหตุ 4 2 4 6 2" xfId="17119" xr:uid="{151DBF3F-85F8-40D8-8B81-EE4D57B88967}"/>
    <cellStyle name="หมายเหตุ 4 2 4 6 2 2" xfId="38656" xr:uid="{F49B55EE-4833-43EE-B203-1C4AB28C83FC}"/>
    <cellStyle name="หมายเหตุ 4 2 4 6 3" xfId="28553" xr:uid="{0F8F434B-8DD0-4E9C-8ECE-6A4809E41F6B}"/>
    <cellStyle name="หมายเหตุ 4 2 4 7" xfId="7041" xr:uid="{CF75ED9C-66A0-45F5-8C8C-C00AE23C87BA}"/>
    <cellStyle name="หมายเหตุ 4 2 4 7 2" xfId="17549" xr:uid="{04496CFC-6089-46E2-8B5C-6A56631ED01C}"/>
    <cellStyle name="หมายเหตุ 4 2 4 7 2 2" xfId="39086" xr:uid="{F0028C49-6DE9-4721-AF02-39EC95E6E96A}"/>
    <cellStyle name="หมายเหตุ 4 2 4 7 3" xfId="28983" xr:uid="{9280BD01-9B6C-4CAB-A579-385AADBA68BD}"/>
    <cellStyle name="หมายเหตุ 4 2 4 8" xfId="7455" xr:uid="{94A7C690-A622-48CC-AD0A-97AC7B1551FF}"/>
    <cellStyle name="หมายเหตุ 4 2 4 8 2" xfId="17963" xr:uid="{B906CB69-289A-4D9D-A8FC-BBFA53AFE11B}"/>
    <cellStyle name="หมายเหตุ 4 2 4 8 2 2" xfId="39500" xr:uid="{E08658E2-B856-4EBF-A348-474C62596A8C}"/>
    <cellStyle name="หมายเหตุ 4 2 4 8 3" xfId="29397" xr:uid="{10EC3ABD-DD6A-4914-96B4-4799C185B6D3}"/>
    <cellStyle name="หมายเหตุ 4 2 4 9" xfId="8806" xr:uid="{9EFC7766-A1F4-40D5-A691-27F004A5C08C}"/>
    <cellStyle name="หมายเหตุ 4 2 4 9 2" xfId="19315" xr:uid="{5A89FDBA-CCE7-4681-9D69-F1BFF3AE4EA4}"/>
    <cellStyle name="หมายเหตุ 4 2 4 9 2 2" xfId="40682" xr:uid="{E8458E66-4BFB-47EF-B6A6-D359E42375DB}"/>
    <cellStyle name="หมายเหตุ 4 2 4 9 3" xfId="30577" xr:uid="{882FD462-2B68-4563-942C-40EE7A8328AC}"/>
    <cellStyle name="หมายเหตุ 4 2 40" xfId="47151" xr:uid="{F63A1264-8F86-495F-BB39-F3E24C6D7B59}"/>
    <cellStyle name="หมายเหตุ 4 2 41" xfId="48832" xr:uid="{54547293-1FF8-4825-A76F-C84092453518}"/>
    <cellStyle name="หมายเหตุ 4 2 42" xfId="49523" xr:uid="{7CA69ABA-13A6-4441-96BA-DAB6125F660C}"/>
    <cellStyle name="หมายเหตุ 4 2 43" xfId="49938" xr:uid="{F4F4DCB2-2B02-4EC1-AECD-0C2C37B13541}"/>
    <cellStyle name="หมายเหตุ 4 2 5" xfId="1441" xr:uid="{4858F9D1-66C9-4E32-ACAB-E2E7F2B77569}"/>
    <cellStyle name="หมายเหตุ 4 2 5 10" xfId="9502" xr:uid="{C763A665-4643-4A6F-8167-FC0E8D4915BA}"/>
    <cellStyle name="หมายเหตุ 4 2 5 10 2" xfId="20011" xr:uid="{51B03E77-BA3D-427D-BAE5-BA34EB952920}"/>
    <cellStyle name="หมายเหตุ 4 2 5 10 2 2" xfId="41378" xr:uid="{F5ABDD83-DEA5-4863-A386-38724690D31B}"/>
    <cellStyle name="หมายเหตุ 4 2 5 10 3" xfId="31273" xr:uid="{4046B1B4-5267-4E9E-9D2F-DD7206B6353E}"/>
    <cellStyle name="หมายเหตุ 4 2 5 11" xfId="9998" xr:uid="{92D67283-338E-4C46-9EC6-06C962213C0E}"/>
    <cellStyle name="หมายเหตุ 4 2 5 11 2" xfId="20507" xr:uid="{77C3D235-D218-4FA9-A7E7-2B9BDBF1641F}"/>
    <cellStyle name="หมายเหตุ 4 2 5 11 2 2" xfId="41874" xr:uid="{B8C07A5C-BC4F-4FEF-A768-BBD1EA94BA78}"/>
    <cellStyle name="หมายเหตุ 4 2 5 11 3" xfId="31769" xr:uid="{98C8665F-D1BB-4898-A8E8-172FFA2AE260}"/>
    <cellStyle name="หมายเหตุ 4 2 5 12" xfId="7797" xr:uid="{189C411E-140B-4217-9611-78AA9691A91B}"/>
    <cellStyle name="หมายเหตุ 4 2 5 12 2" xfId="18305" xr:uid="{DC76531B-70A6-422B-BB4E-83AB91494E23}"/>
    <cellStyle name="หมายเหตุ 4 2 5 12 2 2" xfId="39839" xr:uid="{6FB24411-E15B-4FFA-92A6-2119287AD2B6}"/>
    <cellStyle name="หมายเหตุ 4 2 5 12 3" xfId="29735" xr:uid="{9E393AF5-249B-4DEF-AFBC-505A9E0A417B}"/>
    <cellStyle name="หมายเหตุ 4 2 5 13" xfId="10146" xr:uid="{4FE53A2B-7D7D-442A-8ED7-5F8ACA25DA39}"/>
    <cellStyle name="หมายเหตุ 4 2 5 13 2" xfId="20655" xr:uid="{74D6DE80-EBC8-459F-AF44-53A5E7029BE8}"/>
    <cellStyle name="หมายเหตุ 4 2 5 13 2 2" xfId="42022" xr:uid="{00A60671-319B-4EA7-A250-5BD4090810C0}"/>
    <cellStyle name="หมายเหตุ 4 2 5 13 3" xfId="31917" xr:uid="{F32E7B90-2CC0-4957-A46D-384B6AC8597E}"/>
    <cellStyle name="หมายเหตุ 4 2 5 14" xfId="11266" xr:uid="{AEBD0548-3631-4670-BD6A-D98CC6EF36B0}"/>
    <cellStyle name="หมายเหตุ 4 2 5 14 2" xfId="21774" xr:uid="{844386D4-C265-441E-B4B8-E2152CFCFD2E}"/>
    <cellStyle name="หมายเหตุ 4 2 5 14 2 2" xfId="43141" xr:uid="{00EDAF15-AC4C-4C48-83BF-2DF3E496AD1B}"/>
    <cellStyle name="หมายเหตุ 4 2 5 14 3" xfId="33036" xr:uid="{A438BAAD-1D86-44B8-B902-DDEA5CE62DD9}"/>
    <cellStyle name="หมายเหตุ 4 2 5 15" xfId="11738" xr:uid="{C051BFB7-9260-45B0-8922-76F93615172D}"/>
    <cellStyle name="หมายเหตุ 4 2 5 15 2" xfId="22246" xr:uid="{C2F3023F-70DD-4103-8C8F-7C3A4D510209}"/>
    <cellStyle name="หมายเหตุ 4 2 5 15 2 2" xfId="43613" xr:uid="{960FED4F-9E50-4079-8CAF-BC751AC24D4C}"/>
    <cellStyle name="หมายเหตุ 4 2 5 15 3" xfId="33508" xr:uid="{C62AD361-8DF4-4005-A43A-FB16A8624951}"/>
    <cellStyle name="หมายเหตุ 4 2 5 16" xfId="12208" xr:uid="{79743070-59C6-4E8F-B263-099AC8ACC1EB}"/>
    <cellStyle name="หมายเหตุ 4 2 5 16 2" xfId="22716" xr:uid="{998E8053-3658-4361-AF14-CA32629A131C}"/>
    <cellStyle name="หมายเหตุ 4 2 5 16 2 2" xfId="44082" xr:uid="{94472070-DB70-4FB5-8F4C-FC5FF65513E1}"/>
    <cellStyle name="หมายเหตุ 4 2 5 16 3" xfId="33977" xr:uid="{747A9300-76B0-446C-9122-5C2A1AE865BF}"/>
    <cellStyle name="หมายเหตุ 4 2 5 17" xfId="12674" xr:uid="{8A3EB0A6-A1BB-4BEF-BC74-98F20BDF6C4E}"/>
    <cellStyle name="หมายเหตุ 4 2 5 17 2" xfId="23182" xr:uid="{B74AF4E5-118E-4DB2-AB8F-1508A9811C1A}"/>
    <cellStyle name="หมายเหตุ 4 2 5 17 2 2" xfId="44548" xr:uid="{9F384132-5052-4AAB-8DF5-FB37FBD8EDF3}"/>
    <cellStyle name="หมายเหตุ 4 2 5 17 3" xfId="34443" xr:uid="{17F18A45-9A6B-4DB6-8F1D-68704E2E54C9}"/>
    <cellStyle name="หมายเหตุ 4 2 5 18" xfId="13139" xr:uid="{8F43DBB2-5709-412F-B2B6-B817B25E9655}"/>
    <cellStyle name="หมายเหตุ 4 2 5 18 2" xfId="23647" xr:uid="{CAAD928B-5D80-4978-8ED6-1476D607D063}"/>
    <cellStyle name="หมายเหตุ 4 2 5 18 2 2" xfId="45013" xr:uid="{68A665AC-2360-4DF0-B571-FC2174566515}"/>
    <cellStyle name="หมายเหตุ 4 2 5 18 3" xfId="34908" xr:uid="{46859C35-3951-43A9-AE28-57C2461A245D}"/>
    <cellStyle name="หมายเหตุ 4 2 5 19" xfId="11783" xr:uid="{DCA59428-D33A-49C4-8C3B-9BEE2A4C4B2D}"/>
    <cellStyle name="หมายเหตุ 4 2 5 19 2" xfId="22291" xr:uid="{B7F2C617-00C8-4EB0-AFCF-DAD8712D2BCE}"/>
    <cellStyle name="หมายเหตุ 4 2 5 19 2 2" xfId="43658" xr:uid="{D8E0DAAD-9674-4300-886A-7A9FF57A703F}"/>
    <cellStyle name="หมายเหตุ 4 2 5 19 3" xfId="33553" xr:uid="{E719A98D-17A7-4183-9500-C45BADCAA58F}"/>
    <cellStyle name="หมายเหตุ 4 2 5 2" xfId="2380" xr:uid="{AFB385A4-B19D-4602-B5D0-D1D36D881584}"/>
    <cellStyle name="หมายเหตุ 4 2 5 2 2" xfId="15372" xr:uid="{C907A4A3-24D1-4701-AD34-6BBB0F610CE0}"/>
    <cellStyle name="หมายเหตุ 4 2 5 2 2 2" xfId="36909" xr:uid="{F526240A-2C6D-49FC-8DC1-C2B28971F3D8}"/>
    <cellStyle name="หมายเหตุ 4 2 5 2 3" xfId="26823" xr:uid="{9E15BB59-8145-4B2D-A4EF-4651670F9D1F}"/>
    <cellStyle name="หมายเหตุ 4 2 5 2 4" xfId="5239" xr:uid="{632F7002-19EE-495F-94DD-90CBC590FC50}"/>
    <cellStyle name="หมายเหตุ 4 2 5 20" xfId="13737" xr:uid="{26AD1985-2E2A-4BA3-8E2E-683BA8C06B9B}"/>
    <cellStyle name="หมายเหตุ 4 2 5 20 2" xfId="24244" xr:uid="{D582E36F-99FA-44DC-84D9-B83D8770DE0F}"/>
    <cellStyle name="หมายเหตุ 4 2 5 20 2 2" xfId="45608" xr:uid="{6E104C40-C769-4ACD-A239-0A1865CC9137}"/>
    <cellStyle name="หมายเหตุ 4 2 5 20 3" xfId="35503" xr:uid="{5E6088A4-4850-43A8-977F-D900B302858A}"/>
    <cellStyle name="หมายเหตุ 4 2 5 21" xfId="14633" xr:uid="{6EA7F9A6-5F8C-4D89-AD59-1B77FC7026EA}"/>
    <cellStyle name="หมายเหตุ 4 2 5 21 2" xfId="36170" xr:uid="{2EFC2165-04E4-40FC-9683-3B758112E854}"/>
    <cellStyle name="หมายเหตุ 4 2 5 22" xfId="26173" xr:uid="{E3C4CAFB-4645-4D2B-B4D1-E1E0276C2ED6}"/>
    <cellStyle name="หมายเหตุ 4 2 5 23" xfId="4535" xr:uid="{2FFD0EB2-ADF3-4D3F-B724-98821B1E45C3}"/>
    <cellStyle name="หมายเหตุ 4 2 5 24" xfId="46678" xr:uid="{21A6E793-6334-4485-92C1-19C6C1B0719C}"/>
    <cellStyle name="หมายเหตุ 4 2 5 25" xfId="46968" xr:uid="{8D41AC8C-B83E-4BCC-AE48-AA509BEA571C}"/>
    <cellStyle name="หมายเหตุ 4 2 5 26" xfId="48039" xr:uid="{DE96C2A3-057A-43F3-986C-B20E005440D6}"/>
    <cellStyle name="หมายเหตุ 4 2 5 27" xfId="49680" xr:uid="{FA3B2856-A889-4E92-A2A7-3B610C572DDD}"/>
    <cellStyle name="หมายเหตุ 4 2 5 28" xfId="50345" xr:uid="{5B922F1B-FFD9-4B3C-811C-A18536AE7FF5}"/>
    <cellStyle name="หมายเหตุ 4 2 5 29" xfId="50805" xr:uid="{8D42EE3D-6C9D-4125-AB95-F2F94E685FDE}"/>
    <cellStyle name="หมายเหตุ 4 2 5 3" xfId="2870" xr:uid="{10FFA431-B29A-4A3E-9C1E-0EED0B8DB0B9}"/>
    <cellStyle name="หมายเหตุ 4 2 5 3 2" xfId="15829" xr:uid="{00BF40A3-CD07-45B7-9606-8EA130E66921}"/>
    <cellStyle name="หมายเหตุ 4 2 5 3 2 2" xfId="37366" xr:uid="{23EA25C0-8266-4678-9D04-F9ABD925F137}"/>
    <cellStyle name="หมายเหตุ 4 2 5 3 3" xfId="27263" xr:uid="{77FADF74-B2DD-42F1-AFF8-110D1686DCBE}"/>
    <cellStyle name="หมายเหตุ 4 2 5 4" xfId="5770" xr:uid="{2407EE1E-5464-4A80-94D7-0756FDDFA583}"/>
    <cellStyle name="หมายเหตุ 4 2 5 4 2" xfId="16278" xr:uid="{00711E67-B6F4-4144-84BB-79886EFD8852}"/>
    <cellStyle name="หมายเหตุ 4 2 5 4 2 2" xfId="37815" xr:uid="{EB159701-2C70-4170-82FB-CFA734ABA26F}"/>
    <cellStyle name="หมายเหตุ 4 2 5 4 3" xfId="27712" xr:uid="{46DCBA6F-44ED-4C56-8606-304113EB2977}"/>
    <cellStyle name="หมายเหตุ 4 2 5 5" xfId="6213" xr:uid="{1E6BFE7D-1DF0-410A-9B7B-2EE77C5B2458}"/>
    <cellStyle name="หมายเหตุ 4 2 5 5 2" xfId="16721" xr:uid="{5F195F18-D4F3-4208-A4D7-32689E572535}"/>
    <cellStyle name="หมายเหตุ 4 2 5 5 2 2" xfId="38258" xr:uid="{3285B9B4-CB04-4532-85AE-7E06156B3521}"/>
    <cellStyle name="หมายเหตุ 4 2 5 5 3" xfId="28155" xr:uid="{B1F17FF4-2C8E-4A1A-AA4C-49185F142BDA}"/>
    <cellStyle name="หมายเหตุ 4 2 5 6" xfId="6651" xr:uid="{A4F079F1-BDFC-408A-8D0E-C5ACC7FBFDAD}"/>
    <cellStyle name="หมายเหตุ 4 2 5 6 2" xfId="17159" xr:uid="{5FFA72BB-125F-4816-8536-16FFF40B45E9}"/>
    <cellStyle name="หมายเหตุ 4 2 5 6 2 2" xfId="38696" xr:uid="{5F1C8390-73E1-4FE6-9AC3-FCCD5615F1B0}"/>
    <cellStyle name="หมายเหตุ 4 2 5 6 3" xfId="28593" xr:uid="{EDE05B93-C018-4A7B-B43D-15A24DF9C344}"/>
    <cellStyle name="หมายเหตุ 4 2 5 7" xfId="7081" xr:uid="{AF937E2A-1A46-4BB7-AED0-7148CBC3BB70}"/>
    <cellStyle name="หมายเหตุ 4 2 5 7 2" xfId="17589" xr:uid="{C23F14C3-F3BA-490D-BD39-84B35920F853}"/>
    <cellStyle name="หมายเหตุ 4 2 5 7 2 2" xfId="39126" xr:uid="{1EDB9F37-8E13-4EC4-9103-A4A30DF16924}"/>
    <cellStyle name="หมายเหตุ 4 2 5 7 3" xfId="29023" xr:uid="{FC296CFE-6D04-4AC0-8212-6ED51A275026}"/>
    <cellStyle name="หมายเหตุ 4 2 5 8" xfId="7495" xr:uid="{91C2703B-2719-40A7-95EC-6CB3D1534D62}"/>
    <cellStyle name="หมายเหตุ 4 2 5 8 2" xfId="18003" xr:uid="{BEAD34D0-12D0-492B-B2F7-505394EB10BC}"/>
    <cellStyle name="หมายเหตุ 4 2 5 8 2 2" xfId="39540" xr:uid="{AE06C9E3-A6CA-413F-BF84-861F4C10B2F0}"/>
    <cellStyle name="หมายเหตุ 4 2 5 8 3" xfId="29437" xr:uid="{0EB63E25-A2ED-4987-BAE3-B9FB9639896A}"/>
    <cellStyle name="หมายเหตุ 4 2 5 9" xfId="8846" xr:uid="{379BEA6B-91B6-4FF8-A561-57375FF80534}"/>
    <cellStyle name="หมายเหตุ 4 2 5 9 2" xfId="19355" xr:uid="{F4B6A445-8E5D-4025-941F-20F54CB78B62}"/>
    <cellStyle name="หมายเหตุ 4 2 5 9 2 2" xfId="40722" xr:uid="{133E0193-8B3E-4CE8-9495-CB36487D3BDC}"/>
    <cellStyle name="หมายเหตุ 4 2 5 9 3" xfId="30617" xr:uid="{6311DCA8-3E79-4747-A231-B6511D928CAD}"/>
    <cellStyle name="หมายเหตุ 4 2 6" xfId="1518" xr:uid="{C8E5137C-DB3C-4C05-B61E-7B54AFCD997B}"/>
    <cellStyle name="หมายเหตุ 4 2 6 10" xfId="9538" xr:uid="{6F6E8F8B-5BC1-4B82-8C1B-A3943430BC2D}"/>
    <cellStyle name="หมายเหตุ 4 2 6 10 2" xfId="20047" xr:uid="{59541CE2-9B6D-4CE2-B1F5-BD819E7B3824}"/>
    <cellStyle name="หมายเหตุ 4 2 6 10 2 2" xfId="41414" xr:uid="{11256EF9-0DA4-4703-A76B-F70EA1747470}"/>
    <cellStyle name="หมายเหตุ 4 2 6 10 3" xfId="31309" xr:uid="{BCFDD152-7D8D-46FF-9751-E2D34B1E158B}"/>
    <cellStyle name="หมายเหตุ 4 2 6 11" xfId="10034" xr:uid="{4CE88585-254F-49F2-81C9-F3D40EB6A806}"/>
    <cellStyle name="หมายเหตุ 4 2 6 11 2" xfId="20543" xr:uid="{321D85A4-198E-413A-8597-0A2D3011FA58}"/>
    <cellStyle name="หมายเหตุ 4 2 6 11 2 2" xfId="41910" xr:uid="{6031AED2-41F8-45CC-8605-7D27462B9D01}"/>
    <cellStyle name="หมายเหตุ 4 2 6 11 3" xfId="31805" xr:uid="{0F8967A4-BB12-4487-843A-D4D63DFFEE30}"/>
    <cellStyle name="หมายเหตุ 4 2 6 12" xfId="8116" xr:uid="{FD0C172F-1CC5-47DC-B502-A1802FF8E374}"/>
    <cellStyle name="หมายเหตุ 4 2 6 12 2" xfId="18625" xr:uid="{7AEEA060-AC54-47A6-80BF-29AF6C81990D}"/>
    <cellStyle name="หมายเหตุ 4 2 6 12 2 2" xfId="40114" xr:uid="{4A66EBF4-8C7B-4CE3-9116-B675021C2304}"/>
    <cellStyle name="หมายเหตุ 4 2 6 12 3" xfId="30010" xr:uid="{0686B706-E395-4B80-BF74-1FFA3A029F44}"/>
    <cellStyle name="หมายเหตุ 4 2 6 13" xfId="9082" xr:uid="{FEA82F6C-A9B3-47B2-A0D6-F507CD8B111E}"/>
    <cellStyle name="หมายเหตุ 4 2 6 13 2" xfId="19591" xr:uid="{1750EACD-1A7C-483C-9794-6FC9CA1B982C}"/>
    <cellStyle name="หมายเหตุ 4 2 6 13 2 2" xfId="40958" xr:uid="{DE86DF08-CC57-4211-A1D4-D3AE275CC33B}"/>
    <cellStyle name="หมายเหตุ 4 2 6 13 3" xfId="30853" xr:uid="{68321111-5679-4EE5-A741-07F6B70E4D8A}"/>
    <cellStyle name="หมายเหตุ 4 2 6 14" xfId="11302" xr:uid="{EC25C1AB-0C32-4DB2-ABA2-E1193E5A63A6}"/>
    <cellStyle name="หมายเหตุ 4 2 6 14 2" xfId="21810" xr:uid="{F3E65E12-774D-4C53-8171-C20A5BA87D02}"/>
    <cellStyle name="หมายเหตุ 4 2 6 14 2 2" xfId="43177" xr:uid="{AADF5A27-5AC9-468E-BE66-0DDD0016CD41}"/>
    <cellStyle name="หมายเหตุ 4 2 6 14 3" xfId="33072" xr:uid="{6D738555-0655-4C68-851A-D2DD0AA24BE2}"/>
    <cellStyle name="หมายเหตุ 4 2 6 15" xfId="11774" xr:uid="{E5D12C30-5AA5-4B7C-9DD8-CDF294AD0B07}"/>
    <cellStyle name="หมายเหตุ 4 2 6 15 2" xfId="22282" xr:uid="{DB9BEA96-FEFC-4F83-94B7-A89B4497EB9B}"/>
    <cellStyle name="หมายเหตุ 4 2 6 15 2 2" xfId="43649" xr:uid="{EA51B48A-E644-4541-8DDB-0519AAAC943B}"/>
    <cellStyle name="หมายเหตุ 4 2 6 15 3" xfId="33544" xr:uid="{7B72CA6C-C585-4244-A372-48C91E8F751D}"/>
    <cellStyle name="หมายเหตุ 4 2 6 16" xfId="12244" xr:uid="{3090FFB8-8ACA-48F3-BC36-F906DB4F4B0C}"/>
    <cellStyle name="หมายเหตุ 4 2 6 16 2" xfId="22752" xr:uid="{3917E538-999D-450D-93FD-1BB94BB0102B}"/>
    <cellStyle name="หมายเหตุ 4 2 6 16 2 2" xfId="44118" xr:uid="{55911A8C-E51B-4C3D-ABAE-3379BED17A7E}"/>
    <cellStyle name="หมายเหตุ 4 2 6 16 3" xfId="34013" xr:uid="{D96A11AC-CD93-46FC-B564-9914EE96A568}"/>
    <cellStyle name="หมายเหตุ 4 2 6 17" xfId="12710" xr:uid="{F10E786D-B33F-4233-8FBA-A1F5CACB56A2}"/>
    <cellStyle name="หมายเหตุ 4 2 6 17 2" xfId="23218" xr:uid="{C1844938-7A3D-4B7C-99B1-7A4A159720F7}"/>
    <cellStyle name="หมายเหตุ 4 2 6 17 2 2" xfId="44584" xr:uid="{5DC56A49-0FF9-4798-B71E-12C4A2EA64E6}"/>
    <cellStyle name="หมายเหตุ 4 2 6 17 3" xfId="34479" xr:uid="{BEC2370A-1C87-43A0-BC76-A17B20095378}"/>
    <cellStyle name="หมายเหตุ 4 2 6 18" xfId="13175" xr:uid="{E3FAEAC7-24AD-431D-94F4-00B36F72A878}"/>
    <cellStyle name="หมายเหตุ 4 2 6 18 2" xfId="23683" xr:uid="{222CC8AF-E047-4FB7-AB23-0E97DCADAD4B}"/>
    <cellStyle name="หมายเหตุ 4 2 6 18 2 2" xfId="45049" xr:uid="{6AEB6F19-5485-4EF7-BF27-B33B123A6FFF}"/>
    <cellStyle name="หมายเหตุ 4 2 6 18 3" xfId="34944" xr:uid="{107549B0-A074-4A1D-8BBD-AAAE45B432A0}"/>
    <cellStyle name="หมายเหตุ 4 2 6 19" xfId="12351" xr:uid="{4653886B-0C36-4D45-958A-66BE9F8F962B}"/>
    <cellStyle name="หมายเหตุ 4 2 6 19 2" xfId="22859" xr:uid="{F81ECA5F-C7B8-4C85-91F0-9DBDFC24AAD7}"/>
    <cellStyle name="หมายเหตุ 4 2 6 19 2 2" xfId="44225" xr:uid="{B2FB3AD7-C7B2-4774-AF0D-8F78181E511E}"/>
    <cellStyle name="หมายเหตุ 4 2 6 19 3" xfId="34120" xr:uid="{03BC36A2-C838-4808-A69B-D224B4EAD236}"/>
    <cellStyle name="หมายเหตุ 4 2 6 2" xfId="2455" xr:uid="{D179C493-17D9-4A9A-BB97-4F32282ECCA5}"/>
    <cellStyle name="หมายเหตุ 4 2 6 2 2" xfId="15408" xr:uid="{62AFC2C0-34BD-4B4D-B16C-AE7AF7E7D8DE}"/>
    <cellStyle name="หมายเหตุ 4 2 6 2 2 2" xfId="36945" xr:uid="{FAE9BA71-5174-45A6-B12A-A61D4A317EDC}"/>
    <cellStyle name="หมายเหตุ 4 2 6 2 3" xfId="26859" xr:uid="{AD4297D0-2434-4916-9C30-C990F1E27E2C}"/>
    <cellStyle name="หมายเหตุ 4 2 6 2 4" xfId="5275" xr:uid="{F7EDE847-C330-4A76-8DC2-EA210B507C03}"/>
    <cellStyle name="หมายเหตุ 4 2 6 20" xfId="13773" xr:uid="{BBE5466A-3A90-45E1-88C9-9076F4089C41}"/>
    <cellStyle name="หมายเหตุ 4 2 6 20 2" xfId="24280" xr:uid="{EC80EC37-C01D-4278-8A6C-D7CA8246F2C4}"/>
    <cellStyle name="หมายเหตุ 4 2 6 20 2 2" xfId="45644" xr:uid="{EC31B8B4-C964-4FEC-9BB6-B668CD565E45}"/>
    <cellStyle name="หมายเหตุ 4 2 6 20 3" xfId="35539" xr:uid="{78049037-3D09-486B-A3A4-B3FCBFC6D190}"/>
    <cellStyle name="หมายเหตุ 4 2 6 21" xfId="14669" xr:uid="{C70007F2-38BB-4ACA-B44B-BA10B60466C6}"/>
    <cellStyle name="หมายเหตุ 4 2 6 21 2" xfId="36206" xr:uid="{D7BD46A6-DAB7-45DC-91EE-5FDD1A24AF16}"/>
    <cellStyle name="หมายเหตุ 4 2 6 22" xfId="26209" xr:uid="{D73D989C-7153-43A9-8A4E-FD57EB35F4D8}"/>
    <cellStyle name="หมายเหตุ 4 2 6 23" xfId="4571" xr:uid="{9078947A-46D5-4B9A-BE8F-5B06DFC525FD}"/>
    <cellStyle name="หมายเหตุ 4 2 6 24" xfId="46753" xr:uid="{C4D3BB40-D0C3-41CB-9709-9B09B5786DE0}"/>
    <cellStyle name="หมายเหตุ 4 2 6 25" xfId="47042" xr:uid="{7BB78CB7-4319-4FE4-AA2C-FF5367907E95}"/>
    <cellStyle name="หมายเหตุ 4 2 6 26" xfId="48113" xr:uid="{639639F6-8ECB-4228-902B-B89D51D86451}"/>
    <cellStyle name="หมายเหตุ 4 2 6 27" xfId="49754" xr:uid="{0AA1D136-18C4-4FDA-A8AB-602D8AB2F757}"/>
    <cellStyle name="หมายเหตุ 4 2 6 28" xfId="50420" xr:uid="{2DBADCA6-5C9E-42B5-B45C-9ADE8516463E}"/>
    <cellStyle name="หมายเหตุ 4 2 6 3" xfId="2945" xr:uid="{E214358C-E988-495C-A080-FA05E9A5417C}"/>
    <cellStyle name="หมายเหตุ 4 2 6 3 2" xfId="15865" xr:uid="{A0E0F4D5-E907-47AC-B13B-63AC63D3FE47}"/>
    <cellStyle name="หมายเหตุ 4 2 6 3 2 2" xfId="37402" xr:uid="{616AE7D4-CA5A-4CC8-A0F5-987CDA806362}"/>
    <cellStyle name="หมายเหตุ 4 2 6 3 3" xfId="27299" xr:uid="{3D63B681-DECA-4555-AEE7-013B8F1453CE}"/>
    <cellStyle name="หมายเหตุ 4 2 6 4" xfId="5806" xr:uid="{FE86D737-F635-48D8-A4C8-E975068E459F}"/>
    <cellStyle name="หมายเหตุ 4 2 6 4 2" xfId="16314" xr:uid="{E52F954F-A12B-43F4-B78D-168870E13FED}"/>
    <cellStyle name="หมายเหตุ 4 2 6 4 2 2" xfId="37851" xr:uid="{7825D8CB-47C8-467A-80E9-C261FB3F65A8}"/>
    <cellStyle name="หมายเหตุ 4 2 6 4 3" xfId="27748" xr:uid="{C008AF1E-DCF6-41A1-869B-DDF48E559030}"/>
    <cellStyle name="หมายเหตุ 4 2 6 5" xfId="6249" xr:uid="{9E23897E-C896-47FD-AAFE-BFDD305E8DCA}"/>
    <cellStyle name="หมายเหตุ 4 2 6 5 2" xfId="16757" xr:uid="{D55702B3-A256-4C54-8169-5DA27D2B9AB0}"/>
    <cellStyle name="หมายเหตุ 4 2 6 5 2 2" xfId="38294" xr:uid="{782C2F47-A928-4AD4-B821-64F32FF2004E}"/>
    <cellStyle name="หมายเหตุ 4 2 6 5 3" xfId="28191" xr:uid="{918943E6-2564-419B-8115-79C1C7937E11}"/>
    <cellStyle name="หมายเหตุ 4 2 6 6" xfId="6687" xr:uid="{5C2F8A75-3A57-4436-B97F-D6C16BB960B9}"/>
    <cellStyle name="หมายเหตุ 4 2 6 6 2" xfId="17195" xr:uid="{17B3B107-7C80-4CE7-9C29-90FE7E849832}"/>
    <cellStyle name="หมายเหตุ 4 2 6 6 2 2" xfId="38732" xr:uid="{4529C982-DCB1-4C4B-AC56-AA18533D01F2}"/>
    <cellStyle name="หมายเหตุ 4 2 6 6 3" xfId="28629" xr:uid="{4E7DF1EE-17DF-4297-90BE-0DC58DEB60B4}"/>
    <cellStyle name="หมายเหตุ 4 2 6 7" xfId="7117" xr:uid="{FAD03AC7-467F-435F-A8DF-5218A5B5CEF8}"/>
    <cellStyle name="หมายเหตุ 4 2 6 7 2" xfId="17625" xr:uid="{D459AC66-32E3-4136-9E13-0B1997B0CF94}"/>
    <cellStyle name="หมายเหตุ 4 2 6 7 2 2" xfId="39162" xr:uid="{C7E79FDC-4067-4D6B-85BA-0A567EB2E2FC}"/>
    <cellStyle name="หมายเหตุ 4 2 6 7 3" xfId="29059" xr:uid="{7F5772F7-79E7-47E8-9CA8-2C2731CBA193}"/>
    <cellStyle name="หมายเหตุ 4 2 6 8" xfId="7531" xr:uid="{DCB5D610-32A5-4BA6-B0B2-7DA6DA4B402B}"/>
    <cellStyle name="หมายเหตุ 4 2 6 8 2" xfId="18039" xr:uid="{C1BE0A07-9EA9-410E-BF02-D3853F5C5049}"/>
    <cellStyle name="หมายเหตุ 4 2 6 8 2 2" xfId="39576" xr:uid="{6E7CEC1C-22C9-42B1-81CA-43415E7B4942}"/>
    <cellStyle name="หมายเหตุ 4 2 6 8 3" xfId="29473" xr:uid="{24652E06-0DB8-4985-B394-B68738918344}"/>
    <cellStyle name="หมายเหตุ 4 2 6 9" xfId="8882" xr:uid="{0000704B-DD62-4CBF-BFC3-7CBC35141B61}"/>
    <cellStyle name="หมายเหตุ 4 2 6 9 2" xfId="19391" xr:uid="{675B29DF-DFCA-4039-BF06-FFD81BBC15CE}"/>
    <cellStyle name="หมายเหตุ 4 2 6 9 2 2" xfId="40758" xr:uid="{EC38A741-54B9-45F6-8937-24D81AB0F054}"/>
    <cellStyle name="หมายเหตุ 4 2 6 9 3" xfId="30653" xr:uid="{3D84F56F-2B9B-4FC4-BDFF-6B03019FB564}"/>
    <cellStyle name="หมายเหตุ 4 2 7" xfId="1554" xr:uid="{3E6639C0-6DEB-4E26-878C-308BA8FD1F91}"/>
    <cellStyle name="หมายเหตุ 4 2 7 2" xfId="2491" xr:uid="{9A9D8B4E-E773-449B-BA05-D2680A027997}"/>
    <cellStyle name="หมายเหตุ 4 2 7 2 2" xfId="36573" xr:uid="{68B9A279-5C80-4D5D-B857-0FE9533C4232}"/>
    <cellStyle name="หมายเหตุ 4 2 7 2 3" xfId="15036" xr:uid="{5D2689F1-F8F1-4620-822C-7D008BC75988}"/>
    <cellStyle name="หมายเหตุ 4 2 7 3" xfId="2981" xr:uid="{3B7DB650-9E38-4B08-AD87-F4076BC69676}"/>
    <cellStyle name="หมายเหตุ 4 2 7 4" xfId="4904" xr:uid="{9189742A-D15B-450D-AF7D-2ADBE9439F48}"/>
    <cellStyle name="หมายเหตุ 4 2 7 5" xfId="46789" xr:uid="{5AD6EF32-BD9C-40B0-A4FB-A53E89BCD372}"/>
    <cellStyle name="หมายเหตุ 4 2 7 6" xfId="47078" xr:uid="{2C4DD073-5C23-498D-97E6-0AEA5FE42346}"/>
    <cellStyle name="หมายเหตุ 4 2 7 7" xfId="48149" xr:uid="{7212BA58-83C0-4944-ADED-1B751D22A4DC}"/>
    <cellStyle name="หมายเหตุ 4 2 7 8" xfId="49790" xr:uid="{96EE3EC2-A45D-4F7D-A0B1-4BC03626BA16}"/>
    <cellStyle name="หมายเหตุ 4 2 7 9" xfId="50456" xr:uid="{68F4F057-B471-4391-BA83-800B50030232}"/>
    <cellStyle name="หมายเหตุ 4 2 8" xfId="1966" xr:uid="{83CF3203-5EB2-46BC-A4F6-E784C7B4C706}"/>
    <cellStyle name="หมายเหตุ 4 2 8 2" xfId="15492" xr:uid="{9347E040-FB9B-48F6-8278-B7E8FED7818F}"/>
    <cellStyle name="หมายเหตุ 4 2 8 2 2" xfId="37029" xr:uid="{2B8514C8-66CB-43CD-B6CE-3A9D7C54FAAE}"/>
    <cellStyle name="หมายเหตุ 4 2 8 3" xfId="26928" xr:uid="{E1327D0A-2D1B-4CDA-B6C4-0D16BB623A41}"/>
    <cellStyle name="หมายเหตุ 4 2 8 4" xfId="5352" xr:uid="{92CE76D0-2B3D-4F3B-A341-878380E0B6CE}"/>
    <cellStyle name="หมายเหตุ 4 2 9" xfId="1807" xr:uid="{8B970C15-7B0F-4E0E-B683-ED3BF57600A6}"/>
    <cellStyle name="หมายเหตุ 4 2 9 2" xfId="15942" xr:uid="{46688ED5-3D26-42A1-9A28-BBE3C2C9C8D2}"/>
    <cellStyle name="หมายเหตุ 4 2 9 2 2" xfId="37479" xr:uid="{6AA8F8E2-1753-4143-BFCA-A8C23A2DDA8B}"/>
    <cellStyle name="หมายเหตุ 4 2 9 3" xfId="27376" xr:uid="{9E30EABD-DE32-4A45-9010-8CA72BCA56F5}"/>
    <cellStyle name="หมายเหตุ 4 2 9 4" xfId="5655" xr:uid="{20F8F73E-D52B-423C-A48D-CBD871B447FC}"/>
    <cellStyle name="หมายเหตุ 4 20" xfId="10841" xr:uid="{0D231069-93E7-4A2D-A2AB-A8128B529C4E}"/>
    <cellStyle name="หมายเหตุ 4 20 2" xfId="21349" xr:uid="{3221AD37-EE56-44A8-BBF8-DB98B97C1E79}"/>
    <cellStyle name="หมายเหตุ 4 20 2 2" xfId="42716" xr:uid="{F551AC07-8491-4979-B296-678CC188D06A}"/>
    <cellStyle name="หมายเหตุ 4 20 3" xfId="32611" xr:uid="{320F94ED-3977-4F0E-9C85-151F6E96FB34}"/>
    <cellStyle name="หมายเหตุ 4 21" xfId="11315" xr:uid="{F9DD0ADB-00C7-46B4-A04B-AF3589C582A8}"/>
    <cellStyle name="หมายเหตุ 4 21 2" xfId="21823" xr:uid="{4BA53B07-6CED-400D-A06E-0EDBC4BE8185}"/>
    <cellStyle name="หมายเหตุ 4 21 2 2" xfId="43190" xr:uid="{BF76FC56-804A-4AD4-A93F-137501C3FF86}"/>
    <cellStyle name="หมายเหตุ 4 21 3" xfId="33085" xr:uid="{09CB6121-C1AE-4619-9EE8-F87027B703C0}"/>
    <cellStyle name="หมายเหตุ 4 22" xfId="11787" xr:uid="{D0A1EED9-7248-4779-83DE-64138A5F1E6D}"/>
    <cellStyle name="หมายเหตุ 4 22 2" xfId="22295" xr:uid="{A2829B60-3E7F-4C33-825E-8DD8AF4455FA}"/>
    <cellStyle name="หมายเหตุ 4 22 2 2" xfId="43662" xr:uid="{425460BC-4E14-4026-B51B-F2DB8673F6C7}"/>
    <cellStyle name="หมายเหตุ 4 22 3" xfId="33557" xr:uid="{1216A2EA-9529-45E2-99BA-DD4F35791662}"/>
    <cellStyle name="หมายเหตุ 4 23" xfId="12261" xr:uid="{8FA3A975-3DE2-417E-B02F-11BF0B5DD367}"/>
    <cellStyle name="หมายเหตุ 4 23 2" xfId="22769" xr:uid="{1BA798AA-7C20-42A0-A296-969F7F91460F}"/>
    <cellStyle name="หมายเหตุ 4 23 2 2" xfId="44135" xr:uid="{B08658AF-C3D2-420E-B934-0E9AE2C72BE9}"/>
    <cellStyle name="หมายเหตุ 4 23 3" xfId="34030" xr:uid="{0D56D02B-0C04-452B-874F-FD3403A4EF5E}"/>
    <cellStyle name="หมายเหตุ 4 24" xfId="12726" xr:uid="{B9F4E483-8CD0-4791-A073-F8E09DCD7C8A}"/>
    <cellStyle name="หมายเหตุ 4 24 2" xfId="23234" xr:uid="{8EAF113D-8162-4087-8954-3C128AE66FE3}"/>
    <cellStyle name="หมายเหตุ 4 24 2 2" xfId="44600" xr:uid="{14FCE389-D595-48F0-A3A7-DB66AABA709E}"/>
    <cellStyle name="หมายเหตุ 4 24 3" xfId="34495" xr:uid="{2215CE84-66ED-4A8B-8457-1D5D5A2D0FF3}"/>
    <cellStyle name="หมายเหตุ 4 25" xfId="7796" xr:uid="{1DBFE07C-093E-4F9E-BFF4-E89227BD3053}"/>
    <cellStyle name="หมายเหตุ 4 25 2" xfId="18304" xr:uid="{89118DEE-A5FF-4C2D-A447-A1AF6D510361}"/>
    <cellStyle name="หมายเหตุ 4 25 2 2" xfId="39838" xr:uid="{EDE2B929-4432-4E2C-9EFB-7D08C3463333}"/>
    <cellStyle name="หมายเหตุ 4 25 3" xfId="29734" xr:uid="{E10CAB51-0CE7-4034-822D-803051C126E5}"/>
    <cellStyle name="หมายเหตุ 4 26" xfId="13371" xr:uid="{26EF5D7E-543D-485E-BA06-5100290E82DD}"/>
    <cellStyle name="หมายเหตุ 4 26 2" xfId="23878" xr:uid="{5BCA6A26-6C44-4405-99B0-F543C7B589BB}"/>
    <cellStyle name="หมายเหตุ 4 26 2 2" xfId="45242" xr:uid="{704377F0-0337-49CF-906C-DAA0CC7D9471}"/>
    <cellStyle name="หมายเหตุ 4 26 3" xfId="35137" xr:uid="{12DF4D13-780A-42A2-984D-32E3F2EBB927}"/>
    <cellStyle name="หมายเหตุ 4 27" xfId="14198" xr:uid="{FF1076ED-BA51-4415-A29A-4A32E7F361E7}"/>
    <cellStyle name="หมายเหตุ 4 27 2" xfId="35804" xr:uid="{D7F7FC4A-6A81-4FCE-AE4F-A42AE3E4E308}"/>
    <cellStyle name="หมายเหตุ 4 28" xfId="24541" xr:uid="{3F5128FB-BDF4-452A-B1B8-2A8BBBAD6ED3}"/>
    <cellStyle name="หมายเหตุ 4 28 2" xfId="45809" xr:uid="{1C35DA01-81B1-4918-94BA-F46A291A3668}"/>
    <cellStyle name="หมายเหตุ 4 29" xfId="24697" xr:uid="{361339E2-1885-4E33-BEBE-FFDAA1CA45BB}"/>
    <cellStyle name="หมายเหตุ 4 29 2" xfId="45896" xr:uid="{CD500CF6-9584-49E1-8A12-5C649BC6691D}"/>
    <cellStyle name="หมายเหตุ 4 3" xfId="1253" xr:uid="{9AE9B668-0866-44C0-B668-1F04B7D3AD55}"/>
    <cellStyle name="หมายเหตุ 4 3 10" xfId="9287" xr:uid="{004D9EA9-D51F-48FF-BF94-0F72E55E652D}"/>
    <cellStyle name="หมายเหตุ 4 3 10 2" xfId="19796" xr:uid="{D8AFE278-9BAB-4839-B3EC-D4306DD7349B}"/>
    <cellStyle name="หมายเหตุ 4 3 10 2 2" xfId="41163" xr:uid="{A43FC6FB-D4B9-4385-B0E4-16C7888AE9E9}"/>
    <cellStyle name="หมายเหตุ 4 3 10 3" xfId="31058" xr:uid="{65FBB625-B2C6-4450-890B-54480C9E5797}"/>
    <cellStyle name="หมายเหตุ 4 3 11" xfId="9783" xr:uid="{A32D2DD3-9A64-47BC-B5B1-D5A2F7D1E2AB}"/>
    <cellStyle name="หมายเหตุ 4 3 11 2" xfId="20292" xr:uid="{F5E578D8-E4BA-47B6-8DAB-B5349BBF68D4}"/>
    <cellStyle name="หมายเหตุ 4 3 11 2 2" xfId="41659" xr:uid="{8FA28FA0-C942-4A94-9E8B-96308618A41F}"/>
    <cellStyle name="หมายเหตุ 4 3 11 3" xfId="31554" xr:uid="{ADEA0DE3-56DF-4F47-AA98-8CD0D63AB35A}"/>
    <cellStyle name="หมายเหตุ 4 3 12" xfId="7740" xr:uid="{4A6FDD56-849D-4CBB-8EC5-7A2C6F53F0F7}"/>
    <cellStyle name="หมายเหตุ 4 3 12 2" xfId="18248" xr:uid="{DF5704F1-C39F-4ECC-A572-38C54ABEB1C7}"/>
    <cellStyle name="หมายเหตุ 4 3 12 2 2" xfId="39782" xr:uid="{43F8F6C6-98DA-48EB-9370-C84D146AC068}"/>
    <cellStyle name="หมายเหตุ 4 3 12 3" xfId="29678" xr:uid="{0A8FCF02-B292-48EC-B245-182CCDBA9FFB}"/>
    <cellStyle name="หมายเหตุ 4 3 13" xfId="10149" xr:uid="{E9B6E76D-949E-4DF3-8C67-2DAD220BDA91}"/>
    <cellStyle name="หมายเหตุ 4 3 13 2" xfId="20658" xr:uid="{44563F87-046B-4CDA-BCF8-AD7771AD0292}"/>
    <cellStyle name="หมายเหตุ 4 3 13 2 2" xfId="42025" xr:uid="{30453697-AC65-44AB-AAD2-4F96A02C777B}"/>
    <cellStyle name="หมายเหตุ 4 3 13 3" xfId="31920" xr:uid="{8F7F61E5-C501-41A2-8AFA-6F40BBF11C5F}"/>
    <cellStyle name="หมายเหตุ 4 3 14" xfId="11051" xr:uid="{6C328F90-745C-46C7-9B8F-1A547423AB3E}"/>
    <cellStyle name="หมายเหตุ 4 3 14 2" xfId="21559" xr:uid="{FEF0BA64-243D-42AB-B9DC-FC64112E46B2}"/>
    <cellStyle name="หมายเหตุ 4 3 14 2 2" xfId="42926" xr:uid="{D6775959-6D2E-452D-BFC0-A4657FDAB0B9}"/>
    <cellStyle name="หมายเหตุ 4 3 14 3" xfId="32821" xr:uid="{11991426-DA1A-4C7C-ACA8-DC470EAC3E72}"/>
    <cellStyle name="หมายเหตุ 4 3 15" xfId="11523" xr:uid="{FBF793F9-4610-4FFB-922D-7A504A65EFDE}"/>
    <cellStyle name="หมายเหตุ 4 3 15 2" xfId="22031" xr:uid="{5073F6CA-2C07-44AE-A0BD-ABA256A66912}"/>
    <cellStyle name="หมายเหตุ 4 3 15 2 2" xfId="43398" xr:uid="{04BF4929-1D15-4E09-891C-1810D0F54FE5}"/>
    <cellStyle name="หมายเหตุ 4 3 15 3" xfId="33293" xr:uid="{8344D32A-CA0B-4CB0-A40F-387482676F12}"/>
    <cellStyle name="หมายเหตุ 4 3 16" xfId="11993" xr:uid="{F064AE92-4DC1-46FD-9210-80AE47BCC5AE}"/>
    <cellStyle name="หมายเหตุ 4 3 16 2" xfId="22501" xr:uid="{FF96AD8C-4561-4BF1-8893-97D7660C9231}"/>
    <cellStyle name="หมายเหตุ 4 3 16 2 2" xfId="43867" xr:uid="{338AF6D9-5727-4714-805D-9777148E4BAC}"/>
    <cellStyle name="หมายเหตุ 4 3 16 3" xfId="33762" xr:uid="{105E6B8D-1B38-4468-9BD8-92923B92DB2E}"/>
    <cellStyle name="หมายเหตุ 4 3 17" xfId="12459" xr:uid="{38D1A03F-DB27-47D7-9D59-F054FBC26D9A}"/>
    <cellStyle name="หมายเหตุ 4 3 17 2" xfId="22967" xr:uid="{E30737C4-77CD-4103-B859-1655AFBBE224}"/>
    <cellStyle name="หมายเหตุ 4 3 17 2 2" xfId="44333" xr:uid="{464C5175-2AE3-458A-AF52-C222C2D96E43}"/>
    <cellStyle name="หมายเหตุ 4 3 17 3" xfId="34228" xr:uid="{1009B62B-7D1B-4285-837F-58D616D58DE3}"/>
    <cellStyle name="หมายเหตุ 4 3 18" xfId="12924" xr:uid="{D1E79506-7026-4E2A-BF6B-5F03B4B85B7E}"/>
    <cellStyle name="หมายเหตุ 4 3 18 2" xfId="23432" xr:uid="{F158FD54-CB0B-4495-9283-B3E225E68677}"/>
    <cellStyle name="หมายเหตุ 4 3 18 2 2" xfId="44798" xr:uid="{3E87DE7E-3ECD-4C51-A8FE-2D285715BABE}"/>
    <cellStyle name="หมายเหตุ 4 3 18 3" xfId="34693" xr:uid="{33122311-8A07-4493-8370-87C3388C5C72}"/>
    <cellStyle name="หมายเหตุ 4 3 19" xfId="10449" xr:uid="{143927C9-ECA7-4832-A6C2-F9F40E0C0375}"/>
    <cellStyle name="หมายเหตุ 4 3 19 2" xfId="20958" xr:uid="{69761ADC-9E8E-47D9-B7B3-8AE04CC03DD3}"/>
    <cellStyle name="หมายเหตุ 4 3 19 2 2" xfId="42325" xr:uid="{8ECBCAA2-F6F7-44F6-BC87-29B0C433BB05}"/>
    <cellStyle name="หมายเหตุ 4 3 19 3" xfId="32220" xr:uid="{5C11B4B9-B28B-4885-935F-13A2CE86BFD2}"/>
    <cellStyle name="หมายเหตุ 4 3 2" xfId="2196" xr:uid="{26A00C8C-F324-4005-A3A7-B55BA79BD8E3}"/>
    <cellStyle name="หมายเหตุ 4 3 2 2" xfId="15157" xr:uid="{DA4973A4-853F-4604-A053-F114ED402BFA}"/>
    <cellStyle name="หมายเหตุ 4 3 2 2 2" xfId="36694" xr:uid="{0B880EAF-9C15-4B63-930D-B3FFF641247D}"/>
    <cellStyle name="หมายเหตุ 4 3 2 3" xfId="26608" xr:uid="{88DD2255-D20E-46CD-A2DB-E4F466DD0901}"/>
    <cellStyle name="หมายเหตุ 4 3 2 4" xfId="5024" xr:uid="{C1E4E21D-AE93-47DE-82DE-A756845108A3}"/>
    <cellStyle name="หมายเหตุ 4 3 20" xfId="13522" xr:uid="{1617BC10-B11F-4376-87CC-61BD2FEAEACA}"/>
    <cellStyle name="หมายเหตุ 4 3 20 2" xfId="24029" xr:uid="{F41A2F68-4CFD-42AF-8A2D-19502F3E572D}"/>
    <cellStyle name="หมายเหตุ 4 3 20 2 2" xfId="45393" xr:uid="{7BEEDA6F-F8DC-41F9-9531-F48FA156ADA5}"/>
    <cellStyle name="หมายเหตุ 4 3 20 3" xfId="35288" xr:uid="{4643BDD5-6A21-4A5A-AC90-D606FE582EB2}"/>
    <cellStyle name="หมายเหตุ 4 3 21" xfId="14418" xr:uid="{7519B238-9BCD-452C-AE4B-68F0C5D97F92}"/>
    <cellStyle name="หมายเหตุ 4 3 21 2" xfId="35955" xr:uid="{615F3E2C-9ED2-48A5-BBFF-3D8A3761495E}"/>
    <cellStyle name="หมายเหตุ 4 3 22" xfId="25958" xr:uid="{DD10080F-647B-46B6-B58E-6625CB371CE0}"/>
    <cellStyle name="หมายเหตุ 4 3 23" xfId="4320" xr:uid="{C046A610-6AD1-4C44-AA90-D413FD20C127}"/>
    <cellStyle name="หมายเหตุ 4 3 24" xfId="3431" xr:uid="{A4E52C38-6081-4975-AFBC-A84D738EB358}"/>
    <cellStyle name="หมายเหตุ 4 3 25" xfId="47737" xr:uid="{F568DCA7-F700-4322-90A5-21923C50127B}"/>
    <cellStyle name="หมายเหตุ 4 3 26" xfId="47374" xr:uid="{96BC0014-6C20-457B-AFD5-6A7F3FCAFBCA}"/>
    <cellStyle name="หมายเหตุ 4 3 27" xfId="48887" xr:uid="{9BF84F93-584F-43A2-BFDB-672CF3F003B3}"/>
    <cellStyle name="หมายเหตุ 4 3 28" xfId="48395" xr:uid="{478E7DA6-46B3-4311-9883-00DDF9BC141C}"/>
    <cellStyle name="หมายเหตุ 4 3 29" xfId="49151" xr:uid="{9FAA43FF-317D-4996-A6E2-A19E80869EB9}"/>
    <cellStyle name="หมายเหตุ 4 3 3" xfId="2687" xr:uid="{4C065C44-FD8A-4B00-A15D-63077413C216}"/>
    <cellStyle name="หมายเหตุ 4 3 3 2" xfId="15614" xr:uid="{5AB1B789-E409-42D2-A848-4176B1A53582}"/>
    <cellStyle name="หมายเหตุ 4 3 3 2 2" xfId="37151" xr:uid="{F1B7C8B2-62C2-479A-BB57-8219D449926D}"/>
    <cellStyle name="หมายเหตุ 4 3 3 3" xfId="27048" xr:uid="{80869CDD-AA8C-41E4-AB5A-6435D66F72F1}"/>
    <cellStyle name="หมายเหตุ 4 3 3 4" xfId="5434" xr:uid="{5F44CAB5-B647-463F-856B-4D0BF9BF36C6}"/>
    <cellStyle name="หมายเหตุ 4 3 30" xfId="48335" xr:uid="{459A3779-DA46-490B-B33B-4BB75C4C80A1}"/>
    <cellStyle name="หมายเหตุ 4 3 31" xfId="50161" xr:uid="{404CBC78-53B6-4545-94DB-CD5A813DB618}"/>
    <cellStyle name="หมายเหตุ 4 3 32" xfId="50643" xr:uid="{8AAF08FF-B614-4EED-811D-9FB5EA4B905E}"/>
    <cellStyle name="หมายเหตุ 4 3 4" xfId="3101" xr:uid="{A3D9B2F6-BA65-4A1D-9455-46D32DACE21D}"/>
    <cellStyle name="หมายเหตุ 4 3 4 2" xfId="16063" xr:uid="{F8ED87CE-6D8E-43CD-AB6E-B63C1736AF19}"/>
    <cellStyle name="หมายเหตุ 4 3 4 2 2" xfId="37600" xr:uid="{A54C3BAE-442A-4FF7-8478-77A290F72F0C}"/>
    <cellStyle name="หมายเหตุ 4 3 4 3" xfId="27497" xr:uid="{A6ACAB44-3C30-45A2-8B46-971B234E3688}"/>
    <cellStyle name="หมายเหตุ 4 3 5" xfId="5998" xr:uid="{3ADB4401-B594-4089-8C8A-B19487C4F85E}"/>
    <cellStyle name="หมายเหตุ 4 3 5 2" xfId="16506" xr:uid="{54A1B110-E436-4D65-AE29-68FAF01D5A99}"/>
    <cellStyle name="หมายเหตุ 4 3 5 2 2" xfId="38043" xr:uid="{026CB84C-0A13-47A2-B9D1-0544D2529ED2}"/>
    <cellStyle name="หมายเหตุ 4 3 5 3" xfId="27940" xr:uid="{3B89C864-A336-4C07-AA8D-C13D1D16AA5E}"/>
    <cellStyle name="หมายเหตุ 4 3 6" xfId="6436" xr:uid="{B0424CB7-9B6F-4B4A-B39D-3475DECC00A0}"/>
    <cellStyle name="หมายเหตุ 4 3 6 2" xfId="16944" xr:uid="{9634352B-2EB6-4EA8-A9C2-D3C2AC1709CF}"/>
    <cellStyle name="หมายเหตุ 4 3 6 2 2" xfId="38481" xr:uid="{ED168335-E27E-493E-A4B9-EE4BD67A663C}"/>
    <cellStyle name="หมายเหตุ 4 3 6 3" xfId="28378" xr:uid="{B2936072-4866-40C2-9F5A-8FE902147EE3}"/>
    <cellStyle name="หมายเหตุ 4 3 7" xfId="6866" xr:uid="{C3227C79-CF40-4B8D-AEC6-819A1A1EACB1}"/>
    <cellStyle name="หมายเหตุ 4 3 7 2" xfId="17374" xr:uid="{DB9D640C-A5C3-49C3-83A8-26F51FB087A5}"/>
    <cellStyle name="หมายเหตุ 4 3 7 2 2" xfId="38911" xr:uid="{137DE982-498A-4623-B80D-2C400BDB8327}"/>
    <cellStyle name="หมายเหตุ 4 3 7 3" xfId="28808" xr:uid="{A965F6FB-8926-47D2-93A2-64922B605A87}"/>
    <cellStyle name="หมายเหตุ 4 3 8" xfId="7280" xr:uid="{FA47335C-D979-4440-886E-0A2FC9CB5E46}"/>
    <cellStyle name="หมายเหตุ 4 3 8 2" xfId="17788" xr:uid="{3548ECB2-86F5-460C-BC00-2D3864A19A76}"/>
    <cellStyle name="หมายเหตุ 4 3 8 2 2" xfId="39325" xr:uid="{2297FB71-AF1E-4972-866B-4942F2F80D63}"/>
    <cellStyle name="หมายเหตุ 4 3 8 3" xfId="29222" xr:uid="{EDCEB8F1-FBFC-4432-8804-FD057E544366}"/>
    <cellStyle name="หมายเหตุ 4 3 9" xfId="8631" xr:uid="{17ACC916-E874-4D7D-ACC0-0845AB427D5A}"/>
    <cellStyle name="หมายเหตุ 4 3 9 2" xfId="19140" xr:uid="{93BCFD98-9E80-4569-96F5-11B8D95F4117}"/>
    <cellStyle name="หมายเหตุ 4 3 9 2 2" xfId="40507" xr:uid="{4DA0D5D5-7CD1-4455-A527-F09F454D58A6}"/>
    <cellStyle name="หมายเหตุ 4 3 9 3" xfId="30402" xr:uid="{9903F50E-37FE-4CBB-B8C6-F26723FD79D7}"/>
    <cellStyle name="หมายเหตุ 4 30" xfId="24300" xr:uid="{FF6968D2-7ED3-4F9C-B6FD-774795FCA183}"/>
    <cellStyle name="หมายเหตุ 4 30 2" xfId="45655" xr:uid="{740DFA45-494A-40EB-B4DA-96018812F512}"/>
    <cellStyle name="หมายเหตุ 4 31" xfId="24513" xr:uid="{0795594E-B5D9-4933-BF97-7FA1E393B35E}"/>
    <cellStyle name="หมายเหตุ 4 31 2" xfId="45788" xr:uid="{2E0027ED-10EE-416B-ACFB-D4D6E0B722BB}"/>
    <cellStyle name="หมายเหตุ 4 32" xfId="24335" xr:uid="{61924C45-5C34-4A37-A662-5464F02C112E}"/>
    <cellStyle name="หมายเหตุ 4 32 2" xfId="45667" xr:uid="{C720E662-2582-49D0-BE5F-36924E452FC3}"/>
    <cellStyle name="หมายเหตุ 4 33" xfId="25036" xr:uid="{64B6B7D1-7F99-410E-9F4E-B7C3FAF64C48}"/>
    <cellStyle name="หมายเหตุ 4 33 2" xfId="46137" xr:uid="{C99197F2-5F87-420E-A9F3-285E346B9C60}"/>
    <cellStyle name="หมายเหตุ 4 34" xfId="25165" xr:uid="{A37CF865-9097-422F-B068-10D8911FA537}"/>
    <cellStyle name="หมายเหตุ 4 34 2" xfId="46197" xr:uid="{F9FDFD7E-3B24-47B9-835E-01A5B019C0B0}"/>
    <cellStyle name="หมายเหตุ 4 35" xfId="25360" xr:uid="{38D290D7-843E-493E-B4D7-E52A3D4FF48C}"/>
    <cellStyle name="หมายเหตุ 4 35 2" xfId="46300" xr:uid="{71F44E4D-358B-46F1-8B0A-717797B1131F}"/>
    <cellStyle name="หมายเหตุ 4 36" xfId="25494" xr:uid="{6065B79E-AC6F-47A9-855E-E10E8AA6AC02}"/>
    <cellStyle name="หมายเหตุ 4 36 2" xfId="46365" xr:uid="{F1A3A117-16A5-4C5A-8E00-254EA24C7727}"/>
    <cellStyle name="หมายเหตุ 4 37" xfId="25807" xr:uid="{1E8A4622-3E08-4E1E-8D7D-55A972F9AC7F}"/>
    <cellStyle name="หมายเหตุ 4 38" xfId="4093" xr:uid="{DF78B12B-2F1B-45E1-9F12-83D448EEB20A}"/>
    <cellStyle name="หมายเหตุ 4 39" xfId="47146" xr:uid="{9E2CCEBC-6F34-4D75-8A7C-405749D244A3}"/>
    <cellStyle name="หมายเหตุ 4 4" xfId="1150" xr:uid="{645AB681-86B5-4FE8-82B3-97513FC8B42E}"/>
    <cellStyle name="หมายเหตุ 4 4 10" xfId="9369" xr:uid="{B1A77140-709F-4814-B927-A791911270E6}"/>
    <cellStyle name="หมายเหตุ 4 4 10 2" xfId="19878" xr:uid="{BDEB3DA9-B9AF-42E0-804D-769BDAE935BC}"/>
    <cellStyle name="หมายเหตุ 4 4 10 2 2" xfId="41245" xr:uid="{2469911E-DE54-4F9C-82D7-457520226786}"/>
    <cellStyle name="หมายเหตุ 4 4 10 3" xfId="31140" xr:uid="{5A045B01-8B2C-424F-B5F6-171F9149E15C}"/>
    <cellStyle name="หมายเหตุ 4 4 11" xfId="9865" xr:uid="{DB3A834B-82D4-4D73-8359-80EAF3CC5B8B}"/>
    <cellStyle name="หมายเหตุ 4 4 11 2" xfId="20374" xr:uid="{8AD8BA62-26CA-4E06-9B0E-BB3E5EC2454C}"/>
    <cellStyle name="หมายเหตุ 4 4 11 2 2" xfId="41741" xr:uid="{98773605-8082-4761-A4A5-5A0225F93994}"/>
    <cellStyle name="หมายเหตุ 4 4 11 3" xfId="31636" xr:uid="{91AC1DD8-A2D7-4BC2-BDCE-1D20B193EF1D}"/>
    <cellStyle name="หมายเหตุ 4 4 12" xfId="7944" xr:uid="{19469368-6265-4D3B-8B13-BE45348C9FA6}"/>
    <cellStyle name="หมายเหตุ 4 4 12 2" xfId="18453" xr:uid="{54BA0D20-6A83-4433-A90C-C43C18940D59}"/>
    <cellStyle name="หมายเหตุ 4 4 12 2 2" xfId="39952" xr:uid="{4B97CF95-2625-40B5-AFFA-DD1B1124DD5D}"/>
    <cellStyle name="หมายเหตุ 4 4 12 3" xfId="29848" xr:uid="{BD710547-956F-4520-ACAA-506DCFBCD7E2}"/>
    <cellStyle name="หมายเหตุ 4 4 13" xfId="10212" xr:uid="{0338CEE0-22E8-46FD-B9B2-8FD7D983234D}"/>
    <cellStyle name="หมายเหตุ 4 4 13 2" xfId="20721" xr:uid="{B4349DB2-7766-4B3A-8A38-08E94661801C}"/>
    <cellStyle name="หมายเหตุ 4 4 13 2 2" xfId="42088" xr:uid="{41D5EB59-98E9-4B50-B8B1-6E1276EE3896}"/>
    <cellStyle name="หมายเหตุ 4 4 13 3" xfId="31983" xr:uid="{44567C64-095B-459B-9E83-D062290A267C}"/>
    <cellStyle name="หมายเหตุ 4 4 14" xfId="11133" xr:uid="{AFE5B8B9-229A-47EF-A656-A7754FA06F85}"/>
    <cellStyle name="หมายเหตุ 4 4 14 2" xfId="21641" xr:uid="{9F263666-E0A6-4CDB-8A4C-0ADC42A8D368}"/>
    <cellStyle name="หมายเหตุ 4 4 14 2 2" xfId="43008" xr:uid="{20BF294A-7974-4577-B59C-8E7C10B7F6B2}"/>
    <cellStyle name="หมายเหตุ 4 4 14 3" xfId="32903" xr:uid="{A8BDC793-6BCC-479D-AA83-0C2836A6A949}"/>
    <cellStyle name="หมายเหตุ 4 4 15" xfId="11605" xr:uid="{BBA87FFB-1579-4260-AB48-602E3FC9C621}"/>
    <cellStyle name="หมายเหตุ 4 4 15 2" xfId="22113" xr:uid="{764094A0-DD9F-4E75-A0C5-87922286D3E6}"/>
    <cellStyle name="หมายเหตุ 4 4 15 2 2" xfId="43480" xr:uid="{540B6FB0-CE9C-4AF3-9435-B448953D267D}"/>
    <cellStyle name="หมายเหตุ 4 4 15 3" xfId="33375" xr:uid="{B32F514C-54F5-441D-9C3D-827282EA1DBD}"/>
    <cellStyle name="หมายเหตุ 4 4 16" xfId="12075" xr:uid="{50D90A24-DCA4-4EBF-A9A5-5F656768D498}"/>
    <cellStyle name="หมายเหตุ 4 4 16 2" xfId="22583" xr:uid="{4004DDCE-9D04-4DCD-8BB2-149DBAE18172}"/>
    <cellStyle name="หมายเหตุ 4 4 16 2 2" xfId="43949" xr:uid="{3754B5CA-408E-4B4A-831A-086D2D61E5BA}"/>
    <cellStyle name="หมายเหตุ 4 4 16 3" xfId="33844" xr:uid="{CFC3163B-D329-49C9-AB3D-EDCC30F254F9}"/>
    <cellStyle name="หมายเหตุ 4 4 17" xfId="12541" xr:uid="{E4D62307-8ACE-4D57-AA4C-9B4E99180843}"/>
    <cellStyle name="หมายเหตุ 4 4 17 2" xfId="23049" xr:uid="{57A04C84-C0B8-4D04-AB20-5FDB59272214}"/>
    <cellStyle name="หมายเหตุ 4 4 17 2 2" xfId="44415" xr:uid="{A783930D-9189-4BF9-82D4-C517F023A7B3}"/>
    <cellStyle name="หมายเหตุ 4 4 17 3" xfId="34310" xr:uid="{10773B3B-52C9-4158-830B-C84FAD6DFDF5}"/>
    <cellStyle name="หมายเหตุ 4 4 18" xfId="13006" xr:uid="{6968032E-0A4B-4CCE-9761-688AF05643F6}"/>
    <cellStyle name="หมายเหตุ 4 4 18 2" xfId="23514" xr:uid="{AEFABC5C-29F8-46E6-A98D-0B2702D8C034}"/>
    <cellStyle name="หมายเหตุ 4 4 18 2 2" xfId="44880" xr:uid="{C5D89FA0-3DEB-4725-B224-8200A670EFF1}"/>
    <cellStyle name="หมายเหตุ 4 4 18 3" xfId="34775" xr:uid="{19BBDC4E-BA02-4713-BCAF-F9291FB5B5DA}"/>
    <cellStyle name="หมายเหตุ 4 4 19" xfId="11845" xr:uid="{4B8F40DC-BBE9-419D-ABDD-361A55D5C24E}"/>
    <cellStyle name="หมายเหตุ 4 4 19 2" xfId="22353" xr:uid="{61FD148C-0A4B-4DCF-A016-BAB02E6F2540}"/>
    <cellStyle name="หมายเหตุ 4 4 19 2 2" xfId="43719" xr:uid="{202927D2-DABB-4261-A508-1DF299A9ED5D}"/>
    <cellStyle name="หมายเหตุ 4 4 19 3" xfId="33614" xr:uid="{1232DE97-17E3-4B33-98B4-13A74C0C66E1}"/>
    <cellStyle name="หมายเหตุ 4 4 2" xfId="2097" xr:uid="{D2279498-7A07-4A03-A571-46F94A6DB836}"/>
    <cellStyle name="หมายเหตุ 4 4 2 2" xfId="15239" xr:uid="{53F17448-2F66-4937-8371-E336543B8403}"/>
    <cellStyle name="หมายเหตุ 4 4 2 2 2" xfId="36776" xr:uid="{70FEE66E-8715-499C-B31F-6AB038AD8665}"/>
    <cellStyle name="หมายเหตุ 4 4 2 3" xfId="26690" xr:uid="{F447BE48-F885-4037-94F0-6BD822124209}"/>
    <cellStyle name="หมายเหตุ 4 4 2 4" xfId="5106" xr:uid="{B2FFDC54-0E72-4249-8F88-091AD6B2FCD5}"/>
    <cellStyle name="หมายเหตุ 4 4 20" xfId="13604" xr:uid="{B8EEDEB0-E564-4262-9210-47BED8EC0305}"/>
    <cellStyle name="หมายเหตุ 4 4 20 2" xfId="24111" xr:uid="{5EC81104-3759-4B70-B92D-8A219E477F1A}"/>
    <cellStyle name="หมายเหตุ 4 4 20 2 2" xfId="45475" xr:uid="{7D7D09D2-9F55-47D2-8EF9-DE25F7A306EA}"/>
    <cellStyle name="หมายเหตุ 4 4 20 3" xfId="35370" xr:uid="{AA5C2D08-1844-4C77-BA84-3129300527A0}"/>
    <cellStyle name="หมายเหตุ 4 4 21" xfId="14500" xr:uid="{8662EA7E-EDCD-49CF-90BD-C40DA9B7F6EC}"/>
    <cellStyle name="หมายเหตุ 4 4 21 2" xfId="36037" xr:uid="{09FDA312-F73E-49E2-A1BA-01DEEBAA54B4}"/>
    <cellStyle name="หมายเหตุ 4 4 22" xfId="26040" xr:uid="{20536830-8EC0-4E7A-BCEF-EC5B11626DC6}"/>
    <cellStyle name="หมายเหตุ 4 4 23" xfId="4402" xr:uid="{73E6CA64-D2B3-4494-8F63-CCCAE25E0CCF}"/>
    <cellStyle name="หมายเหตุ 4 4 24" xfId="3379" xr:uid="{AF09A38A-428F-4449-AC71-879DCECDCF64}"/>
    <cellStyle name="หมายเหตุ 4 4 25" xfId="47671" xr:uid="{3ABB5727-E5A9-4B71-A12A-1E980D6490AB}"/>
    <cellStyle name="หมายเหตุ 4 4 26" xfId="47914" xr:uid="{1FC78AC3-22A0-4D5F-8C7E-B30F4FA95F75}"/>
    <cellStyle name="หมายเหตุ 4 4 27" xfId="48802" xr:uid="{1D780406-5FAC-42E6-89C4-F1945338EE7E}"/>
    <cellStyle name="หมายเหตุ 4 4 28" xfId="49103" xr:uid="{470A68EA-7C53-42C1-BFD9-01E3FC3D3783}"/>
    <cellStyle name="หมายเหตุ 4 4 29" xfId="48317" xr:uid="{C8A279AD-60E9-4BB0-9A31-9F89E604E30A}"/>
    <cellStyle name="หมายเหตุ 4 4 3" xfId="2591" xr:uid="{16764CDB-DD6B-4A01-920D-747E5399BC8D}"/>
    <cellStyle name="หมายเหตุ 4 4 3 2" xfId="15696" xr:uid="{8FF9239A-B294-45F2-8BF9-ABA7166A3CCA}"/>
    <cellStyle name="หมายเหตุ 4 4 3 2 2" xfId="37233" xr:uid="{1140B46D-0B33-42CB-AC79-38E04EBC34AD}"/>
    <cellStyle name="หมายเหตุ 4 4 3 3" xfId="27130" xr:uid="{E0FD9867-87E0-4EAD-8AB2-DE4F112B78E4}"/>
    <cellStyle name="หมายเหตุ 4 4 3 4" xfId="5501" xr:uid="{BB510E62-1840-442A-8CBA-9DF10EAF6D46}"/>
    <cellStyle name="หมายเหตุ 4 4 30" xfId="48332" xr:uid="{D48A7595-C7A3-4CD3-A0A1-CB877EF4CBA3}"/>
    <cellStyle name="หมายเหตุ 4 4 31" xfId="50065" xr:uid="{B58B3F64-6CCC-4C69-BF93-9D4D7801F791}"/>
    <cellStyle name="หมายเหตุ 4 4 32" xfId="50567" xr:uid="{DD33DF0A-68BF-4EDF-A55C-E536326061F2}"/>
    <cellStyle name="หมายเหตุ 4 4 4" xfId="3043" xr:uid="{A6272A21-C35A-4055-BBF9-5380A45F04FA}"/>
    <cellStyle name="หมายเหตุ 4 4 4 2" xfId="16145" xr:uid="{491A4686-2427-4762-87DF-AF1A6063FF7F}"/>
    <cellStyle name="หมายเหตุ 4 4 4 2 2" xfId="37682" xr:uid="{DB14B3CD-6ECD-4534-92EE-3A2753AA4627}"/>
    <cellStyle name="หมายเหตุ 4 4 4 3" xfId="27579" xr:uid="{BD32A3BC-452F-40FB-B765-67DF779CEBA0}"/>
    <cellStyle name="หมายเหตุ 4 4 5" xfId="6080" xr:uid="{A220DB6E-55F1-4819-8290-4BFD1A548422}"/>
    <cellStyle name="หมายเหตุ 4 4 5 2" xfId="16588" xr:uid="{6DE8AC13-A71F-4F1B-9A73-01B9EB3813C8}"/>
    <cellStyle name="หมายเหตุ 4 4 5 2 2" xfId="38125" xr:uid="{ED622E8A-6370-405A-B5F8-A05E7D8A9101}"/>
    <cellStyle name="หมายเหตุ 4 4 5 3" xfId="28022" xr:uid="{B288D614-0CE5-4635-9482-56DBE8F554A0}"/>
    <cellStyle name="หมายเหตุ 4 4 6" xfId="6518" xr:uid="{369B61A1-12B1-45E8-AA14-90AFE6CAD1FD}"/>
    <cellStyle name="หมายเหตุ 4 4 6 2" xfId="17026" xr:uid="{37965A14-5008-4691-99BC-AB31EF0AFCEA}"/>
    <cellStyle name="หมายเหตุ 4 4 6 2 2" xfId="38563" xr:uid="{E61A66B2-186B-40BF-AB7D-F20ED6DEFECB}"/>
    <cellStyle name="หมายเหตุ 4 4 6 3" xfId="28460" xr:uid="{7E2C57F7-1581-4ADE-834B-580A4298FB81}"/>
    <cellStyle name="หมายเหตุ 4 4 7" xfId="6948" xr:uid="{2EA6CC48-401A-46E4-A604-C7E2F9711D54}"/>
    <cellStyle name="หมายเหตุ 4 4 7 2" xfId="17456" xr:uid="{9D5FCC5E-1383-4862-9E75-81D43C40EA87}"/>
    <cellStyle name="หมายเหตุ 4 4 7 2 2" xfId="38993" xr:uid="{0FB9D7F1-AA06-4E1F-A7B2-BF6CDC6977FE}"/>
    <cellStyle name="หมายเหตุ 4 4 7 3" xfId="28890" xr:uid="{85041D2E-2626-42D4-B024-06A47EEE5531}"/>
    <cellStyle name="หมายเหตุ 4 4 8" xfId="7362" xr:uid="{204BFAD8-0D1D-4C1F-B827-C02EB45DE212}"/>
    <cellStyle name="หมายเหตุ 4 4 8 2" xfId="17870" xr:uid="{ADC9970A-DE6A-44F5-A4B0-2AE856037153}"/>
    <cellStyle name="หมายเหตุ 4 4 8 2 2" xfId="39407" xr:uid="{6187C43C-D0B2-49ED-8C51-E4F0AC916724}"/>
    <cellStyle name="หมายเหตุ 4 4 8 3" xfId="29304" xr:uid="{46E5AF19-2DB0-411D-945A-4AB6F5FF4194}"/>
    <cellStyle name="หมายเหตุ 4 4 9" xfId="8713" xr:uid="{44B5FEF5-1B21-43BD-92B1-66790ED75B5A}"/>
    <cellStyle name="หมายเหตุ 4 4 9 2" xfId="19222" xr:uid="{07397202-5FD3-42E6-8C65-C0F0AC34AD40}"/>
    <cellStyle name="หมายเหตุ 4 4 9 2 2" xfId="40589" xr:uid="{98F59974-E753-41AF-9861-CD9950C1B595}"/>
    <cellStyle name="หมายเหตุ 4 4 9 3" xfId="30484" xr:uid="{C2329967-0DF2-4D0E-B9A6-2E1527F4B75E}"/>
    <cellStyle name="หมายเหตุ 4 40" xfId="48599" xr:uid="{7A81894C-2F2C-4A05-BBB1-2CBBBEEFF3F2}"/>
    <cellStyle name="หมายเหตุ 4 41" xfId="49147" xr:uid="{6B441CC5-7183-4ED4-9098-C072B2B859CA}"/>
    <cellStyle name="หมายเหตุ 4 42" xfId="49031" xr:uid="{6A6A007A-6460-4870-A942-6604DFF19DFE}"/>
    <cellStyle name="หมายเหตุ 4 43" xfId="49520" xr:uid="{EEBB9CAC-797B-45F8-836C-7E93AC27ABC0}"/>
    <cellStyle name="หมายเหตุ 4 44" xfId="49903" xr:uid="{1DA23C84-5A6E-4CB8-842B-99B57D005E15}"/>
    <cellStyle name="หมายเหตุ 4 5" xfId="1155" xr:uid="{5C9B779F-165E-4CCF-8EAD-A9427EF021EC}"/>
    <cellStyle name="หมายเหตุ 4 5 10" xfId="7545" xr:uid="{A79320D1-81AF-4651-8B30-9C29C690F950}"/>
    <cellStyle name="หมายเหตุ 4 5 10 2" xfId="18053" xr:uid="{108FEC5E-7E8D-4ED0-8B1B-E5042459DE5B}"/>
    <cellStyle name="หมายเหตุ 4 5 10 2 2" xfId="39590" xr:uid="{C2FA3B5A-E118-4728-BAB4-C428B4C7B15F}"/>
    <cellStyle name="หมายเหตุ 4 5 10 3" xfId="29487" xr:uid="{52AF93C1-196D-4417-82DB-9CC8C53F8D23}"/>
    <cellStyle name="หมายเหตุ 4 5 11" xfId="8300" xr:uid="{8B503051-2A6F-4E11-8C5A-943F896F71D3}"/>
    <cellStyle name="หมายเหตุ 4 5 11 2" xfId="18809" xr:uid="{EC2A79DF-5A55-4FA8-AD20-7AAABFF80E5E}"/>
    <cellStyle name="หมายเหตุ 4 5 11 2 2" xfId="40272" xr:uid="{8B6D0842-98B8-4AB7-9F48-1F948770552D}"/>
    <cellStyle name="หมายเหตุ 4 5 11 3" xfId="30167" xr:uid="{C3EBD11E-33C3-4DE6-BCA5-22F64BDD961E}"/>
    <cellStyle name="หมายเหตุ 4 5 12" xfId="7794" xr:uid="{3CD027DD-387E-4486-A97C-1638B8FED4A3}"/>
    <cellStyle name="หมายเหตุ 4 5 12 2" xfId="18302" xr:uid="{7F37BDE3-E50F-49B0-9A8C-8A9A5357F91D}"/>
    <cellStyle name="หมายเหตุ 4 5 12 2 2" xfId="39836" xr:uid="{50CD6712-B653-467B-868F-DBB5F44829D0}"/>
    <cellStyle name="หมายเหตุ 4 5 12 3" xfId="29732" xr:uid="{2C3E5A93-2442-416E-A77A-B195B175EBBC}"/>
    <cellStyle name="หมายเหตุ 4 5 13" xfId="10233" xr:uid="{B6466BC8-51E4-496D-B336-8F22CC69FEA7}"/>
    <cellStyle name="หมายเหตุ 4 5 13 2" xfId="20742" xr:uid="{B3B789FA-BDF0-4FF4-BF1E-7DA0EAC1C38C}"/>
    <cellStyle name="หมายเหตุ 4 5 13 2 2" xfId="42109" xr:uid="{624EA920-A885-4454-B73A-A3A0A79E18DD}"/>
    <cellStyle name="หมายเหตุ 4 5 13 3" xfId="32004" xr:uid="{799FEE92-9EE6-49E0-88C8-CDB6A32A61E4}"/>
    <cellStyle name="หมายเหตุ 4 5 14" xfId="10552" xr:uid="{4EC2F44C-832E-4F54-8FD0-5EE76FA96F39}"/>
    <cellStyle name="หมายเหตุ 4 5 14 2" xfId="21061" xr:uid="{1A5D89F7-8C52-492B-AE2B-843E554A3971}"/>
    <cellStyle name="หมายเหตุ 4 5 14 2 2" xfId="42428" xr:uid="{92C86F86-0F3F-4DC7-A946-3D59129A7704}"/>
    <cellStyle name="หมายเหตุ 4 5 14 3" xfId="32323" xr:uid="{D8B74194-B701-416C-B90B-2DE94AE788EA}"/>
    <cellStyle name="หมายเหตุ 4 5 15" xfId="10182" xr:uid="{261ADA85-9417-4BA9-8C57-6AB552224B1C}"/>
    <cellStyle name="หมายเหตุ 4 5 15 2" xfId="20691" xr:uid="{3B308C70-8FEE-411B-B334-65FC8C89AF1F}"/>
    <cellStyle name="หมายเหตุ 4 5 15 2 2" xfId="42058" xr:uid="{D648B70E-8F41-437D-BCA3-F1CDE77699E7}"/>
    <cellStyle name="หมายเหตุ 4 5 15 3" xfId="31953" xr:uid="{456B1945-1EF3-415D-AAC4-132E5B1F0643}"/>
    <cellStyle name="หมายเหตุ 4 5 16" xfId="10803" xr:uid="{85665636-F308-4800-97B1-3ED5CE691340}"/>
    <cellStyle name="หมายเหตุ 4 5 16 2" xfId="21311" xr:uid="{626C15F5-32FD-4037-9E06-4DB668D7DB25}"/>
    <cellStyle name="หมายเหตุ 4 5 16 2 2" xfId="42678" xr:uid="{D74AE122-A170-4646-B24E-D5D2C6314837}"/>
    <cellStyle name="หมายเหตุ 4 5 16 3" xfId="32573" xr:uid="{A54347C0-AAC8-43F4-B205-0B200939B9D1}"/>
    <cellStyle name="หมายเหตุ 4 5 17" xfId="7753" xr:uid="{58DD0B64-DF95-437C-9E25-98DC4189C54C}"/>
    <cellStyle name="หมายเหตุ 4 5 17 2" xfId="18261" xr:uid="{57AB8B30-69C9-41E5-AE95-AE4DA8116BED}"/>
    <cellStyle name="หมายเหตุ 4 5 17 2 2" xfId="39795" xr:uid="{E40CB97C-3A2D-49CD-A2EF-AEE3F43C517F}"/>
    <cellStyle name="หมายเหตุ 4 5 17 3" xfId="29691" xr:uid="{32803F1E-7005-4D1B-BA82-97AE8EF4AE58}"/>
    <cellStyle name="หมายเหตุ 4 5 18" xfId="12298" xr:uid="{2D8212B3-1A0D-41EF-8441-AABA2649ECBC}"/>
    <cellStyle name="หมายเหตุ 4 5 18 2" xfId="22806" xr:uid="{49D5EC25-9F77-4821-A425-4494E3B62723}"/>
    <cellStyle name="หมายเหตุ 4 5 18 2 2" xfId="44172" xr:uid="{CE1855D8-81AA-4C4C-AEDA-63E4FA662ACE}"/>
    <cellStyle name="หมายเหตุ 4 5 18 3" xfId="34067" xr:uid="{D8E25554-B699-42ED-ABB7-B337360E86E1}"/>
    <cellStyle name="หมายเหตุ 4 5 19" xfId="13254" xr:uid="{60C30390-2BB9-407E-B0A9-209FCFABDB34}"/>
    <cellStyle name="หมายเหตุ 4 5 19 2" xfId="23762" xr:uid="{725AA673-C0CE-42F0-B87E-C6B7DB386986}"/>
    <cellStyle name="หมายเหตุ 4 5 19 2 2" xfId="45127" xr:uid="{E7BAFE80-1B2F-41FD-8A79-1E8073099AF6}"/>
    <cellStyle name="หมายเหตุ 4 5 19 3" xfId="35022" xr:uid="{6EDBF011-B899-4D09-BA31-563A840D6FC0}"/>
    <cellStyle name="หมายเหตุ 4 5 2" xfId="2102" xr:uid="{7EFA71D2-031C-4031-95D3-56EB7B0D3B27}"/>
    <cellStyle name="หมายเหตุ 4 5 2 2" xfId="14739" xr:uid="{2DC93425-560D-4029-86E6-695A282FCFC8}"/>
    <cellStyle name="หมายเหตุ 4 5 2 2 2" xfId="36276" xr:uid="{4D408C72-F64E-412C-8E21-E7968C4A17DE}"/>
    <cellStyle name="หมายเหตุ 4 5 2 3" xfId="26278" xr:uid="{0507E32D-C6F9-4542-8D43-29619341BC35}"/>
    <cellStyle name="หมายเหตุ 4 5 2 4" xfId="4635" xr:uid="{4D91327A-6956-4453-AD17-FC92DABC87CB}"/>
    <cellStyle name="หมายเหตุ 4 5 20" xfId="13291" xr:uid="{0F863DE3-A565-40B4-8447-793E5F595CC3}"/>
    <cellStyle name="หมายเหตุ 4 5 20 2" xfId="23798" xr:uid="{3CE2BBCE-9742-4DF8-AB72-B53F81A57272}"/>
    <cellStyle name="หมายเหตุ 4 5 20 2 2" xfId="45162" xr:uid="{C7428BA5-0557-4D61-8E69-8C7D29011E27}"/>
    <cellStyle name="หมายเหตุ 4 5 20 3" xfId="35057" xr:uid="{26E7507E-4806-42B0-B79B-EC85D94D3222}"/>
    <cellStyle name="หมายเหตุ 4 5 21" xfId="14062" xr:uid="{7CE57434-2D15-4AB0-B560-A1431CE395B6}"/>
    <cellStyle name="หมายเหตุ 4 5 21 2" xfId="35724" xr:uid="{F3D64905-1D9A-43B6-87F3-01ACB47BB39B}"/>
    <cellStyle name="หมายเหตุ 4 5 22" xfId="25727" xr:uid="{EC2A1BC2-FCAE-4766-A6F5-A0BF19A81C5E}"/>
    <cellStyle name="หมายเหตุ 4 5 23" xfId="3858" xr:uid="{24488A1C-AA86-4FEE-92D3-6B70212EA8DE}"/>
    <cellStyle name="หมายเหตุ 4 5 24" xfId="3921" xr:uid="{F57FFFDF-EF5F-47DD-8E9C-1EF894C6A4F2}"/>
    <cellStyle name="หมายเหตุ 4 5 25" xfId="47675" xr:uid="{6D7FA21A-9D70-450A-8213-91214F5155F3}"/>
    <cellStyle name="หมายเหตุ 4 5 26" xfId="47123" xr:uid="{602D30AD-BAE8-4ACC-8CAE-3383631E474B}"/>
    <cellStyle name="หมายเหตุ 4 5 27" xfId="48807" xr:uid="{9F5559B4-8012-4144-8DE5-EAD787959953}"/>
    <cellStyle name="หมายเหตุ 4 5 28" xfId="47869" xr:uid="{D6CD9F2B-CA60-48A8-A8D4-0CE75CD8F175}"/>
    <cellStyle name="หมายเหตุ 4 5 29" xfId="48320" xr:uid="{61A79C7A-B91F-484A-9A62-75936BB53446}"/>
    <cellStyle name="หมายเหตุ 4 5 3" xfId="2595" xr:uid="{C5FD7A86-9D34-4A45-90B2-61DFDC08D658}"/>
    <cellStyle name="หมายเหตุ 4 5 3 2" xfId="14839" xr:uid="{D7AC311A-37D1-4DE5-8171-3201ECB3F4ED}"/>
    <cellStyle name="หมายเหตุ 4 5 3 2 2" xfId="36376" xr:uid="{6F258BAD-1287-451F-B568-03C3FB4E3805}"/>
    <cellStyle name="หมายเหตุ 4 5 3 3" xfId="26370" xr:uid="{25C1B9B5-62D0-496C-8ED2-EF40EA95DFC2}"/>
    <cellStyle name="หมายเหตุ 4 5 3 4" xfId="4726" xr:uid="{03A038B1-F901-4A58-AF12-85DEC5DEF6C7}"/>
    <cellStyle name="หมายเหตุ 4 5 30" xfId="47444" xr:uid="{0E2070F6-AC17-4B5B-8EF2-DED191E4A662}"/>
    <cellStyle name="หมายเหตุ 4 5 31" xfId="50069" xr:uid="{51FB8B60-6BD7-47A6-8210-706C96B38099}"/>
    <cellStyle name="หมายเหตุ 4 5 32" xfId="50571" xr:uid="{0418015B-DC62-4A2D-BF56-D0F63331F053}"/>
    <cellStyle name="หมายเหตุ 4 5 4" xfId="3046" xr:uid="{5055DAEF-ACE5-4933-9117-BA9A7FD7F544}"/>
    <cellStyle name="หมายเหตุ 4 5 4 2" xfId="14821" xr:uid="{0DE65E18-3C91-4468-8C35-75166F2BA61F}"/>
    <cellStyle name="หมายเหตุ 4 5 4 2 2" xfId="36358" xr:uid="{8E32E633-A35B-42AD-8761-4F413D39B9A3}"/>
    <cellStyle name="หมายเหตุ 4 5 4 3" xfId="26355" xr:uid="{52D5B5C7-A5FA-4D3C-9B84-FAC02C1D203E}"/>
    <cellStyle name="หมายเหตุ 4 5 5" xfId="4761" xr:uid="{7C4BF42E-9D98-44A9-8E01-F3C120FD39D2}"/>
    <cellStyle name="หมายเหตุ 4 5 5 2" xfId="14877" xr:uid="{4E419E1F-9337-4CC2-B3A0-7489946AADC8}"/>
    <cellStyle name="หมายเหตุ 4 5 5 2 2" xfId="36414" xr:uid="{F4F11F9A-62F5-4AC7-97C9-FDF58E01DBF8}"/>
    <cellStyle name="หมายเหตุ 4 5 5 3" xfId="26396" xr:uid="{AE1953AF-B591-4059-B4A5-A653118881E3}"/>
    <cellStyle name="หมายเหตุ 4 5 6" xfId="5818" xr:uid="{262A6182-BD51-4329-9368-2021EB060797}"/>
    <cellStyle name="หมายเหตุ 4 5 6 2" xfId="16326" xr:uid="{390D8A42-59E6-4EE2-A7B5-21016273FD3E}"/>
    <cellStyle name="หมายเหตุ 4 5 6 2 2" xfId="37863" xr:uid="{957BBD5E-9580-4D7F-9D94-2A773F16454D}"/>
    <cellStyle name="หมายเหตุ 4 5 6 3" xfId="27760" xr:uid="{110B288A-6ED5-41ED-BD28-1AED34986A6F}"/>
    <cellStyle name="หมายเหตุ 4 5 7" xfId="4753" xr:uid="{B00C800A-191B-47DC-BAC4-6FEB8356753E}"/>
    <cellStyle name="หมายเหตุ 4 5 7 2" xfId="14868" xr:uid="{380BBE6F-A6A5-4C59-8055-7CD85FE09ECF}"/>
    <cellStyle name="หมายเหตุ 4 5 7 2 2" xfId="36405" xr:uid="{0B9C1D45-2DCA-4E4C-840D-E3D619CB169A}"/>
    <cellStyle name="หมายเหตุ 4 5 7 3" xfId="26389" xr:uid="{6E6A5D2F-78B1-43B8-B326-8ADDC230BE85}"/>
    <cellStyle name="หมายเหตุ 4 5 8" xfId="4783" xr:uid="{722928D1-38DC-4410-83DC-A017F36AF5E9}"/>
    <cellStyle name="หมายเหตุ 4 5 8 2" xfId="14904" xr:uid="{EE047E65-BB7B-4ABE-85BD-DAA2C8FD4310}"/>
    <cellStyle name="หมายเหตุ 4 5 8 2 2" xfId="36441" xr:uid="{EF5A423B-7545-4835-9230-A83302A07655}"/>
    <cellStyle name="หมายเหตุ 4 5 8 3" xfId="26423" xr:uid="{6A91E4DB-E086-4E69-B0DD-1093708181E6}"/>
    <cellStyle name="หมายเหตุ 4 5 9" xfId="7999" xr:uid="{1405CA3D-173F-43C7-9AC2-240DCEB699C1}"/>
    <cellStyle name="หมายเหตุ 4 5 9 2" xfId="18508" xr:uid="{3DDEBC97-2B6A-4689-90FA-94FCD5953C86}"/>
    <cellStyle name="หมายเหตุ 4 5 9 2 2" xfId="39999" xr:uid="{5D992E87-E63B-47D3-8C9A-46BE084A997C}"/>
    <cellStyle name="หมายเหตุ 4 5 9 3" xfId="29895" xr:uid="{6438E959-218D-4C80-B5D9-523EEEE031E2}"/>
    <cellStyle name="หมายเหตุ 4 6" xfId="1090" xr:uid="{555A418C-515C-4D15-9D70-4EB17CC7F711}"/>
    <cellStyle name="หมายเหตุ 4 6 10" xfId="9345" xr:uid="{36E96C24-53DF-453A-8551-9345D3BA806C}"/>
    <cellStyle name="หมายเหตุ 4 6 10 2" xfId="19854" xr:uid="{7278B158-C5EC-479F-BC01-6A2C3832D845}"/>
    <cellStyle name="หมายเหตุ 4 6 10 2 2" xfId="41221" xr:uid="{ECACE784-9D7A-4269-9A52-E0AA74A33C05}"/>
    <cellStyle name="หมายเหตุ 4 6 10 3" xfId="31116" xr:uid="{2E390164-34E1-45BE-BEA6-E432A4230D53}"/>
    <cellStyle name="หมายเหตุ 4 6 11" xfId="9841" xr:uid="{D51B30C2-50B1-4E35-BB64-B40873E4643A}"/>
    <cellStyle name="หมายเหตุ 4 6 11 2" xfId="20350" xr:uid="{7F031A32-DF6F-41A3-8E0C-992E7398244E}"/>
    <cellStyle name="หมายเหตุ 4 6 11 2 2" xfId="41717" xr:uid="{118469AC-9FFD-4277-93DB-3084CA37039F}"/>
    <cellStyle name="หมายเหตุ 4 6 11 3" xfId="31612" xr:uid="{FC006E53-5444-4E04-B73B-337C5B4AA965}"/>
    <cellStyle name="หมายเหตุ 4 6 12" xfId="7756" xr:uid="{5431CF7F-E171-4069-8CBC-FD12BBFFF6DD}"/>
    <cellStyle name="หมายเหตุ 4 6 12 2" xfId="18264" xr:uid="{02098DD2-789E-4EA1-A5F5-7C7A74C3A809}"/>
    <cellStyle name="หมายเหตุ 4 6 12 2 2" xfId="39798" xr:uid="{5AE8F422-463C-481B-86CC-62478F0B6CCE}"/>
    <cellStyle name="หมายเหตุ 4 6 12 3" xfId="29694" xr:uid="{8ED993FB-4DAB-490B-9839-F371EDF3F4AE}"/>
    <cellStyle name="หมายเหตุ 4 6 13" xfId="10307" xr:uid="{6B7C7DF4-46B8-47B0-86D9-CD58499B071C}"/>
    <cellStyle name="หมายเหตุ 4 6 13 2" xfId="20816" xr:uid="{1A141E27-A6D6-4C69-B005-E06B4C248FAD}"/>
    <cellStyle name="หมายเหตุ 4 6 13 2 2" xfId="42183" xr:uid="{DE960567-76E1-40E7-8BA9-0EAF2C35D0DB}"/>
    <cellStyle name="หมายเหตุ 4 6 13 3" xfId="32078" xr:uid="{4D4904F2-43C8-4599-A90A-7EA511303500}"/>
    <cellStyle name="หมายเหตุ 4 6 14" xfId="11109" xr:uid="{B531DB61-A0A8-4115-A5EF-B5064A69D7D3}"/>
    <cellStyle name="หมายเหตุ 4 6 14 2" xfId="21617" xr:uid="{A1339D35-85A0-4787-985F-3C61A8EB2E40}"/>
    <cellStyle name="หมายเหตุ 4 6 14 2 2" xfId="42984" xr:uid="{ED18C509-BDC3-4647-BF5F-6D23BE83C0F9}"/>
    <cellStyle name="หมายเหตุ 4 6 14 3" xfId="32879" xr:uid="{DC8CC56E-1D2B-4CD0-99C9-1B0464B3A162}"/>
    <cellStyle name="หมายเหตุ 4 6 15" xfId="11581" xr:uid="{69E13FDE-9AA7-4FBF-BFB8-C711C5BB2266}"/>
    <cellStyle name="หมายเหตุ 4 6 15 2" xfId="22089" xr:uid="{C62BFB5E-A09E-40D6-A8C6-8DA9018405A5}"/>
    <cellStyle name="หมายเหตุ 4 6 15 2 2" xfId="43456" xr:uid="{984EA8E4-F054-446C-AED7-9176B937B7AF}"/>
    <cellStyle name="หมายเหตุ 4 6 15 3" xfId="33351" xr:uid="{2C499E90-877F-442F-89D2-4EAC4DDD12E6}"/>
    <cellStyle name="หมายเหตุ 4 6 16" xfId="12051" xr:uid="{D14DCF18-3893-48C5-BA13-F57A6EAC45AF}"/>
    <cellStyle name="หมายเหตุ 4 6 16 2" xfId="22559" xr:uid="{E39E7A3E-3BD9-44FF-AF9E-535E6ED67FFB}"/>
    <cellStyle name="หมายเหตุ 4 6 16 2 2" xfId="43925" xr:uid="{B552E176-796D-4415-B675-CA502164C69B}"/>
    <cellStyle name="หมายเหตุ 4 6 16 3" xfId="33820" xr:uid="{388473A6-16A7-40CD-8E60-2126AA5E0D22}"/>
    <cellStyle name="หมายเหตุ 4 6 17" xfId="12517" xr:uid="{D1C03B29-EC2B-442B-8D0A-871409C01B42}"/>
    <cellStyle name="หมายเหตุ 4 6 17 2" xfId="23025" xr:uid="{71780847-4FD7-4919-BC1A-82C5860BF4B1}"/>
    <cellStyle name="หมายเหตุ 4 6 17 2 2" xfId="44391" xr:uid="{F8624AA9-FAF0-4115-9DD0-9AEC906F627C}"/>
    <cellStyle name="หมายเหตุ 4 6 17 3" xfId="34286" xr:uid="{DE86EF0B-16DE-495D-AA44-E19100467A40}"/>
    <cellStyle name="หมายเหตุ 4 6 18" xfId="12982" xr:uid="{94704FB0-FD05-4FEC-886F-905F604252C5}"/>
    <cellStyle name="หมายเหตุ 4 6 18 2" xfId="23490" xr:uid="{7AACFEDA-EF90-4FDF-BC34-F4E5DCD46513}"/>
    <cellStyle name="หมายเหตุ 4 6 18 2 2" xfId="44856" xr:uid="{CB531B2E-3427-4D5E-9E7F-4B93304FE87F}"/>
    <cellStyle name="หมายเหตุ 4 6 18 3" xfId="34751" xr:uid="{A48CCFC4-70D6-4D02-8E23-6C263466E8A8}"/>
    <cellStyle name="หมายเหตุ 4 6 19" xfId="12777" xr:uid="{09134132-8EB3-4CC3-BBF7-454D0767ED04}"/>
    <cellStyle name="หมายเหตุ 4 6 19 2" xfId="23285" xr:uid="{26026EFC-976C-434D-8857-58B309F208E6}"/>
    <cellStyle name="หมายเหตุ 4 6 19 2 2" xfId="44651" xr:uid="{460B2662-6739-46DE-B649-EB2876CDA94E}"/>
    <cellStyle name="หมายเหตุ 4 6 19 3" xfId="34546" xr:uid="{C1F513C1-18D1-44B2-BE69-46B5E85DD2AE}"/>
    <cellStyle name="หมายเหตุ 4 6 2" xfId="2043" xr:uid="{E8130321-F8F4-4D69-82E9-044E5C707051}"/>
    <cellStyle name="หมายเหตุ 4 6 2 2" xfId="15215" xr:uid="{72419873-59CC-43C7-AB1B-1ADB76F6D7B3}"/>
    <cellStyle name="หมายเหตุ 4 6 2 2 2" xfId="36752" xr:uid="{8ABA859A-F0FD-40E9-92E7-B6130D0FA8BE}"/>
    <cellStyle name="หมายเหตุ 4 6 2 3" xfId="26666" xr:uid="{72F4D117-4057-4D3F-9CB1-D49D69671BFC}"/>
    <cellStyle name="หมายเหตุ 4 6 2 4" xfId="5082" xr:uid="{42B7990E-EACC-4FD9-9C73-C05908860826}"/>
    <cellStyle name="หมายเหตุ 4 6 20" xfId="13580" xr:uid="{4DEAB2D6-6AA0-4CA8-A518-6550B7A79B92}"/>
    <cellStyle name="หมายเหตุ 4 6 20 2" xfId="24087" xr:uid="{88B35B32-8FE0-436F-A21E-EE7296563F19}"/>
    <cellStyle name="หมายเหตุ 4 6 20 2 2" xfId="45451" xr:uid="{971C373F-B439-49BB-96BE-BDC49B3A9218}"/>
    <cellStyle name="หมายเหตุ 4 6 20 3" xfId="35346" xr:uid="{AB373D4F-3CF3-4EA9-A7DC-5F8D1B62360F}"/>
    <cellStyle name="หมายเหตุ 4 6 21" xfId="14476" xr:uid="{78355183-686C-4A81-9238-5A2482BF5D44}"/>
    <cellStyle name="หมายเหตุ 4 6 21 2" xfId="36013" xr:uid="{6B5463CC-B8AC-46C8-AAF0-33E8D9E6BB5F}"/>
    <cellStyle name="หมายเหตุ 4 6 22" xfId="26016" xr:uid="{2BD17092-4794-4EE0-9CBA-11AC03D18F6D}"/>
    <cellStyle name="หมายเหตุ 4 6 23" xfId="4378" xr:uid="{E3DD141C-DF73-460E-AADE-974CFDB79192}"/>
    <cellStyle name="หมายเหตุ 4 6 24" xfId="46545" xr:uid="{C3B4CF32-5F0D-46C6-A1FD-01054F739E93}"/>
    <cellStyle name="หมายเหตุ 4 6 25" xfId="3490" xr:uid="{29C4788C-09E1-43E3-9439-8E1968606C5B}"/>
    <cellStyle name="หมายเหตุ 4 6 26" xfId="47581" xr:uid="{54BFC722-7224-4201-B612-0B600AE23840}"/>
    <cellStyle name="หมายเหตุ 4 6 27" xfId="48189" xr:uid="{8EC2BECC-D578-456E-9185-DFE729D27A83}"/>
    <cellStyle name="หมายเหตุ 4 6 28" xfId="50010" xr:uid="{6DB1082E-A886-4462-9145-B147C2574342}"/>
    <cellStyle name="หมายเหตุ 4 6 29" xfId="50531" xr:uid="{805F4C22-3FA3-45E2-AC24-757382BD5A9A}"/>
    <cellStyle name="หมายเหตุ 4 6 3" xfId="1762" xr:uid="{09436CF2-91BF-4F40-9060-1AC7F832FAD8}"/>
    <cellStyle name="หมายเหตุ 4 6 3 2" xfId="15672" xr:uid="{30C9DA5A-50B3-42BA-8BA2-043C4C1893C3}"/>
    <cellStyle name="หมายเหตุ 4 6 3 2 2" xfId="37209" xr:uid="{3C563C12-5A3C-4431-9932-FE7C7AE658EB}"/>
    <cellStyle name="หมายเหตุ 4 6 3 3" xfId="27106" xr:uid="{A01F9D86-45EF-47BB-8A52-320FE0A0A1B5}"/>
    <cellStyle name="หมายเหตุ 4 6 4" xfId="5718" xr:uid="{BD567FD0-9181-419B-B3E1-5DA33D842683}"/>
    <cellStyle name="หมายเหตุ 4 6 4 2" xfId="16121" xr:uid="{80385F40-88CD-40E3-A7F9-5437E587D3C7}"/>
    <cellStyle name="หมายเหตุ 4 6 4 2 2" xfId="37658" xr:uid="{A30CC0AB-24C9-4CA5-A941-7C40E565CEA3}"/>
    <cellStyle name="หมายเหตุ 4 6 4 3" xfId="27555" xr:uid="{A608341C-765C-4CC1-A6F9-788874C1ECAD}"/>
    <cellStyle name="หมายเหตุ 4 6 5" xfId="6056" xr:uid="{7BBBEDF1-2C6D-402D-BBE4-7C283B688FAB}"/>
    <cellStyle name="หมายเหตุ 4 6 5 2" xfId="16564" xr:uid="{3670B158-797F-4AB9-B6F8-647E728CBB8D}"/>
    <cellStyle name="หมายเหตุ 4 6 5 2 2" xfId="38101" xr:uid="{C021DC1C-34E4-461B-868B-98E2085E2AC0}"/>
    <cellStyle name="หมายเหตุ 4 6 5 3" xfId="27998" xr:uid="{23CED275-7942-4B96-86C0-DED7C46FBAE9}"/>
    <cellStyle name="หมายเหตุ 4 6 6" xfId="6494" xr:uid="{B4CCD221-D11A-4B4D-ACE7-E0CE0F68E1E7}"/>
    <cellStyle name="หมายเหตุ 4 6 6 2" xfId="17002" xr:uid="{ABF82F85-FABF-431D-BD23-44273ADC2052}"/>
    <cellStyle name="หมายเหตุ 4 6 6 2 2" xfId="38539" xr:uid="{B56BDABF-765A-4B84-9C49-188208BCBC7C}"/>
    <cellStyle name="หมายเหตุ 4 6 6 3" xfId="28436" xr:uid="{83616B06-9C23-43F4-A5C5-61DC494502F8}"/>
    <cellStyle name="หมายเหตุ 4 6 7" xfId="6924" xr:uid="{B33ADB41-1A43-4806-9636-AEA6DA5C3266}"/>
    <cellStyle name="หมายเหตุ 4 6 7 2" xfId="17432" xr:uid="{2A10F43D-F7CB-4CEA-9D45-BC77B0F4D46B}"/>
    <cellStyle name="หมายเหตุ 4 6 7 2 2" xfId="38969" xr:uid="{6A0D11D3-BC17-4E33-B221-CC63FE688461}"/>
    <cellStyle name="หมายเหตุ 4 6 7 3" xfId="28866" xr:uid="{5EA56969-512C-49DA-8001-340F7CF842BF}"/>
    <cellStyle name="หมายเหตุ 4 6 8" xfId="7338" xr:uid="{D2A0457A-7D44-49FE-BD3E-ADEDEEEA5B92}"/>
    <cellStyle name="หมายเหตุ 4 6 8 2" xfId="17846" xr:uid="{824111D7-6668-4722-87E7-12C64CD9DF7C}"/>
    <cellStyle name="หมายเหตุ 4 6 8 2 2" xfId="39383" xr:uid="{849CA34A-BE97-4BA6-9E87-3E49716497CF}"/>
    <cellStyle name="หมายเหตุ 4 6 8 3" xfId="29280" xr:uid="{A2A8235E-6816-4BE2-9582-13061725C6A7}"/>
    <cellStyle name="หมายเหตุ 4 6 9" xfId="8689" xr:uid="{A9092FCA-EEB9-48E1-82D1-2EC564CCAC1B}"/>
    <cellStyle name="หมายเหตุ 4 6 9 2" xfId="19198" xr:uid="{D692BCAD-FB77-417E-80C1-6115D67ABE60}"/>
    <cellStyle name="หมายเหตุ 4 6 9 2 2" xfId="40565" xr:uid="{02A972DE-5A3B-40A8-B586-7CE217A83267}"/>
    <cellStyle name="หมายเหตุ 4 6 9 3" xfId="30460" xr:uid="{A62AA33A-2074-4D17-956D-6D6698F11C7D}"/>
    <cellStyle name="หมายเหตุ 4 7" xfId="1476" xr:uid="{286FE027-0D44-4D52-90DD-F42C61CF9463}"/>
    <cellStyle name="หมายเหตุ 4 7 10" xfId="9344" xr:uid="{A4660E65-C408-40D6-A1EF-51A6EE9E0578}"/>
    <cellStyle name="หมายเหตุ 4 7 10 2" xfId="19853" xr:uid="{B5C97730-4D79-4D7F-B43A-B538F25CA5E3}"/>
    <cellStyle name="หมายเหตุ 4 7 10 2 2" xfId="41220" xr:uid="{2B7D08D9-EE9C-4366-8F74-3E7898D262BB}"/>
    <cellStyle name="หมายเหตุ 4 7 10 3" xfId="31115" xr:uid="{62FBBB49-D25C-4CEE-8D6B-4BCD77960DC3}"/>
    <cellStyle name="หมายเหตุ 4 7 11" xfId="9840" xr:uid="{1EBC84F1-8105-468B-B0BC-3B2B79DF4FB8}"/>
    <cellStyle name="หมายเหตุ 4 7 11 2" xfId="20349" xr:uid="{F8BCEFF0-ED6D-408A-8FC7-E8152D660E74}"/>
    <cellStyle name="หมายเหตุ 4 7 11 2 2" xfId="41716" xr:uid="{96248351-FCB6-44F3-891E-DFD3DD4D896C}"/>
    <cellStyle name="หมายเหตุ 4 7 11 3" xfId="31611" xr:uid="{5D525930-AF97-433B-866D-02EDBE510983}"/>
    <cellStyle name="หมายเหตุ 4 7 12" xfId="9616" xr:uid="{5AEC1C2E-A1BD-4869-A27E-79170156D2E5}"/>
    <cellStyle name="หมายเหตุ 4 7 12 2" xfId="20125" xr:uid="{7BB0145D-6CAC-4382-8B34-F69C70185368}"/>
    <cellStyle name="หมายเหตุ 4 7 12 2 2" xfId="41492" xr:uid="{16E6AABC-DFF8-436E-951C-B190148CD009}"/>
    <cellStyle name="หมายเหตุ 4 7 12 3" xfId="31387" xr:uid="{AFD412B3-790A-44D1-87E1-ADF232A4315D}"/>
    <cellStyle name="หมายเหตุ 4 7 13" xfId="10133" xr:uid="{3256AB29-3B09-4A5D-9F49-7A5F6D693378}"/>
    <cellStyle name="หมายเหตุ 4 7 13 2" xfId="20642" xr:uid="{A6C6F666-14E2-4E9D-A011-341C517421E4}"/>
    <cellStyle name="หมายเหตุ 4 7 13 2 2" xfId="42009" xr:uid="{D36FCA1B-BF7D-4480-9D64-866DF0CF556A}"/>
    <cellStyle name="หมายเหตุ 4 7 13 3" xfId="31904" xr:uid="{5DFD07C2-9C0E-4D8E-95AB-F7B7B8A87CD0}"/>
    <cellStyle name="หมายเหตุ 4 7 14" xfId="11108" xr:uid="{73FDCF01-62C0-4DCE-A55C-42E1020F3F35}"/>
    <cellStyle name="หมายเหตุ 4 7 14 2" xfId="21616" xr:uid="{08B81D21-BEAE-49A7-AD0B-C8594ED1453C}"/>
    <cellStyle name="หมายเหตุ 4 7 14 2 2" xfId="42983" xr:uid="{DA9AC559-883A-49CE-BC2E-A074BF8412E8}"/>
    <cellStyle name="หมายเหตุ 4 7 14 3" xfId="32878" xr:uid="{0C51F2FC-06F4-429B-802B-8FB6A18074C4}"/>
    <cellStyle name="หมายเหตุ 4 7 15" xfId="11580" xr:uid="{465E22EE-5EF7-47B1-BE9E-2F0DC2FCCA06}"/>
    <cellStyle name="หมายเหตุ 4 7 15 2" xfId="22088" xr:uid="{DB1CAB8D-AB69-43B9-A958-F63A0915496E}"/>
    <cellStyle name="หมายเหตุ 4 7 15 2 2" xfId="43455" xr:uid="{43FE1A34-752C-4BD9-8CA0-7A5ACAB9F875}"/>
    <cellStyle name="หมายเหตุ 4 7 15 3" xfId="33350" xr:uid="{229B0AA1-60EE-450A-84CC-252BBD3F9C66}"/>
    <cellStyle name="หมายเหตุ 4 7 16" xfId="12050" xr:uid="{3F278973-A803-4577-BB0E-B1416866765F}"/>
    <cellStyle name="หมายเหตุ 4 7 16 2" xfId="22558" xr:uid="{012CD0CA-405E-441F-B03E-F3B8D310348A}"/>
    <cellStyle name="หมายเหตุ 4 7 16 2 2" xfId="43924" xr:uid="{D019DC1B-5593-41BF-B6A6-AF52F430FE91}"/>
    <cellStyle name="หมายเหตุ 4 7 16 3" xfId="33819" xr:uid="{F51FC6C8-4864-4F56-BB21-F0F53305A190}"/>
    <cellStyle name="หมายเหตุ 4 7 17" xfId="12516" xr:uid="{E333BE69-CD21-42A5-97B8-5A7E2F625253}"/>
    <cellStyle name="หมายเหตุ 4 7 17 2" xfId="23024" xr:uid="{9D618323-D12C-4A44-A191-C6B2CB5162D6}"/>
    <cellStyle name="หมายเหตุ 4 7 17 2 2" xfId="44390" xr:uid="{92D00D7A-DD2F-47D2-BE2D-8D87922865E0}"/>
    <cellStyle name="หมายเหตุ 4 7 17 3" xfId="34285" xr:uid="{75679777-3325-4D89-8EC7-431744642942}"/>
    <cellStyle name="หมายเหตุ 4 7 18" xfId="12981" xr:uid="{8D580E9A-9899-4351-A8B8-877B8A864F0D}"/>
    <cellStyle name="หมายเหตุ 4 7 18 2" xfId="23489" xr:uid="{2E70814B-92D4-40A5-8412-A560C66DEB18}"/>
    <cellStyle name="หมายเหตุ 4 7 18 2 2" xfId="44855" xr:uid="{FEABCEF8-53E1-4537-A02E-F506272211F6}"/>
    <cellStyle name="หมายเหตุ 4 7 18 3" xfId="34750" xr:uid="{3FC851E6-38FD-47F1-A35E-90E8C9BAAAC8}"/>
    <cellStyle name="หมายเหตุ 4 7 19" xfId="12286" xr:uid="{87E2880D-1AA6-4559-B174-6D1DA9F875F4}"/>
    <cellStyle name="หมายเหตุ 4 7 19 2" xfId="22794" xr:uid="{C965A87E-69AC-41BF-B16F-9C3E14B27C90}"/>
    <cellStyle name="หมายเหตุ 4 7 19 2 2" xfId="44160" xr:uid="{1777297D-45B3-40DD-99A0-1FA767AECC44}"/>
    <cellStyle name="หมายเหตุ 4 7 19 3" xfId="34055" xr:uid="{5D1C6896-5591-4F6F-8245-5932ACEAA906}"/>
    <cellStyle name="หมายเหตุ 4 7 2" xfId="2414" xr:uid="{D30C0AFD-7C3B-48D1-8E3B-3ADBDD1AB718}"/>
    <cellStyle name="หมายเหตุ 4 7 2 2" xfId="15214" xr:uid="{A6CC3C7F-DC25-4FF4-9C76-7CE62DC77B0C}"/>
    <cellStyle name="หมายเหตุ 4 7 2 2 2" xfId="36751" xr:uid="{1E135E1C-F54A-47A5-B7ED-AC901FB1B313}"/>
    <cellStyle name="หมายเหตุ 4 7 2 3" xfId="26665" xr:uid="{0F8C0D24-4556-44F8-9BE7-5FC96FDBC5A1}"/>
    <cellStyle name="หมายเหตุ 4 7 2 4" xfId="5081" xr:uid="{5B6F2AAF-730D-4520-94C6-027C7464B385}"/>
    <cellStyle name="หมายเหตุ 4 7 20" xfId="13579" xr:uid="{F4C43184-9E8E-472D-84C8-2AE847021B06}"/>
    <cellStyle name="หมายเหตุ 4 7 20 2" xfId="24086" xr:uid="{CDCA0736-914B-4A3D-BBE8-BFA2AB4CA483}"/>
    <cellStyle name="หมายเหตุ 4 7 20 2 2" xfId="45450" xr:uid="{80DFD7DE-71FE-4FEF-BD86-9362F886F7DD}"/>
    <cellStyle name="หมายเหตุ 4 7 20 3" xfId="35345" xr:uid="{DD517612-547A-4E83-8D16-69C97AD81E9C}"/>
    <cellStyle name="หมายเหตุ 4 7 21" xfId="14475" xr:uid="{2B3DBCEB-7ECE-4F41-A2C1-6F13C489409B}"/>
    <cellStyle name="หมายเหตุ 4 7 21 2" xfId="36012" xr:uid="{AE3128AF-58E4-412B-B8D4-D0038DE53708}"/>
    <cellStyle name="หมายเหตุ 4 7 22" xfId="26015" xr:uid="{A6D8C196-1E93-43FC-BF69-B809E68A307F}"/>
    <cellStyle name="หมายเหตุ 4 7 23" xfId="4377" xr:uid="{15D02FBE-B7E9-4E37-8F03-301E3DBC711E}"/>
    <cellStyle name="หมายเหตุ 4 7 24" xfId="46712" xr:uid="{41C259A4-761C-4489-A65C-DED3B62C8A29}"/>
    <cellStyle name="หมายเหตุ 4 7 25" xfId="47001" xr:uid="{E7044C6A-2236-4545-9CED-BC6006A75943}"/>
    <cellStyle name="หมายเหตุ 4 7 26" xfId="48072" xr:uid="{89E77D63-FFEC-41F4-A5E1-377F4DACE445}"/>
    <cellStyle name="หมายเหตุ 4 7 27" xfId="49713" xr:uid="{E8901662-2D77-4751-9ECA-5EC5DDFF8B61}"/>
    <cellStyle name="หมายเหตุ 4 7 28" xfId="50379" xr:uid="{F7368A6A-02D7-4BCB-82A4-7CE7C1ED146F}"/>
    <cellStyle name="หมายเหตุ 4 7 3" xfId="2904" xr:uid="{624496D7-C26D-470C-AA6E-6AEF2D929738}"/>
    <cellStyle name="หมายเหตุ 4 7 3 2" xfId="15671" xr:uid="{565FD65C-35E1-4ED5-BE16-050BEA90C1F9}"/>
    <cellStyle name="หมายเหตุ 4 7 3 2 2" xfId="37208" xr:uid="{7504FD30-9E1B-4883-A449-260BAA109875}"/>
    <cellStyle name="หมายเหตุ 4 7 3 3" xfId="27105" xr:uid="{34DB3231-851A-42E0-BC4C-2E543AFDB441}"/>
    <cellStyle name="หมายเหตุ 4 7 4" xfId="5717" xr:uid="{A68D016E-3D65-49CF-9C91-E2EBD76B144E}"/>
    <cellStyle name="หมายเหตุ 4 7 4 2" xfId="16120" xr:uid="{3C69B146-FBF5-46C1-B723-A017241B62E4}"/>
    <cellStyle name="หมายเหตุ 4 7 4 2 2" xfId="37657" xr:uid="{B703BB62-8024-473F-A238-C9CD4761560F}"/>
    <cellStyle name="หมายเหตุ 4 7 4 3" xfId="27554" xr:uid="{2DAB5688-7A5B-473F-87E5-CDE5DAD2E367}"/>
    <cellStyle name="หมายเหตุ 4 7 5" xfId="6055" xr:uid="{94EEE547-F5F0-41C6-97D2-B7A744EFC469}"/>
    <cellStyle name="หมายเหตุ 4 7 5 2" xfId="16563" xr:uid="{3440B41C-C185-458B-BBEE-F14A2BD907CB}"/>
    <cellStyle name="หมายเหตุ 4 7 5 2 2" xfId="38100" xr:uid="{0FB57C73-1801-473A-A13E-078C5BB1553D}"/>
    <cellStyle name="หมายเหตุ 4 7 5 3" xfId="27997" xr:uid="{D059ADDC-0686-47D0-B78A-5130FAC966F0}"/>
    <cellStyle name="หมายเหตุ 4 7 6" xfId="6493" xr:uid="{F2FA17B6-D778-4764-BE79-3CBB7E739899}"/>
    <cellStyle name="หมายเหตุ 4 7 6 2" xfId="17001" xr:uid="{A1FC10B9-DB43-40E2-AA9D-22DDFFD2D45F}"/>
    <cellStyle name="หมายเหตุ 4 7 6 2 2" xfId="38538" xr:uid="{2365E4F6-18F8-44A8-AA25-6C79CB0B3EDD}"/>
    <cellStyle name="หมายเหตุ 4 7 6 3" xfId="28435" xr:uid="{9B4750BA-DA57-4F41-BA9A-F69C0B1B22BB}"/>
    <cellStyle name="หมายเหตุ 4 7 7" xfId="6923" xr:uid="{DB29E797-D75C-40D4-B6B8-D4D199AE8975}"/>
    <cellStyle name="หมายเหตุ 4 7 7 2" xfId="17431" xr:uid="{974C7629-11F9-455D-BEC2-C200B0D55742}"/>
    <cellStyle name="หมายเหตุ 4 7 7 2 2" xfId="38968" xr:uid="{42004219-334B-47BC-B10D-4DFDB349F6FB}"/>
    <cellStyle name="หมายเหตุ 4 7 7 3" xfId="28865" xr:uid="{45EBB4AF-673E-4682-A662-3F7EA47A29EC}"/>
    <cellStyle name="หมายเหตุ 4 7 8" xfId="7337" xr:uid="{912F965B-EE55-45EC-AC24-2390F9BFF566}"/>
    <cellStyle name="หมายเหตุ 4 7 8 2" xfId="17845" xr:uid="{02220AAD-34F9-4FD8-B120-563E18FAE55F}"/>
    <cellStyle name="หมายเหตุ 4 7 8 2 2" xfId="39382" xr:uid="{245D767E-D37C-40E1-A333-D21086159DED}"/>
    <cellStyle name="หมายเหตุ 4 7 8 3" xfId="29279" xr:uid="{9F8EB156-7F9F-4CF3-80B9-8D78D9B5BDDA}"/>
    <cellStyle name="หมายเหตุ 4 7 9" xfId="8688" xr:uid="{57CD1925-8E0B-4216-A9EC-508AE87139B2}"/>
    <cellStyle name="หมายเหตุ 4 7 9 2" xfId="19197" xr:uid="{A3CE5935-1A27-4FEC-B3CE-55F2B724CB42}"/>
    <cellStyle name="หมายเหตุ 4 7 9 2 2" xfId="40564" xr:uid="{0C8EE5FB-1CDF-49B1-80A4-376A11CB6D94}"/>
    <cellStyle name="หมายเหตุ 4 7 9 3" xfId="30459" xr:uid="{0614A0EF-3128-42F7-A78B-9804619E0883}"/>
    <cellStyle name="หมายเหตุ 4 8" xfId="1104" xr:uid="{01C51BD6-1940-4D64-9D2B-8DE3BCF03F6A}"/>
    <cellStyle name="หมายเหตุ 4 8 2" xfId="2056" xr:uid="{13164C01-C2EA-4F7E-B275-74BB5E6183E8}"/>
    <cellStyle name="หมายเหตุ 4 8 2 2" xfId="36499" xr:uid="{BFD79710-1873-4609-83D7-98A7D9A3B6C0}"/>
    <cellStyle name="หมายเหตุ 4 8 2 3" xfId="14962" xr:uid="{95C24E47-6320-4FCD-9AE5-25111A9CA7D9}"/>
    <cellStyle name="หมายเหตุ 4 8 3" xfId="2550" xr:uid="{1332C8E9-4B6B-4BAB-ABED-0F0E4B24CA7F}"/>
    <cellStyle name="หมายเหตุ 4 8 4" xfId="4836" xr:uid="{261EC00A-4CD5-465E-A017-652D58A52705}"/>
    <cellStyle name="หมายเหตุ 4 8 5" xfId="46554" xr:uid="{A671E261-0FE6-41ED-B2EC-5164DE319BEC}"/>
    <cellStyle name="หมายเหตุ 4 8 6" xfId="46494" xr:uid="{ABD8A316-957F-4F23-BD18-3B5A2F7535A6}"/>
    <cellStyle name="หมายเหตุ 4 8 7" xfId="47927" xr:uid="{C3BACB4A-3344-4BF5-8F2F-8865E612954A}"/>
    <cellStyle name="หมายเหตุ 4 8 8" xfId="49067" xr:uid="{CF76654B-E8FB-466A-A7AD-4BC4459B37B7}"/>
    <cellStyle name="หมายเหตุ 4 8 9" xfId="50023" xr:uid="{E4A8E41E-A78C-4142-8251-99EF8E638013}"/>
    <cellStyle name="หมายเหตุ 4 9" xfId="1922" xr:uid="{EBAA192D-92D9-4132-95C7-6BBD7A9EF8C0}"/>
    <cellStyle name="หมายเหตุ 4 9 2" xfId="15420" xr:uid="{9196CE2C-CD2F-434F-93FB-75612E574015}"/>
    <cellStyle name="หมายเหตุ 4 9 2 2" xfId="36957" xr:uid="{15FEEAB0-628A-4B6F-8F5F-CB9EAC8716C3}"/>
    <cellStyle name="หมายเหตุ 4 9 3" xfId="26871" xr:uid="{90F10BD6-3067-4CE8-9F48-909B0B944B5E}"/>
    <cellStyle name="หมายเหตุ 4 9 4" xfId="5287" xr:uid="{1F2BA23F-2F11-4E63-BF25-AA1C2C3190A2}"/>
    <cellStyle name="หมายเหตุ 5" xfId="874" xr:uid="{CC9D39E0-E04E-4574-89E1-CE8240842C9B}"/>
    <cellStyle name="หมายเหตุ 5 10" xfId="1082" xr:uid="{5E8D0B0C-C8C1-4AD1-9D14-D9F2A70DA0FA}"/>
    <cellStyle name="หมายเหตุ 5 10 2" xfId="14805" xr:uid="{129C1E3A-668F-4DF6-B398-9BF4F9A4D390}"/>
    <cellStyle name="หมายเหตุ 5 10 2 2" xfId="36342" xr:uid="{7C654D2F-D152-4B5D-B186-82EB9C7DFC4E}"/>
    <cellStyle name="หมายเหตุ 5 10 3" xfId="26342" xr:uid="{9E3B27D1-F0A8-4576-8226-C33479F42610}"/>
    <cellStyle name="หมายเหตุ 5 10 4" xfId="4697" xr:uid="{64B2B37A-EF03-459A-9321-BE3D5B0F2DE0}"/>
    <cellStyle name="หมายเหตุ 5 11" xfId="4884" xr:uid="{96B584BD-064B-44A7-9874-EA833A51ACC8}"/>
    <cellStyle name="หมายเหตุ 5 11 2" xfId="15016" xr:uid="{3EEEB8C7-5ECC-442F-A508-7F9C26B3C52A}"/>
    <cellStyle name="หมายเหตุ 5 11 2 2" xfId="36553" xr:uid="{D6221C90-145F-4F4E-8621-FDCD3E8BDF4C}"/>
    <cellStyle name="หมายเหตุ 5 11 3" xfId="26491" xr:uid="{FB6CF8C0-3807-429A-B9A6-0FFD02426D3B}"/>
    <cellStyle name="หมายเหตุ 5 12" xfId="5652" xr:uid="{814F5FD1-3C5E-4935-BC56-A35FE7106618}"/>
    <cellStyle name="หมายเหตุ 5 12 2" xfId="15939" xr:uid="{609813A9-32FF-4C82-BC80-4DADBC644262}"/>
    <cellStyle name="หมายเหตุ 5 12 2 2" xfId="37476" xr:uid="{B9BBE523-77EE-467A-B123-35B8DFC3D492}"/>
    <cellStyle name="หมายเหตุ 5 12 3" xfId="27373" xr:uid="{B0105E0F-9001-40DD-8942-5135357A2752}"/>
    <cellStyle name="หมายเหตุ 5 13" xfId="3666" xr:uid="{0BEAB71A-7519-4646-95B7-61398771DD5E}"/>
    <cellStyle name="หมายเหตุ 5 13 2" xfId="13908" xr:uid="{D89DC619-CD9F-4B3A-918B-B00773DEB0FD}"/>
    <cellStyle name="หมายเหตุ 5 13 2 2" xfId="35623" xr:uid="{B705D7DB-07E7-42D9-951B-D14086A3270C}"/>
    <cellStyle name="หมายเหตุ 5 13 3" xfId="25633" xr:uid="{FD299712-7313-4A18-A82E-2CC838A80673}"/>
    <cellStyle name="หมายเหตุ 5 14" xfId="3672" xr:uid="{7CB48B2E-99F3-48D5-AC77-3ABAF2C5F4CE}"/>
    <cellStyle name="หมายเหตุ 5 14 2" xfId="13916" xr:uid="{9988CFDD-E1A7-4D8E-91F5-5B57740E3EE8}"/>
    <cellStyle name="หมายเหตุ 5 14 2 2" xfId="35631" xr:uid="{D678EAB8-525C-4132-BBB5-8366028DB0E9}"/>
    <cellStyle name="หมายเหตุ 5 14 3" xfId="25641" xr:uid="{A1E3C2B3-0306-43C2-B9AD-9754832520FF}"/>
    <cellStyle name="หมายเหตุ 5 15" xfId="8371" xr:uid="{225543F5-68CB-41C4-9958-4D9D50DA0386}"/>
    <cellStyle name="หมายเหตุ 5 15 2" xfId="18880" xr:uid="{FAEC4F05-7733-4DB2-95D3-3831DFC17F1A}"/>
    <cellStyle name="หมายเหตุ 5 15 2 2" xfId="40321" xr:uid="{A0B35874-5EA4-47B3-A20F-147DE08C2297}"/>
    <cellStyle name="หมายเหตุ 5 15 3" xfId="30216" xr:uid="{6731CFD2-7EAF-446D-8608-ADD7C38F0325}"/>
    <cellStyle name="หมายเหตุ 5 16" xfId="9035" xr:uid="{8640E7C0-80F1-4D53-AD8B-E54ED5C0B8C1}"/>
    <cellStyle name="หมายเหตุ 5 16 2" xfId="19544" xr:uid="{60C6A005-D980-4FCC-8C2C-DD853E155241}"/>
    <cellStyle name="หมายเหตุ 5 16 2 2" xfId="40911" xr:uid="{960754EB-350C-4781-B78A-A8658B44CC57}"/>
    <cellStyle name="หมายเหตุ 5 16 3" xfId="30806" xr:uid="{A324081C-5D11-4482-AD69-9A4615112E14}"/>
    <cellStyle name="หมายเหตุ 5 17" xfId="8957" xr:uid="{DB2AF5DF-6E81-4567-A017-45C61A8ED475}"/>
    <cellStyle name="หมายเหตุ 5 17 2" xfId="19466" xr:uid="{56AA2EAC-D5C9-4387-B2B5-DBCF5DDAA745}"/>
    <cellStyle name="หมายเหตุ 5 17 2 2" xfId="40833" xr:uid="{CC65D579-A45F-4ED3-8290-3CEB2A4E97E7}"/>
    <cellStyle name="หมายเหตุ 5 17 3" xfId="30728" xr:uid="{A2D9C94E-FD23-4C5E-AAC7-25AFD030F20D}"/>
    <cellStyle name="หมายเหตุ 5 18" xfId="10344" xr:uid="{C5632037-2E5C-4B66-8FF6-C3D5CC92EA09}"/>
    <cellStyle name="หมายเหตุ 5 18 2" xfId="20853" xr:uid="{F0C91917-1BDA-4D91-A4FC-249D2BAFF918}"/>
    <cellStyle name="หมายเหตุ 5 18 2 2" xfId="42220" xr:uid="{AA8E9934-7BA5-4367-97B9-A6A3D0B57A65}"/>
    <cellStyle name="หมายเหตุ 5 18 3" xfId="32115" xr:uid="{C0DB624F-33D1-42D9-BAE6-03C63D5491F5}"/>
    <cellStyle name="หมายเหตุ 5 19" xfId="10728" xr:uid="{BDA6EBA2-89C5-4846-B30F-74134CEF3320}"/>
    <cellStyle name="หมายเหตุ 5 19 2" xfId="21236" xr:uid="{2F898A0B-BB34-4179-B60A-061E68087F84}"/>
    <cellStyle name="หมายเหตุ 5 19 2 2" xfId="42603" xr:uid="{9CECE1AB-9F8C-4D04-9E7B-EB69D812DDB9}"/>
    <cellStyle name="หมายเหตุ 5 19 3" xfId="32498" xr:uid="{4241FBED-D2D4-48B1-8676-421B0FEC9AD2}"/>
    <cellStyle name="หมายเหตุ 5 2" xfId="984" xr:uid="{E6BDA2D5-C0D7-4F9D-9651-79E96BAEFD66}"/>
    <cellStyle name="หมายเหตุ 5 2 10" xfId="5862" xr:uid="{440ED62A-2F9A-4C7B-81AF-0EC83FF704A5}"/>
    <cellStyle name="หมายเหตุ 5 2 10 2" xfId="16370" xr:uid="{C9200699-EE2D-4A69-B3DF-35E5ACA37766}"/>
    <cellStyle name="หมายเหตุ 5 2 10 2 2" xfId="37907" xr:uid="{BE377F9B-779C-453B-89D9-3AD06631AB27}"/>
    <cellStyle name="หมายเหตุ 5 2 10 3" xfId="27804" xr:uid="{587E3D6F-E03E-4573-8E87-1799173F49D9}"/>
    <cellStyle name="หมายเหตุ 5 2 11" xfId="6300" xr:uid="{C6DD6A4E-9AB4-4B6F-B058-C506A14B8707}"/>
    <cellStyle name="หมายเหตุ 5 2 11 2" xfId="16808" xr:uid="{939E329D-70C1-4951-964D-F6B374A50991}"/>
    <cellStyle name="หมายเหตุ 5 2 11 2 2" xfId="38345" xr:uid="{7EAA1D77-6183-4D98-BD6D-B42A4AAB4B8A}"/>
    <cellStyle name="หมายเหตุ 5 2 11 3" xfId="28242" xr:uid="{F301CAEE-6EF2-4141-A2D9-234FF8B30756}"/>
    <cellStyle name="หมายเหตุ 5 2 12" xfId="6732" xr:uid="{F1EE07CE-0E2D-49F9-B16E-885CEBF7516D}"/>
    <cellStyle name="หมายเหตุ 5 2 12 2" xfId="17240" xr:uid="{BF7486C2-4AAE-419F-A356-065BAC905EEA}"/>
    <cellStyle name="หมายเหตุ 5 2 12 2 2" xfId="38777" xr:uid="{8DB92CB4-30F0-46DE-A25C-84260D750076}"/>
    <cellStyle name="หมายเหตุ 5 2 12 3" xfId="28674" xr:uid="{CA4F452F-35E8-48AA-BE02-EA299F8EDF0D}"/>
    <cellStyle name="หมายเหตุ 5 2 13" xfId="7150" xr:uid="{BFD12F13-D912-4EAD-A1A6-6F4540100608}"/>
    <cellStyle name="หมายเหตุ 5 2 13 2" xfId="17658" xr:uid="{A2DBB80B-3D5C-4F76-A181-4C6FE04638B4}"/>
    <cellStyle name="หมายเหตุ 5 2 13 2 2" xfId="39195" xr:uid="{31FDF5EC-1E10-4E14-B048-89356673BACB}"/>
    <cellStyle name="หมายเหตุ 5 2 13 3" xfId="29092" xr:uid="{38411AA2-053C-4AB0-9897-00A24F83F242}"/>
    <cellStyle name="หมายเหตุ 5 2 14" xfId="8483" xr:uid="{194E2CD7-6BF7-43CD-AC39-96A5FB3F2CE6}"/>
    <cellStyle name="หมายเหตุ 5 2 14 2" xfId="18992" xr:uid="{62E93688-D5CE-4137-84DD-A9371F8A2691}"/>
    <cellStyle name="หมายเหตุ 5 2 14 2 2" xfId="40376" xr:uid="{C114899A-25C9-4922-8D0F-479D5A1C319D}"/>
    <cellStyle name="หมายเหตุ 5 2 14 3" xfId="30271" xr:uid="{C272A5B2-41A2-418D-AD28-3F8765CFCB78}"/>
    <cellStyle name="หมายเหตุ 5 2 15" xfId="9143" xr:uid="{B1FEF5CB-1205-4EB6-9990-6ACDA4A28F33}"/>
    <cellStyle name="หมายเหตุ 5 2 15 2" xfId="19652" xr:uid="{3AF7D8BA-2B5A-4AE2-B7DD-5624FC189AEF}"/>
    <cellStyle name="หมายเหตุ 5 2 15 2 2" xfId="41019" xr:uid="{3D0DD37E-46CE-4183-B9B6-2BA77EEBE440}"/>
    <cellStyle name="หมายเหตุ 5 2 15 3" xfId="30914" xr:uid="{C48EA64D-F7A3-4678-8D8D-0D70EEAE1916}"/>
    <cellStyle name="หมายเหตุ 5 2 16" xfId="9635" xr:uid="{E479BD9B-5BB4-4B72-94E4-6B44D27D870A}"/>
    <cellStyle name="หมายเหตุ 5 2 16 2" xfId="20144" xr:uid="{6CD1FA9A-2480-4BD9-972E-92CB29E017A5}"/>
    <cellStyle name="หมายเหตุ 5 2 16 2 2" xfId="41511" xr:uid="{E84EB56A-A388-4391-8FED-CA4B3A89B0BA}"/>
    <cellStyle name="หมายเหตุ 5 2 16 3" xfId="31406" xr:uid="{B773995B-81A9-4FD8-950C-2E8E25D60464}"/>
    <cellStyle name="หมายเหตุ 5 2 17" xfId="10048" xr:uid="{78945331-CF84-4385-8824-5AA8F5D82446}"/>
    <cellStyle name="หมายเหตุ 5 2 17 2" xfId="20557" xr:uid="{3E537FF3-F0A2-458E-90A8-F1ECB4F2C95F}"/>
    <cellStyle name="หมายเหตุ 5 2 17 2 2" xfId="41924" xr:uid="{D74E6A72-1479-46BE-928C-B9CC15D17588}"/>
    <cellStyle name="หมายเหตุ 5 2 17 3" xfId="31819" xr:uid="{02E96880-9E0B-4970-95B4-75FF527F61D2}"/>
    <cellStyle name="หมายเหตุ 5 2 18" xfId="10480" xr:uid="{74732CE1-581F-4DC3-9B93-D2724A07C8B7}"/>
    <cellStyle name="หมายเหตุ 5 2 18 2" xfId="20989" xr:uid="{C9CFDCB8-7A09-4B25-BC6A-B50ED8EFB7C7}"/>
    <cellStyle name="หมายเหตุ 5 2 18 2 2" xfId="42356" xr:uid="{528D4FC3-0230-45D0-91CA-F779C3DB1EC1}"/>
    <cellStyle name="หมายเหตุ 5 2 18 3" xfId="32251" xr:uid="{0C9B8BA3-5192-458A-86D1-84269F50CCA6}"/>
    <cellStyle name="หมายเหตุ 5 2 19" xfId="10907" xr:uid="{4E96E222-4E5A-483A-9F46-A57B9393C948}"/>
    <cellStyle name="หมายเหตุ 5 2 19 2" xfId="21415" xr:uid="{8E9EF35A-3060-482D-B24A-B9CA1F9B8EEC}"/>
    <cellStyle name="หมายเหตุ 5 2 19 2 2" xfId="42782" xr:uid="{A3DB1EBA-5647-49A3-93D6-FD54F712CDC6}"/>
    <cellStyle name="หมายเหตุ 5 2 19 3" xfId="32677" xr:uid="{4E307A03-A923-44A8-B8D3-A9F98DBF03A9}"/>
    <cellStyle name="หมายเหตุ 5 2 2" xfId="1292" xr:uid="{56292B5A-F504-4157-8B85-028DFE39EDAB}"/>
    <cellStyle name="หมายเหตุ 5 2 2 10" xfId="9317" xr:uid="{79EE65EC-28EA-498E-93A7-7469A1E32AC6}"/>
    <cellStyle name="หมายเหตุ 5 2 2 10 2" xfId="19826" xr:uid="{8B1488B0-DB98-487E-B6D2-9AC5B0122C53}"/>
    <cellStyle name="หมายเหตุ 5 2 2 10 2 2" xfId="41193" xr:uid="{E0395D01-601A-421F-9AE4-E8405CCDF3F2}"/>
    <cellStyle name="หมายเหตุ 5 2 2 10 3" xfId="31088" xr:uid="{2DD5C772-85AF-4D22-BAA6-F21F696179AE}"/>
    <cellStyle name="หมายเหตุ 5 2 2 11" xfId="9813" xr:uid="{BAEC5C90-310B-4BC3-B261-80120D6CCFC5}"/>
    <cellStyle name="หมายเหตุ 5 2 2 11 2" xfId="20322" xr:uid="{8741EFA4-E16F-4EA5-8A7F-A84C1BA8863D}"/>
    <cellStyle name="หมายเหตุ 5 2 2 11 2 2" xfId="41689" xr:uid="{958B0455-9559-4831-8F58-B3557333E06F}"/>
    <cellStyle name="หมายเหตุ 5 2 2 11 3" xfId="31584" xr:uid="{C904AA94-4889-43E9-8909-F8456FA163A6}"/>
    <cellStyle name="หมายเหตุ 5 2 2 12" xfId="10351" xr:uid="{11DED46E-781B-4CAA-87D0-6C7EEAD6FA69}"/>
    <cellStyle name="หมายเหตุ 5 2 2 12 2" xfId="20860" xr:uid="{8B2BEAC3-05C1-4BDA-A64B-D9E1AD0DE947}"/>
    <cellStyle name="หมายเหตุ 5 2 2 12 2 2" xfId="42227" xr:uid="{5AE92C51-9448-438A-BA30-C6C94B1B080E}"/>
    <cellStyle name="หมายเหตุ 5 2 2 12 3" xfId="32122" xr:uid="{C25F709A-24D5-457D-91EC-14D98535B12A}"/>
    <cellStyle name="หมายเหตุ 5 2 2 13" xfId="10731" xr:uid="{65AE9367-469A-4692-9BBE-95F54E7FE2CD}"/>
    <cellStyle name="หมายเหตุ 5 2 2 13 2" xfId="21239" xr:uid="{BC3BE361-147C-4BFC-968C-1A50E2BEB056}"/>
    <cellStyle name="หมายเหตุ 5 2 2 13 2 2" xfId="42606" xr:uid="{922A4976-0E04-41EC-AA5A-FD7B563A128F}"/>
    <cellStyle name="หมายเหตุ 5 2 2 13 3" xfId="32501" xr:uid="{C375B531-EE3A-45E9-9D93-4AF0481DD985}"/>
    <cellStyle name="หมายเหตุ 5 2 2 14" xfId="11081" xr:uid="{3BACC200-2678-4686-8EBE-206A3BE94AE7}"/>
    <cellStyle name="หมายเหตุ 5 2 2 14 2" xfId="21589" xr:uid="{4F806D6C-EFCE-40FA-AAF3-9170452A031D}"/>
    <cellStyle name="หมายเหตุ 5 2 2 14 2 2" xfId="42956" xr:uid="{4183AC4E-0632-473E-BBDE-5343CA360859}"/>
    <cellStyle name="หมายเหตุ 5 2 2 14 3" xfId="32851" xr:uid="{6F576376-D6EF-4A81-B7B3-8775F61DCCAE}"/>
    <cellStyle name="หมายเหตุ 5 2 2 15" xfId="11553" xr:uid="{F859378C-9EAE-4E39-BE31-C460613B1AA7}"/>
    <cellStyle name="หมายเหตุ 5 2 2 15 2" xfId="22061" xr:uid="{800F7D60-FA57-4E8F-A8F8-85176B12D67D}"/>
    <cellStyle name="หมายเหตุ 5 2 2 15 2 2" xfId="43428" xr:uid="{73879438-91AF-474C-926F-13BEF72C92DF}"/>
    <cellStyle name="หมายเหตุ 5 2 2 15 3" xfId="33323" xr:uid="{D258C680-7AFB-41B1-A000-AF1532E49AA4}"/>
    <cellStyle name="หมายเหตุ 5 2 2 16" xfId="12023" xr:uid="{63A1A8F0-2E13-4072-A4E6-16A60DBD1021}"/>
    <cellStyle name="หมายเหตุ 5 2 2 16 2" xfId="22531" xr:uid="{A8C86B3C-55C8-4832-843D-A200AA37CA41}"/>
    <cellStyle name="หมายเหตุ 5 2 2 16 2 2" xfId="43897" xr:uid="{4E072AF4-C7A0-4E19-9AF6-EA53AF497CEE}"/>
    <cellStyle name="หมายเหตุ 5 2 2 16 3" xfId="33792" xr:uid="{39190ABC-042F-42B7-A1E4-EB8E09C33818}"/>
    <cellStyle name="หมายเหตุ 5 2 2 17" xfId="12489" xr:uid="{00092C8D-92CE-42EB-9830-E5D245DBDC5D}"/>
    <cellStyle name="หมายเหตุ 5 2 2 17 2" xfId="22997" xr:uid="{0CDB11F0-6147-430D-AD01-F9FA5CD92F48}"/>
    <cellStyle name="หมายเหตุ 5 2 2 17 2 2" xfId="44363" xr:uid="{BF093E76-F81E-49BD-88B2-13BC2BCEF383}"/>
    <cellStyle name="หมายเหตุ 5 2 2 17 3" xfId="34258" xr:uid="{0A8846F6-8026-49F9-97E4-A59B68639C1E}"/>
    <cellStyle name="หมายเหตุ 5 2 2 18" xfId="12954" xr:uid="{540E314A-F1B9-4A8D-9C61-3EB0C575D65A}"/>
    <cellStyle name="หมายเหตุ 5 2 2 18 2" xfId="23462" xr:uid="{11159AE5-6EB7-4877-8C1F-A82B806E668D}"/>
    <cellStyle name="หมายเหตุ 5 2 2 18 2 2" xfId="44828" xr:uid="{CACBE0C7-FD8E-4430-B314-BBBDB9CD694E}"/>
    <cellStyle name="หมายเหตุ 5 2 2 18 3" xfId="34723" xr:uid="{A735D3A2-C18D-46F3-81DC-74864703A46F}"/>
    <cellStyle name="หมายเหตุ 5 2 2 19" xfId="13241" xr:uid="{E5A0F865-258D-4BCF-AB6E-DC31DB138962}"/>
    <cellStyle name="หมายเหตุ 5 2 2 19 2" xfId="23749" xr:uid="{2AF7D44E-52DA-4111-81A5-8F2C94ECA38C}"/>
    <cellStyle name="หมายเหตุ 5 2 2 19 2 2" xfId="45114" xr:uid="{231F227E-0E56-4F27-BD44-8BA0958D75DB}"/>
    <cellStyle name="หมายเหตุ 5 2 2 19 3" xfId="35009" xr:uid="{26C471AC-B2D5-46F0-A2B4-71857644C7C0}"/>
    <cellStyle name="หมายเหตุ 5 2 2 2" xfId="2234" xr:uid="{0A783E63-0814-4F5C-9CBA-550A18C08A92}"/>
    <cellStyle name="หมายเหตุ 5 2 2 2 2" xfId="15187" xr:uid="{93A78792-61DB-4806-A211-A2E35A3F9BC1}"/>
    <cellStyle name="หมายเหตุ 5 2 2 2 2 2" xfId="36724" xr:uid="{DC4FE440-B00C-4EA6-ACD2-8D441FCE49ED}"/>
    <cellStyle name="หมายเหตุ 5 2 2 2 3" xfId="26638" xr:uid="{38BECBAF-5CA3-484E-A6EA-CCFF56DA8272}"/>
    <cellStyle name="หมายเหตุ 5 2 2 2 4" xfId="5054" xr:uid="{F99F8E92-405A-49CA-A48B-12910902045B}"/>
    <cellStyle name="หมายเหตุ 5 2 2 20" xfId="13552" xr:uid="{AB9B2B8A-88BB-45F4-BB1D-C444DB0BE2C2}"/>
    <cellStyle name="หมายเหตุ 5 2 2 20 2" xfId="24059" xr:uid="{2F234135-339B-4E3F-A2E8-E7A9E7FC5E14}"/>
    <cellStyle name="หมายเหตุ 5 2 2 20 2 2" xfId="45423" xr:uid="{98582772-0C25-4E8A-BCFB-5182FD8F229D}"/>
    <cellStyle name="หมายเหตุ 5 2 2 20 3" xfId="35318" xr:uid="{D0FB6422-B70C-4A65-A0E9-A1F423DE8D44}"/>
    <cellStyle name="หมายเหตุ 5 2 2 21" xfId="14448" xr:uid="{F300A59C-A609-48B4-AED4-87F4ADC1030E}"/>
    <cellStyle name="หมายเหตุ 5 2 2 21 2" xfId="35985" xr:uid="{18E2670C-FDBD-4732-8149-905CB02A8D87}"/>
    <cellStyle name="หมายเหตุ 5 2 2 22" xfId="25988" xr:uid="{2A8B1222-C3E6-49C6-B641-980E26B78600}"/>
    <cellStyle name="หมายเหตุ 5 2 2 23" xfId="4350" xr:uid="{CEDA1FA6-599A-4095-96DB-2DFBC9A5C647}"/>
    <cellStyle name="หมายเหตุ 5 2 2 24" xfId="3939" xr:uid="{CBB2169C-D293-4312-9B03-5B88EB6E6185}"/>
    <cellStyle name="หมายเหตุ 5 2 2 25" xfId="47767" xr:uid="{1BC679B7-6F16-4C4A-A6DF-BA192E7D576E}"/>
    <cellStyle name="หมายเหตุ 5 2 2 26" xfId="47497" xr:uid="{6D5FFC05-D952-4127-A83A-78FC9A118F83}"/>
    <cellStyle name="หมายเหตุ 5 2 2 27" xfId="48920" xr:uid="{E04A88EF-43D3-4A17-88AC-8D051D61ABC8}"/>
    <cellStyle name="หมายเหตุ 5 2 2 28" xfId="48225" xr:uid="{4A5CB272-FABE-48A9-A16E-BE4264E57F9D}"/>
    <cellStyle name="หมายเหตุ 5 2 2 29" xfId="49157" xr:uid="{F6D4AADB-88F3-4D65-B162-2588D6A88DA2}"/>
    <cellStyle name="หมายเหตุ 5 2 2 3" xfId="2725" xr:uid="{A7F3D5D1-8E63-40D8-BB52-90C988EE86B6}"/>
    <cellStyle name="หมายเหตุ 5 2 2 3 2" xfId="15644" xr:uid="{3B3CFF70-FD70-4927-B665-97CAD7DE7682}"/>
    <cellStyle name="หมายเหตุ 5 2 2 3 2 2" xfId="37181" xr:uid="{7C412E78-81BA-4BA2-8230-A1F8D95E7C8F}"/>
    <cellStyle name="หมายเหตุ 5 2 2 3 3" xfId="27078" xr:uid="{DFC70BCB-E29F-4F1B-BD70-81CFCCD4E0E4}"/>
    <cellStyle name="หมายเหตุ 5 2 2 3 4" xfId="5458" xr:uid="{23D94FB7-AF65-459D-A3BF-3C256A908B2A}"/>
    <cellStyle name="หมายเหตุ 5 2 2 30" xfId="49535" xr:uid="{7E91410D-21E3-43F3-8D10-0ABADE94940F}"/>
    <cellStyle name="หมายเหตุ 5 2 2 31" xfId="50199" xr:uid="{FA6B8203-FD39-444A-9300-D3D1600637E1}"/>
    <cellStyle name="หมายเหตุ 5 2 2 32" xfId="50674" xr:uid="{D00CC25A-CC85-4004-9713-ECECEA4BEEBF}"/>
    <cellStyle name="หมายเหตุ 5 2 2 4" xfId="3128" xr:uid="{417BE655-143D-43B8-9F3A-56051CC57749}"/>
    <cellStyle name="หมายเหตุ 5 2 2 4 2" xfId="16093" xr:uid="{8142D033-EF6E-4E41-82A2-3B35E28A9A45}"/>
    <cellStyle name="หมายเหตุ 5 2 2 4 2 2" xfId="37630" xr:uid="{11715226-5D6B-42F1-8277-D50C241C2F3B}"/>
    <cellStyle name="หมายเหตุ 5 2 2 4 3" xfId="27527" xr:uid="{4C2DA1E5-E721-49F6-BAB3-4380FB6105F3}"/>
    <cellStyle name="หมายเหตุ 5 2 2 5" xfId="6028" xr:uid="{C0B27369-AC49-4C2F-B28E-F973D3E3AB80}"/>
    <cellStyle name="หมายเหตุ 5 2 2 5 2" xfId="16536" xr:uid="{BFE609CA-8E4F-4071-8F30-30DB5DE91DD0}"/>
    <cellStyle name="หมายเหตุ 5 2 2 5 2 2" xfId="38073" xr:uid="{E817575A-177C-445E-B764-EFF4E9DEEB31}"/>
    <cellStyle name="หมายเหตุ 5 2 2 5 3" xfId="27970" xr:uid="{1FE03ADE-19D8-40CD-9AAB-F0C96B5EAC18}"/>
    <cellStyle name="หมายเหตุ 5 2 2 6" xfId="6466" xr:uid="{0F0F1A4F-108B-439B-AEC7-FDC2ABC947F2}"/>
    <cellStyle name="หมายเหตุ 5 2 2 6 2" xfId="16974" xr:uid="{279F3F67-D39F-4C83-B02F-FCF5E1622BBB}"/>
    <cellStyle name="หมายเหตุ 5 2 2 6 2 2" xfId="38511" xr:uid="{811A8C29-170F-4481-B355-3EC615833365}"/>
    <cellStyle name="หมายเหตุ 5 2 2 6 3" xfId="28408" xr:uid="{5BA00319-BF50-4411-A2C0-00B9B3373650}"/>
    <cellStyle name="หมายเหตุ 5 2 2 7" xfId="6896" xr:uid="{D56C63B1-FE68-4880-8ED4-294330C1327C}"/>
    <cellStyle name="หมายเหตุ 5 2 2 7 2" xfId="17404" xr:uid="{65008D0C-5C99-46B6-9D1D-48CCA21E9D8E}"/>
    <cellStyle name="หมายเหตุ 5 2 2 7 2 2" xfId="38941" xr:uid="{90B7A469-41E0-4392-B03D-22E7BC8E12D8}"/>
    <cellStyle name="หมายเหตุ 5 2 2 7 3" xfId="28838" xr:uid="{0940289E-3AD3-4342-9F5E-8CE8D854A069}"/>
    <cellStyle name="หมายเหตุ 5 2 2 8" xfId="7310" xr:uid="{3FC47C99-D05F-4A92-A816-1DE521440E4C}"/>
    <cellStyle name="หมายเหตุ 5 2 2 8 2" xfId="17818" xr:uid="{616056D1-29F8-4393-B5EE-3A98B11BDC2C}"/>
    <cellStyle name="หมายเหตุ 5 2 2 8 2 2" xfId="39355" xr:uid="{D77B4F73-A308-47D8-B586-A90B79C249E6}"/>
    <cellStyle name="หมายเหตุ 5 2 2 8 3" xfId="29252" xr:uid="{2970FBE7-CEE7-44F8-8140-6A2A8C855F7E}"/>
    <cellStyle name="หมายเหตุ 5 2 2 9" xfId="8661" xr:uid="{D75CD7DA-12AC-4189-9904-3A40E9EDF41D}"/>
    <cellStyle name="หมายเหตุ 5 2 2 9 2" xfId="19170" xr:uid="{40679499-A6D4-47F8-99CF-E079EE542410}"/>
    <cellStyle name="หมายเหตุ 5 2 2 9 2 2" xfId="40537" xr:uid="{2259A217-BF56-4C4B-827C-2332063833FC}"/>
    <cellStyle name="หมายเหตุ 5 2 2 9 3" xfId="30432" xr:uid="{9BED6BB0-49FF-42F3-B6DC-01CFE281033E}"/>
    <cellStyle name="หมายเหตุ 5 2 20" xfId="11377" xr:uid="{F2FE0B2F-8013-44A2-BDD5-969DBA5B91DF}"/>
    <cellStyle name="หมายเหตุ 5 2 20 2" xfId="21885" xr:uid="{77E0D019-43A9-447C-A32C-C52F3DD9D7B8}"/>
    <cellStyle name="หมายเหตุ 5 2 20 2 2" xfId="43252" xr:uid="{A72B2356-490F-4AB7-9105-886BEB85C309}"/>
    <cellStyle name="หมายเหตุ 5 2 20 3" xfId="33147" xr:uid="{6D7AE94E-B440-4FCF-8A82-28FC9BFA8B6B}"/>
    <cellStyle name="หมายเหตุ 5 2 21" xfId="11853" xr:uid="{B527D4F6-8D01-41F3-9205-071DFDDD2DD7}"/>
    <cellStyle name="หมายเหตุ 5 2 21 2" xfId="22361" xr:uid="{A4CE4564-26D1-420A-8609-C499C5956BC1}"/>
    <cellStyle name="หมายเหตุ 5 2 21 2 2" xfId="43727" xr:uid="{393AA8FC-A41E-4692-8B03-9EE9960609F7}"/>
    <cellStyle name="หมายเหตุ 5 2 21 3" xfId="33622" xr:uid="{7FBC0AA7-8540-4675-A2A1-7F7B0D5E0307}"/>
    <cellStyle name="หมายเหตุ 5 2 22" xfId="12321" xr:uid="{8B03CB99-C114-43DA-80A7-A9FFC3E005C0}"/>
    <cellStyle name="หมายเหตุ 5 2 22 2" xfId="22829" xr:uid="{E12B311D-98D0-4D43-990A-AB98D12FC9CC}"/>
    <cellStyle name="หมายเหตุ 5 2 22 2 2" xfId="44195" xr:uid="{AEF3C111-8999-4FDA-B664-36AF0573638E}"/>
    <cellStyle name="หมายเหตุ 5 2 22 3" xfId="34090" xr:uid="{9F8407EB-F891-481F-AF3C-9B2154A8304C}"/>
    <cellStyle name="หมายเหตุ 5 2 23" xfId="12782" xr:uid="{B4728CCB-E543-4236-AFA2-A331035518A7}"/>
    <cellStyle name="หมายเหตุ 5 2 23 2" xfId="23290" xr:uid="{518AC636-58D7-4F13-92DB-EAA863CB5EA1}"/>
    <cellStyle name="หมายเหตุ 5 2 23 2 2" xfId="44656" xr:uid="{0C018D3C-797B-422F-8B3D-339F23702DE8}"/>
    <cellStyle name="หมายเหตุ 5 2 23 3" xfId="34551" xr:uid="{B7169CBC-67D7-4668-B8D4-EDE6C4C57E85}"/>
    <cellStyle name="หมายเหตุ 5 2 24" xfId="13229" xr:uid="{560E6734-F6B4-4CAE-8795-E984EC360834}"/>
    <cellStyle name="หมายเหตุ 5 2 24 2" xfId="23737" xr:uid="{671163BD-A6EE-445A-9D21-E2FE7272D634}"/>
    <cellStyle name="หมายเหตุ 5 2 24 2 2" xfId="45102" xr:uid="{83168250-77FB-40EC-BD08-B4F0996CFC47}"/>
    <cellStyle name="หมายเหตุ 5 2 24 3" xfId="34997" xr:uid="{EC70CE2D-7B28-41C3-ABAE-DB28EDCBAFCB}"/>
    <cellStyle name="หมายเหตุ 5 2 25" xfId="13392" xr:uid="{52B84524-31A0-43A9-9BD4-1468A6F95B5A}"/>
    <cellStyle name="หมายเหตุ 5 2 25 2" xfId="23899" xr:uid="{4ECBB5B1-8B0F-4A93-AFBD-6F96E49BCE87}"/>
    <cellStyle name="หมายเหตุ 5 2 25 2 2" xfId="45263" xr:uid="{0D6C2A99-DDCA-48E8-9DE9-6B130F5EF7A8}"/>
    <cellStyle name="หมายเหตุ 5 2 25 3" xfId="35158" xr:uid="{313BEFC9-B6C8-47FB-92A7-D5C8EFB0869C}"/>
    <cellStyle name="หมายเหตุ 5 2 26" xfId="14271" xr:uid="{13800A7F-058E-4715-BA04-BDC7ECCDBDA9}"/>
    <cellStyle name="หมายเหตุ 5 2 26 2" xfId="35825" xr:uid="{794B93AA-8E9A-481B-BF4E-86021CCE780C}"/>
    <cellStyle name="หมายเหตุ 5 2 27" xfId="24620" xr:uid="{DCA8F96F-41C9-4031-9B40-81DB29E38D77}"/>
    <cellStyle name="หมายเหตุ 5 2 27 2" xfId="45836" xr:uid="{360F6706-B52A-47B8-9E62-43A1433624A4}"/>
    <cellStyle name="หมายเหตุ 5 2 28" xfId="24731" xr:uid="{F8FA332C-4BD9-4D9A-8BDE-ECCC9D522379}"/>
    <cellStyle name="หมายเหตุ 5 2 28 2" xfId="45930" xr:uid="{0F0ED62D-BB7D-43EB-AE1B-20926AD36BE6}"/>
    <cellStyle name="หมายเหตุ 5 2 29" xfId="24774" xr:uid="{E3B2C9B8-B390-4191-9DE3-4215BACDC072}"/>
    <cellStyle name="หมายเหตุ 5 2 29 2" xfId="45973" xr:uid="{99E0A443-8309-4AE0-A35F-F229171E2343}"/>
    <cellStyle name="หมายเหตุ 5 2 3" xfId="1345" xr:uid="{331D9096-E34A-4148-91F2-D9C2F90ED7EF}"/>
    <cellStyle name="หมายเหตุ 5 2 3 10" xfId="9404" xr:uid="{998556A0-C383-49B6-876A-CFAEC4704E87}"/>
    <cellStyle name="หมายเหตุ 5 2 3 10 2" xfId="19913" xr:uid="{9280E94F-E4B5-4207-8AE0-87CFA732FEBD}"/>
    <cellStyle name="หมายเหตุ 5 2 3 10 2 2" xfId="41280" xr:uid="{5DB49C54-D9A4-4DF8-A030-0EE985839C04}"/>
    <cellStyle name="หมายเหตุ 5 2 3 10 3" xfId="31175" xr:uid="{42462E02-A136-45B4-9A2C-B7C00C80C6F0}"/>
    <cellStyle name="หมายเหตุ 5 2 3 11" xfId="9900" xr:uid="{ACEB5E15-4A27-46AC-94B4-9DA39888DA2C}"/>
    <cellStyle name="หมายเหตุ 5 2 3 11 2" xfId="20409" xr:uid="{4AF664A8-D6DF-4632-AE88-B419104737CD}"/>
    <cellStyle name="หมายเหตุ 5 2 3 11 2 2" xfId="41776" xr:uid="{2576C19E-D410-4D98-97B1-F5AFD9FBB75C}"/>
    <cellStyle name="หมายเหตุ 5 2 3 11 3" xfId="31671" xr:uid="{E2823765-DD3E-4F3C-89CB-A311578870CE}"/>
    <cellStyle name="หมายเหตุ 5 2 3 12" xfId="9577" xr:uid="{832453C6-1D87-4814-AE40-01A662AE5C00}"/>
    <cellStyle name="หมายเหตุ 5 2 3 12 2" xfId="20086" xr:uid="{C6A2863E-CEAB-4023-B6AF-69A9E3C6D74E}"/>
    <cellStyle name="หมายเหตุ 5 2 3 12 2 2" xfId="41453" xr:uid="{55DA7C79-2E1C-4C1D-BAAF-A57DE5143FA7}"/>
    <cellStyle name="หมายเหตุ 5 2 3 12 3" xfId="31348" xr:uid="{22A72038-C6CB-4C60-AFEA-BF08FCC5C898}"/>
    <cellStyle name="หมายเหตุ 5 2 3 13" xfId="8998" xr:uid="{99FB8E26-316A-41ED-B71D-A36D86E10C54}"/>
    <cellStyle name="หมายเหตุ 5 2 3 13 2" xfId="19507" xr:uid="{4B2312D0-DFBD-451A-9698-D810BAE07D0F}"/>
    <cellStyle name="หมายเหตุ 5 2 3 13 2 2" xfId="40874" xr:uid="{0AD99803-726C-43B5-B03F-771E9867F92C}"/>
    <cellStyle name="หมายเหตุ 5 2 3 13 3" xfId="30769" xr:uid="{BE478520-902E-4377-8187-DB2A506642D3}"/>
    <cellStyle name="หมายเหตุ 5 2 3 14" xfId="11168" xr:uid="{DD9D1E7F-36C7-4C87-9FCD-C7296FF24611}"/>
    <cellStyle name="หมายเหตุ 5 2 3 14 2" xfId="21676" xr:uid="{58E1066E-F97D-43BC-B280-4ACB7DD5DDA1}"/>
    <cellStyle name="หมายเหตุ 5 2 3 14 2 2" xfId="43043" xr:uid="{83C445F4-4497-4B19-B19B-65FCB13E8568}"/>
    <cellStyle name="หมายเหตุ 5 2 3 14 3" xfId="32938" xr:uid="{8C031BE1-4D59-4F67-B473-D4C838899D12}"/>
    <cellStyle name="หมายเหตุ 5 2 3 15" xfId="11640" xr:uid="{A8E44677-45C8-40B1-A5C0-F162E1B04C37}"/>
    <cellStyle name="หมายเหตุ 5 2 3 15 2" xfId="22148" xr:uid="{0F2028B2-CA85-4E0B-A62F-44DBB00FFE29}"/>
    <cellStyle name="หมายเหตุ 5 2 3 15 2 2" xfId="43515" xr:uid="{30B69AB7-3641-49B0-8C30-294F525D00DA}"/>
    <cellStyle name="หมายเหตุ 5 2 3 15 3" xfId="33410" xr:uid="{E76AFE32-DD58-419B-BA29-6ECDF4FC93E5}"/>
    <cellStyle name="หมายเหตุ 5 2 3 16" xfId="12110" xr:uid="{44A8BD4A-5A2F-4BB4-8824-5EAD9CEC5DCD}"/>
    <cellStyle name="หมายเหตุ 5 2 3 16 2" xfId="22618" xr:uid="{BBCBDFDF-EC27-47AC-A575-6C11D70DF275}"/>
    <cellStyle name="หมายเหตุ 5 2 3 16 2 2" xfId="43984" xr:uid="{BEEFC458-EF31-40FD-9AC8-E205672521D8}"/>
    <cellStyle name="หมายเหตุ 5 2 3 16 3" xfId="33879" xr:uid="{300BE9BA-F263-41BA-88F8-173A40A1237E}"/>
    <cellStyle name="หมายเหตุ 5 2 3 17" xfId="12576" xr:uid="{DBFD721A-F7F8-441C-9CDE-AB6CA8718FC5}"/>
    <cellStyle name="หมายเหตุ 5 2 3 17 2" xfId="23084" xr:uid="{93D79CB8-136E-4402-B432-C300D183D007}"/>
    <cellStyle name="หมายเหตุ 5 2 3 17 2 2" xfId="44450" xr:uid="{7F1B669D-81D9-4B73-AF68-C38A74BF3AD1}"/>
    <cellStyle name="หมายเหตุ 5 2 3 17 3" xfId="34345" xr:uid="{57ECAC30-9F08-45EE-85BF-950CAFF7232B}"/>
    <cellStyle name="หมายเหตุ 5 2 3 18" xfId="13041" xr:uid="{3E563832-26A3-4209-817B-1A8A9F14F9B7}"/>
    <cellStyle name="หมายเหตุ 5 2 3 18 2" xfId="23549" xr:uid="{F199DE5F-E690-41FA-A7B7-008427CC91E7}"/>
    <cellStyle name="หมายเหตุ 5 2 3 18 2 2" xfId="44915" xr:uid="{E1274246-4CF5-4770-961A-D719C4BD66A5}"/>
    <cellStyle name="หมายเหตุ 5 2 3 18 3" xfId="34810" xr:uid="{EA340DEB-0EF1-4560-BEDD-50455938BC4F}"/>
    <cellStyle name="หมายเหตุ 5 2 3 19" xfId="8948" xr:uid="{48A53ECC-C2CF-4A63-A1E8-4FEDAD93E526}"/>
    <cellStyle name="หมายเหตุ 5 2 3 19 2" xfId="19457" xr:uid="{2662EB6F-5733-490C-BA6F-5A6E086C6D75}"/>
    <cellStyle name="หมายเหตุ 5 2 3 19 2 2" xfId="40824" xr:uid="{17009042-C20A-4F45-A6D8-40B296E6FE2C}"/>
    <cellStyle name="หมายเหตุ 5 2 3 19 3" xfId="30719" xr:uid="{BD86B859-9289-4348-91AB-AB043E003138}"/>
    <cellStyle name="หมายเหตุ 5 2 3 2" xfId="2285" xr:uid="{0A30D01A-74A9-4D30-A7AC-2A8FB2D231E5}"/>
    <cellStyle name="หมายเหตุ 5 2 3 2 2" xfId="15274" xr:uid="{AEB62666-62A9-4355-A3F3-B9BA4ECE1698}"/>
    <cellStyle name="หมายเหตุ 5 2 3 2 2 2" xfId="36811" xr:uid="{0C5A3FFE-C019-41EF-8B97-B8A714181988}"/>
    <cellStyle name="หมายเหตุ 5 2 3 2 3" xfId="26725" xr:uid="{C9D05D5A-8CDE-4C0A-99AA-3D904654A094}"/>
    <cellStyle name="หมายเหตุ 5 2 3 2 4" xfId="5141" xr:uid="{D6F63371-A993-41EB-8802-FE2B90B7FB58}"/>
    <cellStyle name="หมายเหตุ 5 2 3 20" xfId="13639" xr:uid="{7368E6C8-1E4C-4F47-8489-030A78AE8D46}"/>
    <cellStyle name="หมายเหตุ 5 2 3 20 2" xfId="24146" xr:uid="{3BE58041-17B3-4F13-AB15-A06BB38DB53A}"/>
    <cellStyle name="หมายเหตุ 5 2 3 20 2 2" xfId="45510" xr:uid="{0D8AABE5-40AA-489F-A7A2-A9FB055307C1}"/>
    <cellStyle name="หมายเหตุ 5 2 3 20 3" xfId="35405" xr:uid="{F8ACA95C-A3FA-4E2B-883C-B10DE1EDBA48}"/>
    <cellStyle name="หมายเหตุ 5 2 3 21" xfId="14535" xr:uid="{FD2EBA25-2158-48CD-8A23-905E43741E14}"/>
    <cellStyle name="หมายเหตุ 5 2 3 21 2" xfId="36072" xr:uid="{2E9C197D-51F7-4728-AA0D-F4D76DCDE091}"/>
    <cellStyle name="หมายเหตุ 5 2 3 22" xfId="26075" xr:uid="{EAFF118E-C467-4FF2-84A6-AE05314B3E45}"/>
    <cellStyle name="หมายเหตุ 5 2 3 23" xfId="4437" xr:uid="{86F0789D-A568-402A-AADC-4D910196E3EF}"/>
    <cellStyle name="หมายเหตุ 5 2 3 24" xfId="3450" xr:uid="{48BDFB20-781F-48F3-AB09-6CBA336E1071}"/>
    <cellStyle name="หมายเหตุ 5 2 3 25" xfId="47806" xr:uid="{CB7D416A-5046-435A-AE0B-2B3DD9B49847}"/>
    <cellStyle name="หมายเหตุ 5 2 3 26" xfId="47525" xr:uid="{04ECAB45-D1FE-4792-A33C-C956D955B97F}"/>
    <cellStyle name="หมายเหตุ 5 2 3 27" xfId="48964" xr:uid="{0EA751A4-BA52-457D-BD11-184A06CA8F1F}"/>
    <cellStyle name="หมายเหตุ 5 2 3 28" xfId="48186" xr:uid="{610A894A-7469-4066-AE6A-1A3F12AD9615}"/>
    <cellStyle name="หมายเหตุ 5 2 3 29" xfId="49381" xr:uid="{E36EE915-5083-4414-856F-6BBBDE1BCF93}"/>
    <cellStyle name="หมายเหตุ 5 2 3 3" xfId="2776" xr:uid="{0EF3A4FC-60E6-4696-AAAF-496C084C6796}"/>
    <cellStyle name="หมายเหตุ 5 2 3 3 2" xfId="15731" xr:uid="{39E2B9E6-2B5C-43D3-8E71-AED8137E5555}"/>
    <cellStyle name="หมายเหตุ 5 2 3 3 2 2" xfId="37268" xr:uid="{076FC9B2-B666-4216-889F-7BF37BBCE6E1}"/>
    <cellStyle name="หมายเหตุ 5 2 3 3 3" xfId="27165" xr:uid="{017697D3-0196-4CA6-B5CE-2DD4D5F408FA}"/>
    <cellStyle name="หมายเหตุ 5 2 3 3 4" xfId="5528" xr:uid="{6B745F3A-518B-4394-9B46-6BF9B7168A0D}"/>
    <cellStyle name="หมายเหตุ 5 2 3 30" xfId="49586" xr:uid="{10964BEF-828D-4F56-AC08-4477F66B10C8}"/>
    <cellStyle name="หมายเหตุ 5 2 3 31" xfId="50251" xr:uid="{11339902-04B1-4433-AB8B-F01F17A42266}"/>
    <cellStyle name="หมายเหตุ 5 2 3 32" xfId="50718" xr:uid="{2655F975-24EF-4E3B-880D-D304D2695591}"/>
    <cellStyle name="หมายเหตุ 5 2 3 4" xfId="3166" xr:uid="{DA40E4DE-1919-4F17-972A-D7E8257E201B}"/>
    <cellStyle name="หมายเหตุ 5 2 3 4 2" xfId="16180" xr:uid="{4264BD38-B4DF-4AE9-B2EE-85D912F1A259}"/>
    <cellStyle name="หมายเหตุ 5 2 3 4 2 2" xfId="37717" xr:uid="{1766DF16-174A-47BD-9217-B2F58D1CFDAB}"/>
    <cellStyle name="หมายเหตุ 5 2 3 4 3" xfId="27614" xr:uid="{05977C54-51BB-454F-82DB-AFFCF7AA0907}"/>
    <cellStyle name="หมายเหตุ 5 2 3 5" xfId="6115" xr:uid="{5617577C-BD40-4CA5-AC9E-EC731FCFB056}"/>
    <cellStyle name="หมายเหตุ 5 2 3 5 2" xfId="16623" xr:uid="{5B331B90-E386-442F-9482-18CCE1D0C89F}"/>
    <cellStyle name="หมายเหตุ 5 2 3 5 2 2" xfId="38160" xr:uid="{749044A0-3CDE-4808-9DF3-E369A197C485}"/>
    <cellStyle name="หมายเหตุ 5 2 3 5 3" xfId="28057" xr:uid="{5D536F65-0FDE-4483-ACCD-1CD042FE3F88}"/>
    <cellStyle name="หมายเหตุ 5 2 3 6" xfId="6553" xr:uid="{6C5F175A-FE64-48F3-AC1C-F627995AC321}"/>
    <cellStyle name="หมายเหตุ 5 2 3 6 2" xfId="17061" xr:uid="{CB8F543B-2782-4D6D-93F4-267D2279A64D}"/>
    <cellStyle name="หมายเหตุ 5 2 3 6 2 2" xfId="38598" xr:uid="{8965D50B-FC40-45AE-888C-40F976648CFA}"/>
    <cellStyle name="หมายเหตุ 5 2 3 6 3" xfId="28495" xr:uid="{E33872B2-CC81-499A-AC80-514231391A67}"/>
    <cellStyle name="หมายเหตุ 5 2 3 7" xfId="6983" xr:uid="{C6E1B5C1-FA2D-4D8B-9367-D772056302BE}"/>
    <cellStyle name="หมายเหตุ 5 2 3 7 2" xfId="17491" xr:uid="{87259AA1-E360-4904-BB53-239F5377E991}"/>
    <cellStyle name="หมายเหตุ 5 2 3 7 2 2" xfId="39028" xr:uid="{612F2A19-3826-4CAB-9F03-A9AFFA4D443C}"/>
    <cellStyle name="หมายเหตุ 5 2 3 7 3" xfId="28925" xr:uid="{A72C94B3-A0E8-4EFA-97C8-6B5E313843F9}"/>
    <cellStyle name="หมายเหตุ 5 2 3 8" xfId="7397" xr:uid="{643BF43D-7B0F-4CE2-A740-60760EB452BC}"/>
    <cellStyle name="หมายเหตุ 5 2 3 8 2" xfId="17905" xr:uid="{B144D600-EC7C-494E-A24A-547C9C54F8CB}"/>
    <cellStyle name="หมายเหตุ 5 2 3 8 2 2" xfId="39442" xr:uid="{7FC83AB3-D418-41B8-B552-D737F627DC65}"/>
    <cellStyle name="หมายเหตุ 5 2 3 8 3" xfId="29339" xr:uid="{0BB40B62-88B3-4C84-A11E-44C3F612503B}"/>
    <cellStyle name="หมายเหตุ 5 2 3 9" xfId="8748" xr:uid="{8F397D25-129E-4BF9-9688-701B147950F8}"/>
    <cellStyle name="หมายเหตุ 5 2 3 9 2" xfId="19257" xr:uid="{D670587D-7E56-4644-A982-1C65B3BAB2D7}"/>
    <cellStyle name="หมายเหตุ 5 2 3 9 2 2" xfId="40624" xr:uid="{4EF6A8AB-D407-4A1D-B0A8-59613B637E25}"/>
    <cellStyle name="หมายเหตุ 5 2 3 9 3" xfId="30519" xr:uid="{1C3A0D70-AA40-4D9A-8462-D578C3171721}"/>
    <cellStyle name="หมายเหตุ 5 2 30" xfId="24815" xr:uid="{0FBB4A0F-1E49-49A8-875D-0DCB95C2DE95}"/>
    <cellStyle name="หมายเหตุ 5 2 30 2" xfId="46014" xr:uid="{2314D09B-2F57-42B5-8188-A6F11F80D596}"/>
    <cellStyle name="หมายเหตุ 5 2 31" xfId="24851" xr:uid="{849E9B0B-D8A4-4CA1-A1D3-A30C492E9314}"/>
    <cellStyle name="หมายเหตุ 5 2 31 2" xfId="46050" xr:uid="{1CBE4A91-C54D-4391-AFBF-08F5349D1FC4}"/>
    <cellStyle name="หมายเหตุ 5 2 32" xfId="25109" xr:uid="{0798C7F7-DF33-426D-97F7-4421B68D5C63}"/>
    <cellStyle name="หมายเหตุ 5 2 32 2" xfId="46158" xr:uid="{C5AFE51E-D291-4448-B0F5-5C3A707C87C2}"/>
    <cellStyle name="หมายเหตุ 5 2 33" xfId="25186" xr:uid="{0D35BD84-70C5-40F4-B659-D66CBFFD5A30}"/>
    <cellStyle name="หมายเหตุ 5 2 33 2" xfId="46218" xr:uid="{7B2DD277-B742-4F5F-B32F-CABD603256C5}"/>
    <cellStyle name="หมายเหตุ 5 2 34" xfId="25433" xr:uid="{EC47C5C3-C2AF-4CEA-AB1E-AE7A81315ADE}"/>
    <cellStyle name="หมายเหตุ 5 2 34 2" xfId="46321" xr:uid="{568DFF22-4697-454A-B88F-0D1914C1722B}"/>
    <cellStyle name="หมายเหตุ 5 2 35" xfId="25515" xr:uid="{D4491C59-D838-4E5A-9214-F6F50E2E373D}"/>
    <cellStyle name="หมายเหตุ 5 2 35 2" xfId="46386" xr:uid="{F7E779D7-3D3C-4C03-809E-DB47F693573E}"/>
    <cellStyle name="หมายเหตุ 5 2 36" xfId="25828" xr:uid="{263FB98B-D39D-4558-BCC7-53E137CE74D3}"/>
    <cellStyle name="หมายเหตุ 5 2 37" xfId="4172" xr:uid="{F9DEDD30-8C17-4E15-ACA5-B5CD58CA5957}"/>
    <cellStyle name="หมายเหตุ 5 2 38" xfId="47575" xr:uid="{40C3415A-1212-4416-A80B-2CF5363AB403}"/>
    <cellStyle name="หมายเหตุ 5 2 39" xfId="48662" xr:uid="{4C21F912-0F41-49C8-BE2F-E4956AA1AB51}"/>
    <cellStyle name="หมายเหตุ 5 2 4" xfId="1386" xr:uid="{145DBD9D-FCF0-444A-87BD-0498D585E534}"/>
    <cellStyle name="หมายเหตุ 5 2 4 10" xfId="9448" xr:uid="{128D8403-FE9D-4FDD-87F2-1C0EB7CB93AD}"/>
    <cellStyle name="หมายเหตุ 5 2 4 10 2" xfId="19957" xr:uid="{B8743A15-22A2-47D1-BD7B-2268A6342A64}"/>
    <cellStyle name="หมายเหตุ 5 2 4 10 2 2" xfId="41324" xr:uid="{B6EDC999-86BF-4399-BA77-D95E1658E5A4}"/>
    <cellStyle name="หมายเหตุ 5 2 4 10 3" xfId="31219" xr:uid="{73F615DA-3A0A-4A94-9029-CCFFD1627981}"/>
    <cellStyle name="หมายเหตุ 5 2 4 11" xfId="9944" xr:uid="{DED320B0-CFE9-4151-BFC4-9B8967C6628F}"/>
    <cellStyle name="หมายเหตุ 5 2 4 11 2" xfId="20453" xr:uid="{FA874355-71D0-46CB-B3C1-F8A1553D696D}"/>
    <cellStyle name="หมายเหตุ 5 2 4 11 2 2" xfId="41820" xr:uid="{74592750-6A1E-4A99-B6E4-D1FC234AA835}"/>
    <cellStyle name="หมายเหตุ 5 2 4 11 3" xfId="31715" xr:uid="{37C2D009-2B80-4A4C-B836-A9F25B76B293}"/>
    <cellStyle name="หมายเหตุ 5 2 4 12" xfId="8023" xr:uid="{C99DA77F-DB1F-40C7-99D9-80722CA63AF5}"/>
    <cellStyle name="หมายเหตุ 5 2 4 12 2" xfId="18532" xr:uid="{827859DC-19D6-46BE-8B80-E4EF15BFE8DC}"/>
    <cellStyle name="หมายเหตุ 5 2 4 12 2 2" xfId="40023" xr:uid="{2F076B16-2FDD-4DA0-89C3-91F4DCBE0C90}"/>
    <cellStyle name="หมายเหตุ 5 2 4 12 3" xfId="29919" xr:uid="{645C0F9D-BDFA-4E31-BA2F-A3FD9905E984}"/>
    <cellStyle name="หมายเหตุ 5 2 4 13" xfId="7766" xr:uid="{7BD00383-CFB9-415A-A2DE-4BFB494678AE}"/>
    <cellStyle name="หมายเหตุ 5 2 4 13 2" xfId="18274" xr:uid="{0B0C26C8-1020-453F-AE6C-3D17494327BC}"/>
    <cellStyle name="หมายเหตุ 5 2 4 13 2 2" xfId="39808" xr:uid="{BD7CBA3E-342C-4B36-B6C7-9F70E05F113C}"/>
    <cellStyle name="หมายเหตุ 5 2 4 13 3" xfId="29704" xr:uid="{D8F3B2EA-C973-41D7-B23B-38DAC0FBDA1F}"/>
    <cellStyle name="หมายเหตุ 5 2 4 14" xfId="11212" xr:uid="{A0D057C3-7D90-4496-8A5F-3A12F57B8094}"/>
    <cellStyle name="หมายเหตุ 5 2 4 14 2" xfId="21720" xr:uid="{7595EA9B-C429-45DD-A61E-BAC16EBC32E4}"/>
    <cellStyle name="หมายเหตุ 5 2 4 14 2 2" xfId="43087" xr:uid="{95E66D7D-F453-4087-A152-3A9898CDCCB2}"/>
    <cellStyle name="หมายเหตุ 5 2 4 14 3" xfId="32982" xr:uid="{783BE78D-1721-4CBC-8C32-7E2880742837}"/>
    <cellStyle name="หมายเหตุ 5 2 4 15" xfId="11684" xr:uid="{ED6EED45-B3BB-46E9-A03C-05F8FB6CA1CD}"/>
    <cellStyle name="หมายเหตุ 5 2 4 15 2" xfId="22192" xr:uid="{1ADEC761-28CE-4000-9AB9-ADB5438A15B2}"/>
    <cellStyle name="หมายเหตุ 5 2 4 15 2 2" xfId="43559" xr:uid="{55549B9A-0742-409B-9371-DE137006ADC6}"/>
    <cellStyle name="หมายเหตุ 5 2 4 15 3" xfId="33454" xr:uid="{250EBC90-65FD-4848-948E-C03377C40668}"/>
    <cellStyle name="หมายเหตุ 5 2 4 16" xfId="12154" xr:uid="{7BD20BB1-EC8F-44F6-8867-100965547F01}"/>
    <cellStyle name="หมายเหตุ 5 2 4 16 2" xfId="22662" xr:uid="{54DD453C-1BBC-44CB-8F3E-4F11CF1A22F8}"/>
    <cellStyle name="หมายเหตุ 5 2 4 16 2 2" xfId="44028" xr:uid="{4A2791FD-9F43-4556-B014-BB97F838E576}"/>
    <cellStyle name="หมายเหตุ 5 2 4 16 3" xfId="33923" xr:uid="{C635D7B8-6CF4-4393-BAE1-8B73427FFB7E}"/>
    <cellStyle name="หมายเหตุ 5 2 4 17" xfId="12620" xr:uid="{B1107C0A-34B3-4F0D-AC45-24478F7E1DB3}"/>
    <cellStyle name="หมายเหตุ 5 2 4 17 2" xfId="23128" xr:uid="{41AFB5DB-9972-472B-83B3-15BDB2A73890}"/>
    <cellStyle name="หมายเหตุ 5 2 4 17 2 2" xfId="44494" xr:uid="{F7B97905-E2AE-4962-9D01-8FC21F78726F}"/>
    <cellStyle name="หมายเหตุ 5 2 4 17 3" xfId="34389" xr:uid="{ADBD42BA-0806-45B9-8A05-DC8586169760}"/>
    <cellStyle name="หมายเหตุ 5 2 4 18" xfId="13085" xr:uid="{5FEDF7A2-54CB-4986-B16B-0A8BDF885447}"/>
    <cellStyle name="หมายเหตุ 5 2 4 18 2" xfId="23593" xr:uid="{5DF3365B-8D6C-466F-AD9F-E580FECBB67B}"/>
    <cellStyle name="หมายเหตุ 5 2 4 18 2 2" xfId="44959" xr:uid="{3E734FF0-4EC2-4447-83AD-43016B217A34}"/>
    <cellStyle name="หมายเหตุ 5 2 4 18 3" xfId="34854" xr:uid="{85A2DF24-65DD-4E27-8B7D-5D9779A679A0}"/>
    <cellStyle name="หมายเหตุ 5 2 4 19" xfId="12340" xr:uid="{41E52539-38DF-45EF-9E4D-1B802D409482}"/>
    <cellStyle name="หมายเหตุ 5 2 4 19 2" xfId="22848" xr:uid="{B3C30BAC-AD3A-4495-9603-30600066BDE4}"/>
    <cellStyle name="หมายเหตุ 5 2 4 19 2 2" xfId="44214" xr:uid="{ECF64F2A-AD69-4CDC-8583-CB1896886195}"/>
    <cellStyle name="หมายเหตุ 5 2 4 19 3" xfId="34109" xr:uid="{E2A53E99-51F3-4FD2-A2AA-F4FAFC49D16F}"/>
    <cellStyle name="หมายเหตุ 5 2 4 2" xfId="2325" xr:uid="{67C2B3AD-A90F-4952-87B8-C53FBA2DDC4D}"/>
    <cellStyle name="หมายเหตุ 5 2 4 2 2" xfId="15318" xr:uid="{8125A583-071B-4C0F-8804-66EE09E95CEB}"/>
    <cellStyle name="หมายเหตุ 5 2 4 2 2 2" xfId="36855" xr:uid="{078E105A-C198-4877-84A5-9ED39F5E172A}"/>
    <cellStyle name="หมายเหตุ 5 2 4 2 3" xfId="26769" xr:uid="{06A03FBC-8CA1-4B4D-BD49-2B05EC05DFBD}"/>
    <cellStyle name="หมายเหตุ 5 2 4 2 4" xfId="5185" xr:uid="{A0DEF9AF-308C-421B-A4DB-139AFC50BBD0}"/>
    <cellStyle name="หมายเหตุ 5 2 4 20" xfId="13683" xr:uid="{31F82E20-5847-440C-9B72-36443E57D98B}"/>
    <cellStyle name="หมายเหตุ 5 2 4 20 2" xfId="24190" xr:uid="{1AF0CBA9-63F4-4AC7-B6C1-F3C22FB47D76}"/>
    <cellStyle name="หมายเหตุ 5 2 4 20 2 2" xfId="45554" xr:uid="{54181E28-90E7-4F34-8986-E3423053BA99}"/>
    <cellStyle name="หมายเหตุ 5 2 4 20 3" xfId="35449" xr:uid="{E0128378-845E-4618-B005-C08A8F25CE76}"/>
    <cellStyle name="หมายเหตุ 5 2 4 21" xfId="14579" xr:uid="{627564CD-E62D-4D46-85C3-1634944926F6}"/>
    <cellStyle name="หมายเหตุ 5 2 4 21 2" xfId="36116" xr:uid="{7323420C-CF69-49D2-9CC2-19E8A919B768}"/>
    <cellStyle name="หมายเหตุ 5 2 4 22" xfId="26119" xr:uid="{448E510B-FDB4-4A7E-84FE-AC4BDC1ED081}"/>
    <cellStyle name="หมายเหตุ 5 2 4 23" xfId="4481" xr:uid="{18A61710-736B-4ADC-96F5-25BBBD07602F}"/>
    <cellStyle name="หมายเหตุ 5 2 4 24" xfId="46914" xr:uid="{CF2D1AF4-E25A-4988-86B1-845F75449A20}"/>
    <cellStyle name="หมายเหตุ 5 2 4 25" xfId="47843" xr:uid="{27580E14-41E0-48E6-909B-70F9E8A90C28}"/>
    <cellStyle name="หมายเหตุ 5 2 4 26" xfId="47985" xr:uid="{163D6CEF-14D8-48EE-BB94-F9877018FE5F}"/>
    <cellStyle name="หมายเหตุ 5 2 4 27" xfId="49004" xr:uid="{CFE59922-0326-45ED-B6A1-3DFC87689960}"/>
    <cellStyle name="หมายเหตุ 5 2 4 28" xfId="47468" xr:uid="{5D206826-6946-4527-8F26-F0BA1866FE73}"/>
    <cellStyle name="หมายเหตุ 5 2 4 29" xfId="49419" xr:uid="{4D80CCD2-DA50-43B1-B582-C308B41E8BED}"/>
    <cellStyle name="หมายเหตุ 5 2 4 3" xfId="2816" xr:uid="{7D401A06-5D76-46F2-8684-9A88C79CCECC}"/>
    <cellStyle name="หมายเหตุ 5 2 4 3 2" xfId="15775" xr:uid="{0BD7B9ED-DA91-463E-91CE-85341EB791B7}"/>
    <cellStyle name="หมายเหตุ 5 2 4 3 2 2" xfId="37312" xr:uid="{F26690F6-BA6D-46D0-BBC9-CA60F304E902}"/>
    <cellStyle name="หมายเหตุ 5 2 4 3 3" xfId="27209" xr:uid="{155E3940-93C9-4AA1-8C9F-B3617AFC35F3}"/>
    <cellStyle name="หมายเหตุ 5 2 4 3 4" xfId="5564" xr:uid="{63EC0D0C-7AF1-4736-A421-F8E1DD7ECBE1}"/>
    <cellStyle name="หมายเหตุ 5 2 4 30" xfId="49626" xr:uid="{065291E7-90BA-4E94-A9BC-F53075078238}"/>
    <cellStyle name="หมายเหตุ 5 2 4 31" xfId="50291" xr:uid="{B9F1C3F8-D9E9-4526-A0EE-2E3AA2D08745}"/>
    <cellStyle name="หมายเหตุ 5 2 4 32" xfId="50755" xr:uid="{83E5809C-BCB8-4A39-952E-DB3C9F863D4B}"/>
    <cellStyle name="หมายเหตุ 5 2 4 4" xfId="3202" xr:uid="{9E195C09-6190-4919-BE0D-70481B2CEE46}"/>
    <cellStyle name="หมายเหตุ 5 2 4 4 2" xfId="16224" xr:uid="{3D6CAEDF-14E2-4339-91DF-68C51C399309}"/>
    <cellStyle name="หมายเหตุ 5 2 4 4 2 2" xfId="37761" xr:uid="{1D3DEB2F-1E50-4698-A3F9-D70DB3C7FAB5}"/>
    <cellStyle name="หมายเหตุ 5 2 4 4 3" xfId="27658" xr:uid="{9B4D5577-C732-4263-9532-C28168EB4292}"/>
    <cellStyle name="หมายเหตุ 5 2 4 5" xfId="6159" xr:uid="{4B46DAD4-FA3A-4356-B788-6CEC14411130}"/>
    <cellStyle name="หมายเหตุ 5 2 4 5 2" xfId="16667" xr:uid="{7DD3FADA-DF92-4D92-99A4-478D31C2807C}"/>
    <cellStyle name="หมายเหตุ 5 2 4 5 2 2" xfId="38204" xr:uid="{5101EA5B-0E7E-4D41-8559-823F8EA4B7A3}"/>
    <cellStyle name="หมายเหตุ 5 2 4 5 3" xfId="28101" xr:uid="{031D3DDF-5C98-42E8-820A-F6B5515899C9}"/>
    <cellStyle name="หมายเหตุ 5 2 4 6" xfId="6597" xr:uid="{0CBBFEE4-52C1-4009-94DD-430D6E49922A}"/>
    <cellStyle name="หมายเหตุ 5 2 4 6 2" xfId="17105" xr:uid="{556B7840-3879-4E3C-93BF-AAF6772D868E}"/>
    <cellStyle name="หมายเหตุ 5 2 4 6 2 2" xfId="38642" xr:uid="{EBCF1D4C-E6AE-4FF2-8CB0-CD7B187DC24F}"/>
    <cellStyle name="หมายเหตุ 5 2 4 6 3" xfId="28539" xr:uid="{3389196B-215B-4F4A-8AFB-6C6E0C4944C0}"/>
    <cellStyle name="หมายเหตุ 5 2 4 7" xfId="7027" xr:uid="{96FE5281-6F9B-40AE-B546-AF44E25ADB0E}"/>
    <cellStyle name="หมายเหตุ 5 2 4 7 2" xfId="17535" xr:uid="{B5A05E98-F89A-4445-9FEC-4111FE08EB7A}"/>
    <cellStyle name="หมายเหตุ 5 2 4 7 2 2" xfId="39072" xr:uid="{CC5F5051-46D2-4029-89AE-70154900404D}"/>
    <cellStyle name="หมายเหตุ 5 2 4 7 3" xfId="28969" xr:uid="{D5AB6353-55D3-4C49-929D-28B18B38B9FE}"/>
    <cellStyle name="หมายเหตุ 5 2 4 8" xfId="7441" xr:uid="{AE9F7086-B8D7-44FB-902B-2CFD0964EAA0}"/>
    <cellStyle name="หมายเหตุ 5 2 4 8 2" xfId="17949" xr:uid="{BB1D11DE-F458-43FF-AB6F-6078F554A5DE}"/>
    <cellStyle name="หมายเหตุ 5 2 4 8 2 2" xfId="39486" xr:uid="{352CC3BE-952E-48F0-887C-3638B56B80DA}"/>
    <cellStyle name="หมายเหตุ 5 2 4 8 3" xfId="29383" xr:uid="{B98E2281-74CE-4AF9-B593-3ED0A03D854D}"/>
    <cellStyle name="หมายเหตุ 5 2 4 9" xfId="8792" xr:uid="{B7EA58A2-DA28-4372-B06D-595A59787631}"/>
    <cellStyle name="หมายเหตุ 5 2 4 9 2" xfId="19301" xr:uid="{197DE172-84DF-4D59-8DCF-8D374FEFE70C}"/>
    <cellStyle name="หมายเหตุ 5 2 4 9 2 2" xfId="40668" xr:uid="{AF3EAEC8-CFEC-4459-BFF2-219CB7E71A11}"/>
    <cellStyle name="หมายเหตุ 5 2 4 9 3" xfId="30563" xr:uid="{41CDC80E-2CDF-4246-9E8B-33B18E4AC464}"/>
    <cellStyle name="หมายเหตุ 5 2 40" xfId="49173" xr:uid="{FB33B055-2C57-4556-AC7F-147B2374F4F8}"/>
    <cellStyle name="หมายเหตุ 5 2 41" xfId="48273" xr:uid="{A23D31E4-A878-4351-B81C-977DAE6AF398}"/>
    <cellStyle name="หมายเหตุ 5 2 42" xfId="48204" xr:uid="{1A01DA0E-1884-48A2-B281-37A0D816F615}"/>
    <cellStyle name="หมายเหตุ 5 2 43" xfId="49924" xr:uid="{7401B3D9-D955-4D3F-896B-D6996D2A4E25}"/>
    <cellStyle name="หมายเหตุ 5 2 5" xfId="1427" xr:uid="{616788DE-8386-4C39-92E2-C2C0D90CC01A}"/>
    <cellStyle name="หมายเหตุ 5 2 5 10" xfId="9488" xr:uid="{C9AE5F4B-B87E-4E29-A819-27727E5861D6}"/>
    <cellStyle name="หมายเหตุ 5 2 5 10 2" xfId="19997" xr:uid="{681C0A4C-5E1E-43CE-A8C8-C9AC18C582E5}"/>
    <cellStyle name="หมายเหตุ 5 2 5 10 2 2" xfId="41364" xr:uid="{54E1718D-9A8C-44A3-81F5-CC950003FDF8}"/>
    <cellStyle name="หมายเหตุ 5 2 5 10 3" xfId="31259" xr:uid="{29E7C90D-DE37-430D-997D-AE67B470A8CA}"/>
    <cellStyle name="หมายเหตุ 5 2 5 11" xfId="9984" xr:uid="{E9326169-437F-4D64-9C3E-69160340A363}"/>
    <cellStyle name="หมายเหตุ 5 2 5 11 2" xfId="20493" xr:uid="{AA9BAA60-34EF-416C-86A0-C0C85E866301}"/>
    <cellStyle name="หมายเหตุ 5 2 5 11 2 2" xfId="41860" xr:uid="{DEA9F76C-1474-4337-B11B-740AC6AF6728}"/>
    <cellStyle name="หมายเหตุ 5 2 5 11 3" xfId="31755" xr:uid="{59142AE2-4C39-4975-B1D5-9C10792A6819}"/>
    <cellStyle name="หมายเหตุ 5 2 5 12" xfId="7551" xr:uid="{9B7FA99A-1516-4A09-BC3E-7B1CF1F669E7}"/>
    <cellStyle name="หมายเหตุ 5 2 5 12 2" xfId="18059" xr:uid="{A8AC606B-CF5D-4B4E-B6D5-721A9928CCD9}"/>
    <cellStyle name="หมายเหตุ 5 2 5 12 2 2" xfId="39596" xr:uid="{744D00C7-2B14-4FA2-A155-7BB0D9B17338}"/>
    <cellStyle name="หมายเหตุ 5 2 5 12 3" xfId="29493" xr:uid="{EA08BD0F-287D-415B-BAD4-AC67A9DEB597}"/>
    <cellStyle name="หมายเหตุ 5 2 5 13" xfId="8130" xr:uid="{D4ED0769-9068-4701-A12A-D9646974FC15}"/>
    <cellStyle name="หมายเหตุ 5 2 5 13 2" xfId="18639" xr:uid="{5383FFE0-CFD9-47F5-9597-EC8D8AB158D6}"/>
    <cellStyle name="หมายเหตุ 5 2 5 13 2 2" xfId="40128" xr:uid="{2F4DDA3C-4887-442F-8756-FE8FE54C0125}"/>
    <cellStyle name="หมายเหตุ 5 2 5 13 3" xfId="30024" xr:uid="{AA761F5A-D0FC-4A31-91C0-6285A76CBB96}"/>
    <cellStyle name="หมายเหตุ 5 2 5 14" xfId="11252" xr:uid="{C6768B84-DB1D-4130-BCD5-D6DA95E84545}"/>
    <cellStyle name="หมายเหตุ 5 2 5 14 2" xfId="21760" xr:uid="{C5AB342D-4BC3-42D1-A6FE-5C5F044BF779}"/>
    <cellStyle name="หมายเหตุ 5 2 5 14 2 2" xfId="43127" xr:uid="{34BF2953-2E1D-48E5-A101-CC5BBD112D28}"/>
    <cellStyle name="หมายเหตุ 5 2 5 14 3" xfId="33022" xr:uid="{D04FC4F0-0CA2-4705-A5EE-2A4A28D20FE6}"/>
    <cellStyle name="หมายเหตุ 5 2 5 15" xfId="11724" xr:uid="{60951A36-434E-4FCB-84F1-F2E48AC2F2B4}"/>
    <cellStyle name="หมายเหตุ 5 2 5 15 2" xfId="22232" xr:uid="{7D5A41A2-C646-4775-BBF1-AA71426CD4DB}"/>
    <cellStyle name="หมายเหตุ 5 2 5 15 2 2" xfId="43599" xr:uid="{61F51090-FA7B-4E8F-A38F-F7497613A293}"/>
    <cellStyle name="หมายเหตุ 5 2 5 15 3" xfId="33494" xr:uid="{B38A65DF-3782-4EBC-962F-99373EE5695E}"/>
    <cellStyle name="หมายเหตุ 5 2 5 16" xfId="12194" xr:uid="{D74A830D-0107-4966-9B53-0B8D66FD5378}"/>
    <cellStyle name="หมายเหตุ 5 2 5 16 2" xfId="22702" xr:uid="{0B62D9C0-DCC6-41B0-9843-9C472AC5646B}"/>
    <cellStyle name="หมายเหตุ 5 2 5 16 2 2" xfId="44068" xr:uid="{A3B18C91-EEF8-4A64-8A97-9EF6B30E89DB}"/>
    <cellStyle name="หมายเหตุ 5 2 5 16 3" xfId="33963" xr:uid="{50351075-DF5B-4D31-8407-5875840A50FA}"/>
    <cellStyle name="หมายเหตุ 5 2 5 17" xfId="12660" xr:uid="{D65A18FB-E38D-4F7F-AFB8-A717C37D8F17}"/>
    <cellStyle name="หมายเหตุ 5 2 5 17 2" xfId="23168" xr:uid="{5CAA01DE-60D1-4319-B95E-359C20A86B6C}"/>
    <cellStyle name="หมายเหตุ 5 2 5 17 2 2" xfId="44534" xr:uid="{B0475278-8BFF-489C-B16D-5725CA67B9E2}"/>
    <cellStyle name="หมายเหตุ 5 2 5 17 3" xfId="34429" xr:uid="{A1B3334F-2161-4DC4-A56C-A9B31A214B49}"/>
    <cellStyle name="หมายเหตุ 5 2 5 18" xfId="13125" xr:uid="{64E2B28F-0200-4B14-B3C3-EC3C33F3BE93}"/>
    <cellStyle name="หมายเหตุ 5 2 5 18 2" xfId="23633" xr:uid="{03344AC9-AAAF-443C-82F4-38C25ADF0BBA}"/>
    <cellStyle name="หมายเหตุ 5 2 5 18 2 2" xfId="44999" xr:uid="{9F8B9C72-AF43-48D0-8767-9504D826A72C}"/>
    <cellStyle name="หมายเหตุ 5 2 5 18 3" xfId="34894" xr:uid="{1C1D9F43-480D-4995-B9D4-F81666D4F805}"/>
    <cellStyle name="หมายเหตุ 5 2 5 19" xfId="8439" xr:uid="{AADB63E3-744A-443C-88D0-4E4991017AD5}"/>
    <cellStyle name="หมายเหตุ 5 2 5 19 2" xfId="18948" xr:uid="{265055C3-7BAB-4C44-83BE-FE79918A23FF}"/>
    <cellStyle name="หมายเหตุ 5 2 5 19 2 2" xfId="40362" xr:uid="{D56508C3-D858-419E-83F2-44D438604619}"/>
    <cellStyle name="หมายเหตุ 5 2 5 19 3" xfId="30257" xr:uid="{FD4751FE-1CFF-49B5-BB76-2BD77754E06F}"/>
    <cellStyle name="หมายเหตุ 5 2 5 2" xfId="2366" xr:uid="{82CBAAD4-E7E4-4D62-BC75-0233C01A4457}"/>
    <cellStyle name="หมายเหตุ 5 2 5 2 2" xfId="15358" xr:uid="{DAD2707B-9D09-4E84-9D4A-9A74B3B06D4D}"/>
    <cellStyle name="หมายเหตุ 5 2 5 2 2 2" xfId="36895" xr:uid="{BF966E57-DE88-48FE-BD19-DC3325FA23CE}"/>
    <cellStyle name="หมายเหตุ 5 2 5 2 3" xfId="26809" xr:uid="{92841C52-E201-4C95-8713-C754A3307AD5}"/>
    <cellStyle name="หมายเหตุ 5 2 5 2 4" xfId="5225" xr:uid="{733078F1-A6DE-452E-A12A-F9B572F1332B}"/>
    <cellStyle name="หมายเหตุ 5 2 5 20" xfId="13723" xr:uid="{37E810CF-5414-4F91-85AB-F2D81D64B1A3}"/>
    <cellStyle name="หมายเหตุ 5 2 5 20 2" xfId="24230" xr:uid="{8C164205-1FF3-4759-B07B-028F353D6124}"/>
    <cellStyle name="หมายเหตุ 5 2 5 20 2 2" xfId="45594" xr:uid="{97A4CAC3-06B9-44F0-853E-CED1F299C944}"/>
    <cellStyle name="หมายเหตุ 5 2 5 20 3" xfId="35489" xr:uid="{BDC56C17-F009-4C8F-BDE9-20448B8FC2D3}"/>
    <cellStyle name="หมายเหตุ 5 2 5 21" xfId="14619" xr:uid="{CDE204D5-EEEF-47EC-8B43-85473DC7DC4A}"/>
    <cellStyle name="หมายเหตุ 5 2 5 21 2" xfId="36156" xr:uid="{CD0CE40B-D413-4908-A184-454C1DB42CD2}"/>
    <cellStyle name="หมายเหตุ 5 2 5 22" xfId="26159" xr:uid="{1EF30887-AE50-4D8A-8BE0-B15ABB3DE3EC}"/>
    <cellStyle name="หมายเหตุ 5 2 5 23" xfId="4521" xr:uid="{DFD8A621-47A1-4BB9-9339-F932691C42EC}"/>
    <cellStyle name="หมายเหตุ 5 2 5 24" xfId="46664" xr:uid="{DD0B07CB-6619-4286-9465-1487849D8562}"/>
    <cellStyle name="หมายเหตุ 5 2 5 25" xfId="46954" xr:uid="{8532146A-A185-4A64-B5F4-FB124B25F589}"/>
    <cellStyle name="หมายเหตุ 5 2 5 26" xfId="48025" xr:uid="{6105E5A7-B6BF-48CA-9EB4-2652E290860B}"/>
    <cellStyle name="หมายเหตุ 5 2 5 27" xfId="49666" xr:uid="{61CA0B1C-D470-45A4-975A-6317CEB6595F}"/>
    <cellStyle name="หมายเหตุ 5 2 5 28" xfId="50331" xr:uid="{4DCE7582-D2E7-40D9-B96A-B3F5E619D217}"/>
    <cellStyle name="หมายเหตุ 5 2 5 29" xfId="50791" xr:uid="{56C75A59-8F89-478F-9E3A-BFA3A3BAE5B2}"/>
    <cellStyle name="หมายเหตุ 5 2 5 3" xfId="2856" xr:uid="{869B9764-0546-468E-9B9F-6017B7AF6B07}"/>
    <cellStyle name="หมายเหตุ 5 2 5 3 2" xfId="15815" xr:uid="{A67FD1B6-19DF-43DA-9100-88C1839CDC5F}"/>
    <cellStyle name="หมายเหตุ 5 2 5 3 2 2" xfId="37352" xr:uid="{41F006CA-EFF3-49A6-AC36-310EF61A57F4}"/>
    <cellStyle name="หมายเหตุ 5 2 5 3 3" xfId="27249" xr:uid="{9BB99A39-5F6B-4F5B-8631-C8C00BD303C1}"/>
    <cellStyle name="หมายเหตุ 5 2 5 4" xfId="5756" xr:uid="{77CEF237-88AD-49A8-AE04-74F8CC0DC2D0}"/>
    <cellStyle name="หมายเหตุ 5 2 5 4 2" xfId="16264" xr:uid="{84F6488E-6F7E-4C4C-991D-B33C1EEAB26A}"/>
    <cellStyle name="หมายเหตุ 5 2 5 4 2 2" xfId="37801" xr:uid="{E636FFDA-F202-4FF3-AE33-E66A51003F21}"/>
    <cellStyle name="หมายเหตุ 5 2 5 4 3" xfId="27698" xr:uid="{40F5AB48-E9A1-4080-910D-675EECFF8AD9}"/>
    <cellStyle name="หมายเหตุ 5 2 5 5" xfId="6199" xr:uid="{7FAC5E79-CB18-48D9-B427-935B5E2DE320}"/>
    <cellStyle name="หมายเหตุ 5 2 5 5 2" xfId="16707" xr:uid="{4C1D2B79-A487-45BD-8E95-E9279A7FDFE9}"/>
    <cellStyle name="หมายเหตุ 5 2 5 5 2 2" xfId="38244" xr:uid="{03100DC4-CC46-42A2-8AFA-C94FA8C82A2D}"/>
    <cellStyle name="หมายเหตุ 5 2 5 5 3" xfId="28141" xr:uid="{E5A20895-FCC7-40A6-B8F6-3D17B2E4EDC4}"/>
    <cellStyle name="หมายเหตุ 5 2 5 6" xfId="6637" xr:uid="{E73E5C0F-DCB1-4380-BA44-B7CE3161CE37}"/>
    <cellStyle name="หมายเหตุ 5 2 5 6 2" xfId="17145" xr:uid="{4E0040AB-5073-48DB-BDC1-162C7D168F57}"/>
    <cellStyle name="หมายเหตุ 5 2 5 6 2 2" xfId="38682" xr:uid="{26A3D750-F3D6-4AA2-BDD1-8A3B54FF29B0}"/>
    <cellStyle name="หมายเหตุ 5 2 5 6 3" xfId="28579" xr:uid="{EA9C1078-471D-468B-997B-E2A353DC1CF0}"/>
    <cellStyle name="หมายเหตุ 5 2 5 7" xfId="7067" xr:uid="{7DFBB025-3BE5-4FCC-BD45-8DDFA12B9D72}"/>
    <cellStyle name="หมายเหตุ 5 2 5 7 2" xfId="17575" xr:uid="{7859D60F-06EF-4A9E-8677-CFF68A474974}"/>
    <cellStyle name="หมายเหตุ 5 2 5 7 2 2" xfId="39112" xr:uid="{7A0403FE-E6A5-44A3-9551-6BE22F1B8EF1}"/>
    <cellStyle name="หมายเหตุ 5 2 5 7 3" xfId="29009" xr:uid="{9820F2DB-8884-4ACA-9898-9572949A19C6}"/>
    <cellStyle name="หมายเหตุ 5 2 5 8" xfId="7481" xr:uid="{18D4FA27-E920-4AC0-8EAF-D88195A27C8F}"/>
    <cellStyle name="หมายเหตุ 5 2 5 8 2" xfId="17989" xr:uid="{07C0CBF8-B78A-461D-9701-17067CBFFF98}"/>
    <cellStyle name="หมายเหตุ 5 2 5 8 2 2" xfId="39526" xr:uid="{4E3EEDE2-0654-4F20-91F2-CB19A22674F1}"/>
    <cellStyle name="หมายเหตุ 5 2 5 8 3" xfId="29423" xr:uid="{225A0C0C-1F06-4679-AC73-750E0F607C4F}"/>
    <cellStyle name="หมายเหตุ 5 2 5 9" xfId="8832" xr:uid="{32B6C628-EA30-48A6-A5EF-2885727D2572}"/>
    <cellStyle name="หมายเหตุ 5 2 5 9 2" xfId="19341" xr:uid="{152D346E-E762-4513-BB3B-BF387F0883B0}"/>
    <cellStyle name="หมายเหตุ 5 2 5 9 2 2" xfId="40708" xr:uid="{8EFC8091-51A5-430D-8DBF-C8D14B77BB2A}"/>
    <cellStyle name="หมายเหตุ 5 2 5 9 3" xfId="30603" xr:uid="{BF2C815C-974A-491D-B560-66019DD354BD}"/>
    <cellStyle name="หมายเหตุ 5 2 6" xfId="1504" xr:uid="{C13288E0-07CF-4A0A-A495-C22F3E20947B}"/>
    <cellStyle name="หมายเหตุ 5 2 6 10" xfId="9524" xr:uid="{7978497B-7E54-4D01-9FC6-198514A4C31F}"/>
    <cellStyle name="หมายเหตุ 5 2 6 10 2" xfId="20033" xr:uid="{8691FB84-CA6F-451B-995C-B687C4ADDC0D}"/>
    <cellStyle name="หมายเหตุ 5 2 6 10 2 2" xfId="41400" xr:uid="{1DC5109B-5AA0-4634-83F8-D0E0BB73F140}"/>
    <cellStyle name="หมายเหตุ 5 2 6 10 3" xfId="31295" xr:uid="{7C1A8FE8-B50C-4F72-AE05-D968D11592C2}"/>
    <cellStyle name="หมายเหตุ 5 2 6 11" xfId="10020" xr:uid="{04F5E38C-13C6-4B8F-AE0F-0CEA4291FCBF}"/>
    <cellStyle name="หมายเหตุ 5 2 6 11 2" xfId="20529" xr:uid="{E3C624B4-14A1-4D0E-820B-758E25800E96}"/>
    <cellStyle name="หมายเหตุ 5 2 6 11 2 2" xfId="41896" xr:uid="{63D859A1-0B67-4197-81E5-58AF63467805}"/>
    <cellStyle name="หมายเหตุ 5 2 6 11 3" xfId="31791" xr:uid="{CAFADDF2-B25D-408C-A9EE-7EFFE51C153D}"/>
    <cellStyle name="หมายเหตุ 5 2 6 12" xfId="7957" xr:uid="{B4BA9899-4E1A-40F6-AD89-2A942F771B03}"/>
    <cellStyle name="หมายเหตุ 5 2 6 12 2" xfId="18466" xr:uid="{2D15B811-9301-4625-90E6-BB5070D1A8C2}"/>
    <cellStyle name="หมายเหตุ 5 2 6 12 2 2" xfId="39965" xr:uid="{69671F73-E9FC-4231-A124-F888F8C04D6E}"/>
    <cellStyle name="หมายเหตุ 5 2 6 12 3" xfId="29861" xr:uid="{C1D27DB1-5B2C-4154-AC81-BD8C2C3AE022}"/>
    <cellStyle name="หมายเหตุ 5 2 6 13" xfId="7972" xr:uid="{37D36AA9-84A7-4A9B-B62A-36494B79DB82}"/>
    <cellStyle name="หมายเหตุ 5 2 6 13 2" xfId="18481" xr:uid="{F91C0CCB-6F68-476A-808B-83E45C03C2CD}"/>
    <cellStyle name="หมายเหตุ 5 2 6 13 2 2" xfId="39980" xr:uid="{B6A23F59-40D4-422C-94F1-CB0C5A314850}"/>
    <cellStyle name="หมายเหตุ 5 2 6 13 3" xfId="29876" xr:uid="{6478C752-5EF0-45A6-BD0C-36B5E4860FE7}"/>
    <cellStyle name="หมายเหตุ 5 2 6 14" xfId="11288" xr:uid="{BC89070E-4EB7-4E3E-A6CF-98E6B98BFC62}"/>
    <cellStyle name="หมายเหตุ 5 2 6 14 2" xfId="21796" xr:uid="{DB63E31E-941B-45AE-AA0A-F7444EA9169A}"/>
    <cellStyle name="หมายเหตุ 5 2 6 14 2 2" xfId="43163" xr:uid="{5FBB572E-DDA9-4222-A097-5FEF338EDBC9}"/>
    <cellStyle name="หมายเหตุ 5 2 6 14 3" xfId="33058" xr:uid="{3BA8FD35-DFB2-493D-B103-B6315309A85F}"/>
    <cellStyle name="หมายเหตุ 5 2 6 15" xfId="11760" xr:uid="{01B0E93F-6890-4992-9419-2D6C3DDA683F}"/>
    <cellStyle name="หมายเหตุ 5 2 6 15 2" xfId="22268" xr:uid="{290CA3AC-57C6-47A3-A122-1F179FC7DC35}"/>
    <cellStyle name="หมายเหตุ 5 2 6 15 2 2" xfId="43635" xr:uid="{46C8601B-350D-43DF-A5B4-7E69E3195B1B}"/>
    <cellStyle name="หมายเหตุ 5 2 6 15 3" xfId="33530" xr:uid="{F87BF701-F06A-40F8-B5A7-E4882420BE7A}"/>
    <cellStyle name="หมายเหตุ 5 2 6 16" xfId="12230" xr:uid="{204372EA-3E3D-4B08-8333-5DECF57841B3}"/>
    <cellStyle name="หมายเหตุ 5 2 6 16 2" xfId="22738" xr:uid="{7C974BEB-D357-4E40-AF6E-D2A1C7F7EEDA}"/>
    <cellStyle name="หมายเหตุ 5 2 6 16 2 2" xfId="44104" xr:uid="{016686AB-75CE-447F-83BF-2B9BC904487C}"/>
    <cellStyle name="หมายเหตุ 5 2 6 16 3" xfId="33999" xr:uid="{C6C052B5-FD20-4F41-947C-287EA51A063E}"/>
    <cellStyle name="หมายเหตุ 5 2 6 17" xfId="12696" xr:uid="{48C905AE-00CE-4813-BE04-BDB7F8A7BFBD}"/>
    <cellStyle name="หมายเหตุ 5 2 6 17 2" xfId="23204" xr:uid="{20D26E02-2261-4870-8688-6FFAB276DB5C}"/>
    <cellStyle name="หมายเหตุ 5 2 6 17 2 2" xfId="44570" xr:uid="{9671F909-9E66-4B49-80E7-49184DDD613D}"/>
    <cellStyle name="หมายเหตุ 5 2 6 17 3" xfId="34465" xr:uid="{511ADEB4-82A0-411A-B16A-F7711BC81E0C}"/>
    <cellStyle name="หมายเหตุ 5 2 6 18" xfId="13161" xr:uid="{0D379031-A136-4C62-B5A9-B6D030F712D3}"/>
    <cellStyle name="หมายเหตุ 5 2 6 18 2" xfId="23669" xr:uid="{AE91989C-EC98-4750-A37B-7288A2AEA846}"/>
    <cellStyle name="หมายเหตุ 5 2 6 18 2 2" xfId="45035" xr:uid="{0CD6785D-13F7-4C0B-B4B6-EEC8939A8688}"/>
    <cellStyle name="หมายเหตุ 5 2 6 18 3" xfId="34930" xr:uid="{5F287909-5935-4BD2-956C-798660D411E0}"/>
    <cellStyle name="หมายเหตุ 5 2 6 19" xfId="10621" xr:uid="{CEC8F3A6-6680-4A52-84F3-05D168D06BC7}"/>
    <cellStyle name="หมายเหตุ 5 2 6 19 2" xfId="21129" xr:uid="{7D5030B7-26B6-4EEA-BEB0-3ABA4F4D858E}"/>
    <cellStyle name="หมายเหตุ 5 2 6 19 2 2" xfId="42496" xr:uid="{8622AB9F-1FB3-497A-A87D-690E0283EC87}"/>
    <cellStyle name="หมายเหตุ 5 2 6 19 3" xfId="32391" xr:uid="{FE7F335D-8DBA-4C08-9465-3962BA7B3D87}"/>
    <cellStyle name="หมายเหตุ 5 2 6 2" xfId="2441" xr:uid="{A5C364F4-B83F-4CEB-B9D1-28D1CCF1EAFA}"/>
    <cellStyle name="หมายเหตุ 5 2 6 2 2" xfId="15394" xr:uid="{EAE5B7E1-148F-4B33-A3C2-134E74A6716C}"/>
    <cellStyle name="หมายเหตุ 5 2 6 2 2 2" xfId="36931" xr:uid="{3ACC49E5-A0FB-417F-82F2-FF4F80282EA8}"/>
    <cellStyle name="หมายเหตุ 5 2 6 2 3" xfId="26845" xr:uid="{6C1C9B42-A2FB-4190-93B8-8F02818E7056}"/>
    <cellStyle name="หมายเหตุ 5 2 6 2 4" xfId="5261" xr:uid="{68A01A87-5BD9-4088-B522-68C5212A9533}"/>
    <cellStyle name="หมายเหตุ 5 2 6 20" xfId="13759" xr:uid="{7085D3B7-3448-4BDF-85C2-3E7E3E91A369}"/>
    <cellStyle name="หมายเหตุ 5 2 6 20 2" xfId="24266" xr:uid="{2BA16FF4-FFFD-4B09-A4CE-DD94D8C52773}"/>
    <cellStyle name="หมายเหตุ 5 2 6 20 2 2" xfId="45630" xr:uid="{93F91EDE-A2C1-499D-A8DA-0A60BFB83B66}"/>
    <cellStyle name="หมายเหตุ 5 2 6 20 3" xfId="35525" xr:uid="{9430D25B-66C0-4F7A-8280-645A83568EBE}"/>
    <cellStyle name="หมายเหตุ 5 2 6 21" xfId="14655" xr:uid="{32A81E9B-95A0-4A23-9D99-F7A67DB17C0C}"/>
    <cellStyle name="หมายเหตุ 5 2 6 21 2" xfId="36192" xr:uid="{184CD270-E2B5-41F7-984A-942F10C3E1B9}"/>
    <cellStyle name="หมายเหตุ 5 2 6 22" xfId="26195" xr:uid="{E516EF29-0AD7-4271-8303-8BBB38D3C567}"/>
    <cellStyle name="หมายเหตุ 5 2 6 23" xfId="4557" xr:uid="{5AECF5CD-0ABD-493E-80FB-F93177F8B738}"/>
    <cellStyle name="หมายเหตุ 5 2 6 24" xfId="46739" xr:uid="{6C77B4E0-498D-4657-8C52-085FFBD9B7C3}"/>
    <cellStyle name="หมายเหตุ 5 2 6 25" xfId="47028" xr:uid="{D3579E33-FF48-48A0-A6BD-8A01396E0A78}"/>
    <cellStyle name="หมายเหตุ 5 2 6 26" xfId="48099" xr:uid="{7E07C3FC-2FAD-4E1B-A552-4E6D2E5CB88C}"/>
    <cellStyle name="หมายเหตุ 5 2 6 27" xfId="49740" xr:uid="{E6D0CE1C-D14D-465E-9FB2-02AF3F79E939}"/>
    <cellStyle name="หมายเหตุ 5 2 6 28" xfId="50406" xr:uid="{E6341B4B-1A5A-4604-AF44-9E35CB376F40}"/>
    <cellStyle name="หมายเหตุ 5 2 6 3" xfId="2931" xr:uid="{03FF03DC-9A22-4A3B-8322-7A9F5151B33C}"/>
    <cellStyle name="หมายเหตุ 5 2 6 3 2" xfId="15851" xr:uid="{0461584B-ECCE-4AD2-AF76-5400E9018112}"/>
    <cellStyle name="หมายเหตุ 5 2 6 3 2 2" xfId="37388" xr:uid="{00C675EF-674C-4FD2-83E0-0465E6E21185}"/>
    <cellStyle name="หมายเหตุ 5 2 6 3 3" xfId="27285" xr:uid="{F541A633-A522-4D61-9AB8-960EE979D54A}"/>
    <cellStyle name="หมายเหตุ 5 2 6 4" xfId="5792" xr:uid="{DF83982A-C10F-4674-B994-90F1F87FA191}"/>
    <cellStyle name="หมายเหตุ 5 2 6 4 2" xfId="16300" xr:uid="{FBC6E335-D3B5-4540-AF8B-81557D405CAA}"/>
    <cellStyle name="หมายเหตุ 5 2 6 4 2 2" xfId="37837" xr:uid="{AFA1F80B-5BC2-4B05-8238-0BE2AC279EC1}"/>
    <cellStyle name="หมายเหตุ 5 2 6 4 3" xfId="27734" xr:uid="{DA4CF0CA-0547-4112-A164-DF0A6153AC9B}"/>
    <cellStyle name="หมายเหตุ 5 2 6 5" xfId="6235" xr:uid="{C077D07E-62DA-45EA-AA0F-A79E7150749C}"/>
    <cellStyle name="หมายเหตุ 5 2 6 5 2" xfId="16743" xr:uid="{3DA53BD3-F3F6-47E7-B4DD-9E73E6553E5D}"/>
    <cellStyle name="หมายเหตุ 5 2 6 5 2 2" xfId="38280" xr:uid="{EC28FDE9-BCE4-4B6E-87E8-E0F070256F9A}"/>
    <cellStyle name="หมายเหตุ 5 2 6 5 3" xfId="28177" xr:uid="{C1700764-8B29-4E91-987E-C72DD98F56BE}"/>
    <cellStyle name="หมายเหตุ 5 2 6 6" xfId="6673" xr:uid="{C61E045C-9111-4B48-AE7C-1A7FF553AB29}"/>
    <cellStyle name="หมายเหตุ 5 2 6 6 2" xfId="17181" xr:uid="{06CA6F46-212F-4329-BE0A-85789881E76E}"/>
    <cellStyle name="หมายเหตุ 5 2 6 6 2 2" xfId="38718" xr:uid="{3E07B175-64B4-4AA8-B5FE-428B022ACE5F}"/>
    <cellStyle name="หมายเหตุ 5 2 6 6 3" xfId="28615" xr:uid="{179724DD-AD03-4DC4-99BE-B60726CACE83}"/>
    <cellStyle name="หมายเหตุ 5 2 6 7" xfId="7103" xr:uid="{43B1E3BC-7B6C-42FD-8932-471C7A7ABC70}"/>
    <cellStyle name="หมายเหตุ 5 2 6 7 2" xfId="17611" xr:uid="{3352D4B7-C4D6-470A-A00A-C4AE40D69BBA}"/>
    <cellStyle name="หมายเหตุ 5 2 6 7 2 2" xfId="39148" xr:uid="{270D8CE6-8046-41A3-A6E0-C0FC4ACDA80D}"/>
    <cellStyle name="หมายเหตุ 5 2 6 7 3" xfId="29045" xr:uid="{BAAC10E2-8529-4D6D-BA48-BE56BFB0C05B}"/>
    <cellStyle name="หมายเหตุ 5 2 6 8" xfId="7517" xr:uid="{CDC74757-F5C7-415F-8997-87B1B621F1EB}"/>
    <cellStyle name="หมายเหตุ 5 2 6 8 2" xfId="18025" xr:uid="{FADA9B47-887A-4B90-BD9A-55039DD9D0A5}"/>
    <cellStyle name="หมายเหตุ 5 2 6 8 2 2" xfId="39562" xr:uid="{8A1E02BC-5206-48E0-B791-13C4F1A75B5E}"/>
    <cellStyle name="หมายเหตุ 5 2 6 8 3" xfId="29459" xr:uid="{3161340D-706D-427D-A6BF-06A83E8923D7}"/>
    <cellStyle name="หมายเหตุ 5 2 6 9" xfId="8868" xr:uid="{D1C8D313-E230-4DD5-A199-D2C8DBB67434}"/>
    <cellStyle name="หมายเหตุ 5 2 6 9 2" xfId="19377" xr:uid="{BC8D7FF1-0AAA-4B5E-8A45-8D265773ACA0}"/>
    <cellStyle name="หมายเหตุ 5 2 6 9 2 2" xfId="40744" xr:uid="{CB1C1CC5-C371-47C8-8147-D07FAA35BFA1}"/>
    <cellStyle name="หมายเหตุ 5 2 6 9 3" xfId="30639" xr:uid="{A72F8569-C7C3-4854-9E28-DD72717D031A}"/>
    <cellStyle name="หมายเหตุ 5 2 7" xfId="1540" xr:uid="{03EA4479-C58A-44FD-955D-D6CD99969F67}"/>
    <cellStyle name="หมายเหตุ 5 2 7 2" xfId="2477" xr:uid="{DBBF3FEF-A14C-4225-8A4E-A437AD9DFC74}"/>
    <cellStyle name="หมายเหตุ 5 2 7 2 2" xfId="36556" xr:uid="{0375539D-F6B3-48EC-914C-553DEC629F9D}"/>
    <cellStyle name="หมายเหตุ 5 2 7 2 3" xfId="15019" xr:uid="{9731EE34-2F6F-4B05-A493-68A66B74EA9A}"/>
    <cellStyle name="หมายเหตุ 5 2 7 3" xfId="2967" xr:uid="{85F7EF5E-ABD7-45FC-9CA1-36759E2FF0B6}"/>
    <cellStyle name="หมายเหตุ 5 2 7 4" xfId="4887" xr:uid="{EA9258F2-39B1-4F43-B496-1C8736AD0890}"/>
    <cellStyle name="หมายเหตุ 5 2 7 5" xfId="46775" xr:uid="{D9BEF701-E2A2-47E9-90F4-8848C788AF39}"/>
    <cellStyle name="หมายเหตุ 5 2 7 6" xfId="47064" xr:uid="{1A901345-9EC0-40A4-9726-61604E50031E}"/>
    <cellStyle name="หมายเหตุ 5 2 7 7" xfId="48135" xr:uid="{F3015FC0-1B04-4C31-B9BB-1A563B5D9689}"/>
    <cellStyle name="หมายเหตุ 5 2 7 8" xfId="49776" xr:uid="{910FC300-BDB8-4A42-897C-404981CF153C}"/>
    <cellStyle name="หมายเหตุ 5 2 7 9" xfId="50442" xr:uid="{2A20464C-369A-4E3F-BE7B-53C4572F8186}"/>
    <cellStyle name="หมายเหตุ 5 2 8" xfId="1952" xr:uid="{2435BE6E-6D2D-460B-AA4E-3C5B03667BCD}"/>
    <cellStyle name="หมายเหตุ 5 2 8 2" xfId="15475" xr:uid="{5B4139ED-D2BF-4EB8-A882-2A1CA940621D}"/>
    <cellStyle name="หมายเหตุ 5 2 8 2 2" xfId="37012" xr:uid="{4999693C-159B-4572-BE63-FFEE6476E252}"/>
    <cellStyle name="หมายเหตุ 5 2 8 3" xfId="26917" xr:uid="{ACCF1767-BF01-4044-9F3A-04E651395FF3}"/>
    <cellStyle name="หมายเหตุ 5 2 8 4" xfId="5337" xr:uid="{734440A4-6065-49F9-A903-8C23F5205B52}"/>
    <cellStyle name="หมายเหตุ 5 2 9" xfId="1783" xr:uid="{574275BB-64E8-4DAE-ABF5-DC5AB7F8CEB7}"/>
    <cellStyle name="หมายเหตุ 5 2 9 2" xfId="15924" xr:uid="{9837CFE0-1854-4D0C-B5EC-1413135A058C}"/>
    <cellStyle name="หมายเหตุ 5 2 9 2 2" xfId="37461" xr:uid="{950E3289-B8B1-4C71-9ABE-1FBB5A376A79}"/>
    <cellStyle name="หมายเหตุ 5 2 9 3" xfId="27358" xr:uid="{2F15CD0A-2021-4091-ADA4-99630F230ED1}"/>
    <cellStyle name="หมายเหตุ 5 2 9 4" xfId="5637" xr:uid="{1D38A82B-D3EC-4AB4-BE4E-7067FD8FCDFD}"/>
    <cellStyle name="หมายเหตุ 5 20" xfId="7975" xr:uid="{72A6ABBA-1AB8-4460-951C-E69C055FB034}"/>
    <cellStyle name="หมายเหตุ 5 20 2" xfId="18484" xr:uid="{F0D5EC5E-5BD5-480D-9F01-8EDD231B61D0}"/>
    <cellStyle name="หมายเหตุ 5 20 2 2" xfId="39983" xr:uid="{BFA293F7-0A67-48CA-96D7-8371DE91B4B1}"/>
    <cellStyle name="หมายเหตุ 5 20 3" xfId="29879" xr:uid="{69DFB404-B6DE-4697-94CF-19CB0ADD331D}"/>
    <cellStyle name="หมายเหตุ 5 21" xfId="9010" xr:uid="{28C96231-D7E1-42D9-9DD3-4E7499E53F94}"/>
    <cellStyle name="หมายเหตุ 5 21 2" xfId="19519" xr:uid="{DF2CF4E5-2185-413E-A160-E4A7B25C1C2D}"/>
    <cellStyle name="หมายเหตุ 5 21 2 2" xfId="40886" xr:uid="{613ADDA0-99F8-4C58-AAD8-824779EB8C4B}"/>
    <cellStyle name="หมายเหตุ 5 21 3" xfId="30781" xr:uid="{C3A78512-4443-4EF8-B768-C5B60B39C3B1}"/>
    <cellStyle name="หมายเหตุ 5 22" xfId="10444" xr:uid="{CC9110F2-B9FD-40E8-9938-4BA57FDFF22F}"/>
    <cellStyle name="หมายเหตุ 5 22 2" xfId="20953" xr:uid="{C1912CED-B461-4616-8B08-0B07FD76EACB}"/>
    <cellStyle name="หมายเหตุ 5 22 2 2" xfId="42320" xr:uid="{AAC8A4DF-1FBE-4061-9539-6E84D32E24BE}"/>
    <cellStyle name="หมายเหตุ 5 22 3" xfId="32215" xr:uid="{49BB2BDD-ACDC-4056-B36E-C0A72E62A731}"/>
    <cellStyle name="หมายเหตุ 5 23" xfId="8220" xr:uid="{1AC0D262-0595-40B5-ABAD-E4EABB1D8FFE}"/>
    <cellStyle name="หมายเหตุ 5 23 2" xfId="18729" xr:uid="{DA68BE46-295E-472D-A90E-9A3210A87F7E}"/>
    <cellStyle name="หมายเหตุ 5 23 2 2" xfId="40209" xr:uid="{EF15B781-AD44-4EF9-96D7-2DEAC167B6BA}"/>
    <cellStyle name="หมายเหตุ 5 23 3" xfId="30105" xr:uid="{2BCD5116-1004-4248-A12C-F3E9C87D78BB}"/>
    <cellStyle name="หมายเหตุ 5 24" xfId="10802" xr:uid="{B131FB4C-ABC3-4B7A-A19F-400093F67529}"/>
    <cellStyle name="หมายเหตุ 5 24 2" xfId="21310" xr:uid="{0346DB70-BBDD-468C-BE43-94D6F298E2B7}"/>
    <cellStyle name="หมายเหตุ 5 24 2 2" xfId="42677" xr:uid="{71892B68-8AAC-4282-AC27-6D69D511F3DE}"/>
    <cellStyle name="หมายเหตุ 5 24 3" xfId="32572" xr:uid="{B3FBCD40-67CE-4B8E-8FB5-45184310C0EB}"/>
    <cellStyle name="หมายเหตุ 5 25" xfId="8946" xr:uid="{1393C5AF-1D15-4D9C-B4ED-5DCA6CBD6395}"/>
    <cellStyle name="หมายเหตุ 5 25 2" xfId="19455" xr:uid="{AD0C9922-2A26-487E-A21C-6104C9F3631F}"/>
    <cellStyle name="หมายเหตุ 5 25 2 2" xfId="40822" xr:uid="{4D2AB384-2F4E-4F53-829F-D931A5CF6AD1}"/>
    <cellStyle name="หมายเหตุ 5 25 3" xfId="30717" xr:uid="{E6988C51-F269-40E8-9276-82E14BE90FB0}"/>
    <cellStyle name="หมายเหตุ 5 26" xfId="13357" xr:uid="{3FA1BBE4-75E4-48B5-B109-ADDF6EEBB6F9}"/>
    <cellStyle name="หมายเหตุ 5 26 2" xfId="23864" xr:uid="{2D6AD6A4-289E-48A9-810A-6EFBB5D0DC3B}"/>
    <cellStyle name="หมายเหตุ 5 26 2 2" xfId="45228" xr:uid="{93ABEC44-DAE0-4311-AA53-E6C86617ECEA}"/>
    <cellStyle name="หมายเหตุ 5 26 3" xfId="35123" xr:uid="{5B751441-A0C5-488C-B0E2-DA1EB1F86E45}"/>
    <cellStyle name="หมายเหตุ 5 27" xfId="14179" xr:uid="{9C069E84-CDA7-4BA2-9FFE-09E95385ED1C}"/>
    <cellStyle name="หมายเหตุ 5 27 2" xfId="35790" xr:uid="{619F0BE9-961A-4E1A-AD23-22C13F447B90}"/>
    <cellStyle name="หมายเหตุ 5 28" xfId="24522" xr:uid="{0C63884F-0F1F-4688-94A3-51753B5FD67A}"/>
    <cellStyle name="หมายเหตุ 5 28 2" xfId="45795" xr:uid="{52F25D1E-A1D0-4EB3-BDAF-C9FB4747E9AA}"/>
    <cellStyle name="หมายเหตุ 5 29" xfId="24682" xr:uid="{A5CD4BBF-0EEC-474E-8D2C-1C31E5544CC1}"/>
    <cellStyle name="หมายเหตุ 5 29 2" xfId="45881" xr:uid="{A67FCB69-FEEE-40EE-ACE7-CD810CE0F1C2}"/>
    <cellStyle name="หมายเหตุ 5 3" xfId="1238" xr:uid="{459997B5-8DF3-47A6-9C79-C07104EEDD3B}"/>
    <cellStyle name="หมายเหตุ 5 3 10" xfId="9273" xr:uid="{89E5A6C8-AFC1-40EB-BE45-D9EF8F99F90D}"/>
    <cellStyle name="หมายเหตุ 5 3 10 2" xfId="19782" xr:uid="{974F269F-6AF9-4CCD-9BE5-26D17119878F}"/>
    <cellStyle name="หมายเหตุ 5 3 10 2 2" xfId="41149" xr:uid="{874F8356-9645-4C9B-936D-9B6781F8862F}"/>
    <cellStyle name="หมายเหตุ 5 3 10 3" xfId="31044" xr:uid="{E63857C8-6C21-4244-A4A2-4467AACE279F}"/>
    <cellStyle name="หมายเหตุ 5 3 11" xfId="9769" xr:uid="{E913B8C3-E4AA-407B-8EFA-A12B310B2155}"/>
    <cellStyle name="หมายเหตุ 5 3 11 2" xfId="20278" xr:uid="{446F45C4-44EF-49E4-BDC6-91163877BDF3}"/>
    <cellStyle name="หมายเหตุ 5 3 11 2 2" xfId="41645" xr:uid="{EC02D4D0-03D5-4739-A20B-B0B5481DE951}"/>
    <cellStyle name="หมายเหตุ 5 3 11 3" xfId="31540" xr:uid="{8E65C2D7-C823-4CA8-8F48-86C8D3597E62}"/>
    <cellStyle name="หมายเหตุ 5 3 12" xfId="10066" xr:uid="{863ABA32-9841-4757-9D78-554CC86D8834}"/>
    <cellStyle name="หมายเหตุ 5 3 12 2" xfId="20575" xr:uid="{9183FDDA-3939-4624-8F9E-884FD1A95790}"/>
    <cellStyle name="หมายเหตุ 5 3 12 2 2" xfId="41942" xr:uid="{C9A8FABF-B157-4402-969F-E7E063A31E50}"/>
    <cellStyle name="หมายเหตุ 5 3 12 3" xfId="31837" xr:uid="{91FA483F-2606-45A3-9C3D-6F77F77E1DC0}"/>
    <cellStyle name="หมายเหตุ 5 3 13" xfId="10498" xr:uid="{8A63CE40-55F0-442B-BE41-D4678002A90F}"/>
    <cellStyle name="หมายเหตุ 5 3 13 2" xfId="21007" xr:uid="{28E9CE2A-6E36-4BEC-AD0F-074CE66A55E1}"/>
    <cellStyle name="หมายเหตุ 5 3 13 2 2" xfId="42374" xr:uid="{4DCAE9BE-FA86-4497-BB2E-FA97A83102DF}"/>
    <cellStyle name="หมายเหตุ 5 3 13 3" xfId="32269" xr:uid="{64A805B7-D7D6-47B2-A936-4CAC3CDBFC22}"/>
    <cellStyle name="หมายเหตุ 5 3 14" xfId="11037" xr:uid="{8FB73993-CB86-4DE0-805C-555218971272}"/>
    <cellStyle name="หมายเหตุ 5 3 14 2" xfId="21545" xr:uid="{BD927DA1-FD91-4C81-AC7D-A2B5BAFE9955}"/>
    <cellStyle name="หมายเหตุ 5 3 14 2 2" xfId="42912" xr:uid="{0D675DF8-F714-441E-9C3B-5C4D77617AD1}"/>
    <cellStyle name="หมายเหตุ 5 3 14 3" xfId="32807" xr:uid="{71CFF5BF-ACCA-4E44-AF5A-0FBF9B22F6D5}"/>
    <cellStyle name="หมายเหตุ 5 3 15" xfId="11509" xr:uid="{2548698C-BF1F-436D-B178-4D843BE8F3FE}"/>
    <cellStyle name="หมายเหตุ 5 3 15 2" xfId="22017" xr:uid="{6D3D44C0-9F8C-4908-9343-DAC8CF304479}"/>
    <cellStyle name="หมายเหตุ 5 3 15 2 2" xfId="43384" xr:uid="{3B0F8F62-0068-4E94-9CC5-85E27F6A24A6}"/>
    <cellStyle name="หมายเหตุ 5 3 15 3" xfId="33279" xr:uid="{2F03D78A-D4FB-4E06-BE2D-B7029C9521BB}"/>
    <cellStyle name="หมายเหตุ 5 3 16" xfId="11979" xr:uid="{1CFA944A-3937-4AF0-B970-304A19CA93C9}"/>
    <cellStyle name="หมายเหตุ 5 3 16 2" xfId="22487" xr:uid="{BD9A5597-61E0-4B4C-B9E5-B04790B2D885}"/>
    <cellStyle name="หมายเหตุ 5 3 16 2 2" xfId="43853" xr:uid="{9F15001B-729B-45BA-91E1-0F96EC566848}"/>
    <cellStyle name="หมายเหตุ 5 3 16 3" xfId="33748" xr:uid="{8AF78D32-08BA-45A3-B844-264BCF4CAFD7}"/>
    <cellStyle name="หมายเหตุ 5 3 17" xfId="12445" xr:uid="{784EF87C-0C47-4561-AF3B-587042C3870C}"/>
    <cellStyle name="หมายเหตุ 5 3 17 2" xfId="22953" xr:uid="{5E923C7C-22AD-4A8B-A2CA-0D94177B9FE7}"/>
    <cellStyle name="หมายเหตุ 5 3 17 2 2" xfId="44319" xr:uid="{A91D896F-BBFF-4E25-AAE8-19879BFE7F96}"/>
    <cellStyle name="หมายเหตุ 5 3 17 3" xfId="34214" xr:uid="{546E09FA-A80F-4884-A7E4-BF07A1305ECF}"/>
    <cellStyle name="หมายเหตุ 5 3 18" xfId="12910" xr:uid="{3B7EBA30-156A-4D98-A97D-5E75DD8981CA}"/>
    <cellStyle name="หมายเหตุ 5 3 18 2" xfId="23418" xr:uid="{A0094AB7-E61D-4223-A0BF-713988403B94}"/>
    <cellStyle name="หมายเหตุ 5 3 18 2 2" xfId="44784" xr:uid="{CB734121-A5A2-4B2A-B525-5F4A06694364}"/>
    <cellStyle name="หมายเหตุ 5 3 18 3" xfId="34679" xr:uid="{D1C7F44D-A1AC-4151-8F37-020D96CF55BF}"/>
    <cellStyle name="หมายเหตุ 5 3 19" xfId="13235" xr:uid="{895BD99B-9F3E-43F1-B38C-01B2B98ECCCB}"/>
    <cellStyle name="หมายเหตุ 5 3 19 2" xfId="23743" xr:uid="{14F0F49E-43E0-4B90-A71A-16FC6093ACCF}"/>
    <cellStyle name="หมายเหตุ 5 3 19 2 2" xfId="45108" xr:uid="{D9D6243F-98BE-4909-AB2A-1015E9D5C6AE}"/>
    <cellStyle name="หมายเหตุ 5 3 19 3" xfId="35003" xr:uid="{956F374D-5408-40ED-9D18-52A2CC56ABFC}"/>
    <cellStyle name="หมายเหตุ 5 3 2" xfId="2181" xr:uid="{6DFE0A84-5BB3-46C1-9D04-314E37CA5328}"/>
    <cellStyle name="หมายเหตุ 5 3 2 2" xfId="15143" xr:uid="{086FFEBF-6323-42C3-BBB9-68C1EBC58CE9}"/>
    <cellStyle name="หมายเหตุ 5 3 2 2 2" xfId="36680" xr:uid="{C97E068B-1259-4E38-B157-BB743E49B53E}"/>
    <cellStyle name="หมายเหตุ 5 3 2 3" xfId="26594" xr:uid="{0C1E51D7-3FEC-4529-8E4C-021098AB7D78}"/>
    <cellStyle name="หมายเหตุ 5 3 2 4" xfId="5010" xr:uid="{0CFA0066-88E2-41CA-84D2-D18AD9A8E3E3}"/>
    <cellStyle name="หมายเหตุ 5 3 20" xfId="13508" xr:uid="{86E23F1D-6E05-49BF-88A4-45922FB2F4DB}"/>
    <cellStyle name="หมายเหตุ 5 3 20 2" xfId="24015" xr:uid="{454121BD-DFAF-48D6-8FF9-BEB7EBB7E50F}"/>
    <cellStyle name="หมายเหตุ 5 3 20 2 2" xfId="45379" xr:uid="{38158B8F-9568-428F-AC29-52FCF9006085}"/>
    <cellStyle name="หมายเหตุ 5 3 20 3" xfId="35274" xr:uid="{2D3DE412-35DB-47F8-9DF4-E7BECFEB872C}"/>
    <cellStyle name="หมายเหตุ 5 3 21" xfId="14404" xr:uid="{280665B9-C470-40BC-A90D-86B6072B0D9D}"/>
    <cellStyle name="หมายเหตุ 5 3 21 2" xfId="35941" xr:uid="{37B5822A-A746-4522-A2A3-86EB8A301F0E}"/>
    <cellStyle name="หมายเหตุ 5 3 22" xfId="25944" xr:uid="{673F3DB7-39F8-4DD1-A110-1BE2DB92F94F}"/>
    <cellStyle name="หมายเหตุ 5 3 23" xfId="4306" xr:uid="{5DE21A85-5F23-4BBB-A73C-68611E83790E}"/>
    <cellStyle name="หมายเหตุ 5 3 24" xfId="3424" xr:uid="{8BC47F71-D2F4-47F2-9C69-03BBC79F3382}"/>
    <cellStyle name="หมายเหตุ 5 3 25" xfId="47723" xr:uid="{C6989684-E301-47AA-B7A9-6F67B4F626B1}"/>
    <cellStyle name="หมายเหตุ 5 3 26" xfId="47407" xr:uid="{5274D94A-B316-47D5-9593-FFD2634BB9B4}"/>
    <cellStyle name="หมายเหตุ 5 3 27" xfId="48873" xr:uid="{05CE22B3-D49C-48CE-8DD6-F013FD7FE2C0}"/>
    <cellStyle name="หมายเหตุ 5 3 28" xfId="48401" xr:uid="{390CFFF6-FF09-4C1F-B9D3-98CA64377850}"/>
    <cellStyle name="หมายเหตุ 5 3 29" xfId="48779" xr:uid="{3B0D72BC-946E-4EFE-973B-50167ECE7CE6}"/>
    <cellStyle name="หมายเหตุ 5 3 3" xfId="2672" xr:uid="{A5B8C1AB-D469-4227-B97C-D2073B043009}"/>
    <cellStyle name="หมายเหตุ 5 3 3 2" xfId="15600" xr:uid="{4CCA94C1-50DA-4125-B6E1-A3B73E715CB3}"/>
    <cellStyle name="หมายเหตุ 5 3 3 2 2" xfId="37137" xr:uid="{A7DD0D7F-DB9B-4E67-BC2C-88C57B0567AD}"/>
    <cellStyle name="หมายเหตุ 5 3 3 3" xfId="27034" xr:uid="{898A8D90-F892-49EF-9119-9C73797F546D}"/>
    <cellStyle name="หมายเหตุ 5 3 3 4" xfId="5420" xr:uid="{1253F3C7-FE1C-482D-85D1-D547DFF5BD61}"/>
    <cellStyle name="หมายเหตุ 5 3 30" xfId="48307" xr:uid="{92DE53D3-35FF-485D-8F82-55E3F1FC8EC0}"/>
    <cellStyle name="หมายเหตุ 5 3 31" xfId="50146" xr:uid="{469E3F7F-AAE1-4D7C-B911-8CE7883A577B}"/>
    <cellStyle name="หมายเหตุ 5 3 32" xfId="50628" xr:uid="{7026BF36-2631-429D-A2C9-BD792D8CBEFA}"/>
    <cellStyle name="หมายเหตุ 5 3 4" xfId="3087" xr:uid="{3CC99C3F-D00E-4EE1-BD8A-5D50BD8AF0D4}"/>
    <cellStyle name="หมายเหตุ 5 3 4 2" xfId="16049" xr:uid="{6049A7CD-78CE-4E16-AB9B-1B554A71A0DB}"/>
    <cellStyle name="หมายเหตุ 5 3 4 2 2" xfId="37586" xr:uid="{6DA3FEAB-BD63-4331-8621-0FFFA8B885BA}"/>
    <cellStyle name="หมายเหตุ 5 3 4 3" xfId="27483" xr:uid="{58BEAC75-3130-4205-BA5A-96E75878C273}"/>
    <cellStyle name="หมายเหตุ 5 3 5" xfId="5984" xr:uid="{620907F7-3E62-43F3-B688-337C349742A9}"/>
    <cellStyle name="หมายเหตุ 5 3 5 2" xfId="16492" xr:uid="{3B35796A-FD2B-4353-A9E1-5A8F5E0CFDC9}"/>
    <cellStyle name="หมายเหตุ 5 3 5 2 2" xfId="38029" xr:uid="{5C0970C0-473E-46B4-A456-A1416608813C}"/>
    <cellStyle name="หมายเหตุ 5 3 5 3" xfId="27926" xr:uid="{3B01246B-E812-454C-8857-1EBFD2B68806}"/>
    <cellStyle name="หมายเหตุ 5 3 6" xfId="6422" xr:uid="{241D1002-B343-4C4E-9D4F-6B5C40582311}"/>
    <cellStyle name="หมายเหตุ 5 3 6 2" xfId="16930" xr:uid="{0312FE77-A240-4CA0-8D44-FADBA033BBFC}"/>
    <cellStyle name="หมายเหตุ 5 3 6 2 2" xfId="38467" xr:uid="{C9C6505E-8AC0-46FE-A4E8-3505A82EB24B}"/>
    <cellStyle name="หมายเหตุ 5 3 6 3" xfId="28364" xr:uid="{C29EB2D0-0AD9-4006-999D-C3DA538A3230}"/>
    <cellStyle name="หมายเหตุ 5 3 7" xfId="6852" xr:uid="{7D485CA6-55F3-4D77-94C3-0FCAB08A7DAE}"/>
    <cellStyle name="หมายเหตุ 5 3 7 2" xfId="17360" xr:uid="{F975E5CD-AB1E-446A-A559-5379F579B2FA}"/>
    <cellStyle name="หมายเหตุ 5 3 7 2 2" xfId="38897" xr:uid="{412393B0-A9E1-4204-89D3-322D81BD68EA}"/>
    <cellStyle name="หมายเหตุ 5 3 7 3" xfId="28794" xr:uid="{C2450A1A-10C4-43EB-AF22-1A618E002384}"/>
    <cellStyle name="หมายเหตุ 5 3 8" xfId="7266" xr:uid="{569E0C1A-7D90-482F-B651-74048285978A}"/>
    <cellStyle name="หมายเหตุ 5 3 8 2" xfId="17774" xr:uid="{5065D8FC-FBA8-47EB-A72E-260AD24955AD}"/>
    <cellStyle name="หมายเหตุ 5 3 8 2 2" xfId="39311" xr:uid="{8F88C457-AAA2-466C-AF9D-F0D6ACBE6E41}"/>
    <cellStyle name="หมายเหตุ 5 3 8 3" xfId="29208" xr:uid="{036A581E-4CB9-4C38-873C-993EE5F36B9B}"/>
    <cellStyle name="หมายเหตุ 5 3 9" xfId="8617" xr:uid="{A6DC07E5-D5CC-402E-B219-4D46B8A560FB}"/>
    <cellStyle name="หมายเหตุ 5 3 9 2" xfId="19126" xr:uid="{49348B82-ED02-4378-8B98-16DECB67CB85}"/>
    <cellStyle name="หมายเหตุ 5 3 9 2 2" xfId="40493" xr:uid="{8AF973B6-594A-4905-B1EF-3A6D2AF454D0}"/>
    <cellStyle name="หมายเหตุ 5 3 9 3" xfId="30388" xr:uid="{B1B2ACB1-9674-4AFE-831C-D583D151FD4B}"/>
    <cellStyle name="หมายเหตุ 5 30" xfId="24379" xr:uid="{FCF5666F-0AF0-4951-B8CD-B4B685A668DE}"/>
    <cellStyle name="หมายเหตุ 5 30 2" xfId="45703" xr:uid="{514A7CFF-577B-479F-86D6-9741459795F8}"/>
    <cellStyle name="หมายเหตุ 5 31" xfId="24437" xr:uid="{B407F50B-0B19-4755-94E7-465FE2CECC69}"/>
    <cellStyle name="หมายเหตุ 5 31 2" xfId="45749" xr:uid="{72AD4221-54E8-4A9E-86E0-82F9D813FE50}"/>
    <cellStyle name="หมายเหตุ 5 32" xfId="24394" xr:uid="{712981B7-E5FB-415C-BF6C-222F620FEDE3}"/>
    <cellStyle name="หมายเหตุ 5 32 2" xfId="45718" xr:uid="{B9778CAD-0431-423C-8AB2-03ACE3A9D562}"/>
    <cellStyle name="หมายเหตุ 5 33" xfId="25017" xr:uid="{AE3CD76A-9628-4175-856A-673D427ADB62}"/>
    <cellStyle name="หมายเหตุ 5 33 2" xfId="46123" xr:uid="{E688031D-5DB6-4AD5-B85D-70B1A6508668}"/>
    <cellStyle name="หมายเหตุ 5 34" xfId="25151" xr:uid="{8F80654C-4A40-4513-A8B6-06025228D424}"/>
    <cellStyle name="หมายเหตุ 5 34 2" xfId="46183" xr:uid="{910C46C9-9FC7-4D44-AB8A-8C9675EFE4C3}"/>
    <cellStyle name="หมายเหตุ 5 35" xfId="25341" xr:uid="{09305DBA-212B-4C29-BAE6-E58426981159}"/>
    <cellStyle name="หมายเหตุ 5 35 2" xfId="46286" xr:uid="{AAB6A87F-EB87-4B67-A79A-1581A348ED3E}"/>
    <cellStyle name="หมายเหตุ 5 36" xfId="25480" xr:uid="{1BBFF027-C55B-4409-B309-C4A2A4B2CDBA}"/>
    <cellStyle name="หมายเหตุ 5 36 2" xfId="46351" xr:uid="{6311C8AD-92A8-4200-A811-3F1C677A5708}"/>
    <cellStyle name="หมายเหตุ 5 37" xfId="25793" xr:uid="{69073663-E595-4A68-92E0-EAECD2C0F62D}"/>
    <cellStyle name="หมายเหตุ 5 38" xfId="4074" xr:uid="{A3A21518-397D-47F4-92C1-E777D6B7DC1E}"/>
    <cellStyle name="หมายเหตุ 5 39" xfId="47324" xr:uid="{7EC2CBF0-2B92-48F0-A564-9EA20B5C0D5B}"/>
    <cellStyle name="หมายเหตุ 5 4" xfId="1134" xr:uid="{9EE41F74-B8F6-42FB-9AAA-E992CD0D5448}"/>
    <cellStyle name="หมายเหตุ 5 4 10" xfId="9352" xr:uid="{BEF803B9-0F52-4B44-A2D0-6B780EA90157}"/>
    <cellStyle name="หมายเหตุ 5 4 10 2" xfId="19861" xr:uid="{BACBAE50-759E-467A-B148-FF4B6A5C17F5}"/>
    <cellStyle name="หมายเหตุ 5 4 10 2 2" xfId="41228" xr:uid="{5162788C-C404-46F3-AA7A-BE4CDD677C79}"/>
    <cellStyle name="หมายเหตุ 5 4 10 3" xfId="31123" xr:uid="{2E96FED1-D02F-4983-A838-4A8218FD88D9}"/>
    <cellStyle name="หมายเหตุ 5 4 11" xfId="9848" xr:uid="{7DD3A179-0F1E-4018-AB1E-CEE624F265DD}"/>
    <cellStyle name="หมายเหตุ 5 4 11 2" xfId="20357" xr:uid="{C757F926-082E-4A8B-8E70-848C4DB1F8C6}"/>
    <cellStyle name="หมายเหตุ 5 4 11 2 2" xfId="41724" xr:uid="{6A4C4FC3-1C37-4A33-B2C5-556D32E57B91}"/>
    <cellStyle name="หมายเหตุ 5 4 11 3" xfId="31619" xr:uid="{EED16888-FCF5-4B31-AEDB-E2E53AC4C554}"/>
    <cellStyle name="หมายเหตุ 5 4 12" xfId="8308" xr:uid="{9395B83D-DA3A-4283-A638-A2DCE9B7B866}"/>
    <cellStyle name="หมายเหตุ 5 4 12 2" xfId="18817" xr:uid="{03782AD0-A510-446B-80BC-73E39FFB8A36}"/>
    <cellStyle name="หมายเหตุ 5 4 12 2 2" xfId="40280" xr:uid="{03AC41AD-934D-44B8-808C-75F345985018}"/>
    <cellStyle name="หมายเหตุ 5 4 12 3" xfId="30175" xr:uid="{69F009DD-B061-4A9A-AEC0-8EF6DF83996A}"/>
    <cellStyle name="หมายเหตุ 5 4 13" xfId="10217" xr:uid="{A22A77E4-BF77-4CCE-B63E-4E1AC1660EC9}"/>
    <cellStyle name="หมายเหตุ 5 4 13 2" xfId="20726" xr:uid="{641A221F-03F5-4003-8C5F-C8FB5678D80F}"/>
    <cellStyle name="หมายเหตุ 5 4 13 2 2" xfId="42093" xr:uid="{950F9EB5-77AF-41A7-B8FE-399DB7D98C7D}"/>
    <cellStyle name="หมายเหตุ 5 4 13 3" xfId="31988" xr:uid="{AFF66555-2B06-4CA3-92A2-ED82894C7C4B}"/>
    <cellStyle name="หมายเหตุ 5 4 14" xfId="11116" xr:uid="{4C96BF2E-403D-4153-AF35-E888B0C0642B}"/>
    <cellStyle name="หมายเหตุ 5 4 14 2" xfId="21624" xr:uid="{9FD0904D-473B-404E-8838-B25B9A4B688E}"/>
    <cellStyle name="หมายเหตุ 5 4 14 2 2" xfId="42991" xr:uid="{134AEA84-9208-4666-96DB-1B9D2E5959F1}"/>
    <cellStyle name="หมายเหตุ 5 4 14 3" xfId="32886" xr:uid="{3E60F2DD-23A7-4A3A-BCD0-01AED0619B0D}"/>
    <cellStyle name="หมายเหตุ 5 4 15" xfId="11588" xr:uid="{AAB29C67-A5A2-4E81-AB0D-DBC9489992BD}"/>
    <cellStyle name="หมายเหตุ 5 4 15 2" xfId="22096" xr:uid="{2E1CCF23-68F9-4653-9D56-67AE3BEFF8E8}"/>
    <cellStyle name="หมายเหตุ 5 4 15 2 2" xfId="43463" xr:uid="{01DB1C42-A60C-4FB9-B28B-34BF2FA03BEE}"/>
    <cellStyle name="หมายเหตุ 5 4 15 3" xfId="33358" xr:uid="{C57E71C9-17F2-4A7A-B54B-08B8B06DBFBF}"/>
    <cellStyle name="หมายเหตุ 5 4 16" xfId="12058" xr:uid="{7999DDB5-2931-44E2-AD1D-8A37D1C4AED9}"/>
    <cellStyle name="หมายเหตุ 5 4 16 2" xfId="22566" xr:uid="{2322F105-327B-4A68-BF89-06835741D692}"/>
    <cellStyle name="หมายเหตุ 5 4 16 2 2" xfId="43932" xr:uid="{AB732B38-3166-4EB4-95F9-1B3418167634}"/>
    <cellStyle name="หมายเหตุ 5 4 16 3" xfId="33827" xr:uid="{26FBE4E0-1822-41DF-82B4-B2BB3591F6EE}"/>
    <cellStyle name="หมายเหตุ 5 4 17" xfId="12524" xr:uid="{9FD432FD-F4BE-406A-9FFD-A9CA11363813}"/>
    <cellStyle name="หมายเหตุ 5 4 17 2" xfId="23032" xr:uid="{802C252D-263F-4836-B281-1CD5372B59CF}"/>
    <cellStyle name="หมายเหตุ 5 4 17 2 2" xfId="44398" xr:uid="{4EBAB4E7-4A64-44F6-9CD1-09D9345E826D}"/>
    <cellStyle name="หมายเหตุ 5 4 17 3" xfId="34293" xr:uid="{CC353436-55A0-4F31-BFDF-41525FF5DFED}"/>
    <cellStyle name="หมายเหตุ 5 4 18" xfId="12989" xr:uid="{9F53CC8E-1DFB-499A-B478-9D259A9018B9}"/>
    <cellStyle name="หมายเหตุ 5 4 18 2" xfId="23497" xr:uid="{1943F339-F216-4B4D-AADC-42CFCCD3CE35}"/>
    <cellStyle name="หมายเหตุ 5 4 18 2 2" xfId="44863" xr:uid="{25CF3081-11C5-4AE0-AE70-FE94010F646B}"/>
    <cellStyle name="หมายเหตุ 5 4 18 3" xfId="34758" xr:uid="{EF74E0C5-2A9A-497C-9323-83CA84BC9B45}"/>
    <cellStyle name="หมายเหตุ 5 4 19" xfId="10734" xr:uid="{A0BA7AA9-A2DB-46D6-90E0-CE6AFE0F6AEA}"/>
    <cellStyle name="หมายเหตุ 5 4 19 2" xfId="21242" xr:uid="{157EC56B-D79F-4835-A8AE-59DFE7D318DF}"/>
    <cellStyle name="หมายเหตุ 5 4 19 2 2" xfId="42609" xr:uid="{59B3ED8B-206C-4E88-9DC4-D5302E204838}"/>
    <cellStyle name="หมายเหตุ 5 4 19 3" xfId="32504" xr:uid="{80E14794-56E3-4CFE-94A6-B4968A5F574B}"/>
    <cellStyle name="หมายเหตุ 5 4 2" xfId="2083" xr:uid="{1A93B3AF-FACD-4ECD-9BB3-FF85F2DF19CD}"/>
    <cellStyle name="หมายเหตุ 5 4 2 2" xfId="15222" xr:uid="{7430DB96-BE84-49CD-A4EA-72A74DBA2D43}"/>
    <cellStyle name="หมายเหตุ 5 4 2 2 2" xfId="36759" xr:uid="{8C24D3CE-3578-4D94-93F0-AB1D064AA49E}"/>
    <cellStyle name="หมายเหตุ 5 4 2 3" xfId="26673" xr:uid="{CF0DEB7E-CDA3-43BD-A637-0A46117277B8}"/>
    <cellStyle name="หมายเหตุ 5 4 2 4" xfId="5089" xr:uid="{F94C7929-1B80-4B14-B0FB-CE7436EFF077}"/>
    <cellStyle name="หมายเหตุ 5 4 20" xfId="13587" xr:uid="{0FEE2441-C6B5-4C0D-8249-937FD3327EEC}"/>
    <cellStyle name="หมายเหตุ 5 4 20 2" xfId="24094" xr:uid="{D1036159-826B-47C7-8EDF-83526F913464}"/>
    <cellStyle name="หมายเหตุ 5 4 20 2 2" xfId="45458" xr:uid="{A90CA07C-FCD1-4CCC-936E-29398A54B647}"/>
    <cellStyle name="หมายเหตุ 5 4 20 3" xfId="35353" xr:uid="{C49BF62D-65D7-4600-A793-431CD6F048BB}"/>
    <cellStyle name="หมายเหตุ 5 4 21" xfId="14483" xr:uid="{7EB9FC63-37A6-491C-A14D-3F6BD27AA575}"/>
    <cellStyle name="หมายเหตุ 5 4 21 2" xfId="36020" xr:uid="{A29F2CBF-C81C-453F-ADE7-1EDAD75F2265}"/>
    <cellStyle name="หมายเหตุ 5 4 22" xfId="26023" xr:uid="{6D6D15C9-709F-4357-88F7-C2B7BDB4600B}"/>
    <cellStyle name="หมายเหตุ 5 4 23" xfId="4385" xr:uid="{0383B0BF-28A4-4B0C-A4FE-45B33218A94C}"/>
    <cellStyle name="หมายเหตุ 5 4 24" xfId="3986" xr:uid="{9111227D-CC36-4AC5-A4F4-798440536DC5}"/>
    <cellStyle name="หมายเหตุ 5 4 25" xfId="47658" xr:uid="{B362A3C6-B52C-4DDB-94C9-CCF56CC4681B}"/>
    <cellStyle name="หมายเหตุ 5 4 26" xfId="47129" xr:uid="{F6626B36-C95F-43CD-828C-A17998F8A890}"/>
    <cellStyle name="หมายเหตุ 5 4 27" xfId="48788" xr:uid="{57222F60-80DF-4B5E-88E4-25B2989486D5}"/>
    <cellStyle name="หมายเหตุ 5 4 28" xfId="49135" xr:uid="{292305FC-E1C5-4DE6-B340-42C4C3180F2C}"/>
    <cellStyle name="หมายเหตุ 5 4 29" xfId="48549" xr:uid="{9B8898EF-E220-4B00-9C6E-9DEB7ED31527}"/>
    <cellStyle name="หมายเหตุ 5 4 3" xfId="2577" xr:uid="{20671D0E-AF78-4560-8B4E-95797496F5DB}"/>
    <cellStyle name="หมายเหตุ 5 4 3 2" xfId="15679" xr:uid="{3DCD957B-3831-42B1-8C7B-63D49DD39BFB}"/>
    <cellStyle name="หมายเหตุ 5 4 3 2 2" xfId="37216" xr:uid="{DA62B213-7616-466E-BE87-4A4783674F61}"/>
    <cellStyle name="หมายเหตุ 5 4 3 3" xfId="27113" xr:uid="{34037908-250E-4346-B894-F5F3EE785797}"/>
    <cellStyle name="หมายเหตุ 5 4 3 4" xfId="5487" xr:uid="{0A378DEF-EFC9-4B48-90DE-30BC64A18113}"/>
    <cellStyle name="หมายเหตุ 5 4 30" xfId="49019" xr:uid="{6B7CCE87-3CAB-429B-831F-3A4DF5A9BE79}"/>
    <cellStyle name="หมายเหตุ 5 4 31" xfId="50051" xr:uid="{29AB871D-2386-42DE-A27D-E42984F1CCA1}"/>
    <cellStyle name="หมายเหตุ 5 4 32" xfId="50556" xr:uid="{1609FE66-2B88-4E32-AEDD-120016F4CC96}"/>
    <cellStyle name="หมายเหตุ 5 4 4" xfId="3033" xr:uid="{20E9FFCB-AEEF-4673-8055-7686A486ADB9}"/>
    <cellStyle name="หมายเหตุ 5 4 4 2" xfId="16128" xr:uid="{002A3FBE-73C3-4FDD-AB58-988F13B13970}"/>
    <cellStyle name="หมายเหตุ 5 4 4 2 2" xfId="37665" xr:uid="{0181FB08-C28B-4590-9E5D-7FD60B76BE14}"/>
    <cellStyle name="หมายเหตุ 5 4 4 3" xfId="27562" xr:uid="{5F3F3FB6-C65E-4B15-A2AC-9F01AFE3CA1A}"/>
    <cellStyle name="หมายเหตุ 5 4 5" xfId="6063" xr:uid="{E9B4CF83-CFC8-44BB-BED0-A91BDD0435D8}"/>
    <cellStyle name="หมายเหตุ 5 4 5 2" xfId="16571" xr:uid="{AF904C12-A736-4802-9D1D-A6FD494CC377}"/>
    <cellStyle name="หมายเหตุ 5 4 5 2 2" xfId="38108" xr:uid="{59591F56-00B2-4D81-A090-4946C84C7F8B}"/>
    <cellStyle name="หมายเหตุ 5 4 5 3" xfId="28005" xr:uid="{9054AFF8-A1BD-4C19-AD30-8DDAE13C5602}"/>
    <cellStyle name="หมายเหตุ 5 4 6" xfId="6501" xr:uid="{25EA748C-B2E7-4790-8971-A0B3923A215C}"/>
    <cellStyle name="หมายเหตุ 5 4 6 2" xfId="17009" xr:uid="{B4870EEF-288D-4A41-B907-020FDF04F867}"/>
    <cellStyle name="หมายเหตุ 5 4 6 2 2" xfId="38546" xr:uid="{82211341-6AB5-41C8-9AB9-5365E3C1D8CA}"/>
    <cellStyle name="หมายเหตุ 5 4 6 3" xfId="28443" xr:uid="{ADF7E02D-68D9-4911-9D24-D5AB3FCD45FD}"/>
    <cellStyle name="หมายเหตุ 5 4 7" xfId="6931" xr:uid="{FE26ACB0-A7BE-44E2-A337-46E5D6A1A0FC}"/>
    <cellStyle name="หมายเหตุ 5 4 7 2" xfId="17439" xr:uid="{AFE8B44D-448D-4AB6-B786-713EFEE9E429}"/>
    <cellStyle name="หมายเหตุ 5 4 7 2 2" xfId="38976" xr:uid="{CDCCA036-1187-4EEC-A4ED-F8ECAB1CA712}"/>
    <cellStyle name="หมายเหตุ 5 4 7 3" xfId="28873" xr:uid="{06F6C5B9-002A-4773-8BEB-C5A37C2DF1DE}"/>
    <cellStyle name="หมายเหตุ 5 4 8" xfId="7345" xr:uid="{A5BCBCA1-FBC3-4991-AECC-BD40B09F376E}"/>
    <cellStyle name="หมายเหตุ 5 4 8 2" xfId="17853" xr:uid="{1913F50D-9C91-4E58-A4AB-861EF28C834E}"/>
    <cellStyle name="หมายเหตุ 5 4 8 2 2" xfId="39390" xr:uid="{5C8F206E-C7B7-42A0-B54A-636B0A00E3A0}"/>
    <cellStyle name="หมายเหตุ 5 4 8 3" xfId="29287" xr:uid="{B43EEEAC-5B57-4DD4-ADBF-8944575B7DC8}"/>
    <cellStyle name="หมายเหตุ 5 4 9" xfId="8696" xr:uid="{8C048785-8A3D-48DA-A563-9E7CB4EEB55E}"/>
    <cellStyle name="หมายเหตุ 5 4 9 2" xfId="19205" xr:uid="{344BA9B4-32DA-4CD5-AA7B-8596DAD157A1}"/>
    <cellStyle name="หมายเหตุ 5 4 9 2 2" xfId="40572" xr:uid="{F913CC5C-07D3-4C68-BECC-DD541CCCDFD6}"/>
    <cellStyle name="หมายเหตุ 5 4 9 3" xfId="30467" xr:uid="{AF653F92-74D9-42EC-B437-35AA01B8392E}"/>
    <cellStyle name="หมายเหตุ 5 40" xfId="48582" xr:uid="{9F8586DC-9633-4710-8ED7-EB034C40892A}"/>
    <cellStyle name="หมายเหตุ 5 41" xfId="47880" xr:uid="{60C8BC66-1418-43D6-A846-619734D19518}"/>
    <cellStyle name="หมายเหตุ 5 42" xfId="47585" xr:uid="{CAA7A04C-D39F-4931-89EF-0A71ADEE796B}"/>
    <cellStyle name="หมายเหตุ 5 43" xfId="49518" xr:uid="{91382247-9323-4ED5-B62D-489EFA93D966}"/>
    <cellStyle name="หมายเหตุ 5 44" xfId="49889" xr:uid="{07761E6B-5472-4712-8B1F-C62C9B7E3246}"/>
    <cellStyle name="หมายเหตุ 5 5" xfId="1061" xr:uid="{7CE1FAB0-8266-4C56-9762-3DFF881CC594}"/>
    <cellStyle name="หมายเหตุ 5 5 10" xfId="8030" xr:uid="{F0AFBD18-AA9C-40ED-B6F8-80F08179FCD2}"/>
    <cellStyle name="หมายเหตุ 5 5 10 2" xfId="18539" xr:uid="{4CE2D0B6-4168-4256-8F2C-6736DE11A95F}"/>
    <cellStyle name="หมายเหตุ 5 5 10 2 2" xfId="40030" xr:uid="{5B4FADD4-39AE-4CD8-95FF-20CB32F97B34}"/>
    <cellStyle name="หมายเหตุ 5 5 10 3" xfId="29926" xr:uid="{14206430-5265-4654-BC20-1300C59587B8}"/>
    <cellStyle name="หมายเหตุ 5 5 11" xfId="9158" xr:uid="{AA1AF4F4-E89A-4DDA-8415-87B429421971}"/>
    <cellStyle name="หมายเหตุ 5 5 11 2" xfId="19667" xr:uid="{9F93597A-F8DF-4A93-B252-9040D734B954}"/>
    <cellStyle name="หมายเหตุ 5 5 11 2 2" xfId="41034" xr:uid="{46E09DBB-207B-41C7-BD59-5361286C15EA}"/>
    <cellStyle name="หมายเหตุ 5 5 11 3" xfId="30929" xr:uid="{774CC7A4-A067-4898-94E3-4135800A6CB9}"/>
    <cellStyle name="หมายเหตุ 5 5 12" xfId="9107" xr:uid="{01E8DC4D-F9C4-4797-969B-0FFD468E54D7}"/>
    <cellStyle name="หมายเหตุ 5 5 12 2" xfId="19616" xr:uid="{7DFD066B-C083-478B-88F3-268B0BED34C1}"/>
    <cellStyle name="หมายเหตุ 5 5 12 2 2" xfId="40983" xr:uid="{2E993F09-DF25-4927-A368-4E0D7E356869}"/>
    <cellStyle name="หมายเหตุ 5 5 12 3" xfId="30878" xr:uid="{515FA2E3-840C-48D7-A17E-8FEB99C175A6}"/>
    <cellStyle name="หมายเหตุ 5 5 13" xfId="10330" xr:uid="{E2B203D0-3662-49FB-92EA-1D5F3D3A9E91}"/>
    <cellStyle name="หมายเหตุ 5 5 13 2" xfId="20839" xr:uid="{EF6AFA7D-EC3D-4E3E-80AE-A609BE79F311}"/>
    <cellStyle name="หมายเหตุ 5 5 13 2 2" xfId="42206" xr:uid="{1131E56A-8BEF-4B3E-9551-565BACFE6D2E}"/>
    <cellStyle name="หมายเหตุ 5 5 13 3" xfId="32101" xr:uid="{1E9B660C-27E4-4072-A5EE-268E883484CC}"/>
    <cellStyle name="หมายเหตุ 5 5 14" xfId="8034" xr:uid="{BEFC9E83-7CAD-41FB-901F-9B0C99199BE7}"/>
    <cellStyle name="หมายเหตุ 5 5 14 2" xfId="18543" xr:uid="{1D0ED122-F1F8-45E3-A3F6-D0389069C909}"/>
    <cellStyle name="หมายเหตุ 5 5 14 2 2" xfId="40034" xr:uid="{C5841A59-8826-47F7-991B-000D0F70DDAC}"/>
    <cellStyle name="หมายเหตุ 5 5 14 3" xfId="29930" xr:uid="{A0D16EE3-D593-4EDC-937A-595F0E386FBA}"/>
    <cellStyle name="หมายเหตุ 5 5 15" xfId="10922" xr:uid="{A0024010-89AC-4B15-9F91-A106A09A2109}"/>
    <cellStyle name="หมายเหตุ 5 5 15 2" xfId="21430" xr:uid="{22E82ACB-EB3F-4571-B852-CDB6ED0C710C}"/>
    <cellStyle name="หมายเหตุ 5 5 15 2 2" xfId="42797" xr:uid="{223A00CE-7731-4EBA-9730-401E50025EE7}"/>
    <cellStyle name="หมายเหตุ 5 5 15 3" xfId="32692" xr:uid="{6DBC3DB5-4E2A-42C0-8596-A5FFD7FDB880}"/>
    <cellStyle name="หมายเหตุ 5 5 16" xfId="11392" xr:uid="{09A0A588-225F-4AFC-ABAC-E31074E0AE79}"/>
    <cellStyle name="หมายเหตุ 5 5 16 2" xfId="21900" xr:uid="{5DCC1474-798E-41B2-8A75-19ECB8D08307}"/>
    <cellStyle name="หมายเหตุ 5 5 16 2 2" xfId="43267" xr:uid="{4881908F-2A9E-4E4A-8AC8-AF5EC9478615}"/>
    <cellStyle name="หมายเหตุ 5 5 16 3" xfId="33162" xr:uid="{B16DDAA4-14B5-4E22-8048-1DDF5A0C4430}"/>
    <cellStyle name="หมายเหตุ 5 5 17" xfId="11828" xr:uid="{FCA318E7-E91A-456F-8950-9236DA6F245E}"/>
    <cellStyle name="หมายเหตุ 5 5 17 2" xfId="22336" xr:uid="{F208476B-A1BF-4F45-A39D-AA3D96D7C1B8}"/>
    <cellStyle name="หมายเหตุ 5 5 17 2 2" xfId="43702" xr:uid="{AD42BA39-C118-451B-AE01-7505819B4778}"/>
    <cellStyle name="หมายเหตุ 5 5 17 3" xfId="33597" xr:uid="{CDB3EA2F-0A38-44A1-82E7-F3B162C209AD}"/>
    <cellStyle name="หมายเหตุ 5 5 18" xfId="12284" xr:uid="{F2BEC50E-06C8-402D-9561-FD00D6BE9934}"/>
    <cellStyle name="หมายเหตุ 5 5 18 2" xfId="22792" xr:uid="{EB33AF12-B19E-4405-9090-EEAAADBB0EB2}"/>
    <cellStyle name="หมายเหตุ 5 5 18 2 2" xfId="44158" xr:uid="{54CDFE62-2C3C-4391-A1A1-DEDBDDF853DE}"/>
    <cellStyle name="หมายเหตุ 5 5 18 3" xfId="34053" xr:uid="{F79B9D51-B2DB-4465-9B61-4E7B2CFC1ABA}"/>
    <cellStyle name="หมายเหตุ 5 5 19" xfId="12279" xr:uid="{CEA017F8-E0E6-4738-B2D2-4D1C92F01C9B}"/>
    <cellStyle name="หมายเหตุ 5 5 19 2" xfId="22787" xr:uid="{61E2BFFF-3635-4FE5-BF95-F9C118A81666}"/>
    <cellStyle name="หมายเหตุ 5 5 19 2 2" xfId="44153" xr:uid="{D568DE92-E97A-4DCB-96DC-ABEDBA26CDFF}"/>
    <cellStyle name="หมายเหตุ 5 5 19 3" xfId="34048" xr:uid="{D527E56B-0483-4272-B6F2-B8D12AC22B04}"/>
    <cellStyle name="หมายเหตุ 5 5 2" xfId="2015" xr:uid="{DF41FAF8-5676-4AF1-A3D3-D95D2397DBA5}"/>
    <cellStyle name="หมายเหตุ 5 5 2 2" xfId="14750" xr:uid="{C818F0F4-20CC-44FF-99C5-77CD881B6320}"/>
    <cellStyle name="หมายเหตุ 5 5 2 2 2" xfId="36287" xr:uid="{2A57C3B2-C812-4AE7-8FDE-28DD73C3CEB1}"/>
    <cellStyle name="หมายเหตุ 5 5 2 3" xfId="26289" xr:uid="{EDAB616B-D073-461F-9032-507FD075B385}"/>
    <cellStyle name="หมายเหตุ 5 5 2 4" xfId="4645" xr:uid="{C5FD1033-FC84-46D7-B8B2-8496C332FC11}"/>
    <cellStyle name="หมายเหตุ 5 5 20" xfId="13299" xr:uid="{CC8240AE-216A-40A9-8831-983CEA43809A}"/>
    <cellStyle name="หมายเหตุ 5 5 20 2" xfId="23806" xr:uid="{96E820B8-8581-4210-9F37-6A76B50B746C}"/>
    <cellStyle name="หมายเหตุ 5 5 20 2 2" xfId="45170" xr:uid="{19DB7D69-D5B4-4FB2-A48D-A52F21973425}"/>
    <cellStyle name="หมายเหตุ 5 5 20 3" xfId="35065" xr:uid="{37F957B5-2EC6-40F4-AB3C-A9821197439E}"/>
    <cellStyle name="หมายเหตุ 5 5 21" xfId="14070" xr:uid="{0A30175D-4161-43B5-84D2-69847984730E}"/>
    <cellStyle name="หมายเหตุ 5 5 21 2" xfId="35732" xr:uid="{666B5780-FD31-4C9B-B907-97613BF4C35F}"/>
    <cellStyle name="หมายเหตุ 5 5 22" xfId="25735" xr:uid="{2370965D-78D3-4B6A-853B-7F170A16A7C8}"/>
    <cellStyle name="หมายเหตุ 5 5 23" xfId="3870" xr:uid="{494F37A9-B667-42C7-9701-FCD92447363F}"/>
    <cellStyle name="หมายเหตุ 5 5 24" xfId="46871" xr:uid="{430EAA2F-2832-416C-A963-87016B47EB09}"/>
    <cellStyle name="หมายเหตุ 5 5 25" xfId="47616" xr:uid="{D49232A3-228A-4C1B-88E3-F2DF065F19C9}"/>
    <cellStyle name="หมายเหตุ 5 5 26" xfId="47487" xr:uid="{18636407-6015-4FA5-B5EF-58B2BE49ACD1}"/>
    <cellStyle name="หมายเหตุ 5 5 27" xfId="48729" xr:uid="{60FE70F3-7B09-4152-96D9-621462BE5BA3}"/>
    <cellStyle name="หมายเหตุ 5 5 28" xfId="48498" xr:uid="{F7FC8ACD-801B-4FEC-8ADD-F3BB575BD304}"/>
    <cellStyle name="หมายเหตุ 5 5 29" xfId="49328" xr:uid="{70719A55-9A45-4174-991C-AD60D498EAF9}"/>
    <cellStyle name="หมายเหตุ 5 5 3" xfId="1899" xr:uid="{59C52D40-4175-479B-BBB5-76BAAA9F4892}"/>
    <cellStyle name="หมายเหตุ 5 5 3 2" xfId="15032" xr:uid="{F0A7F93E-4D1F-422E-812D-5CEA187A4919}"/>
    <cellStyle name="หมายเหตุ 5 5 3 2 2" xfId="36569" xr:uid="{EAA5F822-E5B1-4F62-917E-E916873041AA}"/>
    <cellStyle name="หมายเหตุ 5 5 3 3" xfId="26493" xr:uid="{2031EF77-60E0-42B4-B8A1-036DB95616D8}"/>
    <cellStyle name="หมายเหตุ 5 5 3 4" xfId="4900" xr:uid="{5992A8B9-BB3B-429E-AE70-80DFD5D2988A}"/>
    <cellStyle name="หมายเหตุ 5 5 30" xfId="49262" xr:uid="{D93E7534-BDDD-439A-8C6F-FBC3A471A2C2}"/>
    <cellStyle name="หมายเหตุ 5 5 31" xfId="49982" xr:uid="{F226B3AD-68E4-453D-95B1-3ED1B4C3D967}"/>
    <cellStyle name="หมายเหตุ 5 5 32" xfId="50509" xr:uid="{53EBBEFE-1240-41EB-A468-9055AA54EAA1}"/>
    <cellStyle name="หมายเหตุ 5 5 4" xfId="1975" xr:uid="{B8C64994-5E19-4C96-9B51-0959F5A336E3}"/>
    <cellStyle name="หมายเหตุ 5 5 4 2" xfId="15488" xr:uid="{F6D2DA0A-8E39-498D-9F73-8E6D6ABE1C72}"/>
    <cellStyle name="หมายเหตุ 5 5 4 2 2" xfId="37025" xr:uid="{3D2030E0-AAD3-44A6-9012-5C9E108F01EB}"/>
    <cellStyle name="หมายเหตุ 5 5 4 3" xfId="26924" xr:uid="{9661F1E1-6C70-441A-AFB8-1EEBC97B9D10}"/>
    <cellStyle name="หมายเหตุ 5 5 5" xfId="5651" xr:uid="{DFD9870E-F000-4F88-AB2C-2AB2543CBC99}"/>
    <cellStyle name="หมายเหตุ 5 5 5 2" xfId="15938" xr:uid="{5839C616-0BE8-4671-878E-E7A719171C97}"/>
    <cellStyle name="หมายเหตุ 5 5 5 2 2" xfId="37475" xr:uid="{58BD41CE-A4CE-496B-AC50-C654EDA83947}"/>
    <cellStyle name="หมายเหตุ 5 5 5 3" xfId="27372" xr:uid="{1B250EB5-F44C-4376-83E0-62A7CE8E0BD8}"/>
    <cellStyle name="หมายเหตุ 5 5 6" xfId="4702" xr:uid="{EAE144A8-DF4A-429D-B85B-580BF0DE7DA3}"/>
    <cellStyle name="หมายเหตุ 5 5 6 2" xfId="14810" xr:uid="{900F7E83-9A48-4CFC-9CFE-862DA24824F8}"/>
    <cellStyle name="หมายเหตุ 5 5 6 2 2" xfId="36347" xr:uid="{F79E445D-EAD4-48D9-A5BA-275E648A9F3B}"/>
    <cellStyle name="หมายเหตุ 5 5 6 3" xfId="26347" xr:uid="{7427A8EB-38F1-46DD-8082-95298D161408}"/>
    <cellStyle name="หมายเหตุ 5 5 7" xfId="4803" xr:uid="{BCCE88B6-821E-4826-913E-7ED11CC96CBA}"/>
    <cellStyle name="หมายเหตุ 5 5 7 2" xfId="14927" xr:uid="{62C870D2-2E4F-4BA1-B8D8-4C1F821879CB}"/>
    <cellStyle name="หมายเหตุ 5 5 7 2 2" xfId="36464" xr:uid="{BEE3B076-DF1F-45A9-B4EE-3F4F0B936036}"/>
    <cellStyle name="หมายเหตุ 5 5 7 3" xfId="26441" xr:uid="{1CFC7B98-145D-4256-BA26-FA206627B134}"/>
    <cellStyle name="หมายเหตุ 5 5 8" xfId="4728" xr:uid="{248DCDCC-2CAF-4E9D-AFCD-C5050F3A2CA5}"/>
    <cellStyle name="หมายเหตุ 5 5 8 2" xfId="14841" xr:uid="{4B854213-432E-4645-8315-A3F2857497C1}"/>
    <cellStyle name="หมายเหตุ 5 5 8 2 2" xfId="36378" xr:uid="{F2B644F5-16B1-4708-A12E-2D9650C21A35}"/>
    <cellStyle name="หมายเหตุ 5 5 8 3" xfId="26372" xr:uid="{378428E9-B072-474D-9A73-919F684A8CC0}"/>
    <cellStyle name="หมายเหตุ 5 5 9" xfId="8012" xr:uid="{2ACC27C7-B8E4-4524-9EA9-7D50C6AEC246}"/>
    <cellStyle name="หมายเหตุ 5 5 9 2" xfId="18521" xr:uid="{3F2BA5D9-F44F-4C0E-B124-F6B1AA3CD809}"/>
    <cellStyle name="หมายเหตุ 5 5 9 2 2" xfId="40012" xr:uid="{9CE133B4-444E-4B34-8C2A-661943C94E79}"/>
    <cellStyle name="หมายเหตุ 5 5 9 3" xfId="29908" xr:uid="{2A71682E-1623-470B-8BAD-3D7C83805FAE}"/>
    <cellStyle name="หมายเหตุ 5 6" xfId="1078" xr:uid="{75F0D632-C563-447A-AC78-2F3D14A354C3}"/>
    <cellStyle name="หมายเหตุ 5 6 10" xfId="7948" xr:uid="{6AA2BD4B-70DB-4561-97A3-911EDC66B7BC}"/>
    <cellStyle name="หมายเหตุ 5 6 10 2" xfId="18457" xr:uid="{7F608445-20A5-44A4-A2C5-AC5B4A695326}"/>
    <cellStyle name="หมายเหตุ 5 6 10 2 2" xfId="39956" xr:uid="{A9D3368F-1F81-4301-8E63-BAF3D4D980E9}"/>
    <cellStyle name="หมายเหตุ 5 6 10 3" xfId="29852" xr:uid="{9B00E6AA-C2FC-4230-94CD-1FDD733D4D42}"/>
    <cellStyle name="หมายเหตุ 5 6 11" xfId="8984" xr:uid="{C4771C2D-4C43-4C6B-BE5C-6D0DFDCBCD8D}"/>
    <cellStyle name="หมายเหตุ 5 6 11 2" xfId="19493" xr:uid="{615F2E6F-0297-4F9B-A647-AEA71BEF6CAA}"/>
    <cellStyle name="หมายเหตุ 5 6 11 2 2" xfId="40860" xr:uid="{A15032F2-FD0E-48F9-8649-D577C387D57D}"/>
    <cellStyle name="หมายเหตุ 5 6 11 3" xfId="30755" xr:uid="{6043F028-9FCB-48A1-81CC-4217D76ADFF0}"/>
    <cellStyle name="หมายเหตุ 5 6 12" xfId="7744" xr:uid="{E55D737A-7894-4013-BA23-CF57428F7BCB}"/>
    <cellStyle name="หมายเหตุ 5 6 12 2" xfId="18252" xr:uid="{9705D9A1-A376-4631-B09B-711E8850961B}"/>
    <cellStyle name="หมายเหตุ 5 6 12 2 2" xfId="39786" xr:uid="{266068CC-EA5B-40DF-BE47-D960BF3ADD14}"/>
    <cellStyle name="หมายเหตุ 5 6 12 3" xfId="29682" xr:uid="{E615428A-5EC1-4933-94A9-8FC90C7F5A5B}"/>
    <cellStyle name="หมายเหตุ 5 6 13" xfId="10164" xr:uid="{F61238B8-251F-46C4-B632-DA003976B0F9}"/>
    <cellStyle name="หมายเหตุ 5 6 13 2" xfId="20673" xr:uid="{0C1AB8F5-8642-4361-9EFD-6EEE0FFAC750}"/>
    <cellStyle name="หมายเหตุ 5 6 13 2 2" xfId="42040" xr:uid="{D22A1F15-E0ED-4ED3-AEDA-0EEEFD472951}"/>
    <cellStyle name="หมายเหตุ 5 6 13 3" xfId="31935" xr:uid="{4F419BAB-5AA0-4A79-97AA-52CC84C7526E}"/>
    <cellStyle name="หมายเหตุ 5 6 14" xfId="10814" xr:uid="{4508731F-5283-4626-A934-747F0FEE9BFA}"/>
    <cellStyle name="หมายเหตุ 5 6 14 2" xfId="21322" xr:uid="{21590E99-90F4-4A94-A6AD-50F06C2ED7EB}"/>
    <cellStyle name="หมายเหตุ 5 6 14 2 2" xfId="42689" xr:uid="{01CDFEDE-98A7-496D-88E1-8A51E25C36DB}"/>
    <cellStyle name="หมายเหตุ 5 6 14 3" xfId="32584" xr:uid="{522FCC5D-2359-43AC-87DE-42D4B3E39927}"/>
    <cellStyle name="หมายเหตุ 5 6 15" xfId="7816" xr:uid="{1DFBF5FB-BB71-4119-ACD7-5F354D396D8D}"/>
    <cellStyle name="หมายเหตุ 5 6 15 2" xfId="18324" xr:uid="{90C4B1A1-5B5E-4024-9EAA-1602022AA8FF}"/>
    <cellStyle name="หมายเหตุ 5 6 15 2 2" xfId="39858" xr:uid="{EBBC93F9-8D32-47D0-A8F9-5AC7B6C90506}"/>
    <cellStyle name="หมายเหตุ 5 6 15 3" xfId="29754" xr:uid="{7D37FB23-E6A9-471A-8E85-56D490B30BED}"/>
    <cellStyle name="หมายเหตุ 5 6 16" xfId="7798" xr:uid="{0777692D-0D69-4E33-B7DD-43E313F0C827}"/>
    <cellStyle name="หมายเหตุ 5 6 16 2" xfId="18306" xr:uid="{277DD947-16E1-431F-9D1B-5F069092D6FB}"/>
    <cellStyle name="หมายเหตุ 5 6 16 2 2" xfId="39840" xr:uid="{F1285630-EBC4-4474-B253-953A059D0594}"/>
    <cellStyle name="หมายเหตุ 5 6 16 3" xfId="29736" xr:uid="{8D1E8D3A-7706-4C36-879F-DDB03F8A7D45}"/>
    <cellStyle name="หมายเหตุ 5 6 17" xfId="10570" xr:uid="{28C56548-C4E0-4B29-8D1B-980831EB2052}"/>
    <cellStyle name="หมายเหตุ 5 6 17 2" xfId="21079" xr:uid="{7200C901-248F-45EA-8498-27CB9D7C45C1}"/>
    <cellStyle name="หมายเหตุ 5 6 17 2 2" xfId="42446" xr:uid="{578A3780-E2E8-49D4-AF4E-FAB6D400F206}"/>
    <cellStyle name="หมายเหตุ 5 6 17 3" xfId="32341" xr:uid="{170C819E-CE52-4195-B8D1-99F2BD8F26CA}"/>
    <cellStyle name="หมายเหตุ 5 6 18" xfId="12295" xr:uid="{F297FA69-6544-43C4-B958-B8ED06BCC439}"/>
    <cellStyle name="หมายเหตุ 5 6 18 2" xfId="22803" xr:uid="{A471200A-50F6-46B9-BF47-AF7891FDFDC7}"/>
    <cellStyle name="หมายเหตุ 5 6 18 2 2" xfId="44169" xr:uid="{6E8D5091-75E5-4609-9217-F248450CE458}"/>
    <cellStyle name="หมายเหตุ 5 6 18 3" xfId="34064" xr:uid="{8E78911B-C7B0-4FDB-9D79-90CA0CC9037F}"/>
    <cellStyle name="หมายเหตุ 5 6 19" xfId="12283" xr:uid="{7933F07E-C9B9-469C-92F2-7E1A0859C203}"/>
    <cellStyle name="หมายเหตุ 5 6 19 2" xfId="22791" xr:uid="{EA0BB081-283F-4027-A010-BFF17EF2FB2E}"/>
    <cellStyle name="หมายเหตุ 5 6 19 2 2" xfId="44157" xr:uid="{B63BC6B6-DF1C-402E-BBF2-812FDFC6C23F}"/>
    <cellStyle name="หมายเหตุ 5 6 19 3" xfId="34052" xr:uid="{1293689D-1E5A-462B-ACF4-E4703F62B228}"/>
    <cellStyle name="หมายเหตุ 5 6 2" xfId="2032" xr:uid="{EF698A9A-B82F-4BB6-9638-8CE62A2E6AAD}"/>
    <cellStyle name="หมายเหตุ 5 6 2 2" xfId="14749" xr:uid="{0074D33A-FA02-4963-BA0C-B59D45536556}"/>
    <cellStyle name="หมายเหตุ 5 6 2 2 2" xfId="36286" xr:uid="{B97313C8-038D-4ED5-9EFC-2CA11CD30E72}"/>
    <cellStyle name="หมายเหตุ 5 6 2 3" xfId="26288" xr:uid="{437AEB6B-6007-47F1-800E-1112B7FAD8B2}"/>
    <cellStyle name="หมายเหตุ 5 6 2 4" xfId="4644" xr:uid="{CDA1873F-669F-4AD5-88F8-B845B8A1FE11}"/>
    <cellStyle name="หมายเหตุ 5 6 20" xfId="13298" xr:uid="{8F651DC5-B8A1-46AD-922C-6EC5FD8EB873}"/>
    <cellStyle name="หมายเหตุ 5 6 20 2" xfId="23805" xr:uid="{90FC9B7D-0142-4B14-95B6-2E5F1B59D1FA}"/>
    <cellStyle name="หมายเหตุ 5 6 20 2 2" xfId="45169" xr:uid="{0D0E184D-BFE2-43B3-B5B1-2F9D5D658D0B}"/>
    <cellStyle name="หมายเหตุ 5 6 20 3" xfId="35064" xr:uid="{20CDEBA8-1CD6-43B7-9592-28B3E3E94BFE}"/>
    <cellStyle name="หมายเหตุ 5 6 21" xfId="14069" xr:uid="{46E5DFC9-D803-4A21-8E84-07E88A2CE72A}"/>
    <cellStyle name="หมายเหตุ 5 6 21 2" xfId="35731" xr:uid="{36127C17-A9BF-4C12-808A-706F869CB00F}"/>
    <cellStyle name="หมายเหตุ 5 6 22" xfId="25734" xr:uid="{5E5B45B7-D052-4A8A-9211-BB960B4B5CAE}"/>
    <cellStyle name="หมายเหตุ 5 6 23" xfId="3869" xr:uid="{526F6837-4CD5-403B-8BC8-C5E17A9BBB4B}"/>
    <cellStyle name="หมายเหตุ 5 6 24" xfId="46539" xr:uid="{E7A89A13-ED2F-4161-86D1-294012B62163}"/>
    <cellStyle name="หมายเหตุ 5 6 25" xfId="3478" xr:uid="{11D7E039-4384-496F-AC20-BA4026CABDD3}"/>
    <cellStyle name="หมายเหตุ 5 6 26" xfId="47193" xr:uid="{0354B02B-447E-4D70-868B-8CCE242B8636}"/>
    <cellStyle name="หมายเหตุ 5 6 27" xfId="49462" xr:uid="{5845FF28-5FF3-427D-956B-84445D20637B}"/>
    <cellStyle name="หมายเหตุ 5 6 28" xfId="49999" xr:uid="{78B333BD-D36B-4284-A2BA-601F0457E59E}"/>
    <cellStyle name="หมายเหตุ 5 6 29" xfId="50523" xr:uid="{2A2B8A61-03B6-45B8-B359-DF39112520CD}"/>
    <cellStyle name="หมายเหตุ 5 6 3" xfId="1811" xr:uid="{AA2ABB1B-AD33-47A0-A873-642E91F1DC45}"/>
    <cellStyle name="หมายเหตุ 5 6 3 2" xfId="14914" xr:uid="{312FA6ED-3218-4084-BF5D-590654D213A1}"/>
    <cellStyle name="หมายเหตุ 5 6 3 2 2" xfId="36451" xr:uid="{935938F3-E28A-404A-96F8-BA942F2988E0}"/>
    <cellStyle name="หมายเหตุ 5 6 3 3" xfId="26428" xr:uid="{FB631319-E279-420F-A6A6-2F5C8ECBD1A6}"/>
    <cellStyle name="หมายเหตุ 5 6 4" xfId="4694" xr:uid="{111518BD-6682-4795-8870-8C3C211BCD2D}"/>
    <cellStyle name="หมายเหตุ 5 6 4 2" xfId="14801" xr:uid="{DA3947DF-C72B-423D-A2A6-0068CDE3DF12}"/>
    <cellStyle name="หมายเหตุ 5 6 4 2 2" xfId="36338" xr:uid="{224FE7A7-29DC-45C9-A775-3365611F1F7D}"/>
    <cellStyle name="หมายเหตุ 5 6 4 3" xfId="26338" xr:uid="{742DB435-78F4-480A-A92A-AC42C65C697A}"/>
    <cellStyle name="หมายเหตุ 5 6 5" xfId="4604" xr:uid="{453FA24E-DA36-480E-A7D4-9FCAB23AFDF5}"/>
    <cellStyle name="หมายเหตุ 5 6 5 2" xfId="14705" xr:uid="{9A2018A4-8F05-4018-9710-8136C502BC80}"/>
    <cellStyle name="หมายเหตุ 5 6 5 2 2" xfId="36242" xr:uid="{C6989CA8-560D-4BC8-BE44-DEBEDF97C2E7}"/>
    <cellStyle name="หมายเหตุ 5 6 5 3" xfId="26245" xr:uid="{01E59C4E-1A36-4AB6-A826-9C6F579A8417}"/>
    <cellStyle name="หมายเหตุ 5 6 6" xfId="5815" xr:uid="{B8FA34F2-2113-49AB-9044-A93D57536E9F}"/>
    <cellStyle name="หมายเหตุ 5 6 6 2" xfId="16323" xr:uid="{A3624AB6-D3AA-4FE7-840B-99111C86A52F}"/>
    <cellStyle name="หมายเหตุ 5 6 6 2 2" xfId="37860" xr:uid="{2E39C191-C90D-4BF4-97F2-DE1A05C3FF38}"/>
    <cellStyle name="หมายเหตุ 5 6 6 3" xfId="27757" xr:uid="{589D32A6-B0F0-428D-875B-083EC3AED35F}"/>
    <cellStyle name="หมายเหตุ 5 6 7" xfId="5833" xr:uid="{55FB0183-6E7D-4E89-A461-D8362501A3DA}"/>
    <cellStyle name="หมายเหตุ 5 6 7 2" xfId="16341" xr:uid="{972E2FD7-D424-4A0C-BB49-280243C1EAFB}"/>
    <cellStyle name="หมายเหตุ 5 6 7 2 2" xfId="37878" xr:uid="{00D6C315-8257-425C-A015-BB771CEC7EEA}"/>
    <cellStyle name="หมายเหตุ 5 6 7 3" xfId="27775" xr:uid="{B30DF681-74B6-4DA9-95EA-D90F1C4302BD}"/>
    <cellStyle name="หมายเหตุ 5 6 8" xfId="3673" xr:uid="{4145E53E-4B30-4934-8CFB-32B88D72E33E}"/>
    <cellStyle name="หมายเหตุ 5 6 8 2" xfId="13917" xr:uid="{18E440C3-32A0-4452-8DAB-EA635906E63E}"/>
    <cellStyle name="หมายเหตุ 5 6 8 2 2" xfId="35632" xr:uid="{910CF6E4-4600-4149-BB1E-83F519903DBF}"/>
    <cellStyle name="หมายเหตุ 5 6 8 3" xfId="25642" xr:uid="{4ED72BC6-AD6A-43D8-99C8-71F15C50047B}"/>
    <cellStyle name="หมายเหตุ 5 6 9" xfId="8011" xr:uid="{28B848AB-C69D-48FE-9F84-457DF00E398B}"/>
    <cellStyle name="หมายเหตุ 5 6 9 2" xfId="18520" xr:uid="{D3C1447B-F70D-4FBC-A936-B9A5875F2BAD}"/>
    <cellStyle name="หมายเหตุ 5 6 9 2 2" xfId="40011" xr:uid="{253FADE2-B17C-489F-A7A5-E78A7B42300C}"/>
    <cellStyle name="หมายเหตุ 5 6 9 3" xfId="29907" xr:uid="{A842650F-9ED4-4BCC-98FE-F195A8299BCE}"/>
    <cellStyle name="หมายเหตุ 5 7" xfId="1461" xr:uid="{8D0FCE9B-D48B-4041-861D-E3F9792551E3}"/>
    <cellStyle name="หมายเหตุ 5 7 10" xfId="7561" xr:uid="{5BDAAF9B-6A92-4361-A532-BA84417A1832}"/>
    <cellStyle name="หมายเหตุ 5 7 10 2" xfId="18069" xr:uid="{F7ACF9C3-4644-48D7-BC80-39BC9C53A0E7}"/>
    <cellStyle name="หมายเหตุ 5 7 10 2 2" xfId="39606" xr:uid="{37E4363C-05CD-41B3-AD1E-6DB25809AA37}"/>
    <cellStyle name="หมายเหตุ 5 7 10 3" xfId="29503" xr:uid="{1E275DC4-DBB2-42F2-92E0-E6D40417A371}"/>
    <cellStyle name="หมายเหตุ 5 7 11" xfId="8996" xr:uid="{8101E378-AA5D-4C80-A925-940DA8B2AB06}"/>
    <cellStyle name="หมายเหตุ 5 7 11 2" xfId="19505" xr:uid="{0659B3A0-F2A3-43EA-B6FD-98DF33CDA4F3}"/>
    <cellStyle name="หมายเหตุ 5 7 11 2 2" xfId="40872" xr:uid="{B617554A-9372-41DD-8CD7-407B611169DD}"/>
    <cellStyle name="หมายเหตุ 5 7 11 3" xfId="30767" xr:uid="{C59A5953-DF65-453F-845D-ABE85FD27ECA}"/>
    <cellStyle name="หมายเหตุ 5 7 12" xfId="7783" xr:uid="{E7B018EC-5D84-4813-99DC-E18134B5E6F8}"/>
    <cellStyle name="หมายเหตุ 5 7 12 2" xfId="18291" xr:uid="{E89A4398-ABB7-4684-9E7F-1DA71D0AEED1}"/>
    <cellStyle name="หมายเหตุ 5 7 12 2 2" xfId="39825" xr:uid="{111BC6AF-A607-4753-8BB4-107A7F216719}"/>
    <cellStyle name="หมายเหตุ 5 7 12 3" xfId="29721" xr:uid="{8F0E952C-F7AD-4C81-A2C6-FC52EB8CAF13}"/>
    <cellStyle name="หมายเหตุ 5 7 13" xfId="10235" xr:uid="{A51E581B-21C7-49F6-91D2-8C333B4500A7}"/>
    <cellStyle name="หมายเหตุ 5 7 13 2" xfId="20744" xr:uid="{CB60C78C-B1FC-4DDA-B5D9-28B78E3479A2}"/>
    <cellStyle name="หมายเหตุ 5 7 13 2 2" xfId="42111" xr:uid="{5FC47672-C2D8-4CEB-9158-51D77E35B8AE}"/>
    <cellStyle name="หมายเหตุ 5 7 13 3" xfId="32006" xr:uid="{066E7D13-7C39-4353-A22D-71FA84017C91}"/>
    <cellStyle name="หมายเหตุ 5 7 14" xfId="9094" xr:uid="{BB070CE0-85AE-459D-8578-11DBBC5C4126}"/>
    <cellStyle name="หมายเหตุ 5 7 14 2" xfId="19603" xr:uid="{066F3446-0A79-46CE-96D1-300117A350E3}"/>
    <cellStyle name="หมายเหตุ 5 7 14 2 2" xfId="40970" xr:uid="{8C03BFB7-C0A8-4AD2-8881-C426A481666A}"/>
    <cellStyle name="หมายเหตุ 5 7 14 3" xfId="30865" xr:uid="{6F903A8C-3747-40F2-878E-340600E153B9}"/>
    <cellStyle name="หมายเหตุ 5 7 15" xfId="8893" xr:uid="{A854D981-0526-4B1E-935F-FCD8B270E011}"/>
    <cellStyle name="หมายเหตุ 5 7 15 2" xfId="19402" xr:uid="{6FACDE74-72CB-4DAF-B8DB-785BD3A63FB8}"/>
    <cellStyle name="หมายเหตุ 5 7 15 2 2" xfId="40769" xr:uid="{802DA12D-A2DE-4FB3-8C74-6D5A838AD5A3}"/>
    <cellStyle name="หมายเหตุ 5 7 15 3" xfId="30664" xr:uid="{2C6B0A07-AE77-4237-8945-F73F0DAACE64}"/>
    <cellStyle name="หมายเหตุ 5 7 16" xfId="10706" xr:uid="{99BFA413-0697-4B3C-8938-DC4E718C472A}"/>
    <cellStyle name="หมายเหตุ 5 7 16 2" xfId="21214" xr:uid="{BA8BF9E4-CA46-4D41-8835-E86AC682E0AB}"/>
    <cellStyle name="หมายเหตุ 5 7 16 2 2" xfId="42581" xr:uid="{D12DA123-15B5-480B-84C3-B58E131B2285}"/>
    <cellStyle name="หมายเหตุ 5 7 16 3" xfId="32476" xr:uid="{C9AF8A3C-A288-479C-9B8F-449E7C6AF40B}"/>
    <cellStyle name="หมายเหตุ 5 7 17" xfId="10363" xr:uid="{5AC95D93-E9B1-4D47-892C-40DD533E2FC5}"/>
    <cellStyle name="หมายเหตุ 5 7 17 2" xfId="20872" xr:uid="{9D4678AF-486B-4677-B7CF-BE90CAF2AFD7}"/>
    <cellStyle name="หมายเหตุ 5 7 17 2 2" xfId="42239" xr:uid="{DBE419DC-7547-4DF2-8155-075B202FBA39}"/>
    <cellStyle name="หมายเหตุ 5 7 17 3" xfId="32134" xr:uid="{2675676D-E07B-42C3-A8F6-7612CFE62E86}"/>
    <cellStyle name="หมายเหตุ 5 7 18" xfId="12311" xr:uid="{96F9E0EE-20D6-44D8-9F1D-ED69716F2899}"/>
    <cellStyle name="หมายเหตุ 5 7 18 2" xfId="22819" xr:uid="{0CF4DD43-A9AC-4333-95D8-44B3D264AA7C}"/>
    <cellStyle name="หมายเหตุ 5 7 18 2 2" xfId="44185" xr:uid="{6910098E-AC52-4CF1-A67B-E489729028D6}"/>
    <cellStyle name="หมายเหตุ 5 7 18 3" xfId="34080" xr:uid="{595CF776-0C33-4FE2-B2DF-240E02B08CBD}"/>
    <cellStyle name="หมายเหตุ 5 7 19" xfId="11374" xr:uid="{3A8C0023-770F-4ECD-9DC7-6733EF62CDC8}"/>
    <cellStyle name="หมายเหตุ 5 7 19 2" xfId="21882" xr:uid="{AA17ED3F-7C9A-4C9F-AA80-00CDC0A3D623}"/>
    <cellStyle name="หมายเหตุ 5 7 19 2 2" xfId="43249" xr:uid="{A5A96FAC-AC39-41ED-BF00-8851E8EED692}"/>
    <cellStyle name="หมายเหตุ 5 7 19 3" xfId="33144" xr:uid="{C1673BDA-E34F-4EA7-BB55-4FBDA43412F1}"/>
    <cellStyle name="หมายเหตุ 5 7 2" xfId="2400" xr:uid="{04111CF5-0D5E-408D-9127-0A88B17ADAEA}"/>
    <cellStyle name="หมายเหตุ 5 7 2 2" xfId="14728" xr:uid="{FB44C626-FB51-45E8-92B9-5F93E14C3D63}"/>
    <cellStyle name="หมายเหตุ 5 7 2 2 2" xfId="36265" xr:uid="{9E35ED09-5636-4C5B-8E6B-FF431F220C11}"/>
    <cellStyle name="หมายเหตุ 5 7 2 3" xfId="26267" xr:uid="{A7E3673B-C673-4953-BB77-2977E716F05C}"/>
    <cellStyle name="หมายเหตุ 5 7 2 4" xfId="4626" xr:uid="{5B26DFB7-679A-4D5A-9FA5-1A2204B08572}"/>
    <cellStyle name="หมายเหตุ 5 7 20" xfId="13287" xr:uid="{C46A55A4-CAD9-430C-A00F-4F76A561CE54}"/>
    <cellStyle name="หมายเหตุ 5 7 20 2" xfId="23794" xr:uid="{68D4F2DF-37E7-4DBD-89B3-AD1541BF5BBD}"/>
    <cellStyle name="หมายเหตุ 5 7 20 2 2" xfId="45158" xr:uid="{DE815C56-5B17-46C8-ACDC-3EEB8FEF3717}"/>
    <cellStyle name="หมายเหตุ 5 7 20 3" xfId="35053" xr:uid="{9C903542-4316-48E4-AB7E-8A9271D3CD9F}"/>
    <cellStyle name="หมายเหตุ 5 7 21" xfId="14055" xr:uid="{649A284E-A5AE-4296-9C08-39F3E821AB9B}"/>
    <cellStyle name="หมายเหตุ 5 7 21 2" xfId="35720" xr:uid="{493B987F-ED2C-4FAF-9396-4EF4646BAB8E}"/>
    <cellStyle name="หมายเหตุ 5 7 22" xfId="25723" xr:uid="{9F33CAFC-26E1-4EB5-93E5-C0D66E456063}"/>
    <cellStyle name="หมายเหตุ 5 7 23" xfId="3850" xr:uid="{AF16746A-2A07-4B4F-AAC3-4E87EC5E900F}"/>
    <cellStyle name="หมายเหตุ 5 7 24" xfId="46698" xr:uid="{F5AF682D-CABC-44B4-91E5-BC3FA5A18C75}"/>
    <cellStyle name="หมายเหตุ 5 7 25" xfId="46987" xr:uid="{73F9FF81-1EB1-4FA4-AEFE-B2321D71CDCA}"/>
    <cellStyle name="หมายเหตุ 5 7 26" xfId="48058" xr:uid="{E8CBE605-8AAE-4A9F-933B-F077A8A8B098}"/>
    <cellStyle name="หมายเหตุ 5 7 27" xfId="49699" xr:uid="{DE133764-214A-44AE-9CFF-73132EF8E323}"/>
    <cellStyle name="หมายเหตุ 5 7 28" xfId="50364" xr:uid="{53782F91-B03A-4B7B-8B76-E2B6191B62F2}"/>
    <cellStyle name="หมายเหตุ 5 7 3" xfId="2889" xr:uid="{5398C600-07EA-436C-B99D-08F1BEA896CD}"/>
    <cellStyle name="หมายเหตุ 5 7 3 2" xfId="14924" xr:uid="{F0B786EF-B2B0-400F-AF64-0B5EC937F76F}"/>
    <cellStyle name="หมายเหตุ 5 7 3 2 2" xfId="36461" xr:uid="{EDC85DD2-0F56-43A4-A0CA-CC34C6ACE7E6}"/>
    <cellStyle name="หมายเหตุ 5 7 3 3" xfId="26438" xr:uid="{FDD581C1-2956-456B-B0FB-F4DF029AA7D2}"/>
    <cellStyle name="หมายเหตุ 5 7 4" xfId="3722" xr:uid="{21B29110-A1BC-4545-B228-5058D8446E95}"/>
    <cellStyle name="หมายเหตุ 5 7 4 2" xfId="13971" xr:uid="{B43D4DF7-481A-4753-8F53-FEC2058B4B54}"/>
    <cellStyle name="หมายเหตุ 5 7 4 2 2" xfId="35681" xr:uid="{0F1E02C2-05EF-44DA-8BC6-B82AF666775E}"/>
    <cellStyle name="หมายเหตุ 5 7 4 3" xfId="25687" xr:uid="{B8C9F7AC-D272-47ED-8C77-3867D3A5D71E}"/>
    <cellStyle name="หมายเหตุ 5 7 5" xfId="3629" xr:uid="{C1C72FAD-58A9-4B06-AAB2-0939D7CD5ADD}"/>
    <cellStyle name="หมายเหตุ 5 7 5 2" xfId="13869" xr:uid="{2AE7C1CA-05DE-4EAE-8D74-75D7A9FA2AEF}"/>
    <cellStyle name="หมายเหตุ 5 7 5 2 2" xfId="35584" xr:uid="{DD291063-5DE6-41D2-816F-0A257A597FF3}"/>
    <cellStyle name="หมายเหตุ 5 7 5 3" xfId="25594" xr:uid="{E37D6897-3F98-46A4-8B3F-A551672DB06B}"/>
    <cellStyle name="หมายเหตุ 5 7 6" xfId="5857" xr:uid="{0E868021-6A83-4E38-A9DF-9AE36985578B}"/>
    <cellStyle name="หมายเหตุ 5 7 6 2" xfId="16365" xr:uid="{072B0979-57E0-4900-8FE7-E3098F323CE4}"/>
    <cellStyle name="หมายเหตุ 5 7 6 2 2" xfId="37902" xr:uid="{B139AB70-3959-4243-B547-921768772600}"/>
    <cellStyle name="หมายเหตุ 5 7 6 3" xfId="27799" xr:uid="{A7A93D58-8CB4-486C-9BCC-4A2AC45BECA9}"/>
    <cellStyle name="หมายเหตุ 5 7 7" xfId="5610" xr:uid="{0BDB7E52-35D7-4312-AD23-611DAD9624A6}"/>
    <cellStyle name="หมายเหตุ 5 7 7 2" xfId="15897" xr:uid="{A6FECD0A-EF3E-4C42-98A5-1726607FDEEF}"/>
    <cellStyle name="หมายเหตุ 5 7 7 2 2" xfId="37434" xr:uid="{BC6BCFEF-FDE5-4182-BB70-937014953060}"/>
    <cellStyle name="หมายเหตุ 5 7 7 3" xfId="27331" xr:uid="{CA03CFC3-9FAB-4649-9DEE-255E0A2E2856}"/>
    <cellStyle name="หมายเหตุ 5 7 8" xfId="5836" xr:uid="{359E2E87-143B-4771-9030-D7D50A002C27}"/>
    <cellStyle name="หมายเหตุ 5 7 8 2" xfId="16344" xr:uid="{1DD3CC2A-5759-4480-BF65-92E60C9CDFD6}"/>
    <cellStyle name="หมายเหตุ 5 7 8 2 2" xfId="37881" xr:uid="{6AEEFE64-148F-45F0-B468-36677BCA5F6E}"/>
    <cellStyle name="หมายเหตุ 5 7 8 3" xfId="27778" xr:uid="{65E04C26-0B34-4DAE-A364-2E9C73EE687F}"/>
    <cellStyle name="หมายเหตุ 5 7 9" xfId="7985" xr:uid="{0F67EADF-15E5-4913-B836-99FE489AEE62}"/>
    <cellStyle name="หมายเหตุ 5 7 9 2" xfId="18494" xr:uid="{4B169FC8-B8F3-457B-9948-375E5C346CDB}"/>
    <cellStyle name="หมายเหตุ 5 7 9 2 2" xfId="39988" xr:uid="{5C100053-00A8-4E69-B5F5-9552FDDF5A55}"/>
    <cellStyle name="หมายเหตุ 5 7 9 3" xfId="29884" xr:uid="{98B9F806-9F8A-4488-8499-49DB13602C71}"/>
    <cellStyle name="หมายเหตุ 5 8" xfId="1165" xr:uid="{CF3524DD-BCA7-47D9-8D1B-2DA7A29A154E}"/>
    <cellStyle name="หมายเหตุ 5 8 2" xfId="2111" xr:uid="{B1721CA5-3599-474E-A887-6DEE955828A5}"/>
    <cellStyle name="หมายเหตุ 5 8 2 2" xfId="36482" xr:uid="{7EC4B4E0-BA12-4CE2-BEB9-8A5EB8D12DF0}"/>
    <cellStyle name="หมายเหตุ 5 8 2 3" xfId="14945" xr:uid="{253D52B8-A9F2-4BEE-9E30-E0CB980F3984}"/>
    <cellStyle name="หมายเหตุ 5 8 3" xfId="2604" xr:uid="{C4CE4B4F-07BA-4BAC-A910-7097E1EED023}"/>
    <cellStyle name="หมายเหตุ 5 8 4" xfId="4820" xr:uid="{AE20E0A7-B028-4D94-A10F-B9357B8108EF}"/>
    <cellStyle name="หมายเหตุ 5 8 5" xfId="46578" xr:uid="{D4727972-3199-4D03-9861-279949121EB2}"/>
    <cellStyle name="หมายเหตุ 5 8 6" xfId="3862" xr:uid="{5AC9207A-EF74-49D9-BBF1-0C50330E8311}"/>
    <cellStyle name="หมายเหตุ 5 8 7" xfId="47210" xr:uid="{0B794E85-2092-490B-B771-429176FB937E}"/>
    <cellStyle name="หมายเหตุ 5 8 8" xfId="49228" xr:uid="{40D0CD87-B7E1-4284-A87A-1332AC3C5DC4}"/>
    <cellStyle name="หมายเหตุ 5 8 9" xfId="50078" xr:uid="{D7DF1923-D1D6-4DD8-8F09-637FEC49CF0D}"/>
    <cellStyle name="หมายเหตุ 5 9" xfId="1907" xr:uid="{B36E0535-336E-4523-B9ED-5B39E9E349A3}"/>
    <cellStyle name="หมายเหตุ 5 9 2" xfId="14892" xr:uid="{5D78A57B-5BEF-44E2-A645-B467B1761909}"/>
    <cellStyle name="หมายเหตุ 5 9 2 2" xfId="36429" xr:uid="{D48A406E-7F11-4F0C-923D-C933E3893734}"/>
    <cellStyle name="หมายเหตุ 5 9 3" xfId="26411" xr:uid="{C1146A39-71E1-4B66-899C-AA4FE78BC63A}"/>
    <cellStyle name="หมายเหตุ 5 9 4" xfId="4772" xr:uid="{F53F2EB0-56EF-4A53-8903-5B3F26B253B5}"/>
    <cellStyle name="หมายเหตุ 6" xfId="909" xr:uid="{8832BDA4-2532-4B3A-8382-16CBEA0D452E}"/>
    <cellStyle name="หมายเหตุ 6 10" xfId="1828" xr:uid="{6F415619-DA7C-40CF-B6D0-74D98C575618}"/>
    <cellStyle name="หมายเหตุ 6 10 2" xfId="15887" xr:uid="{A98203A8-710A-4196-B668-8098975281BA}"/>
    <cellStyle name="หมายเหตุ 6 10 2 2" xfId="37424" xr:uid="{52408B6E-BD3F-460D-9177-9E071920AD5D}"/>
    <cellStyle name="หมายเหตุ 6 10 3" xfId="27321" xr:uid="{662CE77F-402A-4506-B33F-5EDD0E653493}"/>
    <cellStyle name="หมายเหตุ 6 10 4" xfId="5600" xr:uid="{B12176C7-7A99-4720-808B-FF312DED78F9}"/>
    <cellStyle name="หมายเหตุ 6 11" xfId="5828" xr:uid="{A08FF786-D0AE-4523-AEB4-408BD6F86096}"/>
    <cellStyle name="หมายเหตุ 6 11 2" xfId="16336" xr:uid="{827D3BCE-846A-4003-B874-F68914BF6609}"/>
    <cellStyle name="หมายเหตุ 6 11 2 2" xfId="37873" xr:uid="{4EAF2DA8-8CDF-4FF5-95EA-926D1FDC8730}"/>
    <cellStyle name="หมายเหตุ 6 11 3" xfId="27770" xr:uid="{6A00E62C-F598-4F01-A228-AD36CF190F31}"/>
    <cellStyle name="หมายเหตุ 6 12" xfId="6273" xr:uid="{37318CD1-A089-4D6A-9286-CB1F7C1AD140}"/>
    <cellStyle name="หมายเหตุ 6 12 2" xfId="16781" xr:uid="{0CABA49A-034B-4DF7-B41D-F8A8757AF836}"/>
    <cellStyle name="หมายเหตุ 6 12 2 2" xfId="38318" xr:uid="{E662191F-5525-4400-9D76-108F1E95DC22}"/>
    <cellStyle name="หมายเหตุ 6 12 3" xfId="28215" xr:uid="{A6A41FDD-3D69-4DE4-AAB0-2EBCF1187552}"/>
    <cellStyle name="หมายเหตุ 6 13" xfId="6712" xr:uid="{78FC99BF-40C3-4C3A-8983-834EC890DC33}"/>
    <cellStyle name="หมายเหตุ 6 13 2" xfId="17220" xr:uid="{74F49D76-4CA5-4403-90EE-12399A675102}"/>
    <cellStyle name="หมายเหตุ 6 13 2 2" xfId="38757" xr:uid="{03F7688E-0CE2-4F04-9722-276AE1E8B4C4}"/>
    <cellStyle name="หมายเหตุ 6 13 3" xfId="28654" xr:uid="{0C9C0874-C24A-470E-BCC9-0C794CE5E8D1}"/>
    <cellStyle name="หมายเหตุ 6 14" xfId="7137" xr:uid="{FDCB503D-ED7B-4621-AEDE-125C721B0C18}"/>
    <cellStyle name="หมายเหตุ 6 14 2" xfId="17645" xr:uid="{1C37DB88-B952-41A9-85CB-0F365213409F}"/>
    <cellStyle name="หมายเหตุ 6 14 2 2" xfId="39182" xr:uid="{FF3A4654-C852-4109-BC19-C731EEC963F0}"/>
    <cellStyle name="หมายเหตุ 6 14 3" xfId="29079" xr:uid="{2F52B27B-2D17-4292-A135-AC4F3D9DE970}"/>
    <cellStyle name="หมายเหตุ 6 15" xfId="8406" xr:uid="{1CC86E20-352C-46DC-9F6E-B3567B1C8FC5}"/>
    <cellStyle name="หมายเหตุ 6 15 2" xfId="18915" xr:uid="{8BAF30F6-D29F-4445-A63C-5571134355BA}"/>
    <cellStyle name="หมายเหตุ 6 15 2 2" xfId="40345" xr:uid="{79E612BA-A332-467A-8F4A-4815F097E7EB}"/>
    <cellStyle name="หมายเหตุ 6 15 3" xfId="30240" xr:uid="{CFED5E46-60AF-42A8-B083-57B0CAB34F0D}"/>
    <cellStyle name="หมายเหตุ 6 16" xfId="9070" xr:uid="{BD3F3ECC-55C5-4ACE-A194-A62285888E5E}"/>
    <cellStyle name="หมายเหตุ 6 16 2" xfId="19579" xr:uid="{1A7F46E8-DD4E-46BE-BA39-BCBD07757B44}"/>
    <cellStyle name="หมายเหตุ 6 16 2 2" xfId="40946" xr:uid="{97C8D2B1-42E7-46C8-BB8C-72C998A16A97}"/>
    <cellStyle name="หมายเหตุ 6 16 3" xfId="30841" xr:uid="{5A000532-AFA7-4E83-AC8A-C3B7BC758F0B}"/>
    <cellStyle name="หมายเหตุ 6 17" xfId="9565" xr:uid="{3A9FE1B8-825C-4062-8615-A9467210A09A}"/>
    <cellStyle name="หมายเหตุ 6 17 2" xfId="20074" xr:uid="{DA92101A-0B45-4BCF-A562-8C484356495D}"/>
    <cellStyle name="หมายเหตุ 6 17 2 2" xfId="41441" xr:uid="{F8235E71-3D55-4036-BFF4-5E306A424A7F}"/>
    <cellStyle name="หมายเหตุ 6 17 3" xfId="31336" xr:uid="{9BA6F3CF-AE48-4C33-895A-677DE95332E9}"/>
    <cellStyle name="หมายเหตุ 6 18" xfId="7759" xr:uid="{7A60B157-F300-4A3F-977D-5DC7177BF1F0}"/>
    <cellStyle name="หมายเหตุ 6 18 2" xfId="18267" xr:uid="{DE08EA5F-EE5D-4E62-ACBF-A64E4F6AC48B}"/>
    <cellStyle name="หมายเหตุ 6 18 2 2" xfId="39801" xr:uid="{DBF017D1-C680-4B29-8E2E-B9ECFEA23812}"/>
    <cellStyle name="หมายเหตุ 6 18 3" xfId="29697" xr:uid="{65DF5C54-F0A4-4D2C-B3F1-1E7A836DBD83}"/>
    <cellStyle name="หมายเหตุ 6 19" xfId="7568" xr:uid="{F667581A-5E02-4411-BDFA-41DFC883BAE6}"/>
    <cellStyle name="หมายเหตุ 6 19 2" xfId="18076" xr:uid="{00F33C75-BBA4-4979-ADF1-824D21B0ED6F}"/>
    <cellStyle name="หมายเหตุ 6 19 2 2" xfId="39612" xr:uid="{FD1A082E-B858-48DB-B34F-A3E6D21C38E2}"/>
    <cellStyle name="หมายเหตุ 6 19 3" xfId="29508" xr:uid="{FCCE173A-744A-4769-85D2-A9076C153A74}"/>
    <cellStyle name="หมายเหตุ 6 2" xfId="1016" xr:uid="{5DBE0410-4F18-4B49-85B9-4752EC141A2D}"/>
    <cellStyle name="หมายเหตุ 6 2 10" xfId="5887" xr:uid="{331BB487-924B-45E6-8668-C44EC249C05F}"/>
    <cellStyle name="หมายเหตุ 6 2 10 2" xfId="16395" xr:uid="{03D18DB2-D355-45F2-9403-BA87BED2DAF4}"/>
    <cellStyle name="หมายเหตุ 6 2 10 2 2" xfId="37932" xr:uid="{100B5881-5C17-4542-8B4E-980A6D5928B9}"/>
    <cellStyle name="หมายเหตุ 6 2 10 3" xfId="27829" xr:uid="{A54A5A69-C91F-4986-A482-69C043E265BF}"/>
    <cellStyle name="หมายเหตุ 6 2 11" xfId="6326" xr:uid="{7C61BF29-1F08-4430-A8EC-C6658F281158}"/>
    <cellStyle name="หมายเหตุ 6 2 11 2" xfId="16834" xr:uid="{E53F72EE-AB8A-43B4-9111-00601B2560F7}"/>
    <cellStyle name="หมายเหตุ 6 2 11 2 2" xfId="38371" xr:uid="{7EA6D8A6-DCE3-4DAC-8C1E-24287BEDBD8D}"/>
    <cellStyle name="หมายเหตุ 6 2 11 3" xfId="28268" xr:uid="{E2E41E2A-37E3-457A-904D-6DB59D88E914}"/>
    <cellStyle name="หมายเหตุ 6 2 12" xfId="6757" xr:uid="{83EEAEF9-94AF-4205-BFAE-2E40B60B3791}"/>
    <cellStyle name="หมายเหตุ 6 2 12 2" xfId="17265" xr:uid="{9EA85A8D-7976-460A-8CBC-5C9C59BED5E6}"/>
    <cellStyle name="หมายเหตุ 6 2 12 2 2" xfId="38802" xr:uid="{06685931-90F5-4E99-B566-02CCC91BBBF9}"/>
    <cellStyle name="หมายเหตุ 6 2 12 3" xfId="28699" xr:uid="{CACB00C9-1441-4E32-9595-E715639D91EB}"/>
    <cellStyle name="หมายเหตุ 6 2 13" xfId="7172" xr:uid="{36005022-E261-4CF2-AF29-BF9D800640A7}"/>
    <cellStyle name="หมายเหตุ 6 2 13 2" xfId="17680" xr:uid="{B9B3532B-6376-45B5-A975-E6BA7E156D66}"/>
    <cellStyle name="หมายเหตุ 6 2 13 2 2" xfId="39217" xr:uid="{DF819A67-2BCE-4B38-B7CD-223FA74FA88C}"/>
    <cellStyle name="หมายเหตุ 6 2 13 3" xfId="29114" xr:uid="{D0D0E851-85FB-4AC7-84F5-7B617A5F4960}"/>
    <cellStyle name="หมายเหตุ 6 2 14" xfId="8516" xr:uid="{6C9277D2-6FA6-4DF2-95FE-CF3386329B42}"/>
    <cellStyle name="หมายเหตุ 6 2 14 2" xfId="19025" xr:uid="{447C5742-0EE7-40FF-BBCE-0A2C2A4B30F4}"/>
    <cellStyle name="หมายเหตุ 6 2 14 2 2" xfId="40398" xr:uid="{1616A293-4930-412F-ADA8-FA3F2768E552}"/>
    <cellStyle name="หมายเหตุ 6 2 14 3" xfId="30293" xr:uid="{2622A491-26F1-4040-84B0-24AF75F6F787}"/>
    <cellStyle name="หมายเหตุ 6 2 15" xfId="9175" xr:uid="{892AF767-BC4E-4EE8-9373-F71B69EA96F4}"/>
    <cellStyle name="หมายเหตุ 6 2 15 2" xfId="19684" xr:uid="{487424A8-AB9D-41EB-B392-01E9654EBD14}"/>
    <cellStyle name="หมายเหตุ 6 2 15 2 2" xfId="41051" xr:uid="{AA49A7B5-BE3F-4DB6-9BB7-1D9EC69E3268}"/>
    <cellStyle name="หมายเหตุ 6 2 15 3" xfId="30946" xr:uid="{D9607EF4-EA39-4BF3-9AC2-01075991FB85}"/>
    <cellStyle name="หมายเหตุ 6 2 16" xfId="9668" xr:uid="{47E8B148-842B-4B06-AEED-712C26A47500}"/>
    <cellStyle name="หมายเหตุ 6 2 16 2" xfId="20177" xr:uid="{5AA5FABA-0BAD-4FE7-9B2D-FFD811C414A2}"/>
    <cellStyle name="หมายเหตุ 6 2 16 2 2" xfId="41544" xr:uid="{78296468-2EC3-48D9-8A00-CC19EF31E198}"/>
    <cellStyle name="หมายเหตุ 6 2 16 3" xfId="31439" xr:uid="{36EDA710-E8E1-48C9-B6EC-4EB48E11FB08}"/>
    <cellStyle name="หมายเหตุ 6 2 17" xfId="7761" xr:uid="{41C44F1A-FA7C-4759-A422-14E41F01865F}"/>
    <cellStyle name="หมายเหตุ 6 2 17 2" xfId="18269" xr:uid="{048B7E54-75B4-4619-B870-0B167DB8EDF2}"/>
    <cellStyle name="หมายเหตุ 6 2 17 2 2" xfId="39803" xr:uid="{3AC098F0-16A1-409F-931E-6E839ECFF406}"/>
    <cellStyle name="หมายเหตุ 6 2 17 3" xfId="29699" xr:uid="{59A44F7A-E752-4CEE-A725-82B947D5415C}"/>
    <cellStyle name="หมายเหตุ 6 2 18" xfId="8247" xr:uid="{83C9C03F-9514-4072-9AE4-DE58F0E0FF99}"/>
    <cellStyle name="หมายเหตุ 6 2 18 2" xfId="18756" xr:uid="{06415664-4B85-4D5A-B2C8-E77A326C3D91}"/>
    <cellStyle name="หมายเหตุ 6 2 18 2 2" xfId="40236" xr:uid="{2D6E7F03-A28F-421E-A258-424128A960A0}"/>
    <cellStyle name="หมายเหตุ 6 2 18 3" xfId="30131" xr:uid="{9B46C4D6-9F95-4A22-9036-FC2BA9D248DB}"/>
    <cellStyle name="หมายเหตุ 6 2 19" xfId="10940" xr:uid="{06019BC2-03F3-4609-90F9-6913569CA3BD}"/>
    <cellStyle name="หมายเหตุ 6 2 19 2" xfId="21448" xr:uid="{D0B4541B-E1A1-4EA5-8E43-F3CA78BFC891}"/>
    <cellStyle name="หมายเหตุ 6 2 19 2 2" xfId="42815" xr:uid="{C69FA775-AB37-4D23-9B34-A832B4FFC746}"/>
    <cellStyle name="หมายเหตุ 6 2 19 3" xfId="32710" xr:uid="{A3FE5972-BA67-4E4A-8EC4-B89AB0455D6E}"/>
    <cellStyle name="หมายเหตุ 6 2 2" xfId="1318" xr:uid="{5AAD615A-23AE-44B7-A75E-005AB33517FE}"/>
    <cellStyle name="หมายเหตุ 6 2 2 10" xfId="9340" xr:uid="{78DBCE4E-929C-45F4-AB03-52923D104D8C}"/>
    <cellStyle name="หมายเหตุ 6 2 2 10 2" xfId="19849" xr:uid="{408B0F0A-28DC-4915-A774-D30F7EFD2A19}"/>
    <cellStyle name="หมายเหตุ 6 2 2 10 2 2" xfId="41216" xr:uid="{FAB4D4B8-1253-4051-935A-178DE4486AFD}"/>
    <cellStyle name="หมายเหตุ 6 2 2 10 3" xfId="31111" xr:uid="{977E3B86-5808-4651-94C9-02CA9CD2A108}"/>
    <cellStyle name="หมายเหตุ 6 2 2 11" xfId="9836" xr:uid="{32B066C9-1D35-4FCE-8A7B-90F0886928DB}"/>
    <cellStyle name="หมายเหตุ 6 2 2 11 2" xfId="20345" xr:uid="{3BAADC61-B8D9-48D4-8886-19A34B997D49}"/>
    <cellStyle name="หมายเหตุ 6 2 2 11 2 2" xfId="41712" xr:uid="{427C73F6-A319-4819-B22D-579F3E96A0C0}"/>
    <cellStyle name="หมายเหตุ 6 2 2 11 3" xfId="31607" xr:uid="{0D6881C1-E103-42F1-9872-931704C8C6B1}"/>
    <cellStyle name="หมายเหตุ 6 2 2 12" xfId="8082" xr:uid="{B3190E81-F18F-4733-8870-81675F782451}"/>
    <cellStyle name="หมายเหตุ 6 2 2 12 2" xfId="18591" xr:uid="{2843DB34-ABE9-4B3F-B6B6-EAAA7700122B}"/>
    <cellStyle name="หมายเหตุ 6 2 2 12 2 2" xfId="40081" xr:uid="{1EC6F207-6638-4F00-AF38-764B080BC19B}"/>
    <cellStyle name="หมายเหตุ 6 2 2 12 3" xfId="29977" xr:uid="{77BF6024-F0D3-40D7-99E5-4A4416F20A42}"/>
    <cellStyle name="หมายเหตุ 6 2 2 13" xfId="7912" xr:uid="{16BE9EDB-6BC3-44CD-BD5F-7A1D822ED777}"/>
    <cellStyle name="หมายเหตุ 6 2 2 13 2" xfId="18420" xr:uid="{AD4D6FD7-38F2-431D-8CBA-8C904EAF5801}"/>
    <cellStyle name="หมายเหตุ 6 2 2 13 2 2" xfId="39937" xr:uid="{23F2E1CA-718C-435F-B1C8-B41488C259D0}"/>
    <cellStyle name="หมายเหตุ 6 2 2 13 3" xfId="29833" xr:uid="{6D60468F-CD97-4DEE-AD78-14DBD030604E}"/>
    <cellStyle name="หมายเหตุ 6 2 2 14" xfId="11104" xr:uid="{69E80280-5287-4DD9-A030-4AF19C0C3D29}"/>
    <cellStyle name="หมายเหตุ 6 2 2 14 2" xfId="21612" xr:uid="{DE533D62-601C-4C13-8A36-1DF7F4A84719}"/>
    <cellStyle name="หมายเหตุ 6 2 2 14 2 2" xfId="42979" xr:uid="{C8A7A40B-9DD7-4DB9-83FA-757E711272D2}"/>
    <cellStyle name="หมายเหตุ 6 2 2 14 3" xfId="32874" xr:uid="{0030332C-DE7C-40E5-AEC2-9719FDF9CB51}"/>
    <cellStyle name="หมายเหตุ 6 2 2 15" xfId="11576" xr:uid="{015ECB31-A678-4E64-A2EA-3BB028D1E33A}"/>
    <cellStyle name="หมายเหตุ 6 2 2 15 2" xfId="22084" xr:uid="{BE7B3A53-0BAF-4B2F-8B67-39268721205A}"/>
    <cellStyle name="หมายเหตุ 6 2 2 15 2 2" xfId="43451" xr:uid="{6382A023-421E-44DE-8C35-586A1F581543}"/>
    <cellStyle name="หมายเหตุ 6 2 2 15 3" xfId="33346" xr:uid="{3B87C411-02B2-4F27-886E-3DB9B67264EF}"/>
    <cellStyle name="หมายเหตุ 6 2 2 16" xfId="12046" xr:uid="{16ED4580-313B-4EA2-B232-6B62E7DCE258}"/>
    <cellStyle name="หมายเหตุ 6 2 2 16 2" xfId="22554" xr:uid="{868EC8C0-754D-414F-847A-82BF81E4CAF7}"/>
    <cellStyle name="หมายเหตุ 6 2 2 16 2 2" xfId="43920" xr:uid="{608DD85F-3D17-4257-B52D-418363AB1F24}"/>
    <cellStyle name="หมายเหตุ 6 2 2 16 3" xfId="33815" xr:uid="{263A8288-502C-4723-9666-C100F7327E84}"/>
    <cellStyle name="หมายเหตุ 6 2 2 17" xfId="12512" xr:uid="{13952F03-FA20-40B2-8DBD-6E5557C0E439}"/>
    <cellStyle name="หมายเหตุ 6 2 2 17 2" xfId="23020" xr:uid="{6D87E1D8-F073-4FE4-8B50-6272D7634B83}"/>
    <cellStyle name="หมายเหตุ 6 2 2 17 2 2" xfId="44386" xr:uid="{CA3EC9A4-5B08-456A-9B02-696BE0A4B45C}"/>
    <cellStyle name="หมายเหตุ 6 2 2 17 3" xfId="34281" xr:uid="{0845B405-03C7-404A-8974-F4269184132C}"/>
    <cellStyle name="หมายเหตุ 6 2 2 18" xfId="12977" xr:uid="{C1AA08DA-3129-4AC5-9504-A2B9947F0D2D}"/>
    <cellStyle name="หมายเหตุ 6 2 2 18 2" xfId="23485" xr:uid="{0AD4C68B-18EF-409B-B6D3-0A71AF2510A2}"/>
    <cellStyle name="หมายเหตุ 6 2 2 18 2 2" xfId="44851" xr:uid="{EBE7036B-4179-4DAC-AC16-D687F4CAD300}"/>
    <cellStyle name="หมายเหตุ 6 2 2 18 3" xfId="34746" xr:uid="{7E952F91-E5F1-4057-9A89-826D165F3461}"/>
    <cellStyle name="หมายเหตุ 6 2 2 19" xfId="10581" xr:uid="{BEBACFB5-AF76-46F2-8F01-E1A1BE70838B}"/>
    <cellStyle name="หมายเหตุ 6 2 2 19 2" xfId="21090" xr:uid="{31209950-D164-470E-8310-BDEA4EAA833A}"/>
    <cellStyle name="หมายเหตุ 6 2 2 19 2 2" xfId="42457" xr:uid="{292AED49-1A46-49A7-86E6-0AA097CD0406}"/>
    <cellStyle name="หมายเหตุ 6 2 2 19 3" xfId="32352" xr:uid="{D2E7C90A-B9E6-4A18-BF13-5C7D31B30DC1}"/>
    <cellStyle name="หมายเหตุ 6 2 2 2" xfId="2259" xr:uid="{B0F425F5-2196-49A4-B565-183C58B743F6}"/>
    <cellStyle name="หมายเหตุ 6 2 2 2 2" xfId="15210" xr:uid="{97E4B495-60FE-4841-84B0-CBAD712DC942}"/>
    <cellStyle name="หมายเหตุ 6 2 2 2 2 2" xfId="36747" xr:uid="{A1B68CC4-6EDF-4EBC-B47E-843B2904C04E}"/>
    <cellStyle name="หมายเหตุ 6 2 2 2 3" xfId="26661" xr:uid="{49BD1D9C-5664-42E0-BAFB-DB6167A3325A}"/>
    <cellStyle name="หมายเหตุ 6 2 2 2 4" xfId="5077" xr:uid="{A5BB8956-F5E5-4DAD-ADE1-716DD40073F0}"/>
    <cellStyle name="หมายเหตุ 6 2 2 20" xfId="13575" xr:uid="{FCB354EB-F73E-4E2B-863E-ED746E56D2C0}"/>
    <cellStyle name="หมายเหตุ 6 2 2 20 2" xfId="24082" xr:uid="{21008E82-7553-4F71-A25F-45DBE8D08B0C}"/>
    <cellStyle name="หมายเหตุ 6 2 2 20 2 2" xfId="45446" xr:uid="{98883EE5-D914-4777-9544-76DADAF15057}"/>
    <cellStyle name="หมายเหตุ 6 2 2 20 3" xfId="35341" xr:uid="{2367ABA4-5244-4431-B0C2-869043B4ABAD}"/>
    <cellStyle name="หมายเหตุ 6 2 2 21" xfId="14471" xr:uid="{51808914-0FF1-4827-A86A-4FCC6309EDFB}"/>
    <cellStyle name="หมายเหตุ 6 2 2 21 2" xfId="36008" xr:uid="{7F666C6E-DFBE-4513-8CB2-D04E5AD373C7}"/>
    <cellStyle name="หมายเหตุ 6 2 2 22" xfId="26011" xr:uid="{B54CA966-11D5-405A-BF08-D63325D318DF}"/>
    <cellStyle name="หมายเหตุ 6 2 2 23" xfId="4373" xr:uid="{BA0EE2C1-05E4-437A-BA2D-5FC07CA49796}"/>
    <cellStyle name="หมายเหตุ 6 2 2 24" xfId="46484" xr:uid="{C0BC718C-25F4-4C90-BE8E-3BBCE8922B64}"/>
    <cellStyle name="หมายเหตุ 6 2 2 25" xfId="47790" xr:uid="{C734B40F-042E-4660-9E42-D1F52EAE2C60}"/>
    <cellStyle name="หมายเหตุ 6 2 2 26" xfId="47441" xr:uid="{D7DB4C4D-123A-4BB3-9365-3D9B59B05E01}"/>
    <cellStyle name="หมายเหตุ 6 2 2 27" xfId="48944" xr:uid="{01D4A4F5-A395-4901-9CFA-4467E0B19D40}"/>
    <cellStyle name="หมายเหตุ 6 2 2 28" xfId="48520" xr:uid="{EAF7F8D3-713B-44E1-9E87-FB61BC8A38E1}"/>
    <cellStyle name="หมายเหตุ 6 2 2 29" xfId="49364" xr:uid="{58A1B693-DDA2-41EF-B360-06B1655BE4E2}"/>
    <cellStyle name="หมายเหตุ 6 2 2 3" xfId="2750" xr:uid="{4FDC50C7-47C6-4785-93CA-802994CB0EE7}"/>
    <cellStyle name="หมายเหตุ 6 2 2 3 2" xfId="15667" xr:uid="{563375E0-4123-4F12-9F1B-C400290A8B78}"/>
    <cellStyle name="หมายเหตุ 6 2 2 3 2 2" xfId="37204" xr:uid="{5EFE1980-5C54-4636-AEFE-DF556F6D8715}"/>
    <cellStyle name="หมายเหตุ 6 2 2 3 3" xfId="27101" xr:uid="{7AD91563-BD94-4466-AB79-D233D5495B46}"/>
    <cellStyle name="หมายเหตุ 6 2 2 3 4" xfId="5481" xr:uid="{F285E85B-3957-436B-9975-FB6DCB577A29}"/>
    <cellStyle name="หมายเหตุ 6 2 2 30" xfId="49560" xr:uid="{ABA1C57B-5944-492F-852B-4AB1CCAF4886}"/>
    <cellStyle name="หมายเหตุ 6 2 2 31" xfId="50225" xr:uid="{706A6457-F2C1-4574-B6D9-9F7D08F31D67}"/>
    <cellStyle name="หมายเหตุ 6 2 2 32" xfId="50698" xr:uid="{9C7FB54F-6496-4715-95C0-4EBA4D925F67}"/>
    <cellStyle name="หมายเหตุ 6 2 2 4" xfId="3151" xr:uid="{70AC5D24-21FC-4F97-9CDE-F1C4ABCC1601}"/>
    <cellStyle name="หมายเหตุ 6 2 2 4 2" xfId="16116" xr:uid="{4B0E2334-EA92-4A6C-A475-5472F552BA64}"/>
    <cellStyle name="หมายเหตุ 6 2 2 4 2 2" xfId="37653" xr:uid="{09BD05A1-27EB-4DDE-989C-0BD02FE5248B}"/>
    <cellStyle name="หมายเหตุ 6 2 2 4 3" xfId="27550" xr:uid="{9A04A353-90AD-4FE0-916B-ACFA8816FC86}"/>
    <cellStyle name="หมายเหตุ 6 2 2 5" xfId="6051" xr:uid="{B756EE2C-D643-44C4-B16C-8BF18087B109}"/>
    <cellStyle name="หมายเหตุ 6 2 2 5 2" xfId="16559" xr:uid="{7E98AEA0-362D-4019-981C-A1FD724681F7}"/>
    <cellStyle name="หมายเหตุ 6 2 2 5 2 2" xfId="38096" xr:uid="{64F18910-27B3-45F5-BF1A-D4EACB1529C3}"/>
    <cellStyle name="หมายเหตุ 6 2 2 5 3" xfId="27993" xr:uid="{7D5A03FD-57AE-48CD-BCB7-CAD4B523EB52}"/>
    <cellStyle name="หมายเหตุ 6 2 2 6" xfId="6489" xr:uid="{BC4E6C22-F36F-4410-957B-F4493CDFD8F3}"/>
    <cellStyle name="หมายเหตุ 6 2 2 6 2" xfId="16997" xr:uid="{DAB61B0F-119D-4581-8313-7B117EEFD2B3}"/>
    <cellStyle name="หมายเหตุ 6 2 2 6 2 2" xfId="38534" xr:uid="{8C33ED15-7756-45E8-9017-0C4B9F6C823F}"/>
    <cellStyle name="หมายเหตุ 6 2 2 6 3" xfId="28431" xr:uid="{A9C16B7C-CA92-4F84-A641-6B9D3AAF5ABC}"/>
    <cellStyle name="หมายเหตุ 6 2 2 7" xfId="6919" xr:uid="{8BEE308A-9E11-4FEF-8414-6F50362A7FA5}"/>
    <cellStyle name="หมายเหตุ 6 2 2 7 2" xfId="17427" xr:uid="{A76AAF3A-DA09-41F0-B690-362B9DED54FB}"/>
    <cellStyle name="หมายเหตุ 6 2 2 7 2 2" xfId="38964" xr:uid="{0080BB17-EB3A-47C0-99BD-CB54B5EB76B2}"/>
    <cellStyle name="หมายเหตุ 6 2 2 7 3" xfId="28861" xr:uid="{CE26A126-1BDF-409B-9D99-15035ECCE5D0}"/>
    <cellStyle name="หมายเหตุ 6 2 2 8" xfId="7333" xr:uid="{65E56456-8AA6-4529-88C5-6066ECB0C78C}"/>
    <cellStyle name="หมายเหตุ 6 2 2 8 2" xfId="17841" xr:uid="{6518F7FD-673A-4991-828C-D71E129CDAA2}"/>
    <cellStyle name="หมายเหตุ 6 2 2 8 2 2" xfId="39378" xr:uid="{D1FC00D2-966E-4AB7-A999-F64F79C79220}"/>
    <cellStyle name="หมายเหตุ 6 2 2 8 3" xfId="29275" xr:uid="{168B6234-35B2-4131-A3FE-2E998D791B3E}"/>
    <cellStyle name="หมายเหตุ 6 2 2 9" xfId="8684" xr:uid="{45E217E6-3BA1-4402-ACCB-23FC369EA276}"/>
    <cellStyle name="หมายเหตุ 6 2 2 9 2" xfId="19193" xr:uid="{AA1B0F49-31A0-4B1C-9F18-8A665A79060D}"/>
    <cellStyle name="หมายเหตุ 6 2 2 9 2 2" xfId="40560" xr:uid="{CB5DBF69-2476-4645-BDBC-9F0666AF17D6}"/>
    <cellStyle name="หมายเหตุ 6 2 2 9 3" xfId="30455" xr:uid="{9E936F5A-9037-4087-BF5D-016EC0F2D056}"/>
    <cellStyle name="หมายเหตุ 6 2 20" xfId="11410" xr:uid="{C1A08692-D650-4A69-88AB-A72B4ED7703E}"/>
    <cellStyle name="หมายเหตุ 6 2 20 2" xfId="21918" xr:uid="{F9370EE9-B21A-47E1-9222-A92D1F961995}"/>
    <cellStyle name="หมายเหตุ 6 2 20 2 2" xfId="43285" xr:uid="{CEED9030-C174-442F-B4F6-3E3DF7E19322}"/>
    <cellStyle name="หมายเหตุ 6 2 20 3" xfId="33180" xr:uid="{45F1A6F6-A741-4CD2-A63D-E8FB524996C5}"/>
    <cellStyle name="หมายเหตุ 6 2 21" xfId="11882" xr:uid="{7E860BD7-A1F3-497F-8600-63D6521A409A}"/>
    <cellStyle name="หมายเหตุ 6 2 21 2" xfId="22390" xr:uid="{8BC03650-A2AB-4ECE-A20A-E0314EDAAD1D}"/>
    <cellStyle name="หมายเหตุ 6 2 21 2 2" xfId="43756" xr:uid="{4358487D-B3A4-443A-A79A-38B7D9D30982}"/>
    <cellStyle name="หมายเหตุ 6 2 21 3" xfId="33651" xr:uid="{FA40CD23-C916-4CC5-8AAE-F771A555DB95}"/>
    <cellStyle name="หมายเหตุ 6 2 22" xfId="12348" xr:uid="{B37F0BC9-D41C-4064-8429-14243223813C}"/>
    <cellStyle name="หมายเหตุ 6 2 22 2" xfId="22856" xr:uid="{23347517-DD69-4EFC-9677-1708892B2BAF}"/>
    <cellStyle name="หมายเหตุ 6 2 22 2 2" xfId="44222" xr:uid="{47987AD8-14BE-4068-A486-F544DE0DB5CE}"/>
    <cellStyle name="หมายเหตุ 6 2 22 3" xfId="34117" xr:uid="{211D9CA5-A172-4A66-AC11-D92EEC1318F1}"/>
    <cellStyle name="หมายเหตุ 6 2 23" xfId="12811" xr:uid="{8A9FD38B-1EDE-4FAF-A9C6-4151AD6B571F}"/>
    <cellStyle name="หมายเหตุ 6 2 23 2" xfId="23319" xr:uid="{211A2506-1AC5-4BF4-A2DF-1AC202C2EACD}"/>
    <cellStyle name="หมายเหตุ 6 2 23 2 2" xfId="44685" xr:uid="{A4E9053D-8EC6-41BA-9279-87AA6AD0B4BA}"/>
    <cellStyle name="หมายเหตุ 6 2 23 3" xfId="34580" xr:uid="{B9039EC8-BBA4-4142-ADBC-801CD421BCEB}"/>
    <cellStyle name="หมายเหตุ 6 2 24" xfId="13195" xr:uid="{53D23703-0BAE-40DC-A1D0-680ACE01703B}"/>
    <cellStyle name="หมายเหตุ 6 2 24 2" xfId="23703" xr:uid="{4164D1F9-A88A-4CCB-B84F-B78BCA585818}"/>
    <cellStyle name="หมายเหตุ 6 2 24 2 2" xfId="45068" xr:uid="{9B6ECD44-D890-474C-91B5-1A10679FABDB}"/>
    <cellStyle name="หมายเหตุ 6 2 24 3" xfId="34963" xr:uid="{11D19F09-272A-487A-9C11-1CAB4D6E153E}"/>
    <cellStyle name="หมายเหตุ 6 2 25" xfId="13414" xr:uid="{632B51FD-E5D9-47C9-8CC1-8689CC31DC9D}"/>
    <cellStyle name="หมายเหตุ 6 2 25 2" xfId="23921" xr:uid="{D701FC49-3D93-44DC-B964-C5CC8A53BFE8}"/>
    <cellStyle name="หมายเหตุ 6 2 25 2 2" xfId="45285" xr:uid="{A6CC1815-1BAC-4AAD-A06B-446BE8A5571A}"/>
    <cellStyle name="หมายเหตุ 6 2 25 3" xfId="35180" xr:uid="{BCD42E57-65E8-409B-A2BA-05B4AF41202F}"/>
    <cellStyle name="หมายเหตุ 6 2 26" xfId="14304" xr:uid="{E1B667D6-95FB-4BE6-B3F8-C5DA0928ACA2}"/>
    <cellStyle name="หมายเหตุ 6 2 26 2" xfId="35847" xr:uid="{A3B8BD0F-4B54-410C-8138-6C8394D2F64B}"/>
    <cellStyle name="หมายเหตุ 6 2 27" xfId="24653" xr:uid="{976963AB-082D-4B1F-BE9F-C720D8E4F498}"/>
    <cellStyle name="หมายเหตุ 6 2 27 2" xfId="45858" xr:uid="{6B89DB6B-0C3B-489E-8FF0-95B9D65D64DB}"/>
    <cellStyle name="หมายเหตุ 6 2 28" xfId="24756" xr:uid="{0DACF073-7941-4BCA-9FAC-99884C5D4123}"/>
    <cellStyle name="หมายเหตุ 6 2 28 2" xfId="45955" xr:uid="{1A62B3C3-504B-47C5-8C67-44E55AF19955}"/>
    <cellStyle name="หมายเหตุ 6 2 29" xfId="24797" xr:uid="{580EC837-7AA0-4E1A-AC98-A1AB8A4E3218}"/>
    <cellStyle name="หมายเหตุ 6 2 29 2" xfId="45996" xr:uid="{8C5CBFCD-50D8-42A4-A408-024FFAE69AC2}"/>
    <cellStyle name="หมายเหตุ 6 2 3" xfId="1369" xr:uid="{0AEB3AE4-E4CE-44BC-A4FA-817B670D16FC}"/>
    <cellStyle name="หมายเหตุ 6 2 3 10" xfId="9430" xr:uid="{F5C9AE7E-EA4F-425A-A4B2-80CE42895D0C}"/>
    <cellStyle name="หมายเหตุ 6 2 3 10 2" xfId="19939" xr:uid="{3B1A17E1-3088-48FB-91FD-FD44F752288D}"/>
    <cellStyle name="หมายเหตุ 6 2 3 10 2 2" xfId="41306" xr:uid="{5589B453-5157-496E-A5C3-D9FB3A870AAB}"/>
    <cellStyle name="หมายเหตุ 6 2 3 10 3" xfId="31201" xr:uid="{D86E8A8A-A912-4FDE-968A-AB514E4C7E95}"/>
    <cellStyle name="หมายเหตุ 6 2 3 11" xfId="9926" xr:uid="{F677CC14-7726-4452-83C3-63B197D3B032}"/>
    <cellStyle name="หมายเหตุ 6 2 3 11 2" xfId="20435" xr:uid="{0B92DA6A-9123-4AB7-AB6D-FA65479A55BB}"/>
    <cellStyle name="หมายเหตุ 6 2 3 11 2 2" xfId="41802" xr:uid="{D02D6024-5438-4284-BF23-AD0A59BFEE16}"/>
    <cellStyle name="หมายเหตุ 6 2 3 11 3" xfId="31697" xr:uid="{23E4877F-739C-43DD-809D-4B2879A5B1E7}"/>
    <cellStyle name="หมายเหตุ 6 2 3 12" xfId="9656" xr:uid="{AA00F92B-5378-4D42-919A-033BC1B72E5D}"/>
    <cellStyle name="หมายเหตุ 6 2 3 12 2" xfId="20165" xr:uid="{A32DFFD2-9627-44BC-B092-DB11439016D7}"/>
    <cellStyle name="หมายเหตุ 6 2 3 12 2 2" xfId="41532" xr:uid="{05C7F774-5A20-40EE-BBF4-D166576E218B}"/>
    <cellStyle name="หมายเหตุ 6 2 3 12 3" xfId="31427" xr:uid="{91EF2327-97B2-416F-92FF-1D0DA12D285F}"/>
    <cellStyle name="หมายเหตุ 6 2 3 13" xfId="10186" xr:uid="{F0CEF280-33B7-4457-996E-31062939FF7E}"/>
    <cellStyle name="หมายเหตุ 6 2 3 13 2" xfId="20695" xr:uid="{2E1271CF-556B-40AE-92C5-4A3F5F966627}"/>
    <cellStyle name="หมายเหตุ 6 2 3 13 2 2" xfId="42062" xr:uid="{A50E6E50-960E-4787-A518-88F6805FE260}"/>
    <cellStyle name="หมายเหตุ 6 2 3 13 3" xfId="31957" xr:uid="{2911DF7F-7D05-4754-90E4-60C9EB043D3B}"/>
    <cellStyle name="หมายเหตุ 6 2 3 14" xfId="11194" xr:uid="{525B188D-A4A5-4215-A46F-794369980A29}"/>
    <cellStyle name="หมายเหตุ 6 2 3 14 2" xfId="21702" xr:uid="{B294B581-1073-4E1B-867B-BC6E2255A5A4}"/>
    <cellStyle name="หมายเหตุ 6 2 3 14 2 2" xfId="43069" xr:uid="{DE5A767C-D008-404F-B9D3-862EDF2D7925}"/>
    <cellStyle name="หมายเหตุ 6 2 3 14 3" xfId="32964" xr:uid="{F0E56041-B651-4B4A-9A8F-76529BE1FD08}"/>
    <cellStyle name="หมายเหตุ 6 2 3 15" xfId="11666" xr:uid="{F6A030C8-45BA-465B-B513-D5A8A06D80B6}"/>
    <cellStyle name="หมายเหตุ 6 2 3 15 2" xfId="22174" xr:uid="{BFBC1017-5D8C-41AC-942A-B57288AE3997}"/>
    <cellStyle name="หมายเหตุ 6 2 3 15 2 2" xfId="43541" xr:uid="{C1A63C53-E0D3-4342-AAFD-6FAAC40BDAD4}"/>
    <cellStyle name="หมายเหตุ 6 2 3 15 3" xfId="33436" xr:uid="{F7644EAB-5668-4DAC-9908-AB4D51479C68}"/>
    <cellStyle name="หมายเหตุ 6 2 3 16" xfId="12136" xr:uid="{6D2F4372-5FC3-4199-A34C-02D749D858D0}"/>
    <cellStyle name="หมายเหตุ 6 2 3 16 2" xfId="22644" xr:uid="{DD965D18-0C4A-47BB-9807-4B8DE2940C9C}"/>
    <cellStyle name="หมายเหตุ 6 2 3 16 2 2" xfId="44010" xr:uid="{1CC3147F-223C-4C56-B238-9526A8B004A3}"/>
    <cellStyle name="หมายเหตุ 6 2 3 16 3" xfId="33905" xr:uid="{9009B414-FA99-4EAC-A6D7-A1ABF6342687}"/>
    <cellStyle name="หมายเหตุ 6 2 3 17" xfId="12602" xr:uid="{42D07DFD-086F-49BF-840D-DA5A47EA42CE}"/>
    <cellStyle name="หมายเหตุ 6 2 3 17 2" xfId="23110" xr:uid="{D53903AE-4C0A-474B-A7C1-FF4573AD2BF4}"/>
    <cellStyle name="หมายเหตุ 6 2 3 17 2 2" xfId="44476" xr:uid="{21DC72C1-6E3B-4052-A7A8-60C0612277D8}"/>
    <cellStyle name="หมายเหตุ 6 2 3 17 3" xfId="34371" xr:uid="{D3D24F53-2042-42C8-AD44-C806730C058A}"/>
    <cellStyle name="หมายเหตุ 6 2 3 18" xfId="13067" xr:uid="{6A9D612E-FE70-4821-BB1A-0690A6E377FC}"/>
    <cellStyle name="หมายเหตุ 6 2 3 18 2" xfId="23575" xr:uid="{0875E551-24E6-4A00-B4A9-7B2AC6160BFD}"/>
    <cellStyle name="หมายเหตุ 6 2 3 18 2 2" xfId="44941" xr:uid="{808B7930-4B59-4033-94AF-343220AF2437}"/>
    <cellStyle name="หมายเหตุ 6 2 3 18 3" xfId="34836" xr:uid="{027C9B73-D3C7-40C8-BA5A-1F305DE8EE36}"/>
    <cellStyle name="หมายเหตุ 6 2 3 19" xfId="12774" xr:uid="{CC3FAB7D-4993-4C24-9EFA-E76A1003818C}"/>
    <cellStyle name="หมายเหตุ 6 2 3 19 2" xfId="23282" xr:uid="{FE6E9983-EFE0-40EB-97BE-BEB7E1904C80}"/>
    <cellStyle name="หมายเหตุ 6 2 3 19 2 2" xfId="44648" xr:uid="{1A0FDF2D-217A-408F-917D-5F0D5C7006DE}"/>
    <cellStyle name="หมายเหตุ 6 2 3 19 3" xfId="34543" xr:uid="{A23DC19C-8580-4B37-B9D0-4B78E36D228D}"/>
    <cellStyle name="หมายเหตุ 6 2 3 2" xfId="2309" xr:uid="{ED8B9AA8-C61C-4469-AF4B-7DBC5088BA8D}"/>
    <cellStyle name="หมายเหตุ 6 2 3 2 2" xfId="15300" xr:uid="{4784438E-86ED-4F4B-BEDC-80990ACB9163}"/>
    <cellStyle name="หมายเหตุ 6 2 3 2 2 2" xfId="36837" xr:uid="{D5DF6048-CAFA-4C00-AB2C-AAF292CBDA6E}"/>
    <cellStyle name="หมายเหตุ 6 2 3 2 3" xfId="26751" xr:uid="{713856C0-E02F-4AD2-86CA-92DE1D6D4AEF}"/>
    <cellStyle name="หมายเหตุ 6 2 3 2 4" xfId="5167" xr:uid="{8BAF3703-87ED-4099-AAE4-D611ACC4D8CA}"/>
    <cellStyle name="หมายเหตุ 6 2 3 20" xfId="13665" xr:uid="{EABFD49C-9351-4653-9F4A-E5E8CD623E39}"/>
    <cellStyle name="หมายเหตุ 6 2 3 20 2" xfId="24172" xr:uid="{CCC95EAD-696C-49E5-9E1A-2722916EADAE}"/>
    <cellStyle name="หมายเหตุ 6 2 3 20 2 2" xfId="45536" xr:uid="{1022775C-00A9-4F79-A304-EF394AC8A9E3}"/>
    <cellStyle name="หมายเหตุ 6 2 3 20 3" xfId="35431" xr:uid="{ACA7A40D-C352-4D39-BCE5-1DDAEAD8A3F7}"/>
    <cellStyle name="หมายเหตุ 6 2 3 21" xfId="14561" xr:uid="{C8645157-3596-4F14-A77C-BDB21476203A}"/>
    <cellStyle name="หมายเหตุ 6 2 3 21 2" xfId="36098" xr:uid="{7F657E28-7DBA-4BFA-8A34-88022252D654}"/>
    <cellStyle name="หมายเหตุ 6 2 3 22" xfId="26101" xr:uid="{97BDA1C1-4753-4F87-ADBC-9D9BF16C913A}"/>
    <cellStyle name="หมายเหตุ 6 2 3 23" xfId="4463" xr:uid="{9750D808-F4CF-4B87-B7BC-3C652AD8E166}"/>
    <cellStyle name="หมายเหตุ 6 2 3 24" xfId="46898" xr:uid="{A9D7EAFD-1698-4073-8CDB-110160426E2C}"/>
    <cellStyle name="หมายเหตุ 6 2 3 25" xfId="47830" xr:uid="{A908F475-FA70-4EB1-9CF0-33FF24A54136}"/>
    <cellStyle name="หมายเหตุ 6 2 3 26" xfId="47522" xr:uid="{BCEF2C36-065B-45B5-82F2-12088741230D}"/>
    <cellStyle name="หมายเหตุ 6 2 3 27" xfId="48987" xr:uid="{408D639A-5126-4FB6-9C67-62A71BE90590}"/>
    <cellStyle name="หมายเหตุ 6 2 3 28" xfId="47868" xr:uid="{76886CCF-E311-4764-9D19-AE0337864D20}"/>
    <cellStyle name="หมายเหตุ 6 2 3 29" xfId="49404" xr:uid="{3AF28A6B-04C5-4AD8-BEF2-101A3039A2AC}"/>
    <cellStyle name="หมายเหตุ 6 2 3 3" xfId="2800" xr:uid="{FE640C35-F6C5-4387-939D-B5F52AD1CB11}"/>
    <cellStyle name="หมายเหตุ 6 2 3 3 2" xfId="15757" xr:uid="{CFAE540D-7B28-49EE-8BC4-1EBFCF1FF812}"/>
    <cellStyle name="หมายเหตุ 6 2 3 3 2 2" xfId="37294" xr:uid="{8572BCBB-526A-497F-8A73-53433D1DA006}"/>
    <cellStyle name="หมายเหตุ 6 2 3 3 3" xfId="27191" xr:uid="{AC3F8F74-52BD-410C-ACAA-1B510C50A47C}"/>
    <cellStyle name="หมายเหตุ 6 2 3 3 4" xfId="5551" xr:uid="{47417C9E-314C-49BD-9F6C-6D4A1AC6A1AB}"/>
    <cellStyle name="หมายเหตุ 6 2 3 30" xfId="49610" xr:uid="{C0D2F874-BD15-4691-BFBD-9BB19B1E7BDF}"/>
    <cellStyle name="หมายเหตุ 6 2 3 31" xfId="50275" xr:uid="{E0E10A98-48CD-4386-8F3F-4854A0B6413A}"/>
    <cellStyle name="หมายเหตุ 6 2 3 32" xfId="50741" xr:uid="{F68696AD-0465-42CA-A2D8-EA2D4D468D44}"/>
    <cellStyle name="หมายเหตุ 6 2 3 4" xfId="3189" xr:uid="{A07195A5-EB14-4A82-85EF-FFB4A013F2F4}"/>
    <cellStyle name="หมายเหตุ 6 2 3 4 2" xfId="16206" xr:uid="{3A654779-2C94-4706-BF3C-E5CE4BF8AE89}"/>
    <cellStyle name="หมายเหตุ 6 2 3 4 2 2" xfId="37743" xr:uid="{EDE09969-E5BB-42D0-A784-37192991D218}"/>
    <cellStyle name="หมายเหตุ 6 2 3 4 3" xfId="27640" xr:uid="{387D3A44-1239-4AC7-BC77-D65EFF7EB815}"/>
    <cellStyle name="หมายเหตุ 6 2 3 5" xfId="6141" xr:uid="{4C446D25-376B-4FA9-B172-EEDEBCF0AFB1}"/>
    <cellStyle name="หมายเหตุ 6 2 3 5 2" xfId="16649" xr:uid="{23F414CC-E62C-41A1-9786-36DB26C27D04}"/>
    <cellStyle name="หมายเหตุ 6 2 3 5 2 2" xfId="38186" xr:uid="{A2E2786E-88D9-4DB5-A3DB-A9F5B0F06699}"/>
    <cellStyle name="หมายเหตุ 6 2 3 5 3" xfId="28083" xr:uid="{F3A620B4-B787-4AAE-857C-866EEBF1D19A}"/>
    <cellStyle name="หมายเหตุ 6 2 3 6" xfId="6579" xr:uid="{7D88E4B2-F68B-48D3-B3BE-32500EC87A30}"/>
    <cellStyle name="หมายเหตุ 6 2 3 6 2" xfId="17087" xr:uid="{9205AFEB-2CBB-4591-964A-74F25EC1147D}"/>
    <cellStyle name="หมายเหตุ 6 2 3 6 2 2" xfId="38624" xr:uid="{A3A884F0-6A20-4855-B49D-97DAFCDD6713}"/>
    <cellStyle name="หมายเหตุ 6 2 3 6 3" xfId="28521" xr:uid="{A25DB518-0D1D-47FA-A61B-605AA53DA25A}"/>
    <cellStyle name="หมายเหตุ 6 2 3 7" xfId="7009" xr:uid="{B5D26BB5-5D03-4A75-8BA7-2767C63DE0D0}"/>
    <cellStyle name="หมายเหตุ 6 2 3 7 2" xfId="17517" xr:uid="{5D9552EA-EC72-40A3-ACC3-E07A7FF99BC1}"/>
    <cellStyle name="หมายเหตุ 6 2 3 7 2 2" xfId="39054" xr:uid="{140A3867-DAA3-42D8-9BD4-ED403F106572}"/>
    <cellStyle name="หมายเหตุ 6 2 3 7 3" xfId="28951" xr:uid="{4F408E93-5A9C-4D0A-9AD9-962B4E2CD47F}"/>
    <cellStyle name="หมายเหตุ 6 2 3 8" xfId="7423" xr:uid="{78C86C49-26A3-4A2D-88F1-DF524A316A4D}"/>
    <cellStyle name="หมายเหตุ 6 2 3 8 2" xfId="17931" xr:uid="{B2F8D788-ED86-4251-B599-E08063839921}"/>
    <cellStyle name="หมายเหตุ 6 2 3 8 2 2" xfId="39468" xr:uid="{8599C951-7506-4878-8E15-67027116B9D4}"/>
    <cellStyle name="หมายเหตุ 6 2 3 8 3" xfId="29365" xr:uid="{069A796D-9B32-43E6-AF37-E0D031E9B168}"/>
    <cellStyle name="หมายเหตุ 6 2 3 9" xfId="8774" xr:uid="{534B5913-A1EE-4F9E-BB61-3D1AD3009B26}"/>
    <cellStyle name="หมายเหตุ 6 2 3 9 2" xfId="19283" xr:uid="{5A08B7ED-E1F6-4631-BB1E-3C21FDA5622A}"/>
    <cellStyle name="หมายเหตุ 6 2 3 9 2 2" xfId="40650" xr:uid="{36A2F34C-A738-4BCA-A0A5-25FDEC1B2F4B}"/>
    <cellStyle name="หมายเหตุ 6 2 3 9 3" xfId="30545" xr:uid="{4694097F-8998-4CC7-8DC0-B1988241F308}"/>
    <cellStyle name="หมายเหตุ 6 2 30" xfId="24837" xr:uid="{40F835FF-F2CB-4906-BCC8-96EE6B9F9C60}"/>
    <cellStyle name="หมายเหตุ 6 2 30 2" xfId="46036" xr:uid="{AD709095-0FCB-4E94-B0DE-8CFFFAA7BC47}"/>
    <cellStyle name="หมายเหตุ 6 2 31" xfId="24873" xr:uid="{AED11093-FA4C-4A52-B2BE-453ED8C0A256}"/>
    <cellStyle name="หมายเหตุ 6 2 31 2" xfId="46072" xr:uid="{277EC63B-6327-4D65-B8C6-ACF027F37576}"/>
    <cellStyle name="หมายเหตุ 6 2 32" xfId="25142" xr:uid="{C878F7B8-A4AB-4FCA-9D5D-3A7122C93E8D}"/>
    <cellStyle name="หมายเหตุ 6 2 32 2" xfId="46180" xr:uid="{E84EA9E2-EB17-4DEA-8F77-0063343BA79A}"/>
    <cellStyle name="หมายเหตุ 6 2 33" xfId="25208" xr:uid="{81611B9A-DF32-42CB-84E0-526A53C558C5}"/>
    <cellStyle name="หมายเหตุ 6 2 33 2" xfId="46240" xr:uid="{738E97C9-FEB4-4161-86CE-342E29B1C601}"/>
    <cellStyle name="หมายเหตุ 6 2 34" xfId="25466" xr:uid="{876C67B6-E18F-4552-8D25-5F0541C3EF69}"/>
    <cellStyle name="หมายเหตุ 6 2 34 2" xfId="46343" xr:uid="{EFF14B94-32E7-4141-B758-F5652AE0B587}"/>
    <cellStyle name="หมายเหตุ 6 2 35" xfId="25537" xr:uid="{B9125E9F-1A09-4541-9B4F-4297F714282F}"/>
    <cellStyle name="หมายเหตุ 6 2 35 2" xfId="46408" xr:uid="{FD6F5198-7E99-4281-AB5D-8F1F6FBA6E47}"/>
    <cellStyle name="หมายเหตุ 6 2 36" xfId="25850" xr:uid="{7A941133-173D-4F93-8D71-17333DBD3F3A}"/>
    <cellStyle name="หมายเหตุ 6 2 37" xfId="4205" xr:uid="{896B15B7-3D74-4ECC-BDEB-FE5F4A44FEC7}"/>
    <cellStyle name="หมายเหตุ 6 2 38" xfId="47449" xr:uid="{65BA4AD0-D4A3-4E03-964E-C795D0B0E7F6}"/>
    <cellStyle name="หมายเหตุ 6 2 39" xfId="48692" xr:uid="{7933E772-5808-49D8-B7AC-9C4AA4F2FB91}"/>
    <cellStyle name="หมายเหตุ 6 2 4" xfId="1411" xr:uid="{5D82903E-B0C5-4501-BA04-FC6759FD27AA}"/>
    <cellStyle name="หมายเหตุ 6 2 4 10" xfId="9471" xr:uid="{50551701-8185-413C-B72C-ABF821F8F055}"/>
    <cellStyle name="หมายเหตุ 6 2 4 10 2" xfId="19980" xr:uid="{9FD65C53-1CA6-424D-960A-838F73834224}"/>
    <cellStyle name="หมายเหตุ 6 2 4 10 2 2" xfId="41347" xr:uid="{CC30E701-79E0-443C-801F-55DA77408CB8}"/>
    <cellStyle name="หมายเหตุ 6 2 4 10 3" xfId="31242" xr:uid="{76FD1EF5-1474-4FB6-A6B4-5D26850855B1}"/>
    <cellStyle name="หมายเหตุ 6 2 4 11" xfId="9967" xr:uid="{5496D46C-27B2-4C6D-A17C-6997917D1A3C}"/>
    <cellStyle name="หมายเหตุ 6 2 4 11 2" xfId="20476" xr:uid="{8A2B768D-ED9C-49AF-BD27-08A327091EDC}"/>
    <cellStyle name="หมายเหตุ 6 2 4 11 2 2" xfId="41843" xr:uid="{6406BACA-BD81-4EC8-BF05-B7A022EF8471}"/>
    <cellStyle name="หมายเหตุ 6 2 4 11 3" xfId="31738" xr:uid="{8C089BC1-4D98-4E6A-AACA-37CE64A0DAFF}"/>
    <cellStyle name="หมายเหตุ 6 2 4 12" xfId="8181" xr:uid="{4B81AE41-99C3-4930-9065-73833417AA0E}"/>
    <cellStyle name="หมายเหตุ 6 2 4 12 2" xfId="18690" xr:uid="{B7D0F690-D2B5-43EB-A813-C6C1EF3AB7D8}"/>
    <cellStyle name="หมายเหตุ 6 2 4 12 2 2" xfId="40177" xr:uid="{9E08E357-A687-43F7-A8D5-0666B8B17BEB}"/>
    <cellStyle name="หมายเหตุ 6 2 4 12 3" xfId="30073" xr:uid="{ABB5766A-448D-4CB0-8BBC-57E0636579E7}"/>
    <cellStyle name="หมายเหตุ 6 2 4 13" xfId="10282" xr:uid="{507A6F0F-FB7C-42F1-BF3E-388824258286}"/>
    <cellStyle name="หมายเหตุ 6 2 4 13 2" xfId="20791" xr:uid="{6DDBAAED-7E75-4423-A01A-1ECD935BB4B7}"/>
    <cellStyle name="หมายเหตุ 6 2 4 13 2 2" xfId="42158" xr:uid="{59D7C6AF-B996-4F88-B433-CC6E128B77A3}"/>
    <cellStyle name="หมายเหตุ 6 2 4 13 3" xfId="32053" xr:uid="{0DB25684-183D-4D06-88DA-62442E2C947A}"/>
    <cellStyle name="หมายเหตุ 6 2 4 14" xfId="11235" xr:uid="{8C548D42-62A0-49B5-BF01-00879D710C54}"/>
    <cellStyle name="หมายเหตุ 6 2 4 14 2" xfId="21743" xr:uid="{24B55C65-D2C7-43F7-A97B-9EEA9D0602D9}"/>
    <cellStyle name="หมายเหตุ 6 2 4 14 2 2" xfId="43110" xr:uid="{C69E278E-C7B2-4CAB-AF30-C539848D4EA0}"/>
    <cellStyle name="หมายเหตุ 6 2 4 14 3" xfId="33005" xr:uid="{5DAEA063-65A6-4E89-BB94-94F67AB0A178}"/>
    <cellStyle name="หมายเหตุ 6 2 4 15" xfId="11707" xr:uid="{A0FFD0F5-1019-4951-B996-7FF683831EC1}"/>
    <cellStyle name="หมายเหตุ 6 2 4 15 2" xfId="22215" xr:uid="{98B29337-4FDC-49AC-94AA-B0535DCBEDC3}"/>
    <cellStyle name="หมายเหตุ 6 2 4 15 2 2" xfId="43582" xr:uid="{C95D538D-F49D-4ADB-927C-1D2D1F8B2AAE}"/>
    <cellStyle name="หมายเหตุ 6 2 4 15 3" xfId="33477" xr:uid="{52E5A48C-00F7-4964-AC67-2E16848A8B53}"/>
    <cellStyle name="หมายเหตุ 6 2 4 16" xfId="12177" xr:uid="{61019CB4-2919-41E8-B5E2-4CB699533DDC}"/>
    <cellStyle name="หมายเหตุ 6 2 4 16 2" xfId="22685" xr:uid="{3D878AFB-F73D-46E7-829C-EFCED754B806}"/>
    <cellStyle name="หมายเหตุ 6 2 4 16 2 2" xfId="44051" xr:uid="{5F66E8A7-578A-4580-995F-276E76D8DFA7}"/>
    <cellStyle name="หมายเหตุ 6 2 4 16 3" xfId="33946" xr:uid="{DF7494F7-F954-4B28-AF91-30EC447AC2FF}"/>
    <cellStyle name="หมายเหตุ 6 2 4 17" xfId="12643" xr:uid="{99B16CF9-F2EF-4EC7-84CC-ED7517D140BA}"/>
    <cellStyle name="หมายเหตุ 6 2 4 17 2" xfId="23151" xr:uid="{2B4C770B-EEB7-4ADC-860D-E3D01B488F21}"/>
    <cellStyle name="หมายเหตุ 6 2 4 17 2 2" xfId="44517" xr:uid="{BD5C56E7-6934-4780-8CB7-53071DA0334E}"/>
    <cellStyle name="หมายเหตุ 6 2 4 17 3" xfId="34412" xr:uid="{7F189A09-425E-4B34-865D-5D6025CA7C9F}"/>
    <cellStyle name="หมายเหตุ 6 2 4 18" xfId="13108" xr:uid="{92875779-2F33-4A49-87D1-673B2A92A0B0}"/>
    <cellStyle name="หมายเหตุ 6 2 4 18 2" xfId="23616" xr:uid="{3B83BA3E-916D-41F7-BD3C-181C696F0DFC}"/>
    <cellStyle name="หมายเหตุ 6 2 4 18 2 2" xfId="44982" xr:uid="{0022BD66-68B8-464E-85AD-A8FA3F0FDD6A}"/>
    <cellStyle name="หมายเหตุ 6 2 4 18 3" xfId="34877" xr:uid="{C2B86619-AA59-449E-A838-2306D822B7ED}"/>
    <cellStyle name="หมายเหตุ 6 2 4 19" xfId="11805" xr:uid="{BCD6D0E0-13CC-4C38-88AA-E06E58FED7AB}"/>
    <cellStyle name="หมายเหตุ 6 2 4 19 2" xfId="22313" xr:uid="{B2562A96-2AE8-48B4-BD17-75B56830F553}"/>
    <cellStyle name="หมายเหตุ 6 2 4 19 2 2" xfId="43680" xr:uid="{EE2FD951-43EB-4ABE-853F-80F92654E8BC}"/>
    <cellStyle name="หมายเหตุ 6 2 4 19 3" xfId="33575" xr:uid="{1EEF1BCF-B3B5-4E62-93C8-424E364D7CE1}"/>
    <cellStyle name="หมายเหตุ 6 2 4 2" xfId="2350" xr:uid="{8B5856EC-602E-4775-BA09-EBA79D8608F2}"/>
    <cellStyle name="หมายเหตุ 6 2 4 2 2" xfId="15341" xr:uid="{66C5E56A-971C-4D2E-B557-A08316C9DF62}"/>
    <cellStyle name="หมายเหตุ 6 2 4 2 2 2" xfId="36878" xr:uid="{D69E1D97-C45A-447C-9E36-4941F74E6DB8}"/>
    <cellStyle name="หมายเหตุ 6 2 4 2 3" xfId="26792" xr:uid="{D6358B11-9CEA-4EFA-937C-D52E01C76BD2}"/>
    <cellStyle name="หมายเหตุ 6 2 4 2 4" xfId="5208" xr:uid="{A8F5F882-0CAF-4DD9-AD5D-25932D4DD196}"/>
    <cellStyle name="หมายเหตุ 6 2 4 20" xfId="13706" xr:uid="{355C9198-D3A0-45EC-B071-810076AFBA99}"/>
    <cellStyle name="หมายเหตุ 6 2 4 20 2" xfId="24213" xr:uid="{5FD6BAFF-7F42-4BA8-95AD-2E21CE6A083E}"/>
    <cellStyle name="หมายเหตุ 6 2 4 20 2 2" xfId="45577" xr:uid="{B3D85A81-1D71-4022-9A14-7C66B5D635C1}"/>
    <cellStyle name="หมายเหตุ 6 2 4 20 3" xfId="35472" xr:uid="{0E3A21A3-CACC-4D83-87E7-1957DC38BD94}"/>
    <cellStyle name="หมายเหตุ 6 2 4 21" xfId="14602" xr:uid="{6D240D82-FA64-4403-A7F6-11EEF0FAD734}"/>
    <cellStyle name="หมายเหตุ 6 2 4 21 2" xfId="36139" xr:uid="{6EAFA59D-C196-4C96-9A56-708DF60D4727}"/>
    <cellStyle name="หมายเหตุ 6 2 4 22" xfId="26142" xr:uid="{158832F5-015B-4242-ADD4-D9F2F5D6713C}"/>
    <cellStyle name="หมายเหตุ 6 2 4 23" xfId="4504" xr:uid="{2BFA78F9-590E-4BFD-A0B7-67F24E63CF23}"/>
    <cellStyle name="หมายเหตุ 6 2 4 24" xfId="46939" xr:uid="{56E29F85-4818-47F9-9163-E7F024543E73}"/>
    <cellStyle name="หมายเหตุ 6 2 4 25" xfId="47865" xr:uid="{C99D3909-230B-4F77-9CDA-0FAA7A7CAE60}"/>
    <cellStyle name="หมายเหตุ 6 2 4 26" xfId="48010" xr:uid="{C9C3B5C6-70E1-49FB-8E69-D9B6F18AB40C}"/>
    <cellStyle name="หมายเหตุ 6 2 4 27" xfId="49027" xr:uid="{F84D200E-7AC0-4FDD-9C3F-185D72196284}"/>
    <cellStyle name="หมายเหตุ 6 2 4 28" xfId="49220" xr:uid="{54D239E6-180F-4BFB-8F8D-F691BFF9A8FD}"/>
    <cellStyle name="หมายเหตุ 6 2 4 29" xfId="49441" xr:uid="{057FA9BF-3984-4FF5-9EFD-DFF562B47068}"/>
    <cellStyle name="หมายเหตุ 6 2 4 3" xfId="2841" xr:uid="{3DAB41B4-CDEF-4869-A6E1-16A95E079F25}"/>
    <cellStyle name="หมายเหตุ 6 2 4 3 2" xfId="15798" xr:uid="{81B977E2-1CCA-4FB5-9479-AC10E55BBA0B}"/>
    <cellStyle name="หมายเหตุ 6 2 4 3 2 2" xfId="37335" xr:uid="{BD89478E-6B77-4D32-8194-C28C157FBBA0}"/>
    <cellStyle name="หมายเหตุ 6 2 4 3 3" xfId="27232" xr:uid="{039B719D-7CC6-411A-8285-92D5F718E777}"/>
    <cellStyle name="หมายเหตุ 6 2 4 3 4" xfId="5586" xr:uid="{9ADDEF81-6A38-4025-BC11-A69BD44A9FC5}"/>
    <cellStyle name="หมายเหตุ 6 2 4 30" xfId="49651" xr:uid="{6DF3AE6E-424B-4C4C-B6BE-70F0D84D70AC}"/>
    <cellStyle name="หมายเหตุ 6 2 4 31" xfId="50316" xr:uid="{BF5E36B8-3CD3-4AA5-A426-CAA3A2836DFF}"/>
    <cellStyle name="หมายเหตุ 6 2 4 32" xfId="50778" xr:uid="{4C563BA9-BD8F-4965-9C75-34655D8FC9BC}"/>
    <cellStyle name="หมายเหตุ 6 2 4 4" xfId="3224" xr:uid="{8AFEE516-9D42-4559-8C7C-9A5192748067}"/>
    <cellStyle name="หมายเหตุ 6 2 4 4 2" xfId="16247" xr:uid="{E401B5D1-46B3-4B0E-B20B-EBAEDD04742C}"/>
    <cellStyle name="หมายเหตุ 6 2 4 4 2 2" xfId="37784" xr:uid="{205E6303-A69D-4A60-922C-97DBBB1C9398}"/>
    <cellStyle name="หมายเหตุ 6 2 4 4 3" xfId="27681" xr:uid="{299396D7-AF12-4FF1-B632-57EF11191D2D}"/>
    <cellStyle name="หมายเหตุ 6 2 4 5" xfId="6182" xr:uid="{7D9A22DE-256E-4DC3-91D2-06C947703A9A}"/>
    <cellStyle name="หมายเหตุ 6 2 4 5 2" xfId="16690" xr:uid="{E29526B0-62DE-4BF9-B8A6-7D2022A6D812}"/>
    <cellStyle name="หมายเหตุ 6 2 4 5 2 2" xfId="38227" xr:uid="{C7DE5078-7386-4B3D-9958-121E03FD557B}"/>
    <cellStyle name="หมายเหตุ 6 2 4 5 3" xfId="28124" xr:uid="{C10763B2-6A2E-45B9-A366-7CFCBD2B25A9}"/>
    <cellStyle name="หมายเหตุ 6 2 4 6" xfId="6620" xr:uid="{32652D84-C2F4-444C-93AA-4A85AB61A2AB}"/>
    <cellStyle name="หมายเหตุ 6 2 4 6 2" xfId="17128" xr:uid="{B3BF48B8-FACD-48E5-9709-D75109570CC6}"/>
    <cellStyle name="หมายเหตุ 6 2 4 6 2 2" xfId="38665" xr:uid="{5B2F57D1-E140-45BA-9EB9-6F83BBEBFD8B}"/>
    <cellStyle name="หมายเหตุ 6 2 4 6 3" xfId="28562" xr:uid="{3D06845D-3D86-47DB-A974-FE4B36D0D755}"/>
    <cellStyle name="หมายเหตุ 6 2 4 7" xfId="7050" xr:uid="{BB6F6B32-C527-48C2-B790-38E6864AB302}"/>
    <cellStyle name="หมายเหตุ 6 2 4 7 2" xfId="17558" xr:uid="{CDE95FAE-A87E-4CF0-88C2-2F7BD63ADB06}"/>
    <cellStyle name="หมายเหตุ 6 2 4 7 2 2" xfId="39095" xr:uid="{F0E884A8-476D-49FD-B916-C5930B8B705D}"/>
    <cellStyle name="หมายเหตุ 6 2 4 7 3" xfId="28992" xr:uid="{65283BD8-626A-44EE-B9CD-C065B5A18F44}"/>
    <cellStyle name="หมายเหตุ 6 2 4 8" xfId="7464" xr:uid="{53053877-17FA-401B-8731-3682050C3F35}"/>
    <cellStyle name="หมายเหตุ 6 2 4 8 2" xfId="17972" xr:uid="{9ECF43BF-B57D-4027-9E9B-C06B8148242B}"/>
    <cellStyle name="หมายเหตุ 6 2 4 8 2 2" xfId="39509" xr:uid="{BF4E888F-91BC-4C90-8C3B-F2F1790ADD2E}"/>
    <cellStyle name="หมายเหตุ 6 2 4 8 3" xfId="29406" xr:uid="{78C75769-CC82-46AF-B4F4-6DEA8BA82FC7}"/>
    <cellStyle name="หมายเหตุ 6 2 4 9" xfId="8815" xr:uid="{5FEDB348-311A-4A54-BC66-AE2D9C694F39}"/>
    <cellStyle name="หมายเหตุ 6 2 4 9 2" xfId="19324" xr:uid="{85D5127F-FC46-4E06-A337-A84D99190108}"/>
    <cellStyle name="หมายเหตุ 6 2 4 9 2 2" xfId="40691" xr:uid="{00475A86-F795-46EE-A2D2-933E812694D4}"/>
    <cellStyle name="หมายเหตุ 6 2 4 9 3" xfId="30586" xr:uid="{56F432EF-E54E-4333-BE62-6ADE729CBC4D}"/>
    <cellStyle name="หมายเหตุ 6 2 40" xfId="47519" xr:uid="{E0066531-C091-47A0-9567-C6A9CB1FF87C}"/>
    <cellStyle name="หมายเหตุ 6 2 41" xfId="49327" xr:uid="{3F43D4AD-E2C2-413C-A5B0-1828D95EBE72}"/>
    <cellStyle name="หมายเหตุ 6 2 42" xfId="49326" xr:uid="{ECF2B116-4BEA-4D79-8531-B66D6E340500}"/>
    <cellStyle name="หมายเหตุ 6 2 43" xfId="49946" xr:uid="{B6978700-32C0-4ACA-B16D-45CFA5D60F33}"/>
    <cellStyle name="หมายเหตุ 6 2 5" xfId="1450" xr:uid="{01D91D47-51C7-46B7-9490-97FA17CA589A}"/>
    <cellStyle name="หมายเหตุ 6 2 5 10" xfId="9510" xr:uid="{FB416376-1C0B-41E0-B5F7-DC9057828A2C}"/>
    <cellStyle name="หมายเหตุ 6 2 5 10 2" xfId="20019" xr:uid="{B9CF0A0F-2E22-4E4E-9223-9D4EACFB23B7}"/>
    <cellStyle name="หมายเหตุ 6 2 5 10 2 2" xfId="41386" xr:uid="{3DDC11A3-320E-4A72-A82A-D5C63F1449BB}"/>
    <cellStyle name="หมายเหตุ 6 2 5 10 3" xfId="31281" xr:uid="{64EEC8A4-E0B5-4DDA-851F-59B4DB34E408}"/>
    <cellStyle name="หมายเหตุ 6 2 5 11" xfId="10006" xr:uid="{089FFE94-E962-4EDB-8401-28FBD537D5F6}"/>
    <cellStyle name="หมายเหตุ 6 2 5 11 2" xfId="20515" xr:uid="{015F5D42-D210-43C4-ADC1-67BBA7838394}"/>
    <cellStyle name="หมายเหตุ 6 2 5 11 2 2" xfId="41882" xr:uid="{69F5337F-5F2F-4D23-A085-B4884DD43A08}"/>
    <cellStyle name="หมายเหตุ 6 2 5 11 3" xfId="31777" xr:uid="{9B9999CD-9518-4F19-8DAE-A6B7BD912D02}"/>
    <cellStyle name="หมายเหตุ 6 2 5 12" xfId="8068" xr:uid="{57679329-FE41-422B-940A-DCDDDF82F580}"/>
    <cellStyle name="หมายเหตุ 6 2 5 12 2" xfId="18577" xr:uid="{239025C9-6967-436E-888A-1DC5A190017B}"/>
    <cellStyle name="หมายเหตุ 6 2 5 12 2 2" xfId="40068" xr:uid="{9B0EB76C-A861-4F71-B144-0F5CB3ACA8A2}"/>
    <cellStyle name="หมายเหตุ 6 2 5 12 3" xfId="29964" xr:uid="{89BE95E2-69DA-4937-A0ED-2FD591895619}"/>
    <cellStyle name="หมายเหตุ 6 2 5 13" xfId="7861" xr:uid="{CBA018D4-C5F3-4BDF-8073-814850B82A95}"/>
    <cellStyle name="หมายเหตุ 6 2 5 13 2" xfId="18369" xr:uid="{901F3A56-6F1D-4916-9F5A-059CE7997F98}"/>
    <cellStyle name="หมายเหตุ 6 2 5 13 2 2" xfId="39899" xr:uid="{878D81ED-B8D5-48E3-B427-9429D9BED55B}"/>
    <cellStyle name="หมายเหตุ 6 2 5 13 3" xfId="29795" xr:uid="{B108EFDC-97BF-4B20-A6BE-968ECED0E3E3}"/>
    <cellStyle name="หมายเหตุ 6 2 5 14" xfId="11274" xr:uid="{39BC638D-5F0D-4BD4-A2D0-D989C54A42DE}"/>
    <cellStyle name="หมายเหตุ 6 2 5 14 2" xfId="21782" xr:uid="{1E9C9EE0-DFAD-4C95-A3A4-2BBA5497724E}"/>
    <cellStyle name="หมายเหตุ 6 2 5 14 2 2" xfId="43149" xr:uid="{B5D37778-7FA3-4ACE-90C1-6E4F72C1FC21}"/>
    <cellStyle name="หมายเหตุ 6 2 5 14 3" xfId="33044" xr:uid="{410CA6CD-882A-4CCD-916B-B0B39A5809A3}"/>
    <cellStyle name="หมายเหตุ 6 2 5 15" xfId="11746" xr:uid="{6CD6A227-C0D4-487D-AC9E-310998D903DD}"/>
    <cellStyle name="หมายเหตุ 6 2 5 15 2" xfId="22254" xr:uid="{4BF0CA2E-64FF-433E-BB43-3272816CC15F}"/>
    <cellStyle name="หมายเหตุ 6 2 5 15 2 2" xfId="43621" xr:uid="{85270B0B-FC00-416A-AF2C-F4A4B4D41E3C}"/>
    <cellStyle name="หมายเหตุ 6 2 5 15 3" xfId="33516" xr:uid="{A9C7CE2F-DC59-4E11-9003-92D81E0971D4}"/>
    <cellStyle name="หมายเหตุ 6 2 5 16" xfId="12216" xr:uid="{0F9A762E-7F15-42E9-8207-99AA5E4CBACA}"/>
    <cellStyle name="หมายเหตุ 6 2 5 16 2" xfId="22724" xr:uid="{51044BEB-0FB6-4A83-B48D-0B3FB0E23511}"/>
    <cellStyle name="หมายเหตุ 6 2 5 16 2 2" xfId="44090" xr:uid="{81842A99-F39A-40F4-9431-CFC9A384B0DD}"/>
    <cellStyle name="หมายเหตุ 6 2 5 16 3" xfId="33985" xr:uid="{1DA779E6-797C-493F-8B86-5DD1657D553C}"/>
    <cellStyle name="หมายเหตุ 6 2 5 17" xfId="12682" xr:uid="{B5733913-CF06-484D-B6E4-B4C703CCE3D5}"/>
    <cellStyle name="หมายเหตุ 6 2 5 17 2" xfId="23190" xr:uid="{F0C80319-B390-45F5-B046-87628934B949}"/>
    <cellStyle name="หมายเหตุ 6 2 5 17 2 2" xfId="44556" xr:uid="{E4968C03-AAE5-479C-ADBD-BA0A2D8E21CE}"/>
    <cellStyle name="หมายเหตุ 6 2 5 17 3" xfId="34451" xr:uid="{9CCCE033-D170-409B-8E80-BB8669C29F09}"/>
    <cellStyle name="หมายเหตุ 6 2 5 18" xfId="13147" xr:uid="{14FD7E0F-82C0-4D5F-B31A-420C9A4B45A1}"/>
    <cellStyle name="หมายเหตุ 6 2 5 18 2" xfId="23655" xr:uid="{867ABEF7-AC77-4635-93A8-E35AD352272D}"/>
    <cellStyle name="หมายเหตุ 6 2 5 18 2 2" xfId="45021" xr:uid="{CCE7BB85-65C6-47FE-8BF4-5EF37CE394E2}"/>
    <cellStyle name="หมายเหตุ 6 2 5 18 3" xfId="34916" xr:uid="{1F1F6809-1CEA-4A19-9371-7ED9639990E2}"/>
    <cellStyle name="หมายเหตุ 6 2 5 19" xfId="9570" xr:uid="{D47AFF77-EEA4-4C0A-8D7E-9A8DAC9ED601}"/>
    <cellStyle name="หมายเหตุ 6 2 5 19 2" xfId="20079" xr:uid="{73A1C208-59A3-4B8C-932E-FC2347E74F9E}"/>
    <cellStyle name="หมายเหตุ 6 2 5 19 2 2" xfId="41446" xr:uid="{42B96E24-1285-430B-B76B-78BCC889B04D}"/>
    <cellStyle name="หมายเหตุ 6 2 5 19 3" xfId="31341" xr:uid="{6CE3134B-68F3-4A05-B7B0-443649E4ADCE}"/>
    <cellStyle name="หมายเหตุ 6 2 5 2" xfId="2389" xr:uid="{585569C4-D095-49D2-A8A8-2853071FA5B4}"/>
    <cellStyle name="หมายเหตุ 6 2 5 2 2" xfId="15380" xr:uid="{74F81617-A6C5-47F4-9EEF-49D4DCFE2D27}"/>
    <cellStyle name="หมายเหตุ 6 2 5 2 2 2" xfId="36917" xr:uid="{5C0F4993-5092-4A94-9ACA-E9B5587380F1}"/>
    <cellStyle name="หมายเหตุ 6 2 5 2 3" xfId="26831" xr:uid="{2170D737-C705-4FF4-8E22-7F90DCA3FC73}"/>
    <cellStyle name="หมายเหตุ 6 2 5 2 4" xfId="5247" xr:uid="{5D42D4D3-DA04-48C1-80D2-753BF272CAFA}"/>
    <cellStyle name="หมายเหตุ 6 2 5 20" xfId="13745" xr:uid="{F9B88F45-87B1-4E57-BB62-51A7E9FCE2AE}"/>
    <cellStyle name="หมายเหตุ 6 2 5 20 2" xfId="24252" xr:uid="{62E56A73-E487-4C19-8EC6-841C981A59FB}"/>
    <cellStyle name="หมายเหตุ 6 2 5 20 2 2" xfId="45616" xr:uid="{92E158B1-CE77-46C3-B28B-556DA648778C}"/>
    <cellStyle name="หมายเหตุ 6 2 5 20 3" xfId="35511" xr:uid="{DBCEC505-4654-4219-B298-81975B31A85F}"/>
    <cellStyle name="หมายเหตุ 6 2 5 21" xfId="14641" xr:uid="{151CE75E-9A89-4B80-81E8-3B102815BDFA}"/>
    <cellStyle name="หมายเหตุ 6 2 5 21 2" xfId="36178" xr:uid="{7C294B47-2837-4557-8DC6-3F3CEB3EAA1A}"/>
    <cellStyle name="หมายเหตุ 6 2 5 22" xfId="26181" xr:uid="{CECC2B67-3D66-4D8C-A967-FE8E93D81ADE}"/>
    <cellStyle name="หมายเหตุ 6 2 5 23" xfId="4543" xr:uid="{3996375F-7A6D-467D-8F56-E8BC8CFB160D}"/>
    <cellStyle name="หมายเหตุ 6 2 5 24" xfId="46687" xr:uid="{570D71B7-17DC-471F-A05B-E129D4185F5D}"/>
    <cellStyle name="หมายเหตุ 6 2 5 25" xfId="46977" xr:uid="{DB140409-DF6D-4D3C-9CEF-0EABE86FA344}"/>
    <cellStyle name="หมายเหตุ 6 2 5 26" xfId="48048" xr:uid="{EC9029DD-5426-40C5-B7D9-03D7DF53120A}"/>
    <cellStyle name="หมายเหตุ 6 2 5 27" xfId="49689" xr:uid="{24D7EF39-EBEB-49E5-8677-4DF1AE34C49D}"/>
    <cellStyle name="หมายเหตุ 6 2 5 28" xfId="50354" xr:uid="{71077157-FD62-43AF-B8C5-05274A0DB77E}"/>
    <cellStyle name="หมายเหตุ 6 2 5 29" xfId="50813" xr:uid="{AD618C26-9318-4F56-ABE8-C17B42CAE95E}"/>
    <cellStyle name="หมายเหตุ 6 2 5 3" xfId="2879" xr:uid="{87866562-F4C8-480D-8740-B6479F953234}"/>
    <cellStyle name="หมายเหตุ 6 2 5 3 2" xfId="15837" xr:uid="{F6F7A9F1-5EA1-48CA-A78A-5F5D6DDF6843}"/>
    <cellStyle name="หมายเหตุ 6 2 5 3 2 2" xfId="37374" xr:uid="{15E67930-90E8-4550-B6CA-F37DAAEF7BE1}"/>
    <cellStyle name="หมายเหตุ 6 2 5 3 3" xfId="27271" xr:uid="{B3A43D41-5E71-4CF5-8599-71CC6480AB22}"/>
    <cellStyle name="หมายเหตุ 6 2 5 4" xfId="5778" xr:uid="{1E9485AA-38CD-4295-9ED5-685474A4FCDA}"/>
    <cellStyle name="หมายเหตุ 6 2 5 4 2" xfId="16286" xr:uid="{A7AFD9F8-21AD-49DB-917C-02B5963F770F}"/>
    <cellStyle name="หมายเหตุ 6 2 5 4 2 2" xfId="37823" xr:uid="{0DEC734A-1469-45FE-9642-A458C0BFC6AB}"/>
    <cellStyle name="หมายเหตุ 6 2 5 4 3" xfId="27720" xr:uid="{0CD7FC2D-4361-40A1-8A8E-79A52C109BB9}"/>
    <cellStyle name="หมายเหตุ 6 2 5 5" xfId="6221" xr:uid="{FD5BF98E-4C67-4E98-8B1F-01CB7DA13D62}"/>
    <cellStyle name="หมายเหตุ 6 2 5 5 2" xfId="16729" xr:uid="{A4872B95-0374-4703-B107-6FA517102A50}"/>
    <cellStyle name="หมายเหตุ 6 2 5 5 2 2" xfId="38266" xr:uid="{9419A1D9-BB85-4F37-ACF3-571F1D861825}"/>
    <cellStyle name="หมายเหตุ 6 2 5 5 3" xfId="28163" xr:uid="{E05999DC-00BC-47D5-B7C8-E68AAF4F0921}"/>
    <cellStyle name="หมายเหตุ 6 2 5 6" xfId="6659" xr:uid="{FA2FD576-BC16-48F1-9CB4-33E36A189F86}"/>
    <cellStyle name="หมายเหตุ 6 2 5 6 2" xfId="17167" xr:uid="{34583D29-67B9-482F-BAD8-65A590366F38}"/>
    <cellStyle name="หมายเหตุ 6 2 5 6 2 2" xfId="38704" xr:uid="{B3D098F3-21C0-4D05-A09B-F031CEE05E7F}"/>
    <cellStyle name="หมายเหตุ 6 2 5 6 3" xfId="28601" xr:uid="{114D6F01-1D66-4185-9D5A-9EB87192DDAB}"/>
    <cellStyle name="หมายเหตุ 6 2 5 7" xfId="7089" xr:uid="{78D14B60-AF69-41DD-B9A8-FF9B3232402A}"/>
    <cellStyle name="หมายเหตุ 6 2 5 7 2" xfId="17597" xr:uid="{BDCBC291-5EE3-4E6C-8ACF-E5DE082FCD0B}"/>
    <cellStyle name="หมายเหตุ 6 2 5 7 2 2" xfId="39134" xr:uid="{A72BCA28-64E2-44AD-B716-554C2BCC7128}"/>
    <cellStyle name="หมายเหตุ 6 2 5 7 3" xfId="29031" xr:uid="{42370055-E893-4D32-9498-6980498F7BD2}"/>
    <cellStyle name="หมายเหตุ 6 2 5 8" xfId="7503" xr:uid="{718F8326-8830-42D3-B60F-D59B3CBD5CA0}"/>
    <cellStyle name="หมายเหตุ 6 2 5 8 2" xfId="18011" xr:uid="{92EDE27E-FCE6-4A0D-B4A4-0A5D3851BDA6}"/>
    <cellStyle name="หมายเหตุ 6 2 5 8 2 2" xfId="39548" xr:uid="{6E6B8C84-2D33-43D7-8EF7-6C0127263E46}"/>
    <cellStyle name="หมายเหตุ 6 2 5 8 3" xfId="29445" xr:uid="{804A7704-0E7C-4FDF-A6F9-9C4696B8E48D}"/>
    <cellStyle name="หมายเหตุ 6 2 5 9" xfId="8854" xr:uid="{2841F639-877C-44DA-B426-642F2C9BBD51}"/>
    <cellStyle name="หมายเหตุ 6 2 5 9 2" xfId="19363" xr:uid="{F9BB5A8C-5B5B-4088-A4A4-7E01AE57712F}"/>
    <cellStyle name="หมายเหตุ 6 2 5 9 2 2" xfId="40730" xr:uid="{7D82F4B5-18A7-40CB-B6FB-68652C0387AA}"/>
    <cellStyle name="หมายเหตุ 6 2 5 9 3" xfId="30625" xr:uid="{09D236A3-8030-489C-8497-DED74C842E8F}"/>
    <cellStyle name="หมายเหตุ 6 2 6" xfId="1527" xr:uid="{5FC596BD-4207-4907-BEBD-B0064F342D19}"/>
    <cellStyle name="หมายเหตุ 6 2 6 10" xfId="9546" xr:uid="{F2366FA8-FEBF-4670-858C-44105167DAD6}"/>
    <cellStyle name="หมายเหตุ 6 2 6 10 2" xfId="20055" xr:uid="{BCD97507-9659-478F-B886-CFB73A344917}"/>
    <cellStyle name="หมายเหตุ 6 2 6 10 2 2" xfId="41422" xr:uid="{CDDE319B-51E0-4205-A84F-035E6509435C}"/>
    <cellStyle name="หมายเหตุ 6 2 6 10 3" xfId="31317" xr:uid="{324ED990-58AA-46FE-96F2-DAD6DA763626}"/>
    <cellStyle name="หมายเหตุ 6 2 6 11" xfId="10042" xr:uid="{F6D5B6AA-A571-4D51-9583-B6EB94FEE97C}"/>
    <cellStyle name="หมายเหตุ 6 2 6 11 2" xfId="20551" xr:uid="{5298CF3F-A34C-466E-8667-0EAE4E4CE993}"/>
    <cellStyle name="หมายเหตุ 6 2 6 11 2 2" xfId="41918" xr:uid="{CEFD6A9E-A757-4614-A06B-4F9497E4246A}"/>
    <cellStyle name="หมายเหตุ 6 2 6 11 3" xfId="31813" xr:uid="{C408360A-A841-41B3-8FEF-8AE4EF3038D2}"/>
    <cellStyle name="หมายเหตุ 6 2 6 12" xfId="10479" xr:uid="{5BA98981-512B-419E-9B02-C3D0BEC62B28}"/>
    <cellStyle name="หมายเหตุ 6 2 6 12 2" xfId="20988" xr:uid="{AB10E8A3-D864-42E7-A624-40AB1CED6BFD}"/>
    <cellStyle name="หมายเหตุ 6 2 6 12 2 2" xfId="42355" xr:uid="{15C35F5A-45A8-4942-98BB-30350EBD9A43}"/>
    <cellStyle name="หมายเหตุ 6 2 6 12 3" xfId="32250" xr:uid="{8F69A587-EDD9-4914-B5C6-1CB3EE446911}"/>
    <cellStyle name="หมายเหตุ 6 2 6 13" xfId="10832" xr:uid="{A18182E2-5282-40A7-8430-85CC3A0DFF7E}"/>
    <cellStyle name="หมายเหตุ 6 2 6 13 2" xfId="21340" xr:uid="{A762A79F-9AE9-4192-BB42-6BE8C9517E40}"/>
    <cellStyle name="หมายเหตุ 6 2 6 13 2 2" xfId="42707" xr:uid="{FC702571-7966-4C9F-B10C-105308135AD2}"/>
    <cellStyle name="หมายเหตุ 6 2 6 13 3" xfId="32602" xr:uid="{6CE453C7-1204-4A3B-9905-3A0DADF049CC}"/>
    <cellStyle name="หมายเหตุ 6 2 6 14" xfId="11310" xr:uid="{6A75022F-D8EE-4986-B042-B08CA4D5BC28}"/>
    <cellStyle name="หมายเหตุ 6 2 6 14 2" xfId="21818" xr:uid="{980599AC-A83C-45FA-BD9E-44E607E0EACD}"/>
    <cellStyle name="หมายเหตุ 6 2 6 14 2 2" xfId="43185" xr:uid="{81A5C3DC-153A-467A-97CD-DADD2EBD3431}"/>
    <cellStyle name="หมายเหตุ 6 2 6 14 3" xfId="33080" xr:uid="{C1D991D5-8719-43F6-862F-CC2FDB9C7570}"/>
    <cellStyle name="หมายเหตุ 6 2 6 15" xfId="11782" xr:uid="{EED11500-B494-415D-8683-B4A70AE1540C}"/>
    <cellStyle name="หมายเหตุ 6 2 6 15 2" xfId="22290" xr:uid="{7A3941DC-9FD0-4543-ADEC-49F2E51EFE22}"/>
    <cellStyle name="หมายเหตุ 6 2 6 15 2 2" xfId="43657" xr:uid="{23F09122-5AE2-42F6-B05A-C943E1C9C7F0}"/>
    <cellStyle name="หมายเหตุ 6 2 6 15 3" xfId="33552" xr:uid="{4D016ED6-7B3E-4934-94C0-66FC99B67EE6}"/>
    <cellStyle name="หมายเหตุ 6 2 6 16" xfId="12252" xr:uid="{FD313385-CE1C-48A7-85FF-B970B7FC2D05}"/>
    <cellStyle name="หมายเหตุ 6 2 6 16 2" xfId="22760" xr:uid="{90838AC7-E9E3-4A6E-B7D3-6505435798D9}"/>
    <cellStyle name="หมายเหตุ 6 2 6 16 2 2" xfId="44126" xr:uid="{96831A42-0589-4E55-8417-73134E224ECF}"/>
    <cellStyle name="หมายเหตุ 6 2 6 16 3" xfId="34021" xr:uid="{3EBE53F1-9A5F-45FE-B757-465AA2B8DD99}"/>
    <cellStyle name="หมายเหตุ 6 2 6 17" xfId="12718" xr:uid="{8D6F239A-1347-41EB-AA91-2F47DF625DFD}"/>
    <cellStyle name="หมายเหตุ 6 2 6 17 2" xfId="23226" xr:uid="{9D7F6138-05EB-4B3E-9C3C-E53D1D70E6FE}"/>
    <cellStyle name="หมายเหตุ 6 2 6 17 2 2" xfId="44592" xr:uid="{171750FC-3D7D-48BA-9612-4BE764D4EAA1}"/>
    <cellStyle name="หมายเหตุ 6 2 6 17 3" xfId="34487" xr:uid="{7EE5BC27-D6C2-41AC-926F-F63D9CC44F4B}"/>
    <cellStyle name="หมายเหตุ 6 2 6 18" xfId="13183" xr:uid="{7363E3E2-92BF-4BA8-AA59-87C0B784683F}"/>
    <cellStyle name="หมายเหตุ 6 2 6 18 2" xfId="23691" xr:uid="{398F3DE8-0ECD-4AEA-B6FB-C647AE16FBE0}"/>
    <cellStyle name="หมายเหตุ 6 2 6 18 2 2" xfId="45057" xr:uid="{37FFC626-FAF3-4813-8302-1104CBA00938}"/>
    <cellStyle name="หมายเหตุ 6 2 6 18 3" xfId="34952" xr:uid="{138741B3-1723-4E2B-A276-ADEC58409575}"/>
    <cellStyle name="หมายเหตุ 6 2 6 19" xfId="10680" xr:uid="{2A17A8F0-B4F2-41A6-89FB-A181F7B26B3C}"/>
    <cellStyle name="หมายเหตุ 6 2 6 19 2" xfId="21188" xr:uid="{EBB6A835-3C4E-49AE-85FF-CEFB6F57032C}"/>
    <cellStyle name="หมายเหตุ 6 2 6 19 2 2" xfId="42555" xr:uid="{73074B82-A951-48DE-B9BA-4C5F4417AE57}"/>
    <cellStyle name="หมายเหตุ 6 2 6 19 3" xfId="32450" xr:uid="{124FDCB1-79D3-436B-AADD-C9932BB7A1DE}"/>
    <cellStyle name="หมายเหตุ 6 2 6 2" xfId="2464" xr:uid="{C6C6603B-978D-4BA8-9774-86A7A25251DE}"/>
    <cellStyle name="หมายเหตุ 6 2 6 2 2" xfId="15416" xr:uid="{EFF101F0-0947-486B-AB21-173B8528BC83}"/>
    <cellStyle name="หมายเหตุ 6 2 6 2 2 2" xfId="36953" xr:uid="{F89B67DA-6940-4BFA-AFFC-7B789F2A4C0A}"/>
    <cellStyle name="หมายเหตุ 6 2 6 2 3" xfId="26867" xr:uid="{0B01C091-481D-4438-A944-93FBF3D8E7ED}"/>
    <cellStyle name="หมายเหตุ 6 2 6 2 4" xfId="5283" xr:uid="{61E5CBB0-B55C-4EE7-81C7-C72334C91192}"/>
    <cellStyle name="หมายเหตุ 6 2 6 20" xfId="13781" xr:uid="{30DC3CAA-9EF4-4538-8696-0D4B950DD74F}"/>
    <cellStyle name="หมายเหตุ 6 2 6 20 2" xfId="24288" xr:uid="{4DD7C1E8-25D8-4235-8CA0-6D013FE9BFF5}"/>
    <cellStyle name="หมายเหตุ 6 2 6 20 2 2" xfId="45652" xr:uid="{2BF2FCEF-67E9-479E-A251-B26EBBAB1818}"/>
    <cellStyle name="หมายเหตุ 6 2 6 20 3" xfId="35547" xr:uid="{04CD3AFC-3B26-4788-9714-E62D48A38B2D}"/>
    <cellStyle name="หมายเหตุ 6 2 6 21" xfId="14677" xr:uid="{3E70734F-81A9-4F60-999A-6EC84B00204B}"/>
    <cellStyle name="หมายเหตุ 6 2 6 21 2" xfId="36214" xr:uid="{CC4FE44E-1A6B-4C4F-B24B-AE629BBB2D2D}"/>
    <cellStyle name="หมายเหตุ 6 2 6 22" xfId="26217" xr:uid="{F87C1945-9D63-4DBB-9882-7A2E13B00758}"/>
    <cellStyle name="หมายเหตุ 6 2 6 23" xfId="4579" xr:uid="{D31F0ECE-266B-48B8-9DFB-90F601879369}"/>
    <cellStyle name="หมายเหตุ 6 2 6 24" xfId="46762" xr:uid="{F0A32875-3A46-4700-8091-19F6B1686417}"/>
    <cellStyle name="หมายเหตุ 6 2 6 25" xfId="47051" xr:uid="{0CD0D4C7-F11E-40D7-B470-967CBB114FA1}"/>
    <cellStyle name="หมายเหตุ 6 2 6 26" xfId="48122" xr:uid="{2D4ABA11-92B7-4511-AABC-773FD8B63215}"/>
    <cellStyle name="หมายเหตุ 6 2 6 27" xfId="49763" xr:uid="{00C57AFA-091D-495F-8B97-2DA935230B65}"/>
    <cellStyle name="หมายเหตุ 6 2 6 28" xfId="50429" xr:uid="{34FB4F5C-153C-4695-854E-E49F0B936221}"/>
    <cellStyle name="หมายเหตุ 6 2 6 3" xfId="2954" xr:uid="{03BD9C9C-AFFA-4052-BAD7-1C05C6FCB2B6}"/>
    <cellStyle name="หมายเหตุ 6 2 6 3 2" xfId="15873" xr:uid="{C6BFF962-0F83-4BD1-A4DB-9896314C40C5}"/>
    <cellStyle name="หมายเหตุ 6 2 6 3 2 2" xfId="37410" xr:uid="{EB263A77-A84D-4E47-A474-A4F880D984DB}"/>
    <cellStyle name="หมายเหตุ 6 2 6 3 3" xfId="27307" xr:uid="{6BB06459-33D1-4B4A-B4FA-177F5262D59A}"/>
    <cellStyle name="หมายเหตุ 6 2 6 4" xfId="5814" xr:uid="{DCE68DBB-E933-4DCF-BEA2-33540A7630D9}"/>
    <cellStyle name="หมายเหตุ 6 2 6 4 2" xfId="16322" xr:uid="{53DEF31C-3E92-4CB7-B21B-A21B26840787}"/>
    <cellStyle name="หมายเหตุ 6 2 6 4 2 2" xfId="37859" xr:uid="{E506C65C-860F-4B8C-AB89-138AE1B3F55A}"/>
    <cellStyle name="หมายเหตุ 6 2 6 4 3" xfId="27756" xr:uid="{E81C4D69-D68E-4F13-8B63-70C88DAE7F78}"/>
    <cellStyle name="หมายเหตุ 6 2 6 5" xfId="6257" xr:uid="{3A883BE6-F6A4-4171-B8B7-14A7C3F6E9B4}"/>
    <cellStyle name="หมายเหตุ 6 2 6 5 2" xfId="16765" xr:uid="{F0A6810D-D8D0-4610-A17E-EB2370D9A6A5}"/>
    <cellStyle name="หมายเหตุ 6 2 6 5 2 2" xfId="38302" xr:uid="{9D689EEF-CFD4-44DF-9EF6-CF383459D527}"/>
    <cellStyle name="หมายเหตุ 6 2 6 5 3" xfId="28199" xr:uid="{E291BAB8-1D43-4C1B-A7CD-9A419ACFBC34}"/>
    <cellStyle name="หมายเหตุ 6 2 6 6" xfId="6695" xr:uid="{DAC835D3-573C-4FD6-9E67-F1564FD8E993}"/>
    <cellStyle name="หมายเหตุ 6 2 6 6 2" xfId="17203" xr:uid="{339CAA4F-E637-45F2-9222-0A17B8AB3224}"/>
    <cellStyle name="หมายเหตุ 6 2 6 6 2 2" xfId="38740" xr:uid="{D9FB865C-22E0-4E9C-9B8D-3B1E91A9ECB3}"/>
    <cellStyle name="หมายเหตุ 6 2 6 6 3" xfId="28637" xr:uid="{480B8565-7A63-4156-9175-47381DC8D822}"/>
    <cellStyle name="หมายเหตุ 6 2 6 7" xfId="7125" xr:uid="{17547D45-7946-453E-A932-C517CC5634F9}"/>
    <cellStyle name="หมายเหตุ 6 2 6 7 2" xfId="17633" xr:uid="{7BA58BCA-F50E-4135-8879-A53D10CF46EC}"/>
    <cellStyle name="หมายเหตุ 6 2 6 7 2 2" xfId="39170" xr:uid="{4DFAE00F-3DC7-4F52-A6AA-76DFBB2ADFE8}"/>
    <cellStyle name="หมายเหตุ 6 2 6 7 3" xfId="29067" xr:uid="{3869D6A0-1375-4B07-9F1A-31C2CA913675}"/>
    <cellStyle name="หมายเหตุ 6 2 6 8" xfId="7539" xr:uid="{247FB9C8-F8D2-4FE5-B4B3-E4487A49EE21}"/>
    <cellStyle name="หมายเหตุ 6 2 6 8 2" xfId="18047" xr:uid="{924EB0E1-25F2-454F-8180-EC0946A142D7}"/>
    <cellStyle name="หมายเหตุ 6 2 6 8 2 2" xfId="39584" xr:uid="{BDC5587E-7E7E-45B6-8D4D-E9DC0466FB58}"/>
    <cellStyle name="หมายเหตุ 6 2 6 8 3" xfId="29481" xr:uid="{BA2E9BCE-785F-4BF7-B575-3022F14EA399}"/>
    <cellStyle name="หมายเหตุ 6 2 6 9" xfId="8890" xr:uid="{D67277E8-1125-416E-974A-7BFB94DEAC79}"/>
    <cellStyle name="หมายเหตุ 6 2 6 9 2" xfId="19399" xr:uid="{01FE9C1C-BDE5-4663-AFB4-682ACE22ECE2}"/>
    <cellStyle name="หมายเหตุ 6 2 6 9 2 2" xfId="40766" xr:uid="{2EBCF428-2614-4738-9F8B-C3D066483388}"/>
    <cellStyle name="หมายเหตุ 6 2 6 9 3" xfId="30661" xr:uid="{790DB211-D20A-4F5C-9502-6B2E041E6A93}"/>
    <cellStyle name="หมายเหตุ 6 2 7" xfId="1562" xr:uid="{D5A5B895-1808-4049-9957-DACCAE005953}"/>
    <cellStyle name="หมายเหตุ 6 2 7 2" xfId="2499" xr:uid="{4C2A5F9B-A164-4B6B-A8F8-B0863AE8CD81}"/>
    <cellStyle name="หมายเหตุ 6 2 7 2 2" xfId="36584" xr:uid="{6ABB0C7B-6F35-480B-B258-0EDEF96686BE}"/>
    <cellStyle name="หมายเหตุ 6 2 7 2 3" xfId="15047" xr:uid="{807B28AA-AED8-4822-B57C-9F529DD18CD5}"/>
    <cellStyle name="หมายเหตุ 6 2 7 3" xfId="2989" xr:uid="{4657F404-F8C3-4F3D-B119-52BFBA66376F}"/>
    <cellStyle name="หมายเหตุ 6 2 7 4" xfId="4915" xr:uid="{EBCCCE0B-48BA-4844-A259-C7A13BE67114}"/>
    <cellStyle name="หมายเหตุ 6 2 7 5" xfId="46797" xr:uid="{B0B92EA0-E220-42A1-8162-2C8DFBCCF72B}"/>
    <cellStyle name="หมายเหตุ 6 2 7 6" xfId="47086" xr:uid="{03D76B4F-31E1-485C-9FFD-2F168ABD65D4}"/>
    <cellStyle name="หมายเหตุ 6 2 7 7" xfId="48157" xr:uid="{1F29AAEB-FA35-441D-BF47-F1E17ECD6656}"/>
    <cellStyle name="หมายเหตุ 6 2 7 8" xfId="49798" xr:uid="{A4BD3FE3-E3BA-43DA-9A0C-DD203A46D36C}"/>
    <cellStyle name="หมายเหตุ 6 2 7 9" xfId="50464" xr:uid="{B25C7FED-C714-4201-B624-4DC06196816C}"/>
    <cellStyle name="หมายเหตุ 6 2 8" xfId="1974" xr:uid="{FAF2CAF3-90EA-47F7-9939-95E1F06C55F2}"/>
    <cellStyle name="หมายเหตุ 6 2 8 2" xfId="15504" xr:uid="{ED4F72D0-8F79-4E8D-BFBC-F87CC4AF568D}"/>
    <cellStyle name="หมายเหตุ 6 2 8 2 2" xfId="37041" xr:uid="{366C3A1F-219C-46C8-BA9F-2569B562255D}"/>
    <cellStyle name="หมายเหตุ 6 2 8 3" xfId="26938" xr:uid="{6E5BB255-2AD5-4369-A15A-A72F22341C60}"/>
    <cellStyle name="หมายเหตุ 6 2 8 4" xfId="5364" xr:uid="{9272A441-7D53-42BC-A23B-90D98ADD608F}"/>
    <cellStyle name="หมายเหตุ 6 2 9" xfId="1750" xr:uid="{25838D36-5B4C-419E-AC42-AA6CDA22CC24}"/>
    <cellStyle name="หมายเหตุ 6 2 9 2" xfId="15952" xr:uid="{C1EADD12-3BF3-47A5-AC90-247109251BB9}"/>
    <cellStyle name="หมายเหตุ 6 2 9 2 2" xfId="37489" xr:uid="{3922E9AE-A5E6-4F43-B082-24989A983E7E}"/>
    <cellStyle name="หมายเหตุ 6 2 9 3" xfId="27386" xr:uid="{F2A40998-E644-442C-9543-180CAC57C3C9}"/>
    <cellStyle name="หมายเหตุ 6 2 9 4" xfId="5665" xr:uid="{AF1B69A3-4E30-4E33-AB4E-E6622855509B}"/>
    <cellStyle name="หมายเหตุ 6 20" xfId="10854" xr:uid="{E84A92CE-D55F-40A4-AAE0-C4524C30318E}"/>
    <cellStyle name="หมายเหตุ 6 20 2" xfId="21362" xr:uid="{267D3E17-A407-40ED-9377-FDBE656C0899}"/>
    <cellStyle name="หมายเหตุ 6 20 2 2" xfId="42729" xr:uid="{9E29FADD-00E1-4BD7-A11C-75A3628DD6FF}"/>
    <cellStyle name="หมายเหตุ 6 20 3" xfId="32624" xr:uid="{07E6F845-7645-4F12-8F41-CEEEFD70814D}"/>
    <cellStyle name="หมายเหตุ 6 21" xfId="11327" xr:uid="{FE01D913-8B0D-4F57-AE05-17405EA5F04D}"/>
    <cellStyle name="หมายเหตุ 6 21 2" xfId="21835" xr:uid="{1C2CC983-B609-4200-8F1D-87E2774CE9AE}"/>
    <cellStyle name="หมายเหตุ 6 21 2 2" xfId="43202" xr:uid="{C3373711-9FF7-42B5-8B07-20EF3E4ADC85}"/>
    <cellStyle name="หมายเหตุ 6 21 3" xfId="33097" xr:uid="{DA23FABD-5096-447B-960D-85BA668C9383}"/>
    <cellStyle name="หมายเหตุ 6 22" xfId="11798" xr:uid="{02074A9C-E5FD-4126-ABAE-40E5E32EEBBB}"/>
    <cellStyle name="หมายเหตุ 6 22 2" xfId="22306" xr:uid="{1B78CAA0-C50C-47A1-AECF-EFCA2F688FA2}"/>
    <cellStyle name="หมายเหตุ 6 22 2 2" xfId="43673" xr:uid="{EC0C31CE-BE7A-46C1-9D34-19464ED0060B}"/>
    <cellStyle name="หมายเหตุ 6 22 3" xfId="33568" xr:uid="{5107C264-B368-4489-AA4F-275B5702302B}"/>
    <cellStyle name="หมายเหตุ 6 23" xfId="12271" xr:uid="{3EDC1011-6C79-43F4-A720-E865CD5E1327}"/>
    <cellStyle name="หมายเหตุ 6 23 2" xfId="22779" xr:uid="{55337663-741D-4870-A362-FBCA65E210CE}"/>
    <cellStyle name="หมายเหตุ 6 23 2 2" xfId="44145" xr:uid="{B459DF2D-4E05-4E21-B762-8B6E7AFF3A85}"/>
    <cellStyle name="หมายเหตุ 6 23 3" xfId="34040" xr:uid="{3FE9F744-D58C-4CF0-BCBE-7D2FC8B9DC32}"/>
    <cellStyle name="หมายเหตุ 6 24" xfId="12737" xr:uid="{303E0587-0BC2-4CFA-AA66-A37BC31F3765}"/>
    <cellStyle name="หมายเหตุ 6 24 2" xfId="23245" xr:uid="{783B67E5-9E27-4899-9E57-375950B0BB3C}"/>
    <cellStyle name="หมายเหตุ 6 24 2 2" xfId="44611" xr:uid="{CCD6D9B9-4AF3-47D8-81A9-F5303FADB40D}"/>
    <cellStyle name="หมายเหตุ 6 24 3" xfId="34506" xr:uid="{0C599256-F470-4B8B-B218-E53C187E6226}"/>
    <cellStyle name="หมายเหตุ 6 25" xfId="8160" xr:uid="{4944EE74-10A5-4825-A87E-DA7E3A30EAFF}"/>
    <cellStyle name="หมายเหตุ 6 25 2" xfId="18669" xr:uid="{84E8B63A-8BBB-4B8D-A808-E81CABCD08F6}"/>
    <cellStyle name="หมายเหตุ 6 25 2 2" xfId="40158" xr:uid="{09797EE0-47D2-4E3E-84B5-42A3C39F1F55}"/>
    <cellStyle name="หมายเหตุ 6 25 3" xfId="30054" xr:uid="{804A9D40-15F3-4720-B49A-30ADBCFB373E}"/>
    <cellStyle name="หมายเหตุ 6 26" xfId="13379" xr:uid="{63220BA7-C793-4BA2-A4EF-715ABEC29754}"/>
    <cellStyle name="หมายเหตุ 6 26 2" xfId="23886" xr:uid="{9C2C27B7-1E08-407E-ACB9-45E0C8CB2B6E}"/>
    <cellStyle name="หมายเหตุ 6 26 2 2" xfId="45250" xr:uid="{3572C4DA-E7E1-4BAC-926F-1D685BA950C7}"/>
    <cellStyle name="หมายเหตุ 6 26 3" xfId="35145" xr:uid="{AF5D1E06-0EEB-405E-A70A-10F226D4B647}"/>
    <cellStyle name="หมายเหตุ 6 27" xfId="14212" xr:uid="{8537A158-66CD-4383-AF0C-27E8C02446DE}"/>
    <cellStyle name="หมายเหตุ 6 27 2" xfId="35812" xr:uid="{F4A367DB-9E79-4A70-9630-1A2AF0E1D6C9}"/>
    <cellStyle name="หมายเหตุ 6 28" xfId="24555" xr:uid="{A375D55E-3EB2-43E4-AB67-7B34A76CEFC3}"/>
    <cellStyle name="หมายเหตุ 6 28 2" xfId="45817" xr:uid="{BEB09969-8FEB-46E2-9C73-247C6EE584A9}"/>
    <cellStyle name="หมายเหตุ 6 29" xfId="24705" xr:uid="{3D27C206-A7F9-4E1B-9832-27B330A926F7}"/>
    <cellStyle name="หมายเหตุ 6 29 2" xfId="45904" xr:uid="{FE3DFE8E-AC60-4047-BFAF-75DC2FD86429}"/>
    <cellStyle name="หมายเหตุ 6 3" xfId="1264" xr:uid="{6339E02B-F618-491F-BD42-8329E5F1B8F4}"/>
    <cellStyle name="หมายเหตุ 6 3 10" xfId="9295" xr:uid="{69E4717E-92AF-4D1D-9A86-2716F26B74E0}"/>
    <cellStyle name="หมายเหตุ 6 3 10 2" xfId="19804" xr:uid="{6A5B8362-E1B8-426D-9964-C8076B6E3DD8}"/>
    <cellStyle name="หมายเหตุ 6 3 10 2 2" xfId="41171" xr:uid="{21D6B1AF-8303-4379-A7AD-711DBB5D8352}"/>
    <cellStyle name="หมายเหตุ 6 3 10 3" xfId="31066" xr:uid="{A667C987-9933-4556-B911-5838DBCB4468}"/>
    <cellStyle name="หมายเหตุ 6 3 11" xfId="9791" xr:uid="{BE6CA9B5-D99E-4AB8-BBA5-3645AD57C627}"/>
    <cellStyle name="หมายเหตุ 6 3 11 2" xfId="20300" xr:uid="{B205533B-E07B-4E90-B3BA-EDA1760967CE}"/>
    <cellStyle name="หมายเหตุ 6 3 11 2 2" xfId="41667" xr:uid="{9B20C7BA-6994-49F1-997B-8449A396A847}"/>
    <cellStyle name="หมายเหตุ 6 3 11 3" xfId="31562" xr:uid="{AF756DBF-597F-4166-98B7-A7E720CF0CBC}"/>
    <cellStyle name="หมายเหตุ 6 3 12" xfId="7860" xr:uid="{A5FC1A9F-BA39-4226-83D2-635C306E0D7A}"/>
    <cellStyle name="หมายเหตุ 6 3 12 2" xfId="18368" xr:uid="{EE218518-B759-46BD-8957-F04066B54367}"/>
    <cellStyle name="หมายเหตุ 6 3 12 2 2" xfId="39898" xr:uid="{A8A34628-6E38-437D-950B-93974A2A8E32}"/>
    <cellStyle name="หมายเหตุ 6 3 12 3" xfId="29794" xr:uid="{B0E4945D-06EE-47C2-9D0F-B60C80EF5EF1}"/>
    <cellStyle name="หมายเหตุ 6 3 13" xfId="10220" xr:uid="{6937F17E-68B5-41FB-9CA4-E906E2AA45E5}"/>
    <cellStyle name="หมายเหตุ 6 3 13 2" xfId="20729" xr:uid="{C939C87A-6A83-45D7-AA51-E48E06ABB512}"/>
    <cellStyle name="หมายเหตุ 6 3 13 2 2" xfId="42096" xr:uid="{C603507A-FA4C-4672-906A-B6DE342DD7ED}"/>
    <cellStyle name="หมายเหตุ 6 3 13 3" xfId="31991" xr:uid="{8649F8CC-8B42-40E9-8384-A5F68034A845}"/>
    <cellStyle name="หมายเหตุ 6 3 14" xfId="11059" xr:uid="{2F60322A-BE40-4889-B34B-B00E88A506FA}"/>
    <cellStyle name="หมายเหตุ 6 3 14 2" xfId="21567" xr:uid="{D13D7C52-7D37-4C4C-9161-92D927488698}"/>
    <cellStyle name="หมายเหตุ 6 3 14 2 2" xfId="42934" xr:uid="{DFA0FB91-2EAA-4B23-B9AD-527AE74509E2}"/>
    <cellStyle name="หมายเหตุ 6 3 14 3" xfId="32829" xr:uid="{59B8B9F3-1FF5-433D-94AB-BE8F8E7CB5AB}"/>
    <cellStyle name="หมายเหตุ 6 3 15" xfId="11531" xr:uid="{90CF1AF3-364E-4CDD-BAB9-9BDC89AA81FA}"/>
    <cellStyle name="หมายเหตุ 6 3 15 2" xfId="22039" xr:uid="{3469F120-3A38-438A-B205-2EE9180D4AF2}"/>
    <cellStyle name="หมายเหตุ 6 3 15 2 2" xfId="43406" xr:uid="{4462E9AB-5F8E-4D00-92AC-D19A27DE3969}"/>
    <cellStyle name="หมายเหตุ 6 3 15 3" xfId="33301" xr:uid="{4F667494-3EA8-4450-8EAB-E9D55F6CD69E}"/>
    <cellStyle name="หมายเหตุ 6 3 16" xfId="12001" xr:uid="{4A93363A-939F-4BDE-9885-EB117955299E}"/>
    <cellStyle name="หมายเหตุ 6 3 16 2" xfId="22509" xr:uid="{D6B3843A-9E0C-4991-9B63-8A27DFAE9B16}"/>
    <cellStyle name="หมายเหตุ 6 3 16 2 2" xfId="43875" xr:uid="{FF232ABD-93CC-4261-B7EF-A70A055AD867}"/>
    <cellStyle name="หมายเหตุ 6 3 16 3" xfId="33770" xr:uid="{827536BF-6EE6-46FD-A953-779FEC090B91}"/>
    <cellStyle name="หมายเหตุ 6 3 17" xfId="12467" xr:uid="{4D12CF6D-BD12-43B8-BE7A-D5C600682835}"/>
    <cellStyle name="หมายเหตุ 6 3 17 2" xfId="22975" xr:uid="{4BD64D91-3561-445D-8DF7-F85EC961C35F}"/>
    <cellStyle name="หมายเหตุ 6 3 17 2 2" xfId="44341" xr:uid="{7130EC04-7595-4C90-8F51-C1C926932383}"/>
    <cellStyle name="หมายเหตุ 6 3 17 3" xfId="34236" xr:uid="{FB9369B1-D732-4BCB-9BEE-B4FC82F8CB89}"/>
    <cellStyle name="หมายเหตุ 6 3 18" xfId="12932" xr:uid="{B9486DD1-606E-4431-B7E2-3F9415AA75AD}"/>
    <cellStyle name="หมายเหตุ 6 3 18 2" xfId="23440" xr:uid="{49727A60-5ED7-4580-8745-7EEE002BDFCD}"/>
    <cellStyle name="หมายเหตุ 6 3 18 2 2" xfId="44806" xr:uid="{BCEC2A7B-0D2C-41CA-B9B5-5427A454412E}"/>
    <cellStyle name="หมายเหตุ 6 3 18 3" xfId="34701" xr:uid="{254B18A9-CE03-45AD-9BB9-169F0C6C358B}"/>
    <cellStyle name="หมายเหตุ 6 3 19" xfId="13188" xr:uid="{4BCA7DD2-C98E-4672-99A6-1DCEF7D9DF45}"/>
    <cellStyle name="หมายเหตุ 6 3 19 2" xfId="23696" xr:uid="{180B7AFE-A8AE-4B44-A9B0-5CEE15AD02D3}"/>
    <cellStyle name="หมายเหตุ 6 3 19 2 2" xfId="45062" xr:uid="{F0934DB6-06EB-4C8C-B038-0CA1D7785A23}"/>
    <cellStyle name="หมายเหตุ 6 3 19 3" xfId="34957" xr:uid="{F417DED5-797A-4508-AA67-1812706788EE}"/>
    <cellStyle name="หมายเหตุ 6 3 2" xfId="2207" xr:uid="{70BF5139-B9B9-4168-9EFF-A393134D1C47}"/>
    <cellStyle name="หมายเหตุ 6 3 2 2" xfId="15165" xr:uid="{0249EC3B-DFFB-4BFA-8A8B-8523067AE6EB}"/>
    <cellStyle name="หมายเหตุ 6 3 2 2 2" xfId="36702" xr:uid="{D5297D7B-6E28-4BA5-A106-A1978AAF159A}"/>
    <cellStyle name="หมายเหตุ 6 3 2 3" xfId="26616" xr:uid="{8DA7F67B-F7B0-4AFA-B6E4-8AF86A95560B}"/>
    <cellStyle name="หมายเหตุ 6 3 2 4" xfId="5032" xr:uid="{F8D86414-7BB3-460A-81A2-A90EF5DEF641}"/>
    <cellStyle name="หมายเหตุ 6 3 20" xfId="13530" xr:uid="{C538C3C7-2328-4D64-82B9-32F37D5EB7F3}"/>
    <cellStyle name="หมายเหตุ 6 3 20 2" xfId="24037" xr:uid="{1273C5C5-E862-4154-AD53-62F3BF82A266}"/>
    <cellStyle name="หมายเหตุ 6 3 20 2 2" xfId="45401" xr:uid="{A880D74C-2173-4EFF-9DD8-BF877B8B6709}"/>
    <cellStyle name="หมายเหตุ 6 3 20 3" xfId="35296" xr:uid="{9508591B-9ADF-4BA1-87F3-7CD918C655DB}"/>
    <cellStyle name="หมายเหตุ 6 3 21" xfId="14426" xr:uid="{CCB71DD4-2FB8-4987-8C1B-D10E9846693E}"/>
    <cellStyle name="หมายเหตุ 6 3 21 2" xfId="35963" xr:uid="{F0C69F30-3FE1-49C6-873E-0C0CCA5F1438}"/>
    <cellStyle name="หมายเหตุ 6 3 22" xfId="25966" xr:uid="{E11DE41B-E972-4C9F-B175-AAD61593195B}"/>
    <cellStyle name="หมายเหตุ 6 3 23" xfId="4328" xr:uid="{52BF40D7-CAF3-4EEA-904A-8343E8E476CD}"/>
    <cellStyle name="หมายเหตุ 6 3 24" xfId="3799" xr:uid="{946DEE32-6941-4EDB-BA57-A771F0D07CF6}"/>
    <cellStyle name="หมายเหตุ 6 3 25" xfId="47747" xr:uid="{B7611B7D-E324-4106-BF1F-ABAA807C489F}"/>
    <cellStyle name="หมายเหตุ 6 3 26" xfId="47397" xr:uid="{E044D0B6-2491-4DF0-94A2-C4D577744DEA}"/>
    <cellStyle name="หมายเหตุ 6 3 27" xfId="48896" xr:uid="{4DA83240-535D-47D2-B04A-FD74FDC5FE12}"/>
    <cellStyle name="หมายเหตุ 6 3 28" xfId="48234" xr:uid="{13E2292A-E884-4F0E-83CC-6A22C4501E13}"/>
    <cellStyle name="หมายเหตุ 6 3 29" xfId="49040" xr:uid="{9131B53E-9492-4C09-A9CA-B6D1A40B5BE6}"/>
    <cellStyle name="หมายเหตุ 6 3 3" xfId="2698" xr:uid="{F5528048-1DB2-4F96-8F03-EE888CFBC2CA}"/>
    <cellStyle name="หมายเหตุ 6 3 3 2" xfId="15622" xr:uid="{8D0E8AA5-067D-4118-B9D3-BBAC5FBA87FC}"/>
    <cellStyle name="หมายเหตุ 6 3 3 2 2" xfId="37159" xr:uid="{814B13DA-D154-4816-94D6-02DD3919C097}"/>
    <cellStyle name="หมายเหตุ 6 3 3 3" xfId="27056" xr:uid="{980B8887-ABC2-4C0A-82E8-AB19263D4FB1}"/>
    <cellStyle name="หมายเหตุ 6 3 3 4" xfId="5442" xr:uid="{3255DE6D-8FAC-49EB-A548-231F3F1CC886}"/>
    <cellStyle name="หมายเหตุ 6 3 30" xfId="48479" xr:uid="{C81B9FFE-591F-43C7-95BB-C771ED0D47FF}"/>
    <cellStyle name="หมายเหตุ 6 3 31" xfId="50172" xr:uid="{B370B771-6AA4-4F9B-BA59-099728314680}"/>
    <cellStyle name="หมายเหตุ 6 3 32" xfId="50653" xr:uid="{AB38DB0E-F386-43C3-AC48-E6E77B633E33}"/>
    <cellStyle name="หมายเหตุ 6 3 4" xfId="3110" xr:uid="{B870C46C-8991-4753-B64B-054A2EDA5FD6}"/>
    <cellStyle name="หมายเหตุ 6 3 4 2" xfId="16071" xr:uid="{27BB6F0A-340B-4659-963F-BF9F3E790F7B}"/>
    <cellStyle name="หมายเหตุ 6 3 4 2 2" xfId="37608" xr:uid="{BE3571BE-9630-436B-8497-2C9CFF553353}"/>
    <cellStyle name="หมายเหตุ 6 3 4 3" xfId="27505" xr:uid="{38D5440B-1E78-4D6F-B1AB-1F3691A047E2}"/>
    <cellStyle name="หมายเหตุ 6 3 5" xfId="6006" xr:uid="{C25C1FE9-1FC9-43BA-B4A6-736656BCE909}"/>
    <cellStyle name="หมายเหตุ 6 3 5 2" xfId="16514" xr:uid="{5B0109C2-DA02-4BE8-A63B-2256142BFFD8}"/>
    <cellStyle name="หมายเหตุ 6 3 5 2 2" xfId="38051" xr:uid="{947BF32E-419A-4F0B-B91D-68F4FF3294D9}"/>
    <cellStyle name="หมายเหตุ 6 3 5 3" xfId="27948" xr:uid="{776F3215-ADEE-494B-9641-1DF759914D36}"/>
    <cellStyle name="หมายเหตุ 6 3 6" xfId="6444" xr:uid="{3D92F615-021E-437D-B3E3-A819B7C8C863}"/>
    <cellStyle name="หมายเหตุ 6 3 6 2" xfId="16952" xr:uid="{A57EB7AD-8323-4D4F-8A4D-9ACD3569CF9F}"/>
    <cellStyle name="หมายเหตุ 6 3 6 2 2" xfId="38489" xr:uid="{FF1B3B7C-FE1C-4692-BEA2-D5B0D93009EA}"/>
    <cellStyle name="หมายเหตุ 6 3 6 3" xfId="28386" xr:uid="{E9E873A3-6AD5-4D82-BBAA-BCFF6A7B79A7}"/>
    <cellStyle name="หมายเหตุ 6 3 7" xfId="6874" xr:uid="{94A17F9E-5A12-4A4F-965F-714E624AD3DF}"/>
    <cellStyle name="หมายเหตุ 6 3 7 2" xfId="17382" xr:uid="{D2857D87-607F-46B9-B2FB-639CB3CF3D70}"/>
    <cellStyle name="หมายเหตุ 6 3 7 2 2" xfId="38919" xr:uid="{E2A92899-28B5-4A27-B69D-4687BEC97CB7}"/>
    <cellStyle name="หมายเหตุ 6 3 7 3" xfId="28816" xr:uid="{F005E8E7-6F8B-4ADE-A0D5-8DD6FEBB23CD}"/>
    <cellStyle name="หมายเหตุ 6 3 8" xfId="7288" xr:uid="{D9A11BAE-E3CA-4005-A420-1121D76E9931}"/>
    <cellStyle name="หมายเหตุ 6 3 8 2" xfId="17796" xr:uid="{3D636596-F08F-4282-81DB-37C1DBD0235F}"/>
    <cellStyle name="หมายเหตุ 6 3 8 2 2" xfId="39333" xr:uid="{B972CA6A-B9A7-4D21-A3CB-9E8737C11A4C}"/>
    <cellStyle name="หมายเหตุ 6 3 8 3" xfId="29230" xr:uid="{C022B59E-2813-498F-A60C-9D79527717EC}"/>
    <cellStyle name="หมายเหตุ 6 3 9" xfId="8639" xr:uid="{400DB4F3-9623-4594-B772-A56FBA2078F1}"/>
    <cellStyle name="หมายเหตุ 6 3 9 2" xfId="19148" xr:uid="{721D1BD4-B5ED-48D5-869A-FF7E96E1AF0F}"/>
    <cellStyle name="หมายเหตุ 6 3 9 2 2" xfId="40515" xr:uid="{2869BA6A-F296-41C9-ADF4-D4781F434289}"/>
    <cellStyle name="หมายเหตุ 6 3 9 3" xfId="30410" xr:uid="{54C0C629-6E53-4BB2-B80C-03C0A1C33DA7}"/>
    <cellStyle name="หมายเหตุ 6 30" xfId="24360" xr:uid="{5B54F34E-33E1-4199-98D5-81164E26A651}"/>
    <cellStyle name="หมายเหตุ 6 30 2" xfId="45684" xr:uid="{6560D4D7-827A-4622-81DA-4A289FA71D13}"/>
    <cellStyle name="หมายเหตุ 6 31" xfId="24709" xr:uid="{72D95E00-A760-4D2C-94B4-78A498E4CDF5}"/>
    <cellStyle name="หมายเหตุ 6 31 2" xfId="45908" xr:uid="{B0C83F2B-6C83-4417-8D78-5B1CDF67366F}"/>
    <cellStyle name="หมายเหตุ 6 32" xfId="24438" xr:uid="{F0E609DA-BF9C-4320-B6EB-89D4A25ADD75}"/>
    <cellStyle name="หมายเหตุ 6 32 2" xfId="45750" xr:uid="{42ADD058-4725-4F1B-BE66-45873EEBCFB1}"/>
    <cellStyle name="หมายเหตุ 6 33" xfId="25050" xr:uid="{C4907CBD-2B91-448B-AE92-74564F62570F}"/>
    <cellStyle name="หมายเหตุ 6 33 2" xfId="46145" xr:uid="{F2D21226-6033-4C40-93E6-76F89F561C96}"/>
    <cellStyle name="หมายเหตุ 6 34" xfId="25173" xr:uid="{09FBACA7-0C80-4A03-9AF8-612EBB18BFBE}"/>
    <cellStyle name="หมายเหตุ 6 34 2" xfId="46205" xr:uid="{A05DE3B0-AFE6-4F06-8D4D-31578C42A0B6}"/>
    <cellStyle name="หมายเหตุ 6 35" xfId="25374" xr:uid="{DFBC7517-F14B-4AF2-8AA2-8B3E46565256}"/>
    <cellStyle name="หมายเหตุ 6 35 2" xfId="46308" xr:uid="{6919D8DB-174E-4005-82D8-D7ED8C276906}"/>
    <cellStyle name="หมายเหตุ 6 36" xfId="25502" xr:uid="{4CC5066B-904B-43EC-837A-4484D836E02B}"/>
    <cellStyle name="หมายเหตุ 6 36 2" xfId="46373" xr:uid="{51FEEFF5-3C65-47D4-8D98-68BF5EE82AA9}"/>
    <cellStyle name="หมายเหตุ 6 37" xfId="25815" xr:uid="{8A7ECAF5-4162-48EE-A200-ADF943EE6296}"/>
    <cellStyle name="หมายเหตุ 6 38" xfId="4107" xr:uid="{51BFB888-000C-4490-8993-DD6B56424EB0}"/>
    <cellStyle name="หมายเหตุ 6 39" xfId="47583" xr:uid="{0E1651B7-99B0-4F99-8A6C-D5315CED9281}"/>
    <cellStyle name="หมายเหตุ 6 4" xfId="1232" xr:uid="{6078C77E-59DD-4481-A00E-0B4E702F6DDA}"/>
    <cellStyle name="หมายเหตุ 6 4 10" xfId="9377" xr:uid="{3FD45487-868E-4316-B3A6-EEF7C20C7DA1}"/>
    <cellStyle name="หมายเหตุ 6 4 10 2" xfId="19886" xr:uid="{5BB44885-BAEA-4799-ABF2-9957476497CC}"/>
    <cellStyle name="หมายเหตุ 6 4 10 2 2" xfId="41253" xr:uid="{7633137C-62AF-4148-AA83-9E208F06F43B}"/>
    <cellStyle name="หมายเหตุ 6 4 10 3" xfId="31148" xr:uid="{E17356CC-1623-435E-8FC4-54B5058896CA}"/>
    <cellStyle name="หมายเหตุ 6 4 11" xfId="9873" xr:uid="{35DB6CA7-5136-4BCE-9FE7-AECB610211A2}"/>
    <cellStyle name="หมายเหตุ 6 4 11 2" xfId="20382" xr:uid="{A5937284-A233-4877-8451-7474A1B927D6}"/>
    <cellStyle name="หมายเหตุ 6 4 11 2 2" xfId="41749" xr:uid="{73D477B2-6FF3-4135-9892-6AC287200CB6}"/>
    <cellStyle name="หมายเหตุ 6 4 11 3" xfId="31644" xr:uid="{311E12AE-004A-4559-AD8C-C5B892508A2C}"/>
    <cellStyle name="หมายเหตุ 6 4 12" xfId="8290" xr:uid="{A0A32045-5928-41CE-B30A-7D74C0493046}"/>
    <cellStyle name="หมายเหตุ 6 4 12 2" xfId="18799" xr:uid="{D0046760-A047-4C57-90C3-83417514BB54}"/>
    <cellStyle name="หมายเหตุ 6 4 12 2 2" xfId="40264" xr:uid="{DDEB81F3-3888-4A4C-831D-3450735A171E}"/>
    <cellStyle name="หมายเหตุ 6 4 12 3" xfId="30159" xr:uid="{9A169967-22D1-4C80-84D5-989C2002D9B4}"/>
    <cellStyle name="หมายเหตุ 6 4 13" xfId="9588" xr:uid="{6906562D-48DC-4E2A-ADD5-C9DEEFFB034B}"/>
    <cellStyle name="หมายเหตุ 6 4 13 2" xfId="20097" xr:uid="{BE975799-9546-456B-B639-B52B349DA39C}"/>
    <cellStyle name="หมายเหตุ 6 4 13 2 2" xfId="41464" xr:uid="{14F2FBE3-E139-462A-A78B-7671AD74CC59}"/>
    <cellStyle name="หมายเหตุ 6 4 13 3" xfId="31359" xr:uid="{B6D3E36F-5A95-42D1-9434-50C2B0DAA0A3}"/>
    <cellStyle name="หมายเหตุ 6 4 14" xfId="11141" xr:uid="{63368AE3-E05F-4450-B531-880EE36F0194}"/>
    <cellStyle name="หมายเหตุ 6 4 14 2" xfId="21649" xr:uid="{B4C9C979-98F3-47C5-B34C-5785C8F01D37}"/>
    <cellStyle name="หมายเหตุ 6 4 14 2 2" xfId="43016" xr:uid="{702D1EA0-A0CE-4E94-8CC5-66348C83CD94}"/>
    <cellStyle name="หมายเหตุ 6 4 14 3" xfId="32911" xr:uid="{45BC32B8-A3D1-415B-92F7-2E469234DA99}"/>
    <cellStyle name="หมายเหตุ 6 4 15" xfId="11613" xr:uid="{3C72DCDB-00E9-4129-B3C0-4CE7C2D2669F}"/>
    <cellStyle name="หมายเหตุ 6 4 15 2" xfId="22121" xr:uid="{33D22F5C-E536-4901-89AB-B0AD2636B8C4}"/>
    <cellStyle name="หมายเหตุ 6 4 15 2 2" xfId="43488" xr:uid="{AD3FEE25-C8AF-4E70-9385-DB605963DE02}"/>
    <cellStyle name="หมายเหตุ 6 4 15 3" xfId="33383" xr:uid="{E3B589F2-B546-403D-9AC4-6B96C6F47319}"/>
    <cellStyle name="หมายเหตุ 6 4 16" xfId="12083" xr:uid="{941B43E1-33A4-4093-9AB4-A3E78155C597}"/>
    <cellStyle name="หมายเหตุ 6 4 16 2" xfId="22591" xr:uid="{FEC1F38F-9FE2-4D1E-8306-2851FCE74CD5}"/>
    <cellStyle name="หมายเหตุ 6 4 16 2 2" xfId="43957" xr:uid="{40B45AC4-00B8-48DA-A00C-A2A04BA92CED}"/>
    <cellStyle name="หมายเหตุ 6 4 16 3" xfId="33852" xr:uid="{822021B5-383D-4682-BBCC-93627E72DBC6}"/>
    <cellStyle name="หมายเหตุ 6 4 17" xfId="12549" xr:uid="{FA37DA72-4AED-4220-88BB-4D587EC833AF}"/>
    <cellStyle name="หมายเหตุ 6 4 17 2" xfId="23057" xr:uid="{231A4665-827F-48AC-A07E-1BBC7EB91440}"/>
    <cellStyle name="หมายเหตุ 6 4 17 2 2" xfId="44423" xr:uid="{5DB8F59D-2DCE-40FC-A2DC-ACF65164526A}"/>
    <cellStyle name="หมายเหตุ 6 4 17 3" xfId="34318" xr:uid="{BC7AFC0A-EEEA-427B-B5C8-0327BC3DED3C}"/>
    <cellStyle name="หมายเหตุ 6 4 18" xfId="13014" xr:uid="{7CD022E5-2F3C-4411-AFCD-50F95AD7DC4E}"/>
    <cellStyle name="หมายเหตุ 6 4 18 2" xfId="23522" xr:uid="{5845228E-43CA-44C7-A406-871AC3EFA14C}"/>
    <cellStyle name="หมายเหตุ 6 4 18 2 2" xfId="44888" xr:uid="{796E8E1A-3F17-4649-9FB0-F2035D73946A}"/>
    <cellStyle name="หมายเหตุ 6 4 18 3" xfId="34783" xr:uid="{C8419F1B-D925-423A-99E5-7EFD7BC4DBA0}"/>
    <cellStyle name="หมายเหตุ 6 4 19" xfId="12746" xr:uid="{B24C44A7-7F64-4B4A-B483-9F85E33B5453}"/>
    <cellStyle name="หมายเหตุ 6 4 19 2" xfId="23254" xr:uid="{429F34C4-19AC-4F29-BC2A-3D602C8BC42B}"/>
    <cellStyle name="หมายเหตุ 6 4 19 2 2" xfId="44620" xr:uid="{1DA51544-30EB-490F-BBCD-8F5B76104ED9}"/>
    <cellStyle name="หมายเหตุ 6 4 19 3" xfId="34515" xr:uid="{244383F7-DAF4-41B6-9569-C51DAC6DA744}"/>
    <cellStyle name="หมายเหตุ 6 4 2" xfId="2175" xr:uid="{6C828B68-E691-4739-911A-2E0DD78D1D4E}"/>
    <cellStyle name="หมายเหตุ 6 4 2 2" xfId="15247" xr:uid="{27F97654-D21B-496D-96B7-DFAA88243697}"/>
    <cellStyle name="หมายเหตุ 6 4 2 2 2" xfId="36784" xr:uid="{C33F6644-F9FA-4A0A-B7D3-13A8D0C3C0F1}"/>
    <cellStyle name="หมายเหตุ 6 4 2 3" xfId="26698" xr:uid="{FF3CDC41-776D-492F-8364-DBB970C52069}"/>
    <cellStyle name="หมายเหตุ 6 4 2 4" xfId="5114" xr:uid="{31BA753C-F3F8-4B38-8E41-73B41A35DD2A}"/>
    <cellStyle name="หมายเหตุ 6 4 20" xfId="13612" xr:uid="{1BC0FBE8-AB32-4753-9293-EE731CCA8E4C}"/>
    <cellStyle name="หมายเหตุ 6 4 20 2" xfId="24119" xr:uid="{B515E779-9258-461F-8F81-9489634088D9}"/>
    <cellStyle name="หมายเหตุ 6 4 20 2 2" xfId="45483" xr:uid="{D31FE406-3228-4A24-80CF-A9B8F1FA279E}"/>
    <cellStyle name="หมายเหตุ 6 4 20 3" xfId="35378" xr:uid="{5759DF65-2ED5-448B-BF0C-E22C4A2233B7}"/>
    <cellStyle name="หมายเหตุ 6 4 21" xfId="14508" xr:uid="{C9C45788-A174-42BC-97C4-F01C8D989208}"/>
    <cellStyle name="หมายเหตุ 6 4 21 2" xfId="36045" xr:uid="{E2F767BD-15BB-4B85-9286-10B0AF9664BE}"/>
    <cellStyle name="หมายเหตุ 6 4 22" xfId="26048" xr:uid="{B5D81079-6EFB-4A28-A83F-6CFDE729107A}"/>
    <cellStyle name="หมายเหตุ 6 4 23" xfId="4410" xr:uid="{CC6DE4E3-91A4-4C62-9A0E-90CFA56553BF}"/>
    <cellStyle name="หมายเหตุ 6 4 24" xfId="3933" xr:uid="{F70EEF99-FE3B-4A2B-A9E8-D7253A69555A}"/>
    <cellStyle name="หมายเหตุ 6 4 25" xfId="47719" xr:uid="{8D8B85FC-B21D-4DD5-A2EF-83B0A8099107}"/>
    <cellStyle name="หมายเหตุ 6 4 26" xfId="47292" xr:uid="{175DF3E1-1447-44E1-A791-EBD90C5977F6}"/>
    <cellStyle name="หมายเหตุ 6 4 27" xfId="48867" xr:uid="{307760BA-5B3E-4A27-8297-CBCCF56ECAB2}"/>
    <cellStyle name="หมายเหตุ 6 4 28" xfId="48403" xr:uid="{EE1A9524-C83E-45A3-BD35-BB0BD37F7CAE}"/>
    <cellStyle name="หมายเหตุ 6 4 29" xfId="48193" xr:uid="{26E6B641-C651-4858-AE5E-8A421907E253}"/>
    <cellStyle name="หมายเหตุ 6 4 3" xfId="2666" xr:uid="{30CAF0D2-C3EB-4975-ABC9-506261681E41}"/>
    <cellStyle name="หมายเหตุ 6 4 3 2" xfId="15704" xr:uid="{38A644F0-5107-4FCC-969A-0830EC3840C0}"/>
    <cellStyle name="หมายเหตุ 6 4 3 2 2" xfId="37241" xr:uid="{F85FBD16-A181-4447-AB03-526831995F97}"/>
    <cellStyle name="หมายเหตุ 6 4 3 3" xfId="27138" xr:uid="{C4FCA25B-BE84-407A-9AB6-5EC128BB92BA}"/>
    <cellStyle name="หมายเหตุ 6 4 3 4" xfId="5509" xr:uid="{D7AA7A41-A75E-479A-92E2-FBDF0DA06675}"/>
    <cellStyle name="หมายเหตุ 6 4 30" xfId="49315" xr:uid="{B3D00DE6-C8CA-4E4C-84E4-D481188C557A}"/>
    <cellStyle name="หมายเหตุ 6 4 31" xfId="50140" xr:uid="{725700C9-A76E-4DFE-8F24-EFC15DCFC694}"/>
    <cellStyle name="หมายเหตุ 6 4 32" xfId="50623" xr:uid="{D44CB5E7-C146-4E11-8353-F4B5D6E738F6}"/>
    <cellStyle name="หมายเหตุ 6 4 4" xfId="3083" xr:uid="{64F863AC-6811-4D3F-87C0-777AADBDD599}"/>
    <cellStyle name="หมายเหตุ 6 4 4 2" xfId="16153" xr:uid="{A4A5D514-287F-4DFD-8A42-5B96CB165266}"/>
    <cellStyle name="หมายเหตุ 6 4 4 2 2" xfId="37690" xr:uid="{AC29FC0B-9B6A-4C1B-9461-7E4DA18A5DA4}"/>
    <cellStyle name="หมายเหตุ 6 4 4 3" xfId="27587" xr:uid="{61FFD808-D4DB-4119-B95D-70760E21A923}"/>
    <cellStyle name="หมายเหตุ 6 4 5" xfId="6088" xr:uid="{A7966410-C791-4456-BB17-E8664513D036}"/>
    <cellStyle name="หมายเหตุ 6 4 5 2" xfId="16596" xr:uid="{07DD6843-9418-4E49-830C-00E1803021F6}"/>
    <cellStyle name="หมายเหตุ 6 4 5 2 2" xfId="38133" xr:uid="{8468214B-403C-4674-9673-6C54AE53D426}"/>
    <cellStyle name="หมายเหตุ 6 4 5 3" xfId="28030" xr:uid="{18003D9A-CEBE-41FA-838B-6CE6399FCC28}"/>
    <cellStyle name="หมายเหตุ 6 4 6" xfId="6526" xr:uid="{92EFD1DE-A212-4BA3-86D6-FA97012A5419}"/>
    <cellStyle name="หมายเหตุ 6 4 6 2" xfId="17034" xr:uid="{B6232AB8-310C-481A-A276-F4EEAA913F2A}"/>
    <cellStyle name="หมายเหตุ 6 4 6 2 2" xfId="38571" xr:uid="{8D3171E1-068F-4D9B-8D85-5E1DE0786B72}"/>
    <cellStyle name="หมายเหตุ 6 4 6 3" xfId="28468" xr:uid="{EBE94A9E-581D-461D-AF26-E3CFF9404483}"/>
    <cellStyle name="หมายเหตุ 6 4 7" xfId="6956" xr:uid="{BFD0C68B-7214-4EB4-B6A8-EEBA48F12A01}"/>
    <cellStyle name="หมายเหตุ 6 4 7 2" xfId="17464" xr:uid="{03B272A8-65E1-46D6-8091-040D47FF3DCC}"/>
    <cellStyle name="หมายเหตุ 6 4 7 2 2" xfId="39001" xr:uid="{E8CDC424-96FA-42E4-A58F-704F169C14BE}"/>
    <cellStyle name="หมายเหตุ 6 4 7 3" xfId="28898" xr:uid="{6B9586C9-9CDD-4051-B75E-3E0DCDCB6B96}"/>
    <cellStyle name="หมายเหตุ 6 4 8" xfId="7370" xr:uid="{EC139AF1-AD38-4B1A-B2AB-FBBAB708CA10}"/>
    <cellStyle name="หมายเหตุ 6 4 8 2" xfId="17878" xr:uid="{5EF62B63-2811-4424-89CF-36660463EE4E}"/>
    <cellStyle name="หมายเหตุ 6 4 8 2 2" xfId="39415" xr:uid="{2712AC5F-C1F7-4269-BB3B-A1A94D4C16A8}"/>
    <cellStyle name="หมายเหตุ 6 4 8 3" xfId="29312" xr:uid="{A03C8B65-2032-4716-8EC1-8FF0ADD2B40F}"/>
    <cellStyle name="หมายเหตุ 6 4 9" xfId="8721" xr:uid="{4169FBD7-F0E2-4275-9EBE-EFBF26E045F4}"/>
    <cellStyle name="หมายเหตุ 6 4 9 2" xfId="19230" xr:uid="{375E0C50-6AEA-4428-B342-E2B46DACC9F5}"/>
    <cellStyle name="หมายเหตุ 6 4 9 2 2" xfId="40597" xr:uid="{6C7BC2B1-F6AB-448F-B991-7679755B7435}"/>
    <cellStyle name="หมายเหตุ 6 4 9 3" xfId="30492" xr:uid="{A8EFD897-4060-4C47-946F-BAF117F4D39F}"/>
    <cellStyle name="หมายเหตุ 6 40" xfId="48613" xr:uid="{01E8202C-2538-4CEF-868A-952AE3023083}"/>
    <cellStyle name="หมายเหตุ 6 41" xfId="48361" xr:uid="{80B301E5-6CF3-4A28-9DCE-919D3386F0ED}"/>
    <cellStyle name="หมายเหตุ 6 42" xfId="48767" xr:uid="{4B98CE48-74BD-4EA6-B8C1-2384835773E2}"/>
    <cellStyle name="หมายเหตุ 6 43" xfId="49342" xr:uid="{5F0E27E3-6037-49BB-B106-777491148A5F}"/>
    <cellStyle name="หมายเหตุ 6 44" xfId="49911" xr:uid="{5FE93526-3EFD-4190-87B8-365732FF3955}"/>
    <cellStyle name="หมายเหตุ 6 5" xfId="1055" xr:uid="{66B9573E-1749-4010-A659-2CF9267E97C9}"/>
    <cellStyle name="หมายเหตุ 6 5 10" xfId="9214" xr:uid="{3EF1D132-1C90-4937-AF1B-DBAA46C9272B}"/>
    <cellStyle name="หมายเหตุ 6 5 10 2" xfId="19723" xr:uid="{65B64AA3-135B-4985-8584-1C2AE64C6500}"/>
    <cellStyle name="หมายเหตุ 6 5 10 2 2" xfId="41090" xr:uid="{5763B339-D8A7-4F24-8DD8-ECADD47A5023}"/>
    <cellStyle name="หมายเหตุ 6 5 10 3" xfId="30985" xr:uid="{D91F3300-E686-415A-9313-9446B19FDA0E}"/>
    <cellStyle name="หมายเหตุ 6 5 11" xfId="9710" xr:uid="{0641C9A9-A3E4-4526-A0B7-928A050C351F}"/>
    <cellStyle name="หมายเหตุ 6 5 11 2" xfId="20219" xr:uid="{4E41C3C9-0352-4B41-B4B6-18BE68B98BC0}"/>
    <cellStyle name="หมายเหตุ 6 5 11 2 2" xfId="41586" xr:uid="{EB7E3767-A957-423D-B9A2-9671A550E26C}"/>
    <cellStyle name="หมายเหตุ 6 5 11 3" xfId="31481" xr:uid="{3232DD49-0F50-4BB8-87BC-85D2E67D8150}"/>
    <cellStyle name="หมายเหตุ 6 5 12" xfId="9052" xr:uid="{B5F6039D-1537-4689-A6D1-7B15E915DC34}"/>
    <cellStyle name="หมายเหตุ 6 5 12 2" xfId="19561" xr:uid="{25CD2027-CBDD-4DF8-87B9-EC702673C2FA}"/>
    <cellStyle name="หมายเหตุ 6 5 12 2 2" xfId="40928" xr:uid="{B7588E11-C33D-4DF5-858E-BC7B476759B8}"/>
    <cellStyle name="หมายเหตุ 6 5 12 3" xfId="30823" xr:uid="{D138DA14-EDC4-4212-81E2-FEDC88FD0E1F}"/>
    <cellStyle name="หมายเหตุ 6 5 13" xfId="10095" xr:uid="{C4C6B751-6B38-42CF-92F7-7509A8CA16A0}"/>
    <cellStyle name="หมายเหตุ 6 5 13 2" xfId="20604" xr:uid="{A1A3ED64-A799-449B-9B96-15BA9156925A}"/>
    <cellStyle name="หมายเหตุ 6 5 13 2 2" xfId="41971" xr:uid="{84C5B1D2-82A6-4ED6-9CF5-0AEB146357F3}"/>
    <cellStyle name="หมายเหตุ 6 5 13 3" xfId="31866" xr:uid="{69B8C971-600C-4B05-9EEE-7580F961388A}"/>
    <cellStyle name="หมายเหตุ 6 5 14" xfId="10978" xr:uid="{D8C29532-7603-43C4-B4D8-B4939F0051CC}"/>
    <cellStyle name="หมายเหตุ 6 5 14 2" xfId="21486" xr:uid="{EAD1D43D-8869-45D7-B227-35370AFF8735}"/>
    <cellStyle name="หมายเหตุ 6 5 14 2 2" xfId="42853" xr:uid="{7D36921A-8C13-4999-B9F7-C500F37226C6}"/>
    <cellStyle name="หมายเหตุ 6 5 14 3" xfId="32748" xr:uid="{A36C3097-E047-4DD9-9622-F05840614391}"/>
    <cellStyle name="หมายเหตุ 6 5 15" xfId="11450" xr:uid="{81C5C19C-E562-4703-84DE-104018B89CF1}"/>
    <cellStyle name="หมายเหตุ 6 5 15 2" xfId="21958" xr:uid="{A25C5667-FFCC-4766-BAB2-4A7848F486DF}"/>
    <cellStyle name="หมายเหตุ 6 5 15 2 2" xfId="43325" xr:uid="{B50AEB7D-74EC-450A-99C5-CB06AF6A4F0E}"/>
    <cellStyle name="หมายเหตุ 6 5 15 3" xfId="33220" xr:uid="{00C200B3-F788-4278-A885-37968B469671}"/>
    <cellStyle name="หมายเหตุ 6 5 16" xfId="11920" xr:uid="{FA7F16DF-5C49-4D3C-BD59-D3F7995201B0}"/>
    <cellStyle name="หมายเหตุ 6 5 16 2" xfId="22428" xr:uid="{C6468BF9-D467-4AE5-ABFE-16A672522C83}"/>
    <cellStyle name="หมายเหตุ 6 5 16 2 2" xfId="43794" xr:uid="{E1C9FDF9-48B7-4721-9F05-9EBBFEF427A4}"/>
    <cellStyle name="หมายเหตุ 6 5 16 3" xfId="33689" xr:uid="{3C4B6C7A-A4D4-431D-B9FF-C30B9F044885}"/>
    <cellStyle name="หมายเหตุ 6 5 17" xfId="12386" xr:uid="{B6B97FFE-5757-4928-A832-9A6E2989BE31}"/>
    <cellStyle name="หมายเหตุ 6 5 17 2" xfId="22894" xr:uid="{C5C8CCF6-C1DC-4FB2-A751-63FCEF889CD6}"/>
    <cellStyle name="หมายเหตุ 6 5 17 2 2" xfId="44260" xr:uid="{BA946279-696A-46D5-B65B-7A5A17B80E80}"/>
    <cellStyle name="หมายเหตุ 6 5 17 3" xfId="34155" xr:uid="{DED8084F-B9C9-492D-969B-1732D4A9128D}"/>
    <cellStyle name="หมายเหตุ 6 5 18" xfId="12851" xr:uid="{30AD39F4-916F-4932-AF02-2411ADD3D40C}"/>
    <cellStyle name="หมายเหตุ 6 5 18 2" xfId="23359" xr:uid="{823EEE27-CD88-41E9-B9BB-9D40FD1FACA3}"/>
    <cellStyle name="หมายเหตุ 6 5 18 2 2" xfId="44725" xr:uid="{76A4525D-FE83-4F2F-AC16-5EA962820831}"/>
    <cellStyle name="หมายเหตุ 6 5 18 3" xfId="34620" xr:uid="{1756764D-216A-48C4-95D5-59C700DD6782}"/>
    <cellStyle name="หมายเหตุ 6 5 19" xfId="10536" xr:uid="{CD25E5B9-4518-4414-9A6B-10B753C25D2C}"/>
    <cellStyle name="หมายเหตุ 6 5 19 2" xfId="21045" xr:uid="{78DB3F07-FF73-47DE-82E6-8E313163B431}"/>
    <cellStyle name="หมายเหตุ 6 5 19 2 2" xfId="42412" xr:uid="{376ECC69-C604-4B5C-8835-F46F236F1B62}"/>
    <cellStyle name="หมายเหตุ 6 5 19 3" xfId="32307" xr:uid="{7448B452-FC15-4BD4-893D-63C20BB08E75}"/>
    <cellStyle name="หมายเหตุ 6 5 2" xfId="2008" xr:uid="{D0625085-7347-4C25-953D-B4F0BCA71E76}"/>
    <cellStyle name="หมายเหตุ 6 5 2 2" xfId="15084" xr:uid="{07148684-0B9B-4706-898A-92CD4DFF8368}"/>
    <cellStyle name="หมายเหตุ 6 5 2 2 2" xfId="36621" xr:uid="{69161433-0040-463D-B595-5DBD69D88630}"/>
    <cellStyle name="หมายเหตุ 6 5 2 3" xfId="26535" xr:uid="{C5BA651C-89D0-4788-ADC8-C45E3CD5F2FA}"/>
    <cellStyle name="หมายเหตุ 6 5 2 4" xfId="4951" xr:uid="{ED12486C-6C4B-46C0-B8C9-BE024C2E16F5}"/>
    <cellStyle name="หมายเหตุ 6 5 20" xfId="13449" xr:uid="{21F22906-76A1-4A93-8EFC-F8F96D7C1D6F}"/>
    <cellStyle name="หมายเหตุ 6 5 20 2" xfId="23956" xr:uid="{E609448C-A20E-44A6-A1F8-C3308E7C65DD}"/>
    <cellStyle name="หมายเหตุ 6 5 20 2 2" xfId="45320" xr:uid="{921BF8C1-3E01-4755-81CC-99727444924A}"/>
    <cellStyle name="หมายเหตุ 6 5 20 3" xfId="35215" xr:uid="{F3180D1B-4F23-444E-AA71-3D5FEF8F9EB1}"/>
    <cellStyle name="หมายเหตุ 6 5 21" xfId="14345" xr:uid="{39DC8FC0-3ACE-4BC3-ABFF-B12BBF56775F}"/>
    <cellStyle name="หมายเหตุ 6 5 21 2" xfId="35882" xr:uid="{A6028D98-CD0E-4ED1-AC7B-5827C1C6B171}"/>
    <cellStyle name="หมายเหตุ 6 5 22" xfId="25885" xr:uid="{91A2D9DC-7573-42B4-A06C-A37CBDCFA3C4}"/>
    <cellStyle name="หมายเหตุ 6 5 23" xfId="4247" xr:uid="{9120E4C8-B514-430F-BCAC-F08BBB2AF6C8}"/>
    <cellStyle name="หมายเหตุ 6 5 24" xfId="46499" xr:uid="{617299BB-2C12-463F-8866-428349ADB91F}"/>
    <cellStyle name="หมายเหตุ 6 5 25" xfId="47610" xr:uid="{2EA3EF86-038E-4792-ADE8-169720041F2A}"/>
    <cellStyle name="หมายเหตุ 6 5 26" xfId="47562" xr:uid="{1E478BF6-8086-4C35-95A5-39E97AEA5448}"/>
    <cellStyle name="หมายเหตุ 6 5 27" xfId="48724" xr:uid="{42065FF5-AB7D-4C17-817D-B0919D84ABBE}"/>
    <cellStyle name="หมายเหตุ 6 5 28" xfId="48514" xr:uid="{A0F514D2-2804-49CC-94B4-09F72F8A8400}"/>
    <cellStyle name="หมายเหตุ 6 5 29" xfId="47342" xr:uid="{A843AF84-0EB9-4276-9A91-A910A487B7E2}"/>
    <cellStyle name="หมายเหตุ 6 5 3" xfId="1853" xr:uid="{3DC8588A-C367-429E-B99E-41CE8079ED53}"/>
    <cellStyle name="หมายเหตุ 6 5 3 2" xfId="15541" xr:uid="{1D78EACA-B951-4555-8C34-23660D80BEAC}"/>
    <cellStyle name="หมายเหตุ 6 5 3 2 2" xfId="37078" xr:uid="{B723A871-7831-4216-86B5-002774BCD4A2}"/>
    <cellStyle name="หมายเหตุ 6 5 3 3" xfId="26975" xr:uid="{A4AD9EA9-3D45-41AD-AB6C-39CCE7C8F888}"/>
    <cellStyle name="หมายเหตุ 6 5 3 4" xfId="5384" xr:uid="{F1F92152-D8D2-4F81-B851-8B101CC36202}"/>
    <cellStyle name="หมายเหตุ 6 5 30" xfId="49514" xr:uid="{F6C90810-2C02-4E31-B220-4A43F3E0815D}"/>
    <cellStyle name="หมายเหตุ 6 5 31" xfId="49976" xr:uid="{21035B9F-B153-47C6-A5B1-02781872C451}"/>
    <cellStyle name="หมายเหตุ 6 5 32" xfId="50504" xr:uid="{650DF557-EB9B-4890-893B-8F7C59B5D25C}"/>
    <cellStyle name="หมายเหตุ 6 5 4" xfId="2003" xr:uid="{11700EB2-38DD-4577-8E09-AD36D5F9B8B4}"/>
    <cellStyle name="หมายเหตุ 6 5 4 2" xfId="15990" xr:uid="{F3333288-2D7C-4078-9E2C-00D7F5CFD2B9}"/>
    <cellStyle name="หมายเหตุ 6 5 4 2 2" xfId="37527" xr:uid="{1C57D5AA-6D89-4686-9B1A-275EB43521D9}"/>
    <cellStyle name="หมายเหตุ 6 5 4 3" xfId="27424" xr:uid="{716C460D-5931-47F6-87CF-766CD172C431}"/>
    <cellStyle name="หมายเหตุ 6 5 5" xfId="5925" xr:uid="{F07DDC19-30FD-4455-9FE9-3584A657A024}"/>
    <cellStyle name="หมายเหตุ 6 5 5 2" xfId="16433" xr:uid="{9B866FF9-D382-4714-9258-877708807A7F}"/>
    <cellStyle name="หมายเหตุ 6 5 5 2 2" xfId="37970" xr:uid="{26633692-A16D-4F98-A59E-661AA5F4D56C}"/>
    <cellStyle name="หมายเหตุ 6 5 5 3" xfId="27867" xr:uid="{80361A3B-A859-44FC-B755-5D00DA341FA3}"/>
    <cellStyle name="หมายเหตุ 6 5 6" xfId="6363" xr:uid="{CD3C2003-2560-4D00-B764-05D99EFBA534}"/>
    <cellStyle name="หมายเหตุ 6 5 6 2" xfId="16871" xr:uid="{39FDCFC1-C89D-452F-8F3C-6150FDF5D273}"/>
    <cellStyle name="หมายเหตุ 6 5 6 2 2" xfId="38408" xr:uid="{7F5EAF37-0BB2-4CB2-B7D5-D85CBD760FDF}"/>
    <cellStyle name="หมายเหตุ 6 5 6 3" xfId="28305" xr:uid="{2E6270EA-6C47-4517-A41A-4CB6659B2D72}"/>
    <cellStyle name="หมายเหตุ 6 5 7" xfId="6793" xr:uid="{73FFF68D-EAE1-4276-8AA8-35E19FCBB9A1}"/>
    <cellStyle name="หมายเหตุ 6 5 7 2" xfId="17301" xr:uid="{9D27B89C-9896-4471-B238-A4F0527646FC}"/>
    <cellStyle name="หมายเหตุ 6 5 7 2 2" xfId="38838" xr:uid="{3DE45132-3EB2-49F8-97D0-79659A378D7A}"/>
    <cellStyle name="หมายเหตุ 6 5 7 3" xfId="28735" xr:uid="{F1F52D76-2686-405D-8512-15DCFE42FF81}"/>
    <cellStyle name="หมายเหตุ 6 5 8" xfId="7207" xr:uid="{F1B1C427-4426-4985-AA48-7400A6C59556}"/>
    <cellStyle name="หมายเหตุ 6 5 8 2" xfId="17715" xr:uid="{D344CF77-A0D1-43E0-9F04-18E1E8BD33C2}"/>
    <cellStyle name="หมายเหตุ 6 5 8 2 2" xfId="39252" xr:uid="{F8746BFD-0679-4EF7-AC48-CBA1840F8407}"/>
    <cellStyle name="หมายเหตุ 6 5 8 3" xfId="29149" xr:uid="{7B5DA54E-36A4-4901-AEB5-BB07BB03C17A}"/>
    <cellStyle name="หมายเหตุ 6 5 9" xfId="8558" xr:uid="{F8F1B3B1-D721-470B-A59E-FB6D8C78C205}"/>
    <cellStyle name="หมายเหตุ 6 5 9 2" xfId="19067" xr:uid="{8EB85858-570D-48D4-8285-21B1955D4ED3}"/>
    <cellStyle name="หมายเหตุ 6 5 9 2 2" xfId="40434" xr:uid="{7F3D85EE-3AF1-4274-B1C3-DD2C8916F325}"/>
    <cellStyle name="หมายเหตุ 6 5 9 3" xfId="30329" xr:uid="{318D280F-325A-487A-85A2-6A1EDE702B1C}"/>
    <cellStyle name="หมายเหตุ 6 6" xfId="1320" xr:uid="{12125FF7-D9BA-4F7C-AD14-65620A406929}"/>
    <cellStyle name="หมายเหตุ 6 6 10" xfId="9258" xr:uid="{785EFFF8-195B-4FF2-A80E-86B91E0DC242}"/>
    <cellStyle name="หมายเหตุ 6 6 10 2" xfId="19767" xr:uid="{9EBF571F-1E14-4260-8201-E3418CC5EA0D}"/>
    <cellStyle name="หมายเหตุ 6 6 10 2 2" xfId="41134" xr:uid="{633150E6-7651-4AFC-B8F1-54312A67FB8C}"/>
    <cellStyle name="หมายเหตุ 6 6 10 3" xfId="31029" xr:uid="{C19A0026-1C4E-44B8-AC3E-3B14CF512B23}"/>
    <cellStyle name="หมายเหตุ 6 6 11" xfId="9754" xr:uid="{2BA5870F-C441-4207-A021-28F9B8620820}"/>
    <cellStyle name="หมายเหตุ 6 6 11 2" xfId="20263" xr:uid="{008F87E3-ABC0-4037-8B8D-2D99E97A05C9}"/>
    <cellStyle name="หมายเหตุ 6 6 11 2 2" xfId="41630" xr:uid="{F0B4704F-69BF-479A-87B1-FE2D5C679A5D}"/>
    <cellStyle name="หมายเหตุ 6 6 11 3" xfId="31525" xr:uid="{FBCF0ADB-E5AA-4B36-95BA-8077E08EA1AE}"/>
    <cellStyle name="หมายเหตุ 6 6 12" xfId="7612" xr:uid="{C603E988-FDC3-4104-9F9E-693BAEAD41F2}"/>
    <cellStyle name="หมายเหตุ 6 6 12 2" xfId="18121" xr:uid="{DF134326-B4A8-4610-9164-BB8613C5F4E5}"/>
    <cellStyle name="หมายเหตุ 6 6 12 2 2" xfId="39655" xr:uid="{DAB08A2F-A3CF-4E06-BF99-8B275386CE20}"/>
    <cellStyle name="หมายเหตุ 6 6 12 3" xfId="29551" xr:uid="{59CFDD00-7FFB-490F-8556-C00DABBA2278}"/>
    <cellStyle name="หมายเหตุ 6 6 13" xfId="8932" xr:uid="{C717D6B2-F4DC-4757-8E94-FC76EC25D0C4}"/>
    <cellStyle name="หมายเหตุ 6 6 13 2" xfId="19441" xr:uid="{D5B77B0B-AF5D-442F-995B-34F5AEB5C211}"/>
    <cellStyle name="หมายเหตุ 6 6 13 2 2" xfId="40808" xr:uid="{D45A8BEB-12FD-450D-BEA7-8FA0643FF809}"/>
    <cellStyle name="หมายเหตุ 6 6 13 3" xfId="30703" xr:uid="{A3D76175-23DE-4F00-9937-CBE3222D4216}"/>
    <cellStyle name="หมายเหตุ 6 6 14" xfId="11022" xr:uid="{DD75A164-DF5D-483A-90F7-4BCA5B167B3E}"/>
    <cellStyle name="หมายเหตุ 6 6 14 2" xfId="21530" xr:uid="{43D8665C-83BB-4A34-943A-ACB959DC48DE}"/>
    <cellStyle name="หมายเหตุ 6 6 14 2 2" xfId="42897" xr:uid="{00412FF6-DFEF-4923-8A23-7A10BFAB9259}"/>
    <cellStyle name="หมายเหตุ 6 6 14 3" xfId="32792" xr:uid="{BB4F1EE4-71A8-409F-B9C6-63ED003E75B5}"/>
    <cellStyle name="หมายเหตุ 6 6 15" xfId="11494" xr:uid="{121D3794-806F-46EC-84D4-8ADE476034F8}"/>
    <cellStyle name="หมายเหตุ 6 6 15 2" xfId="22002" xr:uid="{23EE6366-4A70-42EA-ABE0-C8BDCE511FAF}"/>
    <cellStyle name="หมายเหตุ 6 6 15 2 2" xfId="43369" xr:uid="{28EC33BC-8FDD-4452-A7D8-2D80CFECE404}"/>
    <cellStyle name="หมายเหตุ 6 6 15 3" xfId="33264" xr:uid="{E79A2752-E368-42BA-B269-3C6B5AB4BA56}"/>
    <cellStyle name="หมายเหตุ 6 6 16" xfId="11964" xr:uid="{24C08364-2578-4E69-A717-C3B0F47C45D2}"/>
    <cellStyle name="หมายเหตุ 6 6 16 2" xfId="22472" xr:uid="{EC09E9B7-F1C3-44DD-9DE4-07E3DFB16BF9}"/>
    <cellStyle name="หมายเหตุ 6 6 16 2 2" xfId="43838" xr:uid="{C281A42D-15CD-458A-A129-BA924220EFCD}"/>
    <cellStyle name="หมายเหตุ 6 6 16 3" xfId="33733" xr:uid="{A198B049-DD31-4E1A-9FD1-427C15A972D6}"/>
    <cellStyle name="หมายเหตุ 6 6 17" xfId="12430" xr:uid="{4DE0EA05-97F7-4AAB-85A4-23BA89143FFD}"/>
    <cellStyle name="หมายเหตุ 6 6 17 2" xfId="22938" xr:uid="{73865417-2C9F-4014-A59A-93302B2C6534}"/>
    <cellStyle name="หมายเหตุ 6 6 17 2 2" xfId="44304" xr:uid="{E5CA1B2C-CF99-4F82-B97D-684B383FD561}"/>
    <cellStyle name="หมายเหตุ 6 6 17 3" xfId="34199" xr:uid="{06F3FA54-0993-4F2D-A77F-1109B70AB350}"/>
    <cellStyle name="หมายเหตุ 6 6 18" xfId="12895" xr:uid="{743EED45-4BC1-4FBC-B947-9B056FF93DBE}"/>
    <cellStyle name="หมายเหตุ 6 6 18 2" xfId="23403" xr:uid="{AA275245-E984-4D7D-903B-C55868063E7C}"/>
    <cellStyle name="หมายเหตุ 6 6 18 2 2" xfId="44769" xr:uid="{ACF1AABF-A996-4397-B544-748EE8168D6B}"/>
    <cellStyle name="หมายเหตุ 6 6 18 3" xfId="34664" xr:uid="{019EF301-EB06-43C4-BD09-7CF12B1AE453}"/>
    <cellStyle name="หมายเหตุ 6 6 19" xfId="9129" xr:uid="{710F8C31-BF47-465C-8C1E-2A9D5A20A89C}"/>
    <cellStyle name="หมายเหตุ 6 6 19 2" xfId="19638" xr:uid="{25B2850D-954A-40EA-A3A3-D6C2D0634108}"/>
    <cellStyle name="หมายเหตุ 6 6 19 2 2" xfId="41005" xr:uid="{74097754-03E8-4EDF-9631-35BF3CF7D829}"/>
    <cellStyle name="หมายเหตุ 6 6 19 3" xfId="30900" xr:uid="{9AA6EE2B-AADD-45B8-8325-8FBE8F06ECBB}"/>
    <cellStyle name="หมายเหตุ 6 6 2" xfId="2261" xr:uid="{281E88A3-A060-4302-A96F-7850578B3723}"/>
    <cellStyle name="หมายเหตุ 6 6 2 2" xfId="15128" xr:uid="{65D46351-3FFA-4BA1-9FF3-4BBD160FA270}"/>
    <cellStyle name="หมายเหตุ 6 6 2 2 2" xfId="36665" xr:uid="{945DD717-40D8-4E01-8130-F59EBD0E54BC}"/>
    <cellStyle name="หมายเหตุ 6 6 2 3" xfId="26579" xr:uid="{DC1F97F7-2DEA-43AC-9758-5DF18A504C6E}"/>
    <cellStyle name="หมายเหตุ 6 6 2 4" xfId="4995" xr:uid="{3024652B-7423-4C4F-AF4F-D656CFDF3B70}"/>
    <cellStyle name="หมายเหตุ 6 6 20" xfId="13493" xr:uid="{612FE013-B9E5-47F1-AADA-07109BA07F31}"/>
    <cellStyle name="หมายเหตุ 6 6 20 2" xfId="24000" xr:uid="{CE72EA66-6C2A-4BC4-9F9C-3E9BA4A9CEF8}"/>
    <cellStyle name="หมายเหตุ 6 6 20 2 2" xfId="45364" xr:uid="{2AB231D4-016A-4290-B9F9-8FBD818E7FFE}"/>
    <cellStyle name="หมายเหตุ 6 6 20 3" xfId="35259" xr:uid="{88D97CA4-623F-4CBB-AA90-D3D8805FCF74}"/>
    <cellStyle name="หมายเหตุ 6 6 21" xfId="14389" xr:uid="{BF8A3C3E-7934-439B-917E-385CD695E61B}"/>
    <cellStyle name="หมายเหตุ 6 6 21 2" xfId="35926" xr:uid="{593256CA-CF87-4543-86B2-6C99E25BA92A}"/>
    <cellStyle name="หมายเหตุ 6 6 22" xfId="25929" xr:uid="{6A2B680C-08B7-48EB-A6F2-2144EB62BFB6}"/>
    <cellStyle name="หมายเหตุ 6 6 23" xfId="4291" xr:uid="{737FFABE-A44A-4134-88B6-68BC07B1FB73}"/>
    <cellStyle name="หมายเหตุ 6 6 24" xfId="46629" xr:uid="{FC38B142-6BD3-4E1E-B830-1145EBBE0E56}"/>
    <cellStyle name="หมายเหตุ 6 6 25" xfId="3378" xr:uid="{F5573488-67F1-4E4A-9682-387229EFDD28}"/>
    <cellStyle name="หมายเหตุ 6 6 26" xfId="47440" xr:uid="{2ABD7C7D-42C6-479C-AC38-5D244B854B1D}"/>
    <cellStyle name="หมายเหตุ 6 6 27" xfId="49562" xr:uid="{DB00C2DB-1CD1-4A38-B20B-10329374DF7A}"/>
    <cellStyle name="หมายเหตุ 6 6 28" xfId="50227" xr:uid="{FCA04F51-AF60-4430-B3E2-858CD0D42E99}"/>
    <cellStyle name="หมายเหตุ 6 6 29" xfId="50700" xr:uid="{EECB5F4D-023C-4A73-8D9B-FCE882E4F304}"/>
    <cellStyle name="หมายเหตุ 6 6 3" xfId="2752" xr:uid="{75385679-CF4F-405E-94E2-5BB568063AE0}"/>
    <cellStyle name="หมายเหตุ 6 6 3 2" xfId="15585" xr:uid="{3283A244-B2E6-472E-BDC0-065506849F08}"/>
    <cellStyle name="หมายเหตุ 6 6 3 2 2" xfId="37122" xr:uid="{9BE7A493-E5B0-4BCE-920E-B004100B83F4}"/>
    <cellStyle name="หมายเหตุ 6 6 3 3" xfId="27019" xr:uid="{90445387-B188-4159-A7F3-5C6CC5905B94}"/>
    <cellStyle name="หมายเหตุ 6 6 4" xfId="5703" xr:uid="{B5D72C5D-67A7-4659-A602-4101F5148CBF}"/>
    <cellStyle name="หมายเหตุ 6 6 4 2" xfId="16034" xr:uid="{759D420F-522E-4A2B-9FA4-0A4EBD17E5EE}"/>
    <cellStyle name="หมายเหตุ 6 6 4 2 2" xfId="37571" xr:uid="{3197D9BE-9570-424C-973D-5ACAA7B1631E}"/>
    <cellStyle name="หมายเหตุ 6 6 4 3" xfId="27468" xr:uid="{BA16B031-47DB-4B8A-932B-14713BF60011}"/>
    <cellStyle name="หมายเหตุ 6 6 5" xfId="5969" xr:uid="{DE022CEF-0E71-4A29-8B67-B830C206DD37}"/>
    <cellStyle name="หมายเหตุ 6 6 5 2" xfId="16477" xr:uid="{C5F2FB97-D51B-4524-8616-16376761D884}"/>
    <cellStyle name="หมายเหตุ 6 6 5 2 2" xfId="38014" xr:uid="{7C00E246-31C2-46F7-B16D-F59E8EB65919}"/>
    <cellStyle name="หมายเหตุ 6 6 5 3" xfId="27911" xr:uid="{D48D1335-8AD8-492D-8437-451E07098626}"/>
    <cellStyle name="หมายเหตุ 6 6 6" xfId="6407" xr:uid="{D30BA28F-93A6-4885-8DED-C2596A418A53}"/>
    <cellStyle name="หมายเหตุ 6 6 6 2" xfId="16915" xr:uid="{078AD0D0-2209-4B57-B2B8-3B9B14D56D6C}"/>
    <cellStyle name="หมายเหตุ 6 6 6 2 2" xfId="38452" xr:uid="{D2664658-7194-4B0C-BB3E-792B07338879}"/>
    <cellStyle name="หมายเหตุ 6 6 6 3" xfId="28349" xr:uid="{0708660A-135E-4EF7-A470-3BFF262C4386}"/>
    <cellStyle name="หมายเหตุ 6 6 7" xfId="6837" xr:uid="{52156848-68B1-4F03-AA59-E019B1A6776E}"/>
    <cellStyle name="หมายเหตุ 6 6 7 2" xfId="17345" xr:uid="{380A15E4-8E63-4F99-8D0E-155BD33076CE}"/>
    <cellStyle name="หมายเหตุ 6 6 7 2 2" xfId="38882" xr:uid="{54AE8954-EDFA-4597-A209-A2381D4723EA}"/>
    <cellStyle name="หมายเหตุ 6 6 7 3" xfId="28779" xr:uid="{37EC8E0B-3B7B-443B-B5CB-CC086277BA8B}"/>
    <cellStyle name="หมายเหตุ 6 6 8" xfId="7251" xr:uid="{EF5C6FA4-1ACF-40FB-848D-138077A3A28F}"/>
    <cellStyle name="หมายเหตุ 6 6 8 2" xfId="17759" xr:uid="{878440B6-3030-4E93-B150-483685696A83}"/>
    <cellStyle name="หมายเหตุ 6 6 8 2 2" xfId="39296" xr:uid="{73D243BB-7C1B-4B53-BC0C-52FE5DBBFA9D}"/>
    <cellStyle name="หมายเหตุ 6 6 8 3" xfId="29193" xr:uid="{5C5650CF-7125-4211-B2C3-1CEE3DCE721C}"/>
    <cellStyle name="หมายเหตุ 6 6 9" xfId="8602" xr:uid="{3B6431F4-CDD2-4488-A087-9055D59F4E70}"/>
    <cellStyle name="หมายเหตุ 6 6 9 2" xfId="19111" xr:uid="{0FB0E6E7-4C6C-4DC6-9BDD-B3EF1D0DB34E}"/>
    <cellStyle name="หมายเหตุ 6 6 9 2 2" xfId="40478" xr:uid="{03EE5C11-8226-48F1-843A-64A71ECB3FB7}"/>
    <cellStyle name="หมายเหตุ 6 6 9 3" xfId="30373" xr:uid="{E520E896-177A-404E-8F48-650ABAAB8207}"/>
    <cellStyle name="หมายเหตุ 6 7" xfId="1485" xr:uid="{96E03B47-23F6-4437-BB18-1C390C71025C}"/>
    <cellStyle name="หมายเหตุ 6 7 10" xfId="9208" xr:uid="{AEA6E4B2-F7B6-4437-B8E6-AD4FAF1F384F}"/>
    <cellStyle name="หมายเหตุ 6 7 10 2" xfId="19717" xr:uid="{AAA179E1-A0DC-4AC7-91C8-8C5708CCAB1E}"/>
    <cellStyle name="หมายเหตุ 6 7 10 2 2" xfId="41084" xr:uid="{3161EAAB-C20A-4485-B0BF-139A30C3B946}"/>
    <cellStyle name="หมายเหตุ 6 7 10 3" xfId="30979" xr:uid="{98AF55BF-647C-4381-8D6C-AD49D8674ADF}"/>
    <cellStyle name="หมายเหตุ 6 7 11" xfId="9704" xr:uid="{C61F664C-B7BB-4A2B-B81B-CB4CA0490A4F}"/>
    <cellStyle name="หมายเหตุ 6 7 11 2" xfId="20213" xr:uid="{B1533805-40F9-485B-A469-CBBF2DE25D05}"/>
    <cellStyle name="หมายเหตุ 6 7 11 2 2" xfId="41580" xr:uid="{B1DBFD45-0F89-4574-BB67-39CCF686D17D}"/>
    <cellStyle name="หมายเหตุ 6 7 11 3" xfId="31475" xr:uid="{7AB44FE9-DF38-4A2A-8C31-6311A60C73F2}"/>
    <cellStyle name="หมายเหตุ 6 7 12" xfId="7945" xr:uid="{50A311C8-FAD7-44C7-A865-10E5B0FF4ABD}"/>
    <cellStyle name="หมายเหตุ 6 7 12 2" xfId="18454" xr:uid="{E651681F-CCEE-43BC-81B0-2995585054E0}"/>
    <cellStyle name="หมายเหตุ 6 7 12 2 2" xfId="39953" xr:uid="{FF08E4FF-A62C-4099-9674-1FED6AF12371}"/>
    <cellStyle name="หมายเหตุ 6 7 12 3" xfId="29849" xr:uid="{810755C6-140B-4E18-AE83-BC4C6D4AB9D3}"/>
    <cellStyle name="หมายเหตุ 6 7 13" xfId="7838" xr:uid="{FC70283D-6773-477F-B629-1FFD7D2D82C5}"/>
    <cellStyle name="หมายเหตุ 6 7 13 2" xfId="18346" xr:uid="{CBB31AEF-8AEC-4E12-ABF2-9E1E5846295F}"/>
    <cellStyle name="หมายเหตุ 6 7 13 2 2" xfId="39876" xr:uid="{973E08CB-86E1-4370-AAEF-A8E23EA7BEFB}"/>
    <cellStyle name="หมายเหตุ 6 7 13 3" xfId="29772" xr:uid="{D3BAB861-989D-4CFF-AE9D-31D80BC0FC13}"/>
    <cellStyle name="หมายเหตุ 6 7 14" xfId="10972" xr:uid="{EB038EDD-9E35-474B-BE38-27D2D02A45DE}"/>
    <cellStyle name="หมายเหตุ 6 7 14 2" xfId="21480" xr:uid="{076D89AC-75FA-44C3-B5B8-27F2E71C3AF5}"/>
    <cellStyle name="หมายเหตุ 6 7 14 2 2" xfId="42847" xr:uid="{036A27BE-FC7F-4AA6-9F33-DEE2853FDC09}"/>
    <cellStyle name="หมายเหตุ 6 7 14 3" xfId="32742" xr:uid="{61E9759B-EBF0-4B15-B0B6-62C2716005CD}"/>
    <cellStyle name="หมายเหตุ 6 7 15" xfId="11444" xr:uid="{217F43F9-E231-4002-B69D-F7B3CC00EB35}"/>
    <cellStyle name="หมายเหตุ 6 7 15 2" xfId="21952" xr:uid="{3E075946-DC5A-49DE-96E6-9563CAC57D74}"/>
    <cellStyle name="หมายเหตุ 6 7 15 2 2" xfId="43319" xr:uid="{B31F8E27-C51F-4969-89E7-CDBA6945B7C1}"/>
    <cellStyle name="หมายเหตุ 6 7 15 3" xfId="33214" xr:uid="{FACC5D24-4394-4682-A269-5817771F7938}"/>
    <cellStyle name="หมายเหตุ 6 7 16" xfId="11914" xr:uid="{FA4B3749-513F-4B04-A536-80AA8FBBAC5E}"/>
    <cellStyle name="หมายเหตุ 6 7 16 2" xfId="22422" xr:uid="{A8086622-5518-4D3E-BF68-6E6A5F521C08}"/>
    <cellStyle name="หมายเหตุ 6 7 16 2 2" xfId="43788" xr:uid="{93A855B1-5F1F-41E6-A3B6-585A5FE2D2FC}"/>
    <cellStyle name="หมายเหตุ 6 7 16 3" xfId="33683" xr:uid="{5BBB9838-933D-4458-ACC0-8BE86A1D9E9D}"/>
    <cellStyle name="หมายเหตุ 6 7 17" xfId="12380" xr:uid="{3A350734-7723-4FC9-B2FF-82EED083A3CB}"/>
    <cellStyle name="หมายเหตุ 6 7 17 2" xfId="22888" xr:uid="{8073F341-1C7D-467F-8090-B5239912DB9A}"/>
    <cellStyle name="หมายเหตุ 6 7 17 2 2" xfId="44254" xr:uid="{3DABFAE7-D013-49CA-B750-AE4725410C23}"/>
    <cellStyle name="หมายเหตุ 6 7 17 3" xfId="34149" xr:uid="{DB435A1C-5CA2-4DFC-AE57-C7361E7A7899}"/>
    <cellStyle name="หมายเหตุ 6 7 18" xfId="12845" xr:uid="{671ADEFB-1863-42A8-A9FE-2D4877E1AA3E}"/>
    <cellStyle name="หมายเหตุ 6 7 18 2" xfId="23353" xr:uid="{BCCF15BB-3C19-4A52-BA31-749629B9D619}"/>
    <cellStyle name="หมายเหตุ 6 7 18 2 2" xfId="44719" xr:uid="{9CA209C6-A91D-475C-A154-B14DA96DBC82}"/>
    <cellStyle name="หมายเหตุ 6 7 18 3" xfId="34614" xr:uid="{EF363F34-6418-4C34-AA1C-12A46E195DFC}"/>
    <cellStyle name="หมายเหตุ 6 7 19" xfId="7717" xr:uid="{275B1B3B-7580-4FE7-81AD-1CD86B96054E}"/>
    <cellStyle name="หมายเหตุ 6 7 19 2" xfId="18225" xr:uid="{FFC852D6-8983-4184-8334-3474F7FF26F4}"/>
    <cellStyle name="หมายเหตุ 6 7 19 2 2" xfId="39759" xr:uid="{2CDA55C5-5C24-4BE6-A1EF-C0161CC0A857}"/>
    <cellStyle name="หมายเหตุ 6 7 19 3" xfId="29655" xr:uid="{13542592-4853-4057-942A-2010F99D55C0}"/>
    <cellStyle name="หมายเหตุ 6 7 2" xfId="2423" xr:uid="{F08F831E-F335-4C35-B2EF-8D3A9D55F794}"/>
    <cellStyle name="หมายเหตุ 6 7 2 2" xfId="15078" xr:uid="{8FD63C66-C96E-4DE1-9818-BDAD2F55AD38}"/>
    <cellStyle name="หมายเหตุ 6 7 2 2 2" xfId="36615" xr:uid="{F057E95B-6EF4-4F10-B318-917A520F8063}"/>
    <cellStyle name="หมายเหตุ 6 7 2 3" xfId="26529" xr:uid="{73422FD3-9998-4032-9A9C-6307829D5CD4}"/>
    <cellStyle name="หมายเหตุ 6 7 2 4" xfId="4945" xr:uid="{2578D03D-D39D-40A7-ADA9-BAE0AF5EC35D}"/>
    <cellStyle name="หมายเหตุ 6 7 20" xfId="13443" xr:uid="{EFA9DD26-11F8-4E80-B7BC-06CEEEC2C35F}"/>
    <cellStyle name="หมายเหตุ 6 7 20 2" xfId="23950" xr:uid="{C5CC73D2-CA70-41E7-911D-7F6B68E7FA16}"/>
    <cellStyle name="หมายเหตุ 6 7 20 2 2" xfId="45314" xr:uid="{125D26C3-07EB-41BB-9B0E-5453B1642700}"/>
    <cellStyle name="หมายเหตุ 6 7 20 3" xfId="35209" xr:uid="{8EBDA0EC-2D20-492F-A95A-586C1458D24F}"/>
    <cellStyle name="หมายเหตุ 6 7 21" xfId="14339" xr:uid="{70811532-AB74-4C1D-98E5-6B26F1AD24EB}"/>
    <cellStyle name="หมายเหตุ 6 7 21 2" xfId="35876" xr:uid="{B4DBB3BC-7457-47BA-83B2-43E8EB04F854}"/>
    <cellStyle name="หมายเหตุ 6 7 22" xfId="25879" xr:uid="{E83291BA-2E33-4A34-AC4A-208EA32B8AE5}"/>
    <cellStyle name="หมายเหตุ 6 7 23" xfId="4241" xr:uid="{FCB7E9EA-9F47-439F-9F24-F2ADD66C3ECD}"/>
    <cellStyle name="หมายเหตุ 6 7 24" xfId="46721" xr:uid="{EBF3A87A-8786-4891-BB88-0110F81F08B8}"/>
    <cellStyle name="หมายเหตุ 6 7 25" xfId="47010" xr:uid="{5478F05C-DE93-410C-8715-699770880B18}"/>
    <cellStyle name="หมายเหตุ 6 7 26" xfId="48081" xr:uid="{86935C74-7C04-43E3-952F-F24FCDC2D35F}"/>
    <cellStyle name="หมายเหตุ 6 7 27" xfId="49722" xr:uid="{0A7492F4-A744-4DC5-913C-D17F3DC499CC}"/>
    <cellStyle name="หมายเหตุ 6 7 28" xfId="50388" xr:uid="{84BC53D9-3145-48EF-9912-17424DA93872}"/>
    <cellStyle name="หมายเหตุ 6 7 3" xfId="2913" xr:uid="{3ABEDB20-E646-4313-A4E3-184658C213D4}"/>
    <cellStyle name="หมายเหตุ 6 7 3 2" xfId="15535" xr:uid="{E8B897CF-56AB-4D0B-B92A-7383B542B5FD}"/>
    <cellStyle name="หมายเหตุ 6 7 3 2 2" xfId="37072" xr:uid="{8C7B0D9D-DD08-46C4-8CF8-8FC615687BFB}"/>
    <cellStyle name="หมายเหตุ 6 7 3 3" xfId="26969" xr:uid="{E4E27443-93CA-4B17-84D2-C2B9BCA0E908}"/>
    <cellStyle name="หมายเหตุ 6 7 4" xfId="5682" xr:uid="{06BF7F36-CDC6-4BB8-A16E-DE5126908978}"/>
    <cellStyle name="หมายเหตุ 6 7 4 2" xfId="15984" xr:uid="{03C07D9B-4366-4E53-BC72-0713BD79DB60}"/>
    <cellStyle name="หมายเหตุ 6 7 4 2 2" xfId="37521" xr:uid="{EF25594D-7488-4FE0-BA7A-BEB4BC65F9E9}"/>
    <cellStyle name="หมายเหตุ 6 7 4 3" xfId="27418" xr:uid="{52D90FF5-3EE3-4AC9-AE82-8D715B913F9B}"/>
    <cellStyle name="หมายเหตุ 6 7 5" xfId="5919" xr:uid="{00DC1E30-2F5A-470F-ABC2-50FFAE3F4113}"/>
    <cellStyle name="หมายเหตุ 6 7 5 2" xfId="16427" xr:uid="{80137B5D-0842-491C-9387-6FDDA7017402}"/>
    <cellStyle name="หมายเหตุ 6 7 5 2 2" xfId="37964" xr:uid="{3FE9DB61-33FF-48C9-926C-5E568495416E}"/>
    <cellStyle name="หมายเหตุ 6 7 5 3" xfId="27861" xr:uid="{70FF9222-3986-4859-9581-141FE8FD627E}"/>
    <cellStyle name="หมายเหตุ 6 7 6" xfId="6357" xr:uid="{77C68F61-12D4-45E7-973B-0139C3764F3F}"/>
    <cellStyle name="หมายเหตุ 6 7 6 2" xfId="16865" xr:uid="{A317FBA0-4648-434F-AFDA-21A2470AADE3}"/>
    <cellStyle name="หมายเหตุ 6 7 6 2 2" xfId="38402" xr:uid="{7A8B4522-0995-4E2B-8136-DBF109CE62D7}"/>
    <cellStyle name="หมายเหตุ 6 7 6 3" xfId="28299" xr:uid="{30180355-8682-413D-9BE4-560B53130BA1}"/>
    <cellStyle name="หมายเหตุ 6 7 7" xfId="6787" xr:uid="{02821F1E-259D-4B02-9D86-1677820C6D03}"/>
    <cellStyle name="หมายเหตุ 6 7 7 2" xfId="17295" xr:uid="{38FB2CD2-7729-44FB-9A90-42036918DF77}"/>
    <cellStyle name="หมายเหตุ 6 7 7 2 2" xfId="38832" xr:uid="{A9264E86-6BD8-419C-A12F-86DFD25BEC08}"/>
    <cellStyle name="หมายเหตุ 6 7 7 3" xfId="28729" xr:uid="{B228DFA8-FB77-46B0-BA3C-D617CFA91C03}"/>
    <cellStyle name="หมายเหตุ 6 7 8" xfId="7201" xr:uid="{4CF79D54-A1AE-4E95-AC74-9008D01E0D78}"/>
    <cellStyle name="หมายเหตุ 6 7 8 2" xfId="17709" xr:uid="{1005D38D-5A52-4EAE-999F-7F875E33CA99}"/>
    <cellStyle name="หมายเหตุ 6 7 8 2 2" xfId="39246" xr:uid="{84041D51-297A-4DEF-81BB-05A6B8F47C20}"/>
    <cellStyle name="หมายเหตุ 6 7 8 3" xfId="29143" xr:uid="{CA3977A0-B45B-4796-8ABA-A4BBD2CC3F34}"/>
    <cellStyle name="หมายเหตุ 6 7 9" xfId="8552" xr:uid="{66D16FEF-3838-4051-89F1-49E95CB82180}"/>
    <cellStyle name="หมายเหตุ 6 7 9 2" xfId="19061" xr:uid="{E7FDF514-86CA-447C-BCD2-E84042779F55}"/>
    <cellStyle name="หมายเหตุ 6 7 9 2 2" xfId="40428" xr:uid="{63BED169-6095-4751-A957-BAADBB786617}"/>
    <cellStyle name="หมายเหตุ 6 7 9 3" xfId="30323" xr:uid="{575BE0BB-65B2-4CBF-8985-D132EF6D6820}"/>
    <cellStyle name="หมายเหตุ 6 8" xfId="1457" xr:uid="{E809DE0B-FCEB-49AA-BF72-544E1B7E75EB}"/>
    <cellStyle name="หมายเหตุ 6 8 2" xfId="2396" xr:uid="{94A68C3F-5CA0-4CE9-9F76-CEA9E2ED2129}"/>
    <cellStyle name="หมายเหตุ 6 8 2 2" xfId="36510" xr:uid="{791FF8D9-D8E3-423E-BA11-4D3B80FFC7AD}"/>
    <cellStyle name="หมายเหตุ 6 8 2 3" xfId="14973" xr:uid="{22A29AB7-9BB1-482F-9C8A-6B4EC008D44C}"/>
    <cellStyle name="หมายเหตุ 6 8 3" xfId="2885" xr:uid="{9DFECB9E-731D-4F95-844E-1502E00CDF59}"/>
    <cellStyle name="หมายเหตุ 6 8 4" xfId="4847" xr:uid="{0A725F83-A61B-4AAB-8916-91A6DCEF094E}"/>
    <cellStyle name="หมายเหตุ 6 8 5" xfId="46694" xr:uid="{A565ACAB-4BC0-4712-9144-DF8502DFAEE1}"/>
    <cellStyle name="หมายเหตุ 6 8 6" xfId="46983" xr:uid="{E06F28D6-D4CD-4CD2-ABA3-C2BAF7984436}"/>
    <cellStyle name="หมายเหตุ 6 8 7" xfId="48054" xr:uid="{0BD0DD73-CE33-46B8-BA3A-E0BA7DAA289F}"/>
    <cellStyle name="หมายเหตุ 6 8 8" xfId="49695" xr:uid="{F863EC82-FEEA-4A41-A2AD-D7D811F2C9DA}"/>
    <cellStyle name="หมายเหตุ 6 8 9" xfId="50360" xr:uid="{303E25C7-FAB0-468A-8F92-18176AF37E6B}"/>
    <cellStyle name="หมายเหตุ 6 9" xfId="1930" xr:uid="{7F5784D6-4556-4E3D-8AE6-EF25032D6280}"/>
    <cellStyle name="หมายเหตุ 6 9 2" xfId="15432" xr:uid="{347D52B2-F3BE-4ABD-8139-E49072325517}"/>
    <cellStyle name="หมายเหตุ 6 9 2 2" xfId="36969" xr:uid="{FC6FD1B7-2D76-474D-9C5B-9EC7E013ABB7}"/>
    <cellStyle name="หมายเหตุ 6 9 3" xfId="26881" xr:uid="{3842CD9A-F730-49E6-90BB-AE16C5BACDCD}"/>
    <cellStyle name="หมายเหตุ 6 9 4" xfId="5298" xr:uid="{0A27EE47-F6C6-4EDA-9231-949780D4CD39}"/>
    <cellStyle name="หมายเหตุ 7" xfId="787" xr:uid="{3A65C48C-BC26-4137-AD44-104182B7F891}"/>
    <cellStyle name="หมายเหตุ 7 10" xfId="1945" xr:uid="{4F47BA7D-3C83-4995-94A4-F16C1AE239FE}"/>
    <cellStyle name="หมายเหตุ 7 10 2" xfId="14942" xr:uid="{1CB61637-A2C6-452E-90F7-ECBE3EC85ACB}"/>
    <cellStyle name="หมายเหตุ 7 10 2 2" xfId="36479" xr:uid="{5F19D7AD-9E4F-427F-803F-D203467FF664}"/>
    <cellStyle name="หมายเหตุ 7 10 3" xfId="26453" xr:uid="{B646759C-F86D-4667-8BB5-295369E379E0}"/>
    <cellStyle name="หมายเหตุ 7 10 4" xfId="4817" xr:uid="{FE64EECA-E26A-4E57-9133-AEC6846173D6}"/>
    <cellStyle name="หมายเหตุ 7 11" xfId="4732" xr:uid="{5556926D-2FD3-4D89-A228-15A3A434DC1F}"/>
    <cellStyle name="หมายเหตุ 7 11 2" xfId="14847" xr:uid="{1C5EB74E-34CF-48C7-8B81-99C1B152AF65}"/>
    <cellStyle name="หมายเหตุ 7 11 2 2" xfId="36384" xr:uid="{98DAD98B-0B40-4068-8B67-B2B04D525BBB}"/>
    <cellStyle name="หมายเหตุ 7 11 3" xfId="26378" xr:uid="{53DFDCE3-A013-4A43-A1A7-621019FF47A2}"/>
    <cellStyle name="หมายเหตุ 7 12" xfId="4750" xr:uid="{F2C74702-1D71-4D0E-989B-0B75F2274236}"/>
    <cellStyle name="หมายเหตุ 7 12 2" xfId="14865" xr:uid="{70C59D1B-F463-4660-8955-C31DCC3093C0}"/>
    <cellStyle name="หมายเหตุ 7 12 2 2" xfId="36402" xr:uid="{E757E0CF-7A41-4084-88F4-73D2B91F3989}"/>
    <cellStyle name="หมายเหตุ 7 12 3" xfId="26388" xr:uid="{5148C8A7-7F18-40B8-905C-6339EC0C36F5}"/>
    <cellStyle name="หมายเหตุ 7 13" xfId="5317" xr:uid="{955765ED-49CC-4B13-BB2B-F5CC3317D800}"/>
    <cellStyle name="หมายเหตุ 7 13 2" xfId="15451" xr:uid="{B56532B7-6043-42A8-A111-D4C2B874A80B}"/>
    <cellStyle name="หมายเหตุ 7 13 2 2" xfId="36988" xr:uid="{5FE9323A-88C4-4600-AA9D-34224669780D}"/>
    <cellStyle name="หมายเหตุ 7 13 3" xfId="26898" xr:uid="{DCE57BC6-715C-4870-9F0C-35576230C029}"/>
    <cellStyle name="หมายเหตุ 7 14" xfId="4876" xr:uid="{CE8DD793-CB8E-4175-9677-611B43EEC4C9}"/>
    <cellStyle name="หมายเหตุ 7 14 2" xfId="15006" xr:uid="{908AD676-B15B-4CB5-8CE9-9FCA109AD83B}"/>
    <cellStyle name="หมายเหตุ 7 14 2 2" xfId="36543" xr:uid="{9DFDAE9E-BEF2-481C-B5A8-EFD47931921D}"/>
    <cellStyle name="หมายเหตุ 7 14 3" xfId="26482" xr:uid="{CDE5BB60-7F17-48C9-BBE4-A65BC96477E8}"/>
    <cellStyle name="หมายเหตุ 7 15" xfId="8317" xr:uid="{0D8A894F-BE8A-42AC-8D88-78B9B8336473}"/>
    <cellStyle name="หมายเหตุ 7 15 2" xfId="18826" xr:uid="{C3B4AA01-5244-414D-8565-DB0AA3508C5B}"/>
    <cellStyle name="หมายเหตุ 7 15 2 2" xfId="40289" xr:uid="{712A61CD-19A2-4C4B-9464-1EE5AF8A23CE}"/>
    <cellStyle name="หมายเหตุ 7 15 3" xfId="30184" xr:uid="{B0731CDA-6BFA-4A14-B940-554E222BBEAA}"/>
    <cellStyle name="หมายเหตุ 7 16" xfId="8979" xr:uid="{DFD92E78-4461-4359-8855-54C4AEC1472B}"/>
    <cellStyle name="หมายเหตุ 7 16 2" xfId="19488" xr:uid="{1854E0BA-3E73-4B7B-AE0F-F0F9DB85A092}"/>
    <cellStyle name="หมายเหตุ 7 16 2 2" xfId="40855" xr:uid="{324606FB-1708-4FAB-80D7-1FC973BFECB9}"/>
    <cellStyle name="หมายเหตุ 7 16 3" xfId="30750" xr:uid="{FE1732D2-6ADD-4832-98D6-05F16AB0A3A1}"/>
    <cellStyle name="หมายเหตุ 7 17" xfId="8962" xr:uid="{6A2833FC-0609-438C-9B7C-61DD50D7E41D}"/>
    <cellStyle name="หมายเหตุ 7 17 2" xfId="19471" xr:uid="{2FFAC04D-6172-4D5F-AE24-C6311387109E}"/>
    <cellStyle name="หมายเหตุ 7 17 2 2" xfId="40838" xr:uid="{5E2338EC-A30F-40E3-82C6-9D8EF344132C}"/>
    <cellStyle name="หมายเหตุ 7 17 3" xfId="30733" xr:uid="{192821BB-3A42-4D01-B9B1-9F1686815295}"/>
    <cellStyle name="หมายเหตุ 7 18" xfId="9583" xr:uid="{19F22684-341C-4CCA-BF28-CED18EEFF327}"/>
    <cellStyle name="หมายเหตุ 7 18 2" xfId="20092" xr:uid="{390AC65B-E49B-4404-B9CB-65FBDBA8FC72}"/>
    <cellStyle name="หมายเหตุ 7 18 2 2" xfId="41459" xr:uid="{C3FCF10A-5F7D-499A-91DE-AA9A43A018BB}"/>
    <cellStyle name="หมายเหตุ 7 18 3" xfId="31354" xr:uid="{7CFDCD94-B071-46E7-B90D-6B7FE594441B}"/>
    <cellStyle name="หมายเหตุ 7 19" xfId="7809" xr:uid="{47F3B1CB-CAE8-438C-85B6-8EB9C9956F3E}"/>
    <cellStyle name="หมายเหตุ 7 19 2" xfId="18317" xr:uid="{0E31BE0B-F59C-4431-BDB7-24FCC611B542}"/>
    <cellStyle name="หมายเหตุ 7 19 2 2" xfId="39851" xr:uid="{1D36298F-9549-4E14-A741-310CF37558F9}"/>
    <cellStyle name="หมายเหตุ 7 19 3" xfId="29747" xr:uid="{EA4F7437-37DB-4654-AAF7-7D52D1DF47CC}"/>
    <cellStyle name="หมายเหตุ 7 2" xfId="959" xr:uid="{4D4A0900-B6D5-4C20-84EF-8F1C7409B020}"/>
    <cellStyle name="หมายเหตุ 7 2 10" xfId="5852" xr:uid="{F986826C-B42D-478E-B480-4B64E59FE2BA}"/>
    <cellStyle name="หมายเหตุ 7 2 10 2" xfId="16360" xr:uid="{AF7EEE74-F5E6-46A2-B9FA-EFA55A241AA9}"/>
    <cellStyle name="หมายเหตุ 7 2 10 2 2" xfId="37897" xr:uid="{48320775-245C-4226-B3B2-D5DCC32D43C2}"/>
    <cellStyle name="หมายเหตุ 7 2 10 3" xfId="27794" xr:uid="{C0F55EFC-DD59-4B36-8F15-CC1E70382413}"/>
    <cellStyle name="หมายเหตุ 7 2 11" xfId="6292" xr:uid="{22DD66C9-CBD8-4435-AFBF-15D577D31F43}"/>
    <cellStyle name="หมายเหตุ 7 2 11 2" xfId="16800" xr:uid="{D1E5B7F3-B8EF-4C9C-82F1-1A0260E06C70}"/>
    <cellStyle name="หมายเหตุ 7 2 11 2 2" xfId="38337" xr:uid="{5816F315-8B05-4BC3-BC0C-9E97165D7EB4}"/>
    <cellStyle name="หมายเหตุ 7 2 11 3" xfId="28234" xr:uid="{314E3AAC-9D03-419E-A73F-F1193598488A}"/>
    <cellStyle name="หมายเหตุ 7 2 12" xfId="6726" xr:uid="{85BB73F6-B632-436D-B20F-06FBDEA77B69}"/>
    <cellStyle name="หมายเหตุ 7 2 12 2" xfId="17234" xr:uid="{C13CFE36-B6DD-4C84-B641-E537295A14C9}"/>
    <cellStyle name="หมายเหตุ 7 2 12 2 2" xfId="38771" xr:uid="{A16D8BD1-55F1-44B5-8674-A5C9C6250F32}"/>
    <cellStyle name="หมายเหตุ 7 2 12 3" xfId="28668" xr:uid="{2108102C-72C9-490B-9478-73F6E31B6CF0}"/>
    <cellStyle name="หมายเหตุ 7 2 13" xfId="7147" xr:uid="{09E4EFEC-8C0F-4093-8A65-FE832F371525}"/>
    <cellStyle name="หมายเหตุ 7 2 13 2" xfId="17655" xr:uid="{31339DEA-9F18-4123-B0EF-7C2264BE378E}"/>
    <cellStyle name="หมายเหตุ 7 2 13 2 2" xfId="39192" xr:uid="{E6C073DB-BF91-4B6B-97A9-B528ED47060A}"/>
    <cellStyle name="หมายเหตุ 7 2 13 3" xfId="29089" xr:uid="{794DF639-BE73-4002-91EA-EE73AC9C347A}"/>
    <cellStyle name="หมายเหตุ 7 2 14" xfId="8458" xr:uid="{AD7CB7B8-08DB-418F-A4E3-D87F19AB736B}"/>
    <cellStyle name="หมายเหตุ 7 2 14 2" xfId="18967" xr:uid="{D924C76E-FFC2-4D6F-9869-782E23D15BDF}"/>
    <cellStyle name="หมายเหตุ 7 2 14 2 2" xfId="40373" xr:uid="{13023955-2CCF-4408-ABAA-38C922BAEB5D}"/>
    <cellStyle name="หมายเหตุ 7 2 14 3" xfId="30268" xr:uid="{00C8171A-A450-4F86-9BAD-7505EDD47EAC}"/>
    <cellStyle name="หมายเหตุ 7 2 15" xfId="9118" xr:uid="{1F9BEA4C-C231-4CF7-8FFE-5536FF4DB977}"/>
    <cellStyle name="หมายเหตุ 7 2 15 2" xfId="19627" xr:uid="{1E4D3779-DD7A-4B42-A364-7E3AEE07DD08}"/>
    <cellStyle name="หมายเหตุ 7 2 15 2 2" xfId="40994" xr:uid="{B282C3D7-BF08-4D31-AA68-D62642F94F0A}"/>
    <cellStyle name="หมายเหตุ 7 2 15 3" xfId="30889" xr:uid="{3CAF4BD6-1010-401D-994D-EAE368EFF715}"/>
    <cellStyle name="หมายเหตุ 7 2 16" xfId="9614" xr:uid="{51636122-2B2D-4C75-8EA3-4331C3F3EF1F}"/>
    <cellStyle name="หมายเหตุ 7 2 16 2" xfId="20123" xr:uid="{FC6DE4A0-3D0C-489E-BC05-DBC1A7ADF131}"/>
    <cellStyle name="หมายเหตุ 7 2 16 2 2" xfId="41490" xr:uid="{102C0BD7-7AB4-4519-B425-BCF46FF22E5E}"/>
    <cellStyle name="หมายเหตุ 7 2 16 3" xfId="31385" xr:uid="{F70DD188-FABD-497A-974E-D5441B69F530}"/>
    <cellStyle name="หมายเหตุ 7 2 17" xfId="9554" xr:uid="{58D5AD6C-8FF3-423C-8EB2-A68A373A2F2B}"/>
    <cellStyle name="หมายเหตุ 7 2 17 2" xfId="20063" xr:uid="{565D7A83-41AB-4096-89B8-A1F97296BB70}"/>
    <cellStyle name="หมายเหตุ 7 2 17 2 2" xfId="41430" xr:uid="{40B5B8C9-A3AE-491B-B518-73BA6F6A622B}"/>
    <cellStyle name="หมายเหตุ 7 2 17 3" xfId="31325" xr:uid="{2C0041D7-B307-4C15-8B5E-3F75FBAF7FDD}"/>
    <cellStyle name="หมายเหตุ 7 2 18" xfId="8095" xr:uid="{2683F9E5-A4EC-4CF1-8109-1D5FE2535CF1}"/>
    <cellStyle name="หมายเหตุ 7 2 18 2" xfId="18604" xr:uid="{6FD04034-84EA-478A-AF1F-734C18DCBEA2}"/>
    <cellStyle name="หมายเหตุ 7 2 18 2 2" xfId="40093" xr:uid="{69D726CD-3191-416A-ACF5-8F3C548DD8CD}"/>
    <cellStyle name="หมายเหตุ 7 2 18 3" xfId="29989" xr:uid="{4973CC6C-A416-46AD-B422-98B07E7FF5AD}"/>
    <cellStyle name="หมายเหตุ 7 2 19" xfId="10888" xr:uid="{9F316A25-B716-496E-9426-C332BDD1BC94}"/>
    <cellStyle name="หมายเหตุ 7 2 19 2" xfId="21396" xr:uid="{5B4F91CC-BC2B-488E-A61A-ACF64220FB17}"/>
    <cellStyle name="หมายเหตุ 7 2 19 2 2" xfId="42763" xr:uid="{4DE09F9E-38CD-439B-8C6B-753822BE0280}"/>
    <cellStyle name="หมายเหตุ 7 2 19 3" xfId="32658" xr:uid="{A4DD0BD9-29C9-4781-AA9F-0AFB5836B333}"/>
    <cellStyle name="หมายเหตุ 7 2 2" xfId="1285" xr:uid="{6A244D97-CC1E-456B-8CDE-E472970E4340}"/>
    <cellStyle name="หมายเหตุ 7 2 2 10" xfId="9309" xr:uid="{64FF5C38-A75B-4AF2-9B11-564BA9146285}"/>
    <cellStyle name="หมายเหตุ 7 2 2 10 2" xfId="19818" xr:uid="{FA049A2E-391B-4894-B641-BE4A7CA688CC}"/>
    <cellStyle name="หมายเหตุ 7 2 2 10 2 2" xfId="41185" xr:uid="{8FFF6852-5825-42A1-9FC2-4571796B98DD}"/>
    <cellStyle name="หมายเหตุ 7 2 2 10 3" xfId="31080" xr:uid="{259D06E9-B74F-4DCC-B4DE-9108231F98D4}"/>
    <cellStyle name="หมายเหตุ 7 2 2 11" xfId="9805" xr:uid="{FF9BF9C8-582D-4016-8DD5-7A31E30E550A}"/>
    <cellStyle name="หมายเหตุ 7 2 2 11 2" xfId="20314" xr:uid="{232C2062-1F35-436B-8C45-E6869708E159}"/>
    <cellStyle name="หมายเหตุ 7 2 2 11 2 2" xfId="41681" xr:uid="{4A77CD75-E629-415D-BF58-CDF8B5C642FF}"/>
    <cellStyle name="หมายเหตุ 7 2 2 11 3" xfId="31576" xr:uid="{D85E43CF-DEBE-4ACE-9805-69DEDFB2A944}"/>
    <cellStyle name="หมายเหตุ 7 2 2 12" xfId="10397" xr:uid="{DDCBE0DD-3E88-4FC8-BC61-57050DA16C0E}"/>
    <cellStyle name="หมายเหตุ 7 2 2 12 2" xfId="20906" xr:uid="{5ECF0B3B-C27A-4150-AF24-1E30B56296F8}"/>
    <cellStyle name="หมายเหตุ 7 2 2 12 2 2" xfId="42273" xr:uid="{B4242632-C6C4-4219-8E1B-627E82C99D30}"/>
    <cellStyle name="หมายเหตุ 7 2 2 12 3" xfId="32168" xr:uid="{5E6344EE-C265-4549-A893-32CE9433A530}"/>
    <cellStyle name="หมายเหตุ 7 2 2 13" xfId="10766" xr:uid="{169182CE-8178-4AB6-9E8A-E9391DEB4E81}"/>
    <cellStyle name="หมายเหตุ 7 2 2 13 2" xfId="21274" xr:uid="{FC6D6258-D40A-4F44-8FDB-CB0A7CA62E01}"/>
    <cellStyle name="หมายเหตุ 7 2 2 13 2 2" xfId="42641" xr:uid="{DD3B7EB3-8976-44EC-9EAC-7B6453F8EBA2}"/>
    <cellStyle name="หมายเหตุ 7 2 2 13 3" xfId="32536" xr:uid="{505CD435-A07C-4372-A72C-FECAB0AC2254}"/>
    <cellStyle name="หมายเหตุ 7 2 2 14" xfId="11073" xr:uid="{254A3322-BFDB-450D-B921-78497DC56596}"/>
    <cellStyle name="หมายเหตุ 7 2 2 14 2" xfId="21581" xr:uid="{2FCAEA3D-CEE8-4DAA-9836-0B8B0D22D6C9}"/>
    <cellStyle name="หมายเหตุ 7 2 2 14 2 2" xfId="42948" xr:uid="{4298A581-7F4E-485F-AEB3-B47DBD5C9CEB}"/>
    <cellStyle name="หมายเหตุ 7 2 2 14 3" xfId="32843" xr:uid="{F97A6DE4-84CF-4844-B88B-5965CEA0CC2E}"/>
    <cellStyle name="หมายเหตุ 7 2 2 15" xfId="11545" xr:uid="{A40DA5AA-AFCA-4B65-95CA-BD9A089870F8}"/>
    <cellStyle name="หมายเหตุ 7 2 2 15 2" xfId="22053" xr:uid="{4382C147-950D-40E6-B49D-3DFDC2575D95}"/>
    <cellStyle name="หมายเหตุ 7 2 2 15 2 2" xfId="43420" xr:uid="{840B5E6D-928B-4B75-BB27-26BBBB5BFA3A}"/>
    <cellStyle name="หมายเหตุ 7 2 2 15 3" xfId="33315" xr:uid="{AFC3AC2C-6E7F-4F0F-BFC0-AE1DBDCAF910}"/>
    <cellStyle name="หมายเหตุ 7 2 2 16" xfId="12015" xr:uid="{870319C7-3272-4426-819B-D3CB4ECD94DF}"/>
    <cellStyle name="หมายเหตุ 7 2 2 16 2" xfId="22523" xr:uid="{19590048-5BD3-4FAB-92B0-5AC99C877968}"/>
    <cellStyle name="หมายเหตุ 7 2 2 16 2 2" xfId="43889" xr:uid="{B4F3EBE1-BCF9-4B7B-8E2F-9639B11B04CB}"/>
    <cellStyle name="หมายเหตุ 7 2 2 16 3" xfId="33784" xr:uid="{77F25796-F398-421C-B3F1-0231E289E9BB}"/>
    <cellStyle name="หมายเหตุ 7 2 2 17" xfId="12481" xr:uid="{E485B7E3-A6B8-4417-BA9E-E662D7E45668}"/>
    <cellStyle name="หมายเหตุ 7 2 2 17 2" xfId="22989" xr:uid="{F85D39D4-A242-4C76-9396-865CEBDA9B94}"/>
    <cellStyle name="หมายเหตุ 7 2 2 17 2 2" xfId="44355" xr:uid="{8560C91B-EB3B-4405-B3CA-A2AC947D1893}"/>
    <cellStyle name="หมายเหตุ 7 2 2 17 3" xfId="34250" xr:uid="{03921744-B498-4E4B-B383-B2C6D757C661}"/>
    <cellStyle name="หมายเหตุ 7 2 2 18" xfId="12946" xr:uid="{3E4C350F-2B91-4919-A221-115D53D4A98F}"/>
    <cellStyle name="หมายเหตุ 7 2 2 18 2" xfId="23454" xr:uid="{EC0C667F-F939-4496-BA43-C84B4E09E779}"/>
    <cellStyle name="หมายเหตุ 7 2 2 18 2 2" xfId="44820" xr:uid="{0A152EC8-7DF2-49E8-9850-D95CA5B1A5D4}"/>
    <cellStyle name="หมายเหตุ 7 2 2 18 3" xfId="34715" xr:uid="{99437CD7-BEB7-47AB-95B1-F5C1367E54AA}"/>
    <cellStyle name="หมายเหตุ 7 2 2 19" xfId="10712" xr:uid="{98E14651-F44A-481F-A951-6CD0D7E7BDF6}"/>
    <cellStyle name="หมายเหตุ 7 2 2 19 2" xfId="21220" xr:uid="{6F6AC135-D864-4962-B0D4-4179D718AAF2}"/>
    <cellStyle name="หมายเหตุ 7 2 2 19 2 2" xfId="42587" xr:uid="{36E4DA9F-02CF-407B-ACFD-AF57BDA6FAFA}"/>
    <cellStyle name="หมายเหตุ 7 2 2 19 3" xfId="32482" xr:uid="{A7E04235-16E3-4C5A-973A-46C1950E74C8}"/>
    <cellStyle name="หมายเหตุ 7 2 2 2" xfId="2227" xr:uid="{AF2C1878-4701-4BB5-B4FA-B3E4EAB1E53D}"/>
    <cellStyle name="หมายเหตุ 7 2 2 2 2" xfId="15179" xr:uid="{0940BD77-DA7A-452F-A21D-1C8C0D0795BD}"/>
    <cellStyle name="หมายเหตุ 7 2 2 2 2 2" xfId="36716" xr:uid="{114123DA-96F0-4293-8210-8C6CD02E9B00}"/>
    <cellStyle name="หมายเหตุ 7 2 2 2 3" xfId="26630" xr:uid="{73FB4DF0-CAEB-4C14-AA39-B696FEE980F2}"/>
    <cellStyle name="หมายเหตุ 7 2 2 2 4" xfId="5046" xr:uid="{22332C4A-E0C7-4B8B-A08A-F1D9B391D1BB}"/>
    <cellStyle name="หมายเหตุ 7 2 2 20" xfId="13544" xr:uid="{A9B4E687-C0C7-4082-848E-F745AF0CF192}"/>
    <cellStyle name="หมายเหตุ 7 2 2 20 2" xfId="24051" xr:uid="{3CC06120-62CA-46F6-8B0F-B2EF06641140}"/>
    <cellStyle name="หมายเหตุ 7 2 2 20 2 2" xfId="45415" xr:uid="{7F88F6FC-F10D-4CBD-AAE8-86DC60E3428E}"/>
    <cellStyle name="หมายเหตุ 7 2 2 20 3" xfId="35310" xr:uid="{5F611827-064F-4FC8-A8D4-239CB24C7E15}"/>
    <cellStyle name="หมายเหตุ 7 2 2 21" xfId="14440" xr:uid="{E3FDEA6B-7E2E-468F-A044-1EBE1DA5822F}"/>
    <cellStyle name="หมายเหตุ 7 2 2 21 2" xfId="35977" xr:uid="{66CC3F45-AADC-4918-AA52-59A9656132A2}"/>
    <cellStyle name="หมายเหตุ 7 2 2 22" xfId="25980" xr:uid="{35E99B0D-E880-4002-A52C-29F07CFD4E52}"/>
    <cellStyle name="หมายเหตุ 7 2 2 23" xfId="4342" xr:uid="{DCF945A3-458B-40C2-B18F-3DCCCD714C87}"/>
    <cellStyle name="หมายเหตุ 7 2 2 24" xfId="3439" xr:uid="{FB8DBA84-7905-499F-AB2A-E33E7B3EC3C9}"/>
    <cellStyle name="หมายเหตุ 7 2 2 25" xfId="47762" xr:uid="{00068CB5-9592-4B93-A972-737A1E1978D9}"/>
    <cellStyle name="หมายเหตุ 7 2 2 26" xfId="47531" xr:uid="{1E48AB77-E978-493A-BE4B-1A6656A82D5D}"/>
    <cellStyle name="หมายเหตุ 7 2 2 27" xfId="48913" xr:uid="{85CEA1CA-AB62-48C5-8286-52B45B635B6D}"/>
    <cellStyle name="หมายเหตุ 7 2 2 28" xfId="48187" xr:uid="{52403956-6E70-4DD7-9A88-1F43C06CD134}"/>
    <cellStyle name="หมายเหตุ 7 2 2 29" xfId="48295" xr:uid="{32204860-1311-4336-8E85-7A405D3DBC2E}"/>
    <cellStyle name="หมายเหตุ 7 2 2 3" xfId="2718" xr:uid="{BBF2F5EB-664F-48CA-90EA-F0DDB8C45699}"/>
    <cellStyle name="หมายเหตุ 7 2 2 3 2" xfId="15636" xr:uid="{908FC988-18CC-49C4-AA1A-1F66C35305E2}"/>
    <cellStyle name="หมายเหตุ 7 2 2 3 2 2" xfId="37173" xr:uid="{8867B4EA-D9D0-429A-8996-3457EF8ADB92}"/>
    <cellStyle name="หมายเหตุ 7 2 2 3 3" xfId="27070" xr:uid="{6D30B047-D16F-4A7D-A8E7-790450371895}"/>
    <cellStyle name="หมายเหตุ 7 2 2 3 4" xfId="5452" xr:uid="{D9DE1D66-293C-44E0-8ABA-5EB912F58A5F}"/>
    <cellStyle name="หมายเหตุ 7 2 2 30" xfId="49287" xr:uid="{9D29FDED-3BDA-4FC4-8A62-318BB80CF380}"/>
    <cellStyle name="หมายเหตุ 7 2 2 31" xfId="50192" xr:uid="{089F80BD-77E7-4A5D-91F9-6778567E2693}"/>
    <cellStyle name="หมายเหตุ 7 2 2 32" xfId="50668" xr:uid="{D75CE4A7-0E60-46D2-8E16-1B62B51237A1}"/>
    <cellStyle name="หมายเหตุ 7 2 2 4" xfId="3123" xr:uid="{99911A6F-D7CB-4E61-9CD1-8050914A5711}"/>
    <cellStyle name="หมายเหตุ 7 2 2 4 2" xfId="16085" xr:uid="{5D4A1173-81EC-4B11-B1C3-414799C1B5B4}"/>
    <cellStyle name="หมายเหตุ 7 2 2 4 2 2" xfId="37622" xr:uid="{E026FFFC-4CF5-481E-B565-57D757F38964}"/>
    <cellStyle name="หมายเหตุ 7 2 2 4 3" xfId="27519" xr:uid="{E63E0DDE-F6C0-4063-AA3D-4734CA4D3693}"/>
    <cellStyle name="หมายเหตุ 7 2 2 5" xfId="6020" xr:uid="{3E14FF36-694B-4A34-AEEB-1FEA71847055}"/>
    <cellStyle name="หมายเหตุ 7 2 2 5 2" xfId="16528" xr:uid="{906DEFC4-D4AB-453B-A1F7-4B6A9B66633B}"/>
    <cellStyle name="หมายเหตุ 7 2 2 5 2 2" xfId="38065" xr:uid="{AA8776BA-3DD6-49B9-9990-B607A142F513}"/>
    <cellStyle name="หมายเหตุ 7 2 2 5 3" xfId="27962" xr:uid="{0B46D370-1133-4C9C-993D-8835F0F40E2B}"/>
    <cellStyle name="หมายเหตุ 7 2 2 6" xfId="6458" xr:uid="{9D3BF89B-DBE2-48A1-804E-EFDB97AEF8BA}"/>
    <cellStyle name="หมายเหตุ 7 2 2 6 2" xfId="16966" xr:uid="{A4C8EDB8-A79F-446D-9348-C6622CC9E0EC}"/>
    <cellStyle name="หมายเหตุ 7 2 2 6 2 2" xfId="38503" xr:uid="{1E18918A-0049-429A-BBBD-27F0AF8A5EC0}"/>
    <cellStyle name="หมายเหตุ 7 2 2 6 3" xfId="28400" xr:uid="{D2B795BF-D2DE-4F2B-BB41-A15AD7D2AFEF}"/>
    <cellStyle name="หมายเหตุ 7 2 2 7" xfId="6888" xr:uid="{4AAE7D3A-0440-4067-98B1-5AC9190C5182}"/>
    <cellStyle name="หมายเหตุ 7 2 2 7 2" xfId="17396" xr:uid="{2D7F002D-4F03-4001-B479-52D528077D11}"/>
    <cellStyle name="หมายเหตุ 7 2 2 7 2 2" xfId="38933" xr:uid="{BB6F744B-A40B-4536-9B80-4B61E90DBD3D}"/>
    <cellStyle name="หมายเหตุ 7 2 2 7 3" xfId="28830" xr:uid="{BD1F3AEB-3C95-47D4-96A9-2F0C6FDE3941}"/>
    <cellStyle name="หมายเหตุ 7 2 2 8" xfId="7302" xr:uid="{1C132339-96F1-4620-B44F-AE15C108F116}"/>
    <cellStyle name="หมายเหตุ 7 2 2 8 2" xfId="17810" xr:uid="{86EBA2DF-2141-46C4-87F9-48B86AFF5979}"/>
    <cellStyle name="หมายเหตุ 7 2 2 8 2 2" xfId="39347" xr:uid="{0FEAB0A5-11CF-463E-882A-709C51B1067D}"/>
    <cellStyle name="หมายเหตุ 7 2 2 8 3" xfId="29244" xr:uid="{BC06B912-882B-4031-9941-9DFA1B89E4CB}"/>
    <cellStyle name="หมายเหตุ 7 2 2 9" xfId="8653" xr:uid="{DF7FF31A-5E78-464D-9CB8-7838CCBFCAC5}"/>
    <cellStyle name="หมายเหตุ 7 2 2 9 2" xfId="19162" xr:uid="{1650A2D9-E7D1-4CF5-BDD1-501BD06674A3}"/>
    <cellStyle name="หมายเหตุ 7 2 2 9 2 2" xfId="40529" xr:uid="{E6AB08F8-B3B7-4F21-A797-0103E950B893}"/>
    <cellStyle name="หมายเหตุ 7 2 2 9 3" xfId="30424" xr:uid="{45919011-8623-467C-93CE-8DBD2907A687}"/>
    <cellStyle name="หมายเหตุ 7 2 20" xfId="11361" xr:uid="{998D2D61-EE74-4E0C-9BEF-9B8726794451}"/>
    <cellStyle name="หมายเหตุ 7 2 20 2" xfId="21869" xr:uid="{4344ECFE-4FB2-4513-907D-FF78480C8811}"/>
    <cellStyle name="หมายเหตุ 7 2 20 2 2" xfId="43236" xr:uid="{ADB81A35-DED8-413E-A514-B8D8913B3199}"/>
    <cellStyle name="หมายเหตุ 7 2 20 3" xfId="33131" xr:uid="{4B12C517-98A1-48A7-8AA5-086BA9E6E1F8}"/>
    <cellStyle name="หมายเหตุ 7 2 21" xfId="11838" xr:uid="{B914D07F-2769-4C96-B4AE-EB74828A09D1}"/>
    <cellStyle name="หมายเหตุ 7 2 21 2" xfId="22346" xr:uid="{F21BCF09-6EA8-4B3B-9283-1649C35D7D90}"/>
    <cellStyle name="หมายเหตุ 7 2 21 2 2" xfId="43712" xr:uid="{6435850E-5BE6-45FC-A675-29F08BA9C46B}"/>
    <cellStyle name="หมายเหตุ 7 2 21 3" xfId="33607" xr:uid="{F6EAD0BE-BF72-4CDC-BAF0-9ACEE5EE4B76}"/>
    <cellStyle name="หมายเหตุ 7 2 22" xfId="12303" xr:uid="{AB3A33FB-8820-4869-A6DC-83923E099FFC}"/>
    <cellStyle name="หมายเหตุ 7 2 22 2" xfId="22811" xr:uid="{CA8292CC-696C-4F65-A97D-C8E843D24486}"/>
    <cellStyle name="หมายเหตุ 7 2 22 2 2" xfId="44177" xr:uid="{5C348905-3B4C-4146-AA26-C423E9EF0CB7}"/>
    <cellStyle name="หมายเหตุ 7 2 22 3" xfId="34072" xr:uid="{AF5C9D3A-9807-436D-A5AC-E052EA7BF201}"/>
    <cellStyle name="หมายเหตุ 7 2 23" xfId="12766" xr:uid="{1E3E642E-DB54-4BC9-B52F-9187136459AA}"/>
    <cellStyle name="หมายเหตุ 7 2 23 2" xfId="23274" xr:uid="{4A56895B-27D0-4025-B3C7-52968AA5D75C}"/>
    <cellStyle name="หมายเหตุ 7 2 23 2 2" xfId="44640" xr:uid="{C489BD5F-A88E-4109-AEFF-0C268518CC6B}"/>
    <cellStyle name="หมายเหตุ 7 2 23 3" xfId="34535" xr:uid="{5DD1FA2B-DA41-4B65-A82D-8E8E68466731}"/>
    <cellStyle name="หมายเหตุ 7 2 24" xfId="10762" xr:uid="{4961BE4C-183B-49BA-84C2-616E662C297B}"/>
    <cellStyle name="หมายเหตุ 7 2 24 2" xfId="21270" xr:uid="{FACBD4E9-CD94-4ED8-B57C-92D9D072753B}"/>
    <cellStyle name="หมายเหตุ 7 2 24 2 2" xfId="42637" xr:uid="{72587F9C-696C-4744-9A20-28348C9C21E6}"/>
    <cellStyle name="หมายเหตุ 7 2 24 3" xfId="32532" xr:uid="{67962365-44A5-44EC-895E-BE007D15C62F}"/>
    <cellStyle name="หมายเหตุ 7 2 25" xfId="13389" xr:uid="{A1732365-D54C-4355-919A-8CFE828111F9}"/>
    <cellStyle name="หมายเหตุ 7 2 25 2" xfId="23896" xr:uid="{0D9E6954-38A1-4906-996F-2631D0ADC17E}"/>
    <cellStyle name="หมายเหตุ 7 2 25 2 2" xfId="45260" xr:uid="{735E0E33-802B-4DDE-A3D5-F089843D2D32}"/>
    <cellStyle name="หมายเหตุ 7 2 25 3" xfId="35155" xr:uid="{63E467CF-0D08-49BA-B403-7924B45B291E}"/>
    <cellStyle name="หมายเหตุ 7 2 26" xfId="14246" xr:uid="{18FF4693-A0A5-4057-BADD-3384AF2BE80D}"/>
    <cellStyle name="หมายเหตุ 7 2 26 2" xfId="35822" xr:uid="{5D729B45-27DB-423E-8170-8E94CF3DB16B}"/>
    <cellStyle name="หมายเหตุ 7 2 27" xfId="24595" xr:uid="{FBFCC404-1D89-498C-8242-D11F0212FFFD}"/>
    <cellStyle name="หมายเหตุ 7 2 27 2" xfId="45833" xr:uid="{C8B8E8D4-E66F-4FC5-B943-FE3573B9BD33}"/>
    <cellStyle name="หมายเหตุ 7 2 28" xfId="24723" xr:uid="{4FCABAA2-0EEA-4B54-AFED-A3420187672C}"/>
    <cellStyle name="หมายเหตุ 7 2 28 2" xfId="45922" xr:uid="{1FD90921-6BE7-4A5C-8116-C08ED8A2E2B4}"/>
    <cellStyle name="หมายเหตุ 7 2 29" xfId="24768" xr:uid="{A299B404-3E39-456C-BA8F-C4650A91FBDD}"/>
    <cellStyle name="หมายเหตุ 7 2 29 2" xfId="45967" xr:uid="{A74C3E17-0A9C-46B7-9050-6598751AE9BE}"/>
    <cellStyle name="หมายเหตุ 7 2 3" xfId="1334" xr:uid="{B0A55B2F-E942-48CF-9072-8391CC3D741C}"/>
    <cellStyle name="หมายเหตุ 7 2 3 10" xfId="9396" xr:uid="{6F69C9FB-C438-444D-9A66-4A87A34BFC1F}"/>
    <cellStyle name="หมายเหตุ 7 2 3 10 2" xfId="19905" xr:uid="{5A6A393C-4607-4D1D-B9D8-74FA3969B40D}"/>
    <cellStyle name="หมายเหตุ 7 2 3 10 2 2" xfId="41272" xr:uid="{D175D297-9685-4497-A9B7-36CF4BD7C639}"/>
    <cellStyle name="หมายเหตุ 7 2 3 10 3" xfId="31167" xr:uid="{D7923CF7-2147-49E9-A47C-5BCE1653328A}"/>
    <cellStyle name="หมายเหตุ 7 2 3 11" xfId="9892" xr:uid="{86C20CB5-6F21-4EDD-BF8B-EB002A22C388}"/>
    <cellStyle name="หมายเหตุ 7 2 3 11 2" xfId="20401" xr:uid="{4FAD038F-0EF7-49BA-A02F-DAD939082729}"/>
    <cellStyle name="หมายเหตุ 7 2 3 11 2 2" xfId="41768" xr:uid="{B5B9C9FD-4A13-459D-8646-814F91BAA8E2}"/>
    <cellStyle name="หมายเหตุ 7 2 3 11 3" xfId="31663" xr:uid="{BEBBDD80-74F9-426F-8468-255C718EFCCA}"/>
    <cellStyle name="หมายเหตุ 7 2 3 12" xfId="8916" xr:uid="{61046287-6A0F-43BC-AED7-6DC0558A7315}"/>
    <cellStyle name="หมายเหตุ 7 2 3 12 2" xfId="19425" xr:uid="{970DDFDD-400F-4782-BB1D-D327941F5E16}"/>
    <cellStyle name="หมายเหตุ 7 2 3 12 2 2" xfId="40792" xr:uid="{22F78076-8112-4C78-8D52-70A4EBDD4563}"/>
    <cellStyle name="หมายเหตุ 7 2 3 12 3" xfId="30687" xr:uid="{5EFFB8B9-6C7F-40AD-9A29-CCA9A3A5C08B}"/>
    <cellStyle name="หมายเหตุ 7 2 3 13" xfId="9630" xr:uid="{5AF04665-26EE-4D39-BF90-B3D34F8E2283}"/>
    <cellStyle name="หมายเหตุ 7 2 3 13 2" xfId="20139" xr:uid="{38B7CB24-8F9F-4E20-80FC-B01FC9B62AFF}"/>
    <cellStyle name="หมายเหตุ 7 2 3 13 2 2" xfId="41506" xr:uid="{3F2612B3-B160-4EEE-B253-905F83D62F9B}"/>
    <cellStyle name="หมายเหตุ 7 2 3 13 3" xfId="31401" xr:uid="{9A0E159C-D51E-4B42-ADE2-9E7186D9706B}"/>
    <cellStyle name="หมายเหตุ 7 2 3 14" xfId="11160" xr:uid="{160FABC2-9779-496B-A963-BB5298A0D78C}"/>
    <cellStyle name="หมายเหตุ 7 2 3 14 2" xfId="21668" xr:uid="{F62B850F-B526-4AD6-AD7C-A124ADA97255}"/>
    <cellStyle name="หมายเหตุ 7 2 3 14 2 2" xfId="43035" xr:uid="{AB8161E6-72BD-4ADA-8467-8AFEF4D1A1B2}"/>
    <cellStyle name="หมายเหตุ 7 2 3 14 3" xfId="32930" xr:uid="{5458A443-5F27-4CBC-AC4B-DF8C44B5E884}"/>
    <cellStyle name="หมายเหตุ 7 2 3 15" xfId="11632" xr:uid="{905890D4-22BC-45C6-BC17-681E4BC33189}"/>
    <cellStyle name="หมายเหตุ 7 2 3 15 2" xfId="22140" xr:uid="{0A1EE59C-A1B8-4ECD-AEDD-9A7F240839B1}"/>
    <cellStyle name="หมายเหตุ 7 2 3 15 2 2" xfId="43507" xr:uid="{8A101E1A-8EC1-4318-BC40-3FACD22976BB}"/>
    <cellStyle name="หมายเหตุ 7 2 3 15 3" xfId="33402" xr:uid="{29620565-7B56-405C-8AD6-5CB8CBB7FFC2}"/>
    <cellStyle name="หมายเหตุ 7 2 3 16" xfId="12102" xr:uid="{967168B3-CA8F-4B60-9477-39FBE08CF62F}"/>
    <cellStyle name="หมายเหตุ 7 2 3 16 2" xfId="22610" xr:uid="{26148B22-88F8-43FD-BD52-9A6F7DE63C6A}"/>
    <cellStyle name="หมายเหตุ 7 2 3 16 2 2" xfId="43976" xr:uid="{B2479898-FC9C-4829-A068-287A55DF3C97}"/>
    <cellStyle name="หมายเหตุ 7 2 3 16 3" xfId="33871" xr:uid="{7CB6ED1E-53AF-4463-8DCF-75615C36126E}"/>
    <cellStyle name="หมายเหตุ 7 2 3 17" xfId="12568" xr:uid="{67FFB930-FC04-4D8E-A3BA-9E34CA8B628A}"/>
    <cellStyle name="หมายเหตุ 7 2 3 17 2" xfId="23076" xr:uid="{420A05BC-C086-469E-A878-A5C67FB19106}"/>
    <cellStyle name="หมายเหตุ 7 2 3 17 2 2" xfId="44442" xr:uid="{42AF683E-D079-458A-9EA4-56FB1D887886}"/>
    <cellStyle name="หมายเหตุ 7 2 3 17 3" xfId="34337" xr:uid="{59C5A38A-F081-4F0B-8E26-B164CCBD2E5B}"/>
    <cellStyle name="หมายเหตุ 7 2 3 18" xfId="13033" xr:uid="{3DA0F14B-74F8-415C-BF55-ADDCE67AD1F6}"/>
    <cellStyle name="หมายเหตุ 7 2 3 18 2" xfId="23541" xr:uid="{9AF12450-9FC2-4EFB-8E12-D29638EAB40C}"/>
    <cellStyle name="หมายเหตุ 7 2 3 18 2 2" xfId="44907" xr:uid="{6B7DB8EB-C9FF-40D1-8782-87A15BDB357C}"/>
    <cellStyle name="หมายเหตุ 7 2 3 18 3" xfId="34802" xr:uid="{25CF3F37-85EA-4E67-B79F-EF9D405B868B}"/>
    <cellStyle name="หมายเหตุ 7 2 3 19" xfId="11815" xr:uid="{2388DE74-BC12-4156-9B8C-D22B7ED53744}"/>
    <cellStyle name="หมายเหตุ 7 2 3 19 2" xfId="22323" xr:uid="{80DE7A27-266E-4840-84CD-3FFBA6889C05}"/>
    <cellStyle name="หมายเหตุ 7 2 3 19 2 2" xfId="43689" xr:uid="{004A6B2C-79DD-4FE9-ADEA-8477279FEB94}"/>
    <cellStyle name="หมายเหตุ 7 2 3 19 3" xfId="33584" xr:uid="{C426FED9-9E7F-47AE-8E3B-6CE540C0DC3E}"/>
    <cellStyle name="หมายเหตุ 7 2 3 2" xfId="2274" xr:uid="{6B5C5705-F301-451F-BA5A-FDBB77910B8B}"/>
    <cellStyle name="หมายเหตุ 7 2 3 2 2" xfId="15266" xr:uid="{D5742328-DFAC-47EB-AAF8-083B65017100}"/>
    <cellStyle name="หมายเหตุ 7 2 3 2 2 2" xfId="36803" xr:uid="{0D7DF887-9AC9-4B05-935C-9051B5B799A9}"/>
    <cellStyle name="หมายเหตุ 7 2 3 2 3" xfId="26717" xr:uid="{4D195878-238C-4EB0-9732-9236E0C1E032}"/>
    <cellStyle name="หมายเหตุ 7 2 3 2 4" xfId="5133" xr:uid="{DB56CE19-FE16-492F-B660-C56A01082086}"/>
    <cellStyle name="หมายเหตุ 7 2 3 20" xfId="13631" xr:uid="{EDE6923D-CB8A-4B6F-AB04-F11E50731284}"/>
    <cellStyle name="หมายเหตุ 7 2 3 20 2" xfId="24138" xr:uid="{F854724D-602F-4F4A-B6F0-A864C7A79584}"/>
    <cellStyle name="หมายเหตุ 7 2 3 20 2 2" xfId="45502" xr:uid="{B6987B62-B9AA-4430-961F-3B975E43AD12}"/>
    <cellStyle name="หมายเหตุ 7 2 3 20 3" xfId="35397" xr:uid="{E0D82665-D644-4328-944B-151F10F85392}"/>
    <cellStyle name="หมายเหตุ 7 2 3 21" xfId="14527" xr:uid="{79B38586-02E4-45CB-9D06-BD2B6C405A69}"/>
    <cellStyle name="หมายเหตุ 7 2 3 21 2" xfId="36064" xr:uid="{45AA8E73-C100-4E68-8C77-63577A758470}"/>
    <cellStyle name="หมายเหตุ 7 2 3 22" xfId="26067" xr:uid="{A08D06E7-0689-4E3D-A8B8-5B00012C5596}"/>
    <cellStyle name="หมายเหตุ 7 2 3 23" xfId="4429" xr:uid="{25DDCBD6-61F8-4A52-B12A-0DA5B5D35D0A}"/>
    <cellStyle name="หมายเหตุ 7 2 3 24" xfId="46482" xr:uid="{97F1783C-A4D3-4D45-9CB9-4299CD463740}"/>
    <cellStyle name="หมายเหตุ 7 2 3 25" xfId="47803" xr:uid="{F389EB1E-7C56-495F-BC43-E07BA7134D2C}"/>
    <cellStyle name="หมายเหตุ 7 2 3 26" xfId="47259" xr:uid="{E3716927-3248-4827-9761-19112E4EE5B4}"/>
    <cellStyle name="หมายเหตุ 7 2 3 27" xfId="48957" xr:uid="{8F2EA0B2-8A34-4D3C-95AF-4A05C969D3B5}"/>
    <cellStyle name="หมายเหตุ 7 2 3 28" xfId="48454" xr:uid="{CAF2BC14-90D6-4BB6-90DE-6EA523A1AAC5}"/>
    <cellStyle name="หมายเหตุ 7 2 3 29" xfId="49377" xr:uid="{866A4525-48C5-48DF-8E64-78E33FA03D2A}"/>
    <cellStyle name="หมายเหตุ 7 2 3 3" xfId="2765" xr:uid="{BD6BB2A8-3A9F-46C3-9D95-2A72F8A11F2B}"/>
    <cellStyle name="หมายเหตุ 7 2 3 3 2" xfId="15723" xr:uid="{D1BC726A-1DE1-43FD-A178-5DE621626204}"/>
    <cellStyle name="หมายเหตุ 7 2 3 3 2 2" xfId="37260" xr:uid="{F8E71636-BF41-41C6-8CD6-9648067E7F48}"/>
    <cellStyle name="หมายเหตุ 7 2 3 3 3" xfId="27157" xr:uid="{75CD5C65-7615-4CF4-B69B-AB13A7716778}"/>
    <cellStyle name="หมายเหตุ 7 2 3 3 4" xfId="5522" xr:uid="{E09E4620-F244-45C2-BD82-6EA6FAD2F259}"/>
    <cellStyle name="หมายเหตุ 7 2 3 30" xfId="49575" xr:uid="{9C77C909-ABA8-4CA3-BA8D-64C5CB8F2CD3}"/>
    <cellStyle name="หมายเหตุ 7 2 3 31" xfId="50240" xr:uid="{F7DF5CB2-0BA2-4ACC-AE99-7B9737ADB575}"/>
    <cellStyle name="หมายเหตุ 7 2 3 32" xfId="50711" xr:uid="{0161187C-A300-42FD-BFF8-5D15E0F757F3}"/>
    <cellStyle name="หมายเหตุ 7 2 3 4" xfId="3163" xr:uid="{31EA7DDF-DBA8-48BA-8EDB-D496A8617782}"/>
    <cellStyle name="หมายเหตุ 7 2 3 4 2" xfId="16172" xr:uid="{913F703C-6E0D-4550-85A5-4D9E6CD9E443}"/>
    <cellStyle name="หมายเหตุ 7 2 3 4 2 2" xfId="37709" xr:uid="{4AE3E9D1-A112-4DF3-ACE7-61B8A52D20D5}"/>
    <cellStyle name="หมายเหตุ 7 2 3 4 3" xfId="27606" xr:uid="{3241F8C4-75B0-4211-AEEB-540706F118C7}"/>
    <cellStyle name="หมายเหตุ 7 2 3 5" xfId="6107" xr:uid="{E2C01AB3-14E8-4EFF-A5FD-E47148FB8741}"/>
    <cellStyle name="หมายเหตุ 7 2 3 5 2" xfId="16615" xr:uid="{BA2B8B55-7804-4A35-B229-8D8FA0DEBFDA}"/>
    <cellStyle name="หมายเหตุ 7 2 3 5 2 2" xfId="38152" xr:uid="{2FE12414-1120-4418-9D2C-C93A7CF88C8E}"/>
    <cellStyle name="หมายเหตุ 7 2 3 5 3" xfId="28049" xr:uid="{8946ECC2-3BE3-4F08-A339-C38449EE4758}"/>
    <cellStyle name="หมายเหตุ 7 2 3 6" xfId="6545" xr:uid="{DDD69CCE-78B6-4068-B0E8-58662CD6D54B}"/>
    <cellStyle name="หมายเหตุ 7 2 3 6 2" xfId="17053" xr:uid="{798C6E0B-6BB8-43AD-AC97-089579EBB8D6}"/>
    <cellStyle name="หมายเหตุ 7 2 3 6 2 2" xfId="38590" xr:uid="{3103A877-5C0C-462E-AAB1-0327EB523E65}"/>
    <cellStyle name="หมายเหตุ 7 2 3 6 3" xfId="28487" xr:uid="{F9AD5AD0-F811-495E-A422-3DDC5CEFDD07}"/>
    <cellStyle name="หมายเหตุ 7 2 3 7" xfId="6975" xr:uid="{2E12869B-3C52-4A48-A05E-5F2C71D40A5F}"/>
    <cellStyle name="หมายเหตุ 7 2 3 7 2" xfId="17483" xr:uid="{33ADD79A-1664-422B-8035-66ED327BAC2E}"/>
    <cellStyle name="หมายเหตุ 7 2 3 7 2 2" xfId="39020" xr:uid="{D24C2526-C75F-4B95-A958-D8E67E9AE015}"/>
    <cellStyle name="หมายเหตุ 7 2 3 7 3" xfId="28917" xr:uid="{A14AB1A5-C96C-43A8-BA5C-8FA0DF42C5FA}"/>
    <cellStyle name="หมายเหตุ 7 2 3 8" xfId="7389" xr:uid="{B4CC120D-685F-4BC8-AD96-5FF2B8FD9816}"/>
    <cellStyle name="หมายเหตุ 7 2 3 8 2" xfId="17897" xr:uid="{7FCC681D-DA69-4ECF-8485-34A720432824}"/>
    <cellStyle name="หมายเหตุ 7 2 3 8 2 2" xfId="39434" xr:uid="{9ED3F740-D65B-4EBC-8C53-C67327B4F1CA}"/>
    <cellStyle name="หมายเหตุ 7 2 3 8 3" xfId="29331" xr:uid="{0695B4F7-ED99-4A47-B479-B91C3AF410A4}"/>
    <cellStyle name="หมายเหตุ 7 2 3 9" xfId="8740" xr:uid="{A492B37C-E1F4-4975-83BE-8AFD36A9A451}"/>
    <cellStyle name="หมายเหตุ 7 2 3 9 2" xfId="19249" xr:uid="{D98FE815-F485-48B7-BE33-57558ECD9B75}"/>
    <cellStyle name="หมายเหตุ 7 2 3 9 2 2" xfId="40616" xr:uid="{0A071ACC-5455-40C9-AABD-4BA1939AF704}"/>
    <cellStyle name="หมายเหตุ 7 2 3 9 3" xfId="30511" xr:uid="{EBCDEA42-94FE-4A37-BA0D-B4E7FDED09A8}"/>
    <cellStyle name="หมายเหตุ 7 2 30" xfId="24810" xr:uid="{725FD255-90FD-4658-9152-8D99B9D30E46}"/>
    <cellStyle name="หมายเหตุ 7 2 30 2" xfId="46009" xr:uid="{C8590FE6-6A81-4D76-BDC0-2B160696F3EF}"/>
    <cellStyle name="หมายเหตุ 7 2 31" xfId="24848" xr:uid="{BF07C8DA-80A1-40EC-AB42-3AE9AB767902}"/>
    <cellStyle name="หมายเหตุ 7 2 31 2" xfId="46047" xr:uid="{20EE7FC8-0601-43DA-A366-16EB21BB5188}"/>
    <cellStyle name="หมายเหตุ 7 2 32" xfId="25084" xr:uid="{95A6F617-6700-4AF3-92D6-417AB2BAFC50}"/>
    <cellStyle name="หมายเหตุ 7 2 32 2" xfId="46155" xr:uid="{29BC3283-4CD1-4BBB-9224-36F881952132}"/>
    <cellStyle name="หมายเหตุ 7 2 33" xfId="25183" xr:uid="{AC6FD2CE-DC22-417D-AA77-7D5BC6675798}"/>
    <cellStyle name="หมายเหตุ 7 2 33 2" xfId="46215" xr:uid="{58D8D4A9-853A-4ABC-B27F-3C657B7A1E3E}"/>
    <cellStyle name="หมายเหตุ 7 2 34" xfId="25408" xr:uid="{2A062FC5-52F4-4463-95DF-EDEE47380795}"/>
    <cellStyle name="หมายเหตุ 7 2 34 2" xfId="46318" xr:uid="{03FF2F91-856B-4BFE-B100-2C3E1B53C33E}"/>
    <cellStyle name="หมายเหตุ 7 2 35" xfId="25512" xr:uid="{E4A36F94-B21B-4C58-BED4-E7285256E92E}"/>
    <cellStyle name="หมายเหตุ 7 2 35 2" xfId="46383" xr:uid="{AD348548-CF5C-4814-BB7D-F16E5E6E29BA}"/>
    <cellStyle name="หมายเหตุ 7 2 36" xfId="25825" xr:uid="{E6EFBFD8-63F1-46FB-9F72-7D2DA0C9EDE2}"/>
    <cellStyle name="หมายเหตุ 7 2 37" xfId="4147" xr:uid="{A7BE7E90-8748-45CA-971B-D624BC72F3C9}"/>
    <cellStyle name="หมายเหตุ 7 2 38" xfId="47202" xr:uid="{8B33558F-E30A-49AD-97A2-6B3674A54263}"/>
    <cellStyle name="หมายเหตุ 7 2 39" xfId="48642" xr:uid="{A488DC11-66F3-4517-AB3C-22EFB15D4D47}"/>
    <cellStyle name="หมายเหตุ 7 2 4" xfId="1381" xr:uid="{69432092-986D-46DC-9201-D7FEEA46D20C}"/>
    <cellStyle name="หมายเหตุ 7 2 4 10" xfId="9440" xr:uid="{6BFA6F41-5EBE-4522-B390-47907265B693}"/>
    <cellStyle name="หมายเหตุ 7 2 4 10 2" xfId="19949" xr:uid="{E7DE29CA-1C9D-4BDC-A48D-3F8FF508EA19}"/>
    <cellStyle name="หมายเหตุ 7 2 4 10 2 2" xfId="41316" xr:uid="{407FDC51-C2A3-414B-A3A4-A12AF7599358}"/>
    <cellStyle name="หมายเหตุ 7 2 4 10 3" xfId="31211" xr:uid="{1F5B41D7-5E61-4FBD-B229-2FDA4815D7CB}"/>
    <cellStyle name="หมายเหตุ 7 2 4 11" xfId="9936" xr:uid="{97B45876-FF09-4FE4-B5EE-F83F98423C9D}"/>
    <cellStyle name="หมายเหตุ 7 2 4 11 2" xfId="20445" xr:uid="{63701CB7-4E1F-4A21-9270-050BAB99AB93}"/>
    <cellStyle name="หมายเหตุ 7 2 4 11 2 2" xfId="41812" xr:uid="{0C2ECD83-9320-4490-A39F-B0AADDA6BD63}"/>
    <cellStyle name="หมายเหตุ 7 2 4 11 3" xfId="31707" xr:uid="{D94F5B36-D584-4CC7-BB9E-9FF35B35583E}"/>
    <cellStyle name="หมายเหตุ 7 2 4 12" xfId="8089" xr:uid="{E67383FB-E044-425C-A4C8-279AB33036C9}"/>
    <cellStyle name="หมายเหตุ 7 2 4 12 2" xfId="18598" xr:uid="{41CCA55F-4D6D-4452-B593-7900EB311CB6}"/>
    <cellStyle name="หมายเหตุ 7 2 4 12 2 2" xfId="40088" xr:uid="{889591B3-CAD4-4D74-A9CA-6485D02EE5D4}"/>
    <cellStyle name="หมายเหตุ 7 2 4 12 3" xfId="29984" xr:uid="{BD1482E6-5856-4F71-888C-E300641CF169}"/>
    <cellStyle name="หมายเหตุ 7 2 4 13" xfId="9085" xr:uid="{A252B882-585A-43D5-B538-C0489FB9E229}"/>
    <cellStyle name="หมายเหตุ 7 2 4 13 2" xfId="19594" xr:uid="{988176E8-1B54-4671-A50B-B037276D99C7}"/>
    <cellStyle name="หมายเหตุ 7 2 4 13 2 2" xfId="40961" xr:uid="{46D71AE5-41BD-48A0-8347-A2B713FB8E73}"/>
    <cellStyle name="หมายเหตุ 7 2 4 13 3" xfId="30856" xr:uid="{A86DE8EC-D9D6-411F-914C-7E79F66F3E86}"/>
    <cellStyle name="หมายเหตุ 7 2 4 14" xfId="11204" xr:uid="{BEDDE128-CA59-4EA5-9FB2-C3030BCF1787}"/>
    <cellStyle name="หมายเหตุ 7 2 4 14 2" xfId="21712" xr:uid="{D7F70679-CB48-4AE0-8060-3D2CEA9E387E}"/>
    <cellStyle name="หมายเหตุ 7 2 4 14 2 2" xfId="43079" xr:uid="{AC25C776-5839-4E51-8B8C-AA7F50D6AA3D}"/>
    <cellStyle name="หมายเหตุ 7 2 4 14 3" xfId="32974" xr:uid="{4FA3E267-DB6B-4DB1-B822-81F1D8112FA1}"/>
    <cellStyle name="หมายเหตุ 7 2 4 15" xfId="11676" xr:uid="{0D22024F-F827-4A60-A20E-7B9FFE56992C}"/>
    <cellStyle name="หมายเหตุ 7 2 4 15 2" xfId="22184" xr:uid="{208D3623-4307-4334-BEF3-C47F55F6AC46}"/>
    <cellStyle name="หมายเหตุ 7 2 4 15 2 2" xfId="43551" xr:uid="{B98260E5-5C39-41FA-A4A5-E0AD2987CBA6}"/>
    <cellStyle name="หมายเหตุ 7 2 4 15 3" xfId="33446" xr:uid="{9F1DF235-F35C-4796-B452-D010FACA8098}"/>
    <cellStyle name="หมายเหตุ 7 2 4 16" xfId="12146" xr:uid="{0868BADA-F461-4D57-8135-ED41F17291B7}"/>
    <cellStyle name="หมายเหตุ 7 2 4 16 2" xfId="22654" xr:uid="{3E9B4E11-7A43-44E9-953A-F6870D2146E1}"/>
    <cellStyle name="หมายเหตุ 7 2 4 16 2 2" xfId="44020" xr:uid="{56C60A4D-BF5E-4395-9EBE-7C49A1FCBBCC}"/>
    <cellStyle name="หมายเหตุ 7 2 4 16 3" xfId="33915" xr:uid="{F91DECA7-5B49-4D3D-A06D-54112404F09C}"/>
    <cellStyle name="หมายเหตุ 7 2 4 17" xfId="12612" xr:uid="{7D0C605E-EC22-4FF0-97EF-1C46CF0D109F}"/>
    <cellStyle name="หมายเหตุ 7 2 4 17 2" xfId="23120" xr:uid="{95C8DFB0-1A72-4B9A-902E-4CF78816817D}"/>
    <cellStyle name="หมายเหตุ 7 2 4 17 2 2" xfId="44486" xr:uid="{71F3FD4B-3E92-4C73-95C0-3B634F0023A7}"/>
    <cellStyle name="หมายเหตุ 7 2 4 17 3" xfId="34381" xr:uid="{7D634343-7BE6-40CC-848F-33AC958EB4FF}"/>
    <cellStyle name="หมายเหตุ 7 2 4 18" xfId="13077" xr:uid="{62BD1A5A-5850-41EE-B74D-57B4D5C3DF69}"/>
    <cellStyle name="หมายเหตุ 7 2 4 18 2" xfId="23585" xr:uid="{A402037F-2E93-44F5-ADCF-0CEEE5441401}"/>
    <cellStyle name="หมายเหตุ 7 2 4 18 2 2" xfId="44951" xr:uid="{3AC203A2-1665-43E6-B229-33EBFC8F9E2D}"/>
    <cellStyle name="หมายเหตุ 7 2 4 18 3" xfId="34846" xr:uid="{073AEDBA-B029-4E6F-8DAD-75D5D8FD246A}"/>
    <cellStyle name="หมายเหตุ 7 2 4 19" xfId="10894" xr:uid="{DBB004BE-E95D-4A59-9ADE-8531C7999AF1}"/>
    <cellStyle name="หมายเหตุ 7 2 4 19 2" xfId="21402" xr:uid="{8F383513-ABB5-49CB-8C76-9A0B8FE1EBFB}"/>
    <cellStyle name="หมายเหตุ 7 2 4 19 2 2" xfId="42769" xr:uid="{84676271-2A5C-4DEE-B5BA-BB9E354A59FA}"/>
    <cellStyle name="หมายเหตุ 7 2 4 19 3" xfId="32664" xr:uid="{4C6DC0EB-83A2-4D7E-B046-EDBF457F45D1}"/>
    <cellStyle name="หมายเหตุ 7 2 4 2" xfId="2321" xr:uid="{37237C92-0B1F-4D35-A7D9-EC72F5E1EB68}"/>
    <cellStyle name="หมายเหตุ 7 2 4 2 2" xfId="15310" xr:uid="{E4DB25BA-F8AE-4428-A13B-5855FBF52B78}"/>
    <cellStyle name="หมายเหตุ 7 2 4 2 2 2" xfId="36847" xr:uid="{76B607AF-872E-4F82-A742-B47A35C6230C}"/>
    <cellStyle name="หมายเหตุ 7 2 4 2 3" xfId="26761" xr:uid="{14314AB9-882B-4BEB-BBA1-E55ECA39B1FE}"/>
    <cellStyle name="หมายเหตุ 7 2 4 2 4" xfId="5177" xr:uid="{277E7DC4-9C90-4369-8489-2DB60F00EB5A}"/>
    <cellStyle name="หมายเหตุ 7 2 4 20" xfId="13675" xr:uid="{8B087A00-028F-4B25-AC02-2930B270DB45}"/>
    <cellStyle name="หมายเหตุ 7 2 4 20 2" xfId="24182" xr:uid="{039D9BB9-61AA-4FF6-B115-C17E787CB783}"/>
    <cellStyle name="หมายเหตุ 7 2 4 20 2 2" xfId="45546" xr:uid="{C695F4D0-8494-45D9-A3B9-23E0177962AC}"/>
    <cellStyle name="หมายเหตุ 7 2 4 20 3" xfId="35441" xr:uid="{63BD7F15-7AB9-40F1-8FC0-4991E9F193F4}"/>
    <cellStyle name="หมายเหตุ 7 2 4 21" xfId="14571" xr:uid="{4141E073-D403-4566-B8A7-1B4E40AA6C4E}"/>
    <cellStyle name="หมายเหตุ 7 2 4 21 2" xfId="36108" xr:uid="{B4033240-86B1-4D3C-99BA-E582FA7AEC43}"/>
    <cellStyle name="หมายเหตุ 7 2 4 22" xfId="26111" xr:uid="{A7EE97F1-CEF4-4C65-A36B-ED40326B35FE}"/>
    <cellStyle name="หมายเหตุ 7 2 4 23" xfId="4473" xr:uid="{8AD6520C-76B0-4585-8758-1AF5804E13AB}"/>
    <cellStyle name="หมายเหตุ 7 2 4 24" xfId="46910" xr:uid="{502CA2B2-D6E7-4E7D-BB3F-581DA94F583E}"/>
    <cellStyle name="หมายเหตุ 7 2 4 25" xfId="47840" xr:uid="{CB860A4B-003F-4F9B-BF5C-48CB364D2F09}"/>
    <cellStyle name="หมายเหตุ 7 2 4 26" xfId="47981" xr:uid="{E78A7941-8D71-4160-98EA-EAC596AA0060}"/>
    <cellStyle name="หมายเหตุ 7 2 4 27" xfId="48999" xr:uid="{934C94DF-F8CE-46E0-9034-E6E5DED0CF1F}"/>
    <cellStyle name="หมายเหตุ 7 2 4 28" xfId="48370" xr:uid="{930D7AB1-B728-44F8-B02A-84508543C4F6}"/>
    <cellStyle name="หมายเหตุ 7 2 4 29" xfId="49415" xr:uid="{F298883F-5F98-4ABF-A665-C4B73ACCF3B8}"/>
    <cellStyle name="หมายเหตุ 7 2 4 3" xfId="2812" xr:uid="{60D6DAD7-4EE4-45F4-A224-DCC3647A8C1A}"/>
    <cellStyle name="หมายเหตุ 7 2 4 3 2" xfId="15767" xr:uid="{00E7C71A-BC59-44A5-9068-CA1F6ECF4704}"/>
    <cellStyle name="หมายเหตุ 7 2 4 3 2 2" xfId="37304" xr:uid="{8E757238-C2B1-4798-8300-5D127C7D206A}"/>
    <cellStyle name="หมายเหตุ 7 2 4 3 3" xfId="27201" xr:uid="{7B54D070-F2E4-48BB-ADEB-ECE27D77C348}"/>
    <cellStyle name="หมายเหตุ 7 2 4 3 4" xfId="5561" xr:uid="{BE26EA43-015F-4E27-BBDB-FF72D8693ECB}"/>
    <cellStyle name="หมายเหตุ 7 2 4 30" xfId="49622" xr:uid="{EA1AFD5F-E0C3-4F6C-BD7B-2A91B4E44534}"/>
    <cellStyle name="หมายเหตุ 7 2 4 31" xfId="50287" xr:uid="{B37768EC-F10A-404D-A868-B2F7B8184A65}"/>
    <cellStyle name="หมายเหตุ 7 2 4 32" xfId="50752" xr:uid="{A5483B2C-E785-4926-B550-6570382ABE91}"/>
    <cellStyle name="หมายเหตุ 7 2 4 4" xfId="3199" xr:uid="{53C32F48-B466-4698-AE30-CFEDD5308627}"/>
    <cellStyle name="หมายเหตุ 7 2 4 4 2" xfId="16216" xr:uid="{176FAD70-A430-4CDC-B224-5D6AEA87815D}"/>
    <cellStyle name="หมายเหตุ 7 2 4 4 2 2" xfId="37753" xr:uid="{B9F6D262-DC77-42A6-8F65-F9B596E85EB0}"/>
    <cellStyle name="หมายเหตุ 7 2 4 4 3" xfId="27650" xr:uid="{1CA3E238-D9CB-454B-8A5C-097A63FEE94A}"/>
    <cellStyle name="หมายเหตุ 7 2 4 5" xfId="6151" xr:uid="{05314856-9CB2-48FE-97ED-3C6738C9517E}"/>
    <cellStyle name="หมายเหตุ 7 2 4 5 2" xfId="16659" xr:uid="{A19D3D03-EE9C-48E7-A82F-1925B70BC25D}"/>
    <cellStyle name="หมายเหตุ 7 2 4 5 2 2" xfId="38196" xr:uid="{E4E7930F-3709-48AC-94ED-D129C8F20119}"/>
    <cellStyle name="หมายเหตุ 7 2 4 5 3" xfId="28093" xr:uid="{CB454AC8-FE58-4D23-80BF-4FDCACF9DA0D}"/>
    <cellStyle name="หมายเหตุ 7 2 4 6" xfId="6589" xr:uid="{47EFB2F2-A1FA-4B87-9C5C-F8DD88034021}"/>
    <cellStyle name="หมายเหตุ 7 2 4 6 2" xfId="17097" xr:uid="{B7A01597-082F-4906-922B-E7E0D58F1219}"/>
    <cellStyle name="หมายเหตุ 7 2 4 6 2 2" xfId="38634" xr:uid="{1AD41943-D079-4818-A252-49EE0AA04065}"/>
    <cellStyle name="หมายเหตุ 7 2 4 6 3" xfId="28531" xr:uid="{97833039-03C3-4D7D-9FE1-0F57742689AD}"/>
    <cellStyle name="หมายเหตุ 7 2 4 7" xfId="7019" xr:uid="{B58A722A-33F0-46A1-89D1-26B5886EDC47}"/>
    <cellStyle name="หมายเหตุ 7 2 4 7 2" xfId="17527" xr:uid="{207B2D62-B2EF-49EC-BD6F-A4D2F31E417A}"/>
    <cellStyle name="หมายเหตุ 7 2 4 7 2 2" xfId="39064" xr:uid="{2FFD3E6B-76CE-4F51-955D-5CE3C29C6F92}"/>
    <cellStyle name="หมายเหตุ 7 2 4 7 3" xfId="28961" xr:uid="{B328CDCD-EA19-463B-98EA-8773958C795A}"/>
    <cellStyle name="หมายเหตุ 7 2 4 8" xfId="7433" xr:uid="{4B990B29-86DC-4D79-BF12-A627F9EF2230}"/>
    <cellStyle name="หมายเหตุ 7 2 4 8 2" xfId="17941" xr:uid="{A757EF1E-9FC3-4859-83FC-5CB2A7452CE9}"/>
    <cellStyle name="หมายเหตุ 7 2 4 8 2 2" xfId="39478" xr:uid="{A3221511-8E90-4554-8080-E983F1422BAC}"/>
    <cellStyle name="หมายเหตุ 7 2 4 8 3" xfId="29375" xr:uid="{9C133860-78C4-47E6-A4E0-83A28A360D7D}"/>
    <cellStyle name="หมายเหตุ 7 2 4 9" xfId="8784" xr:uid="{32F539B4-934D-47FA-9B4B-FD8A02B8263C}"/>
    <cellStyle name="หมายเหตุ 7 2 4 9 2" xfId="19293" xr:uid="{1ECEF197-237F-487C-8D29-2CD846C62C83}"/>
    <cellStyle name="หมายเหตุ 7 2 4 9 2 2" xfId="40660" xr:uid="{3932B966-E228-44FF-A06F-6016D009931C}"/>
    <cellStyle name="หมายเหตุ 7 2 4 9 3" xfId="30555" xr:uid="{DD94EDD6-F948-4435-A6D9-5AFDDADBEB92}"/>
    <cellStyle name="หมายเหตุ 7 2 40" xfId="48646" xr:uid="{E32A8FA9-1D64-40D3-8CB2-0A8B911B834C}"/>
    <cellStyle name="หมายเหตุ 7 2 41" xfId="49093" xr:uid="{AACD441A-7A9E-4878-AF63-523B6DDC5888}"/>
    <cellStyle name="หมายเหตุ 7 2 42" xfId="49153" xr:uid="{633146F5-6F68-4AB8-ABFF-F471B05516C8}"/>
    <cellStyle name="หมายเหตุ 7 2 43" xfId="49921" xr:uid="{9B63E8EF-DB31-4855-A88D-472BBDF46939}"/>
    <cellStyle name="หมายเหตุ 7 2 5" xfId="1422" xr:uid="{FF47405C-39F7-4204-8879-5E0E0021EFAE}"/>
    <cellStyle name="หมายเหตุ 7 2 5 10" xfId="9483" xr:uid="{C118F650-D9C1-418D-8742-672CA0BA592F}"/>
    <cellStyle name="หมายเหตุ 7 2 5 10 2" xfId="19992" xr:uid="{4312DD41-EB7C-4D2E-961C-4E3F6CC2FB7F}"/>
    <cellStyle name="หมายเหตุ 7 2 5 10 2 2" xfId="41359" xr:uid="{CE51144A-2472-45DD-97AB-100E9E530D07}"/>
    <cellStyle name="หมายเหตุ 7 2 5 10 3" xfId="31254" xr:uid="{166EAF73-DD21-4E5E-B0A4-71E98ED7FCEC}"/>
    <cellStyle name="หมายเหตุ 7 2 5 11" xfId="9979" xr:uid="{115E9A76-AD4B-4F0C-97D8-20BD11726B6E}"/>
    <cellStyle name="หมายเหตุ 7 2 5 11 2" xfId="20488" xr:uid="{3614A8CF-CF1C-4E6B-A3C5-5B5EDC9FB5E5}"/>
    <cellStyle name="หมายเหตุ 7 2 5 11 2 2" xfId="41855" xr:uid="{7292E722-B7B3-4572-94D0-4A38C9EF55F7}"/>
    <cellStyle name="หมายเหตุ 7 2 5 11 3" xfId="31750" xr:uid="{633AF990-6FED-46A5-B8F3-4870451CAA62}"/>
    <cellStyle name="หมายเหตุ 7 2 5 12" xfId="7804" xr:uid="{2F3C8E91-8C78-422C-ACDB-99E9046B3BCE}"/>
    <cellStyle name="หมายเหตุ 7 2 5 12 2" xfId="18312" xr:uid="{D8F47802-06A9-4094-80A8-BB841D363F2F}"/>
    <cellStyle name="หมายเหตุ 7 2 5 12 2 2" xfId="39846" xr:uid="{277C8BCB-D817-4734-BAC2-5EE13B59755A}"/>
    <cellStyle name="หมายเหตุ 7 2 5 12 3" xfId="29742" xr:uid="{DC05476B-2E6D-4115-A8A5-0F0883309FB7}"/>
    <cellStyle name="หมายเหตุ 7 2 5 13" xfId="10380" xr:uid="{E69F18C7-B2C6-4047-BF95-51F77B6734CE}"/>
    <cellStyle name="หมายเหตุ 7 2 5 13 2" xfId="20889" xr:uid="{4CE9AB42-D641-4715-AA23-33B18908478F}"/>
    <cellStyle name="หมายเหตุ 7 2 5 13 2 2" xfId="42256" xr:uid="{27DD5388-DBF9-42CA-85B5-BD6BB1584690}"/>
    <cellStyle name="หมายเหตุ 7 2 5 13 3" xfId="32151" xr:uid="{BECB7388-DDC5-4D59-AC45-E8AA16897F0D}"/>
    <cellStyle name="หมายเหตุ 7 2 5 14" xfId="11247" xr:uid="{3DD993CE-76C7-4EF2-B6F3-AE32AAA157E8}"/>
    <cellStyle name="หมายเหตุ 7 2 5 14 2" xfId="21755" xr:uid="{3E8B5C45-2FFD-4592-A687-3FC281D6BE6D}"/>
    <cellStyle name="หมายเหตุ 7 2 5 14 2 2" xfId="43122" xr:uid="{0F493F65-32CB-4ADD-B907-57F1C49ECC7F}"/>
    <cellStyle name="หมายเหตุ 7 2 5 14 3" xfId="33017" xr:uid="{AF1D21F7-8BD1-4D41-9A10-D82B705A2207}"/>
    <cellStyle name="หมายเหตุ 7 2 5 15" xfId="11719" xr:uid="{A5150152-B01F-4F8C-958C-EB122EA4840D}"/>
    <cellStyle name="หมายเหตุ 7 2 5 15 2" xfId="22227" xr:uid="{EB76906E-730D-488F-9B89-223D35028B47}"/>
    <cellStyle name="หมายเหตุ 7 2 5 15 2 2" xfId="43594" xr:uid="{118CF4F9-245F-4BA7-BA8D-898585CCA57B}"/>
    <cellStyle name="หมายเหตุ 7 2 5 15 3" xfId="33489" xr:uid="{16F9E518-C92F-4FB3-9A28-D7D40B3B404D}"/>
    <cellStyle name="หมายเหตุ 7 2 5 16" xfId="12189" xr:uid="{F2576688-C079-4D6E-A475-411BC203A6B3}"/>
    <cellStyle name="หมายเหตุ 7 2 5 16 2" xfId="22697" xr:uid="{81C29E92-B317-4C10-BC01-F74E49971F54}"/>
    <cellStyle name="หมายเหตุ 7 2 5 16 2 2" xfId="44063" xr:uid="{886F9160-BE3F-4BAC-B331-13376C7EB78C}"/>
    <cellStyle name="หมายเหตุ 7 2 5 16 3" xfId="33958" xr:uid="{D24503AD-3195-4B39-BE5B-94EF3A39F3F8}"/>
    <cellStyle name="หมายเหตุ 7 2 5 17" xfId="12655" xr:uid="{22ED85D4-2ED9-45EB-8D6D-8420D13F2656}"/>
    <cellStyle name="หมายเหตุ 7 2 5 17 2" xfId="23163" xr:uid="{0E207944-A06B-430F-81CC-28A23F101CDC}"/>
    <cellStyle name="หมายเหตุ 7 2 5 17 2 2" xfId="44529" xr:uid="{3B7A1B35-0369-4530-BF51-50EC2659CE0B}"/>
    <cellStyle name="หมายเหตุ 7 2 5 17 3" xfId="34424" xr:uid="{A4661C9B-66F8-48DF-9C59-F4015277113F}"/>
    <cellStyle name="หมายเหตุ 7 2 5 18" xfId="13120" xr:uid="{86AFAA08-F088-4FC0-880B-B11535783D72}"/>
    <cellStyle name="หมายเหตุ 7 2 5 18 2" xfId="23628" xr:uid="{12C1DD66-B8BF-4B5A-B131-40990841BB97}"/>
    <cellStyle name="หมายเหตุ 7 2 5 18 2 2" xfId="44994" xr:uid="{FB96C143-D134-40C4-B6C5-AB2A51F65F9C}"/>
    <cellStyle name="หมายเหตุ 7 2 5 18 3" xfId="34889" xr:uid="{2EF5BA99-5123-4A1A-B48B-69FA75A0AFE9}"/>
    <cellStyle name="หมายเหตุ 7 2 5 19" xfId="11366" xr:uid="{0B5C1F42-9810-4C13-A309-D6C072B37D37}"/>
    <cellStyle name="หมายเหตุ 7 2 5 19 2" xfId="21874" xr:uid="{CACFB3E6-DE67-4839-B764-8CF1637D9FB2}"/>
    <cellStyle name="หมายเหตุ 7 2 5 19 2 2" xfId="43241" xr:uid="{073CAE56-2654-4941-AFE6-DE603D0A534F}"/>
    <cellStyle name="หมายเหตุ 7 2 5 19 3" xfId="33136" xr:uid="{0E5619C1-BF40-4E0A-9169-39CF43646ED4}"/>
    <cellStyle name="หมายเหตุ 7 2 5 2" xfId="2361" xr:uid="{39EC0726-061B-4141-841A-FC6BB2553803}"/>
    <cellStyle name="หมายเหตุ 7 2 5 2 2" xfId="15353" xr:uid="{2B978FB0-E2FF-449C-ACD5-F8CA01E49413}"/>
    <cellStyle name="หมายเหตุ 7 2 5 2 2 2" xfId="36890" xr:uid="{86B43401-69C8-4BA8-8F1D-20FCD6FEA64E}"/>
    <cellStyle name="หมายเหตุ 7 2 5 2 3" xfId="26804" xr:uid="{FF9D2B37-DB9F-47CF-968C-36C25B83AD82}"/>
    <cellStyle name="หมายเหตุ 7 2 5 2 4" xfId="5220" xr:uid="{B1104527-4F37-4D9C-82D1-B3D2167E6B3C}"/>
    <cellStyle name="หมายเหตุ 7 2 5 20" xfId="13718" xr:uid="{4AD36FC3-7FDF-4D99-A1D6-B7C2608C0336}"/>
    <cellStyle name="หมายเหตุ 7 2 5 20 2" xfId="24225" xr:uid="{8301DB36-7607-4014-B624-02AA4AF8FEC0}"/>
    <cellStyle name="หมายเหตุ 7 2 5 20 2 2" xfId="45589" xr:uid="{1EF1D72B-F33C-4B6E-97D3-9910E72D56D2}"/>
    <cellStyle name="หมายเหตุ 7 2 5 20 3" xfId="35484" xr:uid="{DFF356EA-1D9E-47FF-8CC3-20EB06388AED}"/>
    <cellStyle name="หมายเหตุ 7 2 5 21" xfId="14614" xr:uid="{CB015DAF-DEE1-447C-B66E-1334BD3BF702}"/>
    <cellStyle name="หมายเหตุ 7 2 5 21 2" xfId="36151" xr:uid="{B372672E-68D1-4A9A-8386-F79136B25D31}"/>
    <cellStyle name="หมายเหตุ 7 2 5 22" xfId="26154" xr:uid="{92588F30-1DFF-46AE-B6E4-4E93E1001C56}"/>
    <cellStyle name="หมายเหตุ 7 2 5 23" xfId="4516" xr:uid="{0ED98A09-B0C6-42A1-81ED-2BEB737F50BE}"/>
    <cellStyle name="หมายเหตุ 7 2 5 24" xfId="46660" xr:uid="{47E0F050-935F-4C71-A0C7-3859F22B5331}"/>
    <cellStyle name="หมายเหตุ 7 2 5 25" xfId="46950" xr:uid="{72E3CDB3-EF2B-464B-99DE-AD4387085309}"/>
    <cellStyle name="หมายเหตุ 7 2 5 26" xfId="48021" xr:uid="{29BA110A-1C49-4C28-9C2C-681746D3FB36}"/>
    <cellStyle name="หมายเหตุ 7 2 5 27" xfId="49662" xr:uid="{CB945EFC-F86E-4156-AE6A-D15D69B96FD5}"/>
    <cellStyle name="หมายเหตุ 7 2 5 28" xfId="50327" xr:uid="{67F9A2A7-E6D6-417B-8612-4009C99792EB}"/>
    <cellStyle name="หมายเหตุ 7 2 5 29" xfId="50788" xr:uid="{885FD9E7-A46A-45D4-9671-374B5F0B3249}"/>
    <cellStyle name="หมายเหตุ 7 2 5 3" xfId="2852" xr:uid="{10953C2B-3322-4CF5-83B4-4860055D4A4E}"/>
    <cellStyle name="หมายเหตุ 7 2 5 3 2" xfId="15810" xr:uid="{3E3B06D1-AF56-403B-8043-1F54FA653C12}"/>
    <cellStyle name="หมายเหตุ 7 2 5 3 2 2" xfId="37347" xr:uid="{9F762CBC-F177-4E74-AA8E-FC9DE2465AF6}"/>
    <cellStyle name="หมายเหตุ 7 2 5 3 3" xfId="27244" xr:uid="{F5FC5AF1-5D87-48EE-8CED-6441AFEBE9E6}"/>
    <cellStyle name="หมายเหตุ 7 2 5 4" xfId="5751" xr:uid="{B2649B4B-1731-466B-96D1-13A40F870437}"/>
    <cellStyle name="หมายเหตุ 7 2 5 4 2" xfId="16259" xr:uid="{B858D891-406F-4AE2-87C7-145CBA9E96AD}"/>
    <cellStyle name="หมายเหตุ 7 2 5 4 2 2" xfId="37796" xr:uid="{50EC73B3-F49A-4A83-922A-AC928BE6A278}"/>
    <cellStyle name="หมายเหตุ 7 2 5 4 3" xfId="27693" xr:uid="{467AA0AA-7F3A-4D6D-B95C-3EEA94CF9ADB}"/>
    <cellStyle name="หมายเหตุ 7 2 5 5" xfId="6194" xr:uid="{0D874BFE-F3CE-4A47-A449-F67578CC01A5}"/>
    <cellStyle name="หมายเหตุ 7 2 5 5 2" xfId="16702" xr:uid="{C9BED783-596E-4198-9117-C7B615ABF2B6}"/>
    <cellStyle name="หมายเหตุ 7 2 5 5 2 2" xfId="38239" xr:uid="{B5E0F6C1-7EA5-4B69-849A-6CAEC7F357B8}"/>
    <cellStyle name="หมายเหตุ 7 2 5 5 3" xfId="28136" xr:uid="{D0649B81-876D-4EB2-B44F-FD50316432B8}"/>
    <cellStyle name="หมายเหตุ 7 2 5 6" xfId="6632" xr:uid="{9B6A6388-F3F3-4FC7-8DE5-C6BB75ACB8A1}"/>
    <cellStyle name="หมายเหตุ 7 2 5 6 2" xfId="17140" xr:uid="{245A37CE-35A9-40E4-941B-E154501E381A}"/>
    <cellStyle name="หมายเหตุ 7 2 5 6 2 2" xfId="38677" xr:uid="{876F94AE-C130-4FB3-95EA-1018AEC72E8A}"/>
    <cellStyle name="หมายเหตุ 7 2 5 6 3" xfId="28574" xr:uid="{C0AA4E9C-0C16-40ED-8E8E-D8D86BE81E8F}"/>
    <cellStyle name="หมายเหตุ 7 2 5 7" xfId="7062" xr:uid="{E048B82B-AAF2-47A2-9E29-A307F420F030}"/>
    <cellStyle name="หมายเหตุ 7 2 5 7 2" xfId="17570" xr:uid="{2BB54C25-E86A-42CA-A23D-E90A98335DED}"/>
    <cellStyle name="หมายเหตุ 7 2 5 7 2 2" xfId="39107" xr:uid="{AA8F4E14-9750-4469-A79A-00429C5F94FD}"/>
    <cellStyle name="หมายเหตุ 7 2 5 7 3" xfId="29004" xr:uid="{600B6CE8-7720-4EEB-ACF2-9D508DE2AE75}"/>
    <cellStyle name="หมายเหตุ 7 2 5 8" xfId="7476" xr:uid="{22CA309A-7633-4215-86CB-E2FEEB3A0FEC}"/>
    <cellStyle name="หมายเหตุ 7 2 5 8 2" xfId="17984" xr:uid="{1E680C16-4101-4647-9105-2AFD259FB9A0}"/>
    <cellStyle name="หมายเหตุ 7 2 5 8 2 2" xfId="39521" xr:uid="{40867167-ABF6-42D0-A10A-7771C51080B0}"/>
    <cellStyle name="หมายเหตุ 7 2 5 8 3" xfId="29418" xr:uid="{E5E5E522-E31C-4565-828D-9CE7A4F6B664}"/>
    <cellStyle name="หมายเหตุ 7 2 5 9" xfId="8827" xr:uid="{E29195F1-D88D-4169-83B6-C9B5255D4C73}"/>
    <cellStyle name="หมายเหตุ 7 2 5 9 2" xfId="19336" xr:uid="{58BA0B0A-0383-465D-A78B-490AA9AF5796}"/>
    <cellStyle name="หมายเหตุ 7 2 5 9 2 2" xfId="40703" xr:uid="{E9F7D48A-C6DD-4440-B7A5-A5663C6584CC}"/>
    <cellStyle name="หมายเหตุ 7 2 5 9 3" xfId="30598" xr:uid="{D4838123-8503-4E63-A14C-508569F90445}"/>
    <cellStyle name="หมายเหตุ 7 2 6" xfId="1499" xr:uid="{3914A9E7-A59E-4798-BC05-F8A12962C9F8}"/>
    <cellStyle name="หมายเหตุ 7 2 6 10" xfId="9521" xr:uid="{57D2DF30-6867-4EAD-A447-F1CB87EF4D2D}"/>
    <cellStyle name="หมายเหตุ 7 2 6 10 2" xfId="20030" xr:uid="{9CD64375-32BC-4C64-A4C6-25F6F2DFA038}"/>
    <cellStyle name="หมายเหตุ 7 2 6 10 2 2" xfId="41397" xr:uid="{8962FAAE-3E8F-4D73-B75F-01BC0CE9BA91}"/>
    <cellStyle name="หมายเหตุ 7 2 6 10 3" xfId="31292" xr:uid="{5F730F39-7FDA-4C42-B41A-1A6EFF8FACC8}"/>
    <cellStyle name="หมายเหตุ 7 2 6 11" xfId="10017" xr:uid="{FC0D5EA1-7E27-4D48-AFAD-54F8AFE08F02}"/>
    <cellStyle name="หมายเหตุ 7 2 6 11 2" xfId="20526" xr:uid="{14DF0DC7-B519-4C1F-8CDC-6490B33364B6}"/>
    <cellStyle name="หมายเหตุ 7 2 6 11 2 2" xfId="41893" xr:uid="{7E1D6C7B-DA3E-4F54-9E79-D180648C029E}"/>
    <cellStyle name="หมายเหตุ 7 2 6 11 3" xfId="31788" xr:uid="{4FEBD8A0-A630-474E-ABB6-A06232317CC0}"/>
    <cellStyle name="หมายเหตุ 7 2 6 12" xfId="7786" xr:uid="{F26B7B5F-5732-4F80-B376-4D028F62813F}"/>
    <cellStyle name="หมายเหตุ 7 2 6 12 2" xfId="18294" xr:uid="{D513455E-723B-470F-B73D-91E39B6C511B}"/>
    <cellStyle name="หมายเหตุ 7 2 6 12 2 2" xfId="39828" xr:uid="{48804B35-E5AC-457E-A3D8-9FDD9AB78635}"/>
    <cellStyle name="หมายเหตุ 7 2 6 12 3" xfId="29724" xr:uid="{6A70CEF4-075C-4ECA-934A-4084E304278B}"/>
    <cellStyle name="หมายเหตุ 7 2 6 13" xfId="10266" xr:uid="{66FFFBBC-3814-4C7D-BB9A-C94AC825C3B2}"/>
    <cellStyle name="หมายเหตุ 7 2 6 13 2" xfId="20775" xr:uid="{6895CF22-807D-4DD4-9039-1CBDF632DB21}"/>
    <cellStyle name="หมายเหตุ 7 2 6 13 2 2" xfId="42142" xr:uid="{11F4C0C8-E1AF-45FF-A9F9-B2961E59EB18}"/>
    <cellStyle name="หมายเหตุ 7 2 6 13 3" xfId="32037" xr:uid="{9269FEE3-86AA-4F9A-88F7-747285C06726}"/>
    <cellStyle name="หมายเหตุ 7 2 6 14" xfId="11285" xr:uid="{30F9BEC7-C3B5-402C-ADFB-82115E0F4088}"/>
    <cellStyle name="หมายเหตุ 7 2 6 14 2" xfId="21793" xr:uid="{146E7E7D-63E5-40C2-B2EB-F3F36BDCE205}"/>
    <cellStyle name="หมายเหตุ 7 2 6 14 2 2" xfId="43160" xr:uid="{E5299C2C-6A4B-46C6-8972-B50B6736139C}"/>
    <cellStyle name="หมายเหตุ 7 2 6 14 3" xfId="33055" xr:uid="{7DD9E201-3D2C-45A2-8AEB-D2E77B15B337}"/>
    <cellStyle name="หมายเหตุ 7 2 6 15" xfId="11757" xr:uid="{D26AF29A-2657-4B88-8515-354C43D1407E}"/>
    <cellStyle name="หมายเหตุ 7 2 6 15 2" xfId="22265" xr:uid="{05185E0B-4F31-48F4-8592-12010808BBBE}"/>
    <cellStyle name="หมายเหตุ 7 2 6 15 2 2" xfId="43632" xr:uid="{4D797FF8-391B-4DA2-8DF4-669D2511BAC7}"/>
    <cellStyle name="หมายเหตุ 7 2 6 15 3" xfId="33527" xr:uid="{003363EC-4568-42FB-B430-5E9CC64A4934}"/>
    <cellStyle name="หมายเหตุ 7 2 6 16" xfId="12227" xr:uid="{C3453EE1-DDF9-4142-9C44-AEE18B0BE41D}"/>
    <cellStyle name="หมายเหตุ 7 2 6 16 2" xfId="22735" xr:uid="{8AAFDF1B-6871-4E97-87EB-BEB53AB28BF3}"/>
    <cellStyle name="หมายเหตุ 7 2 6 16 2 2" xfId="44101" xr:uid="{12B55FC7-4B4D-4347-B1BF-B6A6C9E6C0AA}"/>
    <cellStyle name="หมายเหตุ 7 2 6 16 3" xfId="33996" xr:uid="{DF21EC40-9970-48D5-931F-BD191B02275A}"/>
    <cellStyle name="หมายเหตุ 7 2 6 17" xfId="12693" xr:uid="{BAC87139-DA71-47B2-99C4-1C09F347D308}"/>
    <cellStyle name="หมายเหตุ 7 2 6 17 2" xfId="23201" xr:uid="{B623C98E-2B31-46B3-B1D7-814D289CD7FD}"/>
    <cellStyle name="หมายเหตุ 7 2 6 17 2 2" xfId="44567" xr:uid="{AD7707E1-D045-48A9-8A16-1AC6AE7492E4}"/>
    <cellStyle name="หมายเหตุ 7 2 6 17 3" xfId="34462" xr:uid="{87CB8F66-B7B8-4E0C-BB61-BCD43A0438EE}"/>
    <cellStyle name="หมายเหตุ 7 2 6 18" xfId="13158" xr:uid="{DC27B34B-9410-4AAF-B495-BA67B0506689}"/>
    <cellStyle name="หมายเหตุ 7 2 6 18 2" xfId="23666" xr:uid="{444DF8C6-A67E-488C-BAE3-C5F2095806CB}"/>
    <cellStyle name="หมายเหตุ 7 2 6 18 2 2" xfId="45032" xr:uid="{949F5181-671F-461B-B4C5-E5BF4A24FC70}"/>
    <cellStyle name="หมายเหตุ 7 2 6 18 3" xfId="34927" xr:uid="{64280796-4F8E-4F6C-922B-2225FACC4892}"/>
    <cellStyle name="หมายเหตุ 7 2 6 19" xfId="7676" xr:uid="{B8CBE650-AE43-4E67-B888-185937507E92}"/>
    <cellStyle name="หมายเหตุ 7 2 6 19 2" xfId="18184" xr:uid="{607479B2-ADCA-4FEF-BDBA-98B929548DAA}"/>
    <cellStyle name="หมายเหตุ 7 2 6 19 2 2" xfId="39718" xr:uid="{48E4B0B9-132F-4A15-8576-93C7AD274718}"/>
    <cellStyle name="หมายเหตุ 7 2 6 19 3" xfId="29614" xr:uid="{E10228B4-A97A-41C0-8F7F-132FF21DCAF7}"/>
    <cellStyle name="หมายเหตุ 7 2 6 2" xfId="2437" xr:uid="{228859F2-D0F2-4134-AF9B-2185548B3801}"/>
    <cellStyle name="หมายเหตุ 7 2 6 2 2" xfId="15391" xr:uid="{AF90B084-241D-486D-86A4-60D0B27FF8FD}"/>
    <cellStyle name="หมายเหตุ 7 2 6 2 2 2" xfId="36928" xr:uid="{279EFFD4-02C0-4A7E-82AB-3A3BDE2B551E}"/>
    <cellStyle name="หมายเหตุ 7 2 6 2 3" xfId="26842" xr:uid="{6F801A7C-8BBD-4EE5-833B-1A774F81145F}"/>
    <cellStyle name="หมายเหตุ 7 2 6 2 4" xfId="5258" xr:uid="{08F3D192-666F-4990-A1DF-257C10C04237}"/>
    <cellStyle name="หมายเหตุ 7 2 6 20" xfId="13756" xr:uid="{07B4C5B0-8ED5-4D1F-9CD8-32FF64CC7243}"/>
    <cellStyle name="หมายเหตุ 7 2 6 20 2" xfId="24263" xr:uid="{64BE4BE7-16F0-4D8B-9BE6-3817712B29CD}"/>
    <cellStyle name="หมายเหตุ 7 2 6 20 2 2" xfId="45627" xr:uid="{B98894D8-508C-43A1-83C3-8681C3189F2C}"/>
    <cellStyle name="หมายเหตุ 7 2 6 20 3" xfId="35522" xr:uid="{1699F0A2-4CB8-4E8D-8BFB-A74B692EC926}"/>
    <cellStyle name="หมายเหตุ 7 2 6 21" xfId="14652" xr:uid="{75ABBBC6-2E92-44A9-A883-A8E697F45372}"/>
    <cellStyle name="หมายเหตุ 7 2 6 21 2" xfId="36189" xr:uid="{A29A3E84-60AE-4AAE-A47E-CFCE58D87B2F}"/>
    <cellStyle name="หมายเหตุ 7 2 6 22" xfId="26192" xr:uid="{49F24A9D-08F5-45B0-A346-E888FC52C039}"/>
    <cellStyle name="หมายเหตุ 7 2 6 23" xfId="4554" xr:uid="{A8C0814B-BFD1-4AB3-BAFE-62CB763158C0}"/>
    <cellStyle name="หมายเหตุ 7 2 6 24" xfId="46735" xr:uid="{7B9EF683-1415-41FB-80C1-28C350A6383D}"/>
    <cellStyle name="หมายเหตุ 7 2 6 25" xfId="47024" xr:uid="{083C1855-86DD-4A6F-8FA8-91B311081A1E}"/>
    <cellStyle name="หมายเหตุ 7 2 6 26" xfId="48095" xr:uid="{79164D37-251E-44AA-A6BD-BD0AAEE202B0}"/>
    <cellStyle name="หมายเหตุ 7 2 6 27" xfId="49736" xr:uid="{6FF1856E-16C9-44BD-B545-48F8EFE0BF71}"/>
    <cellStyle name="หมายเหตุ 7 2 6 28" xfId="50402" xr:uid="{8AC0B13F-12B3-4F06-BFC3-B167285ADB5B}"/>
    <cellStyle name="หมายเหตุ 7 2 6 3" xfId="2927" xr:uid="{4B133026-2F01-42D3-9312-2C1087BEA281}"/>
    <cellStyle name="หมายเหตุ 7 2 6 3 2" xfId="15848" xr:uid="{F3084C51-C632-4C2D-8ED6-5F0263A46ED3}"/>
    <cellStyle name="หมายเหตุ 7 2 6 3 2 2" xfId="37385" xr:uid="{085627AE-995E-426F-B35F-F2A931C67669}"/>
    <cellStyle name="หมายเหตุ 7 2 6 3 3" xfId="27282" xr:uid="{74CD2E68-568B-4F5D-813C-75AE7E462F0B}"/>
    <cellStyle name="หมายเหตุ 7 2 6 4" xfId="5789" xr:uid="{32808E2B-5B26-4AA4-A226-1AD93808CEF1}"/>
    <cellStyle name="หมายเหตุ 7 2 6 4 2" xfId="16297" xr:uid="{456B82C9-1182-42B9-BDD2-70ED9F920F44}"/>
    <cellStyle name="หมายเหตุ 7 2 6 4 2 2" xfId="37834" xr:uid="{05B32739-5D33-446B-88A6-878FC18A3174}"/>
    <cellStyle name="หมายเหตุ 7 2 6 4 3" xfId="27731" xr:uid="{59A482E6-F9A1-4ACD-B6E5-3BD9AB8536B5}"/>
    <cellStyle name="หมายเหตุ 7 2 6 5" xfId="6232" xr:uid="{1B4D11C3-80C3-4D83-9177-C4125ACBA65B}"/>
    <cellStyle name="หมายเหตุ 7 2 6 5 2" xfId="16740" xr:uid="{97C4E906-C011-4606-B220-0415B55B3407}"/>
    <cellStyle name="หมายเหตุ 7 2 6 5 2 2" xfId="38277" xr:uid="{DD5FAC74-9FBF-4205-9E49-96616C26871D}"/>
    <cellStyle name="หมายเหตุ 7 2 6 5 3" xfId="28174" xr:uid="{1FC0B293-8385-4251-A335-820B3D6D9AD0}"/>
    <cellStyle name="หมายเหตุ 7 2 6 6" xfId="6670" xr:uid="{9B569ED4-15F6-4878-A974-85015953D09B}"/>
    <cellStyle name="หมายเหตุ 7 2 6 6 2" xfId="17178" xr:uid="{082B991E-9786-44EA-AE01-A8423177C700}"/>
    <cellStyle name="หมายเหตุ 7 2 6 6 2 2" xfId="38715" xr:uid="{880F09ED-BC51-4A6D-A3A9-BD1F144B6C74}"/>
    <cellStyle name="หมายเหตุ 7 2 6 6 3" xfId="28612" xr:uid="{0DE58142-BBBF-408D-844A-EAAB098E20FC}"/>
    <cellStyle name="หมายเหตุ 7 2 6 7" xfId="7100" xr:uid="{4FDFB9EC-936D-4CFB-A151-308AC80A5511}"/>
    <cellStyle name="หมายเหตุ 7 2 6 7 2" xfId="17608" xr:uid="{AE8633E9-8880-4B0B-8CF1-4579E8A62601}"/>
    <cellStyle name="หมายเหตุ 7 2 6 7 2 2" xfId="39145" xr:uid="{8BDCE328-3720-4CD2-BFB8-28D413B4E1CE}"/>
    <cellStyle name="หมายเหตุ 7 2 6 7 3" xfId="29042" xr:uid="{800757D4-8D46-4CDF-ACD7-AA1393FF422F}"/>
    <cellStyle name="หมายเหตุ 7 2 6 8" xfId="7514" xr:uid="{7155BBEA-DCF9-48D9-9DFB-71BB1E12F916}"/>
    <cellStyle name="หมายเหตุ 7 2 6 8 2" xfId="18022" xr:uid="{E48A7FF5-2938-4579-AB84-A6ABC4E20A99}"/>
    <cellStyle name="หมายเหตุ 7 2 6 8 2 2" xfId="39559" xr:uid="{D39344E1-79D5-48F5-AB1B-B2BF074467A4}"/>
    <cellStyle name="หมายเหตุ 7 2 6 8 3" xfId="29456" xr:uid="{8884BF1A-A1D1-4A0D-960D-E2C0664FCFA0}"/>
    <cellStyle name="หมายเหตุ 7 2 6 9" xfId="8865" xr:uid="{959FADAF-DDB3-4AE3-884C-962F9D6D3BFE}"/>
    <cellStyle name="หมายเหตุ 7 2 6 9 2" xfId="19374" xr:uid="{450946CB-179A-4CA1-AC85-EFA2B84FE062}"/>
    <cellStyle name="หมายเหตุ 7 2 6 9 2 2" xfId="40741" xr:uid="{4356DB78-26CF-4464-9B24-1CD64E27A0AE}"/>
    <cellStyle name="หมายเหตุ 7 2 6 9 3" xfId="30636" xr:uid="{95CD3E4A-2A85-4BED-AECE-037296D72F68}"/>
    <cellStyle name="หมายเหตุ 7 2 7" xfId="1537" xr:uid="{1D2B538E-A349-4607-87F5-F4DCB122E284}"/>
    <cellStyle name="หมายเหตุ 7 2 7 2" xfId="2474" xr:uid="{9F519E0C-9749-4934-A077-4DB32EDAC435}"/>
    <cellStyle name="หมายเหตุ 7 2 7 2 2" xfId="36538" xr:uid="{FA106B5B-F6E0-4B12-B706-42B22F5DD922}"/>
    <cellStyle name="หมายเหตุ 7 2 7 2 3" xfId="15001" xr:uid="{9AF1D11B-D3EB-4F44-9791-0FF0C4D30548}"/>
    <cellStyle name="หมายเหตุ 7 2 7 3" xfId="2964" xr:uid="{80A34039-A0AF-4590-9A7C-A95E50EAA768}"/>
    <cellStyle name="หมายเหตุ 7 2 7 4" xfId="4872" xr:uid="{408DCAA5-33D9-405F-8A3B-F9AD176AF69F}"/>
    <cellStyle name="หมายเหตุ 7 2 7 5" xfId="46772" xr:uid="{6545AA83-D0F0-4439-866F-CDB8259931F0}"/>
    <cellStyle name="หมายเหตุ 7 2 7 6" xfId="47061" xr:uid="{2301806A-3502-4FDA-843F-7C4BF5E21DFF}"/>
    <cellStyle name="หมายเหตุ 7 2 7 7" xfId="48132" xr:uid="{40167ABC-7062-4B81-9BCE-065E96CD79E8}"/>
    <cellStyle name="หมายเหตุ 7 2 7 8" xfId="49773" xr:uid="{C9CDF600-F201-438B-852A-0F92C4A1B8D1}"/>
    <cellStyle name="หมายเหตุ 7 2 7 9" xfId="50439" xr:uid="{851EB2C7-2A91-4F5E-A0D8-DAB221E1330D}"/>
    <cellStyle name="หมายเหตุ 7 2 8" xfId="1943" xr:uid="{38CADC3B-399D-4862-B733-159F3CE93CB8}"/>
    <cellStyle name="หมายเหตุ 7 2 8 2" xfId="15458" xr:uid="{5A43DC17-B0F4-433E-8597-41ECF9F17F81}"/>
    <cellStyle name="หมายเหตุ 7 2 8 2 2" xfId="36995" xr:uid="{1BDCAE1F-72E2-43DF-822C-AD2C197296DD}"/>
    <cellStyle name="หมายเหตุ 7 2 8 3" xfId="26903" xr:uid="{69954031-A2F0-4345-B77B-7E5F9E3A91C0}"/>
    <cellStyle name="หมายเหตุ 7 2 8 4" xfId="5324" xr:uid="{B078399C-4A31-4CF6-AED9-9E0545C4B5A5}"/>
    <cellStyle name="หมายเหตุ 7 2 9" xfId="1785" xr:uid="{4D4699EE-1C69-4DE3-8DF8-95809484BF79}"/>
    <cellStyle name="หมายเหตุ 7 2 9 2" xfId="15909" xr:uid="{45D44B2D-3F3A-4990-B414-824B21EE9026}"/>
    <cellStyle name="หมายเหตุ 7 2 9 2 2" xfId="37446" xr:uid="{49FCD8DA-6CF5-439B-B163-8BCF3934A737}"/>
    <cellStyle name="หมายเหตุ 7 2 9 3" xfId="27343" xr:uid="{A5B3E154-0BB7-4E6E-B240-32819CD010E0}"/>
    <cellStyle name="หมายเหตุ 7 2 9 4" xfId="5622" xr:uid="{4027EFC5-DB8B-422D-AE59-707BB6F7C335}"/>
    <cellStyle name="หมายเหตุ 7 20" xfId="10215" xr:uid="{55C28EF3-3102-46E2-8CE0-2B630DCA0004}"/>
    <cellStyle name="หมายเหตุ 7 20 2" xfId="20724" xr:uid="{5A757B34-4682-41F8-A1C0-85A9D0B0E459}"/>
    <cellStyle name="หมายเหตุ 7 20 2 2" xfId="42091" xr:uid="{EFFA955F-4B0E-481B-9EAD-74BDB7C0A843}"/>
    <cellStyle name="หมายเหตุ 7 20 3" xfId="31986" xr:uid="{0F4C36DA-2D0D-41F4-A69A-7FCE8DB729E5}"/>
    <cellStyle name="หมายเหตุ 7 21" xfId="10756" xr:uid="{3312C2E8-CCD4-4CE7-9502-3B8567E5A4B2}"/>
    <cellStyle name="หมายเหตุ 7 21 2" xfId="21264" xr:uid="{81359FAD-4C4D-4AEE-BC58-3D7E0BDEC055}"/>
    <cellStyle name="หมายเหตุ 7 21 2 2" xfId="42631" xr:uid="{9E174853-7F7C-4E01-8690-1E72EA12E152}"/>
    <cellStyle name="หมายเหตุ 7 21 3" xfId="32526" xr:uid="{9867AB93-3166-4F20-AD9F-A70EDF8B421E}"/>
    <cellStyle name="หมายเหตุ 7 22" xfId="10825" xr:uid="{E77E9EC8-F13C-477C-B2E9-A2865AFAAA5B}"/>
    <cellStyle name="หมายเหตุ 7 22 2" xfId="21333" xr:uid="{1B87FBC4-0B36-4CA5-8E85-53C80C1E53E4}"/>
    <cellStyle name="หมายเหตุ 7 22 2 2" xfId="42700" xr:uid="{C52E558E-4AB1-4EE0-B98C-3FACEB8053A6}"/>
    <cellStyle name="หมายเหตุ 7 22 3" xfId="32595" xr:uid="{99CC5E04-19DE-4C66-A3AA-3FBAAD6669AE}"/>
    <cellStyle name="หมายเหตุ 7 23" xfId="10050" xr:uid="{51EB98E4-1311-4AAC-B941-1B8CA200AB9B}"/>
    <cellStyle name="หมายเหตุ 7 23 2" xfId="20559" xr:uid="{E857A7EC-42EC-41BB-8DDE-3B7084A72091}"/>
    <cellStyle name="หมายเหตุ 7 23 2 2" xfId="41926" xr:uid="{F30FFC23-7E81-4DA2-9D16-29453351E2C9}"/>
    <cellStyle name="หมายเหตุ 7 23 3" xfId="31821" xr:uid="{F827964B-8D22-4275-84B4-FB725BDDB6DE}"/>
    <cellStyle name="หมายเหตุ 7 24" xfId="8970" xr:uid="{54AFA451-E4E6-4111-8331-E2C50391F7BF}"/>
    <cellStyle name="หมายเหตุ 7 24 2" xfId="19479" xr:uid="{9509B62E-D443-4C1D-93AA-4C278AF3B550}"/>
    <cellStyle name="หมายเหตุ 7 24 2 2" xfId="40846" xr:uid="{A22D29DB-ED89-4F3A-8635-FD7784F2040F}"/>
    <cellStyle name="หมายเหตุ 7 24 3" xfId="30741" xr:uid="{2B308F7C-9304-4960-A46C-847565B9E672}"/>
    <cellStyle name="หมายเหตุ 7 25" xfId="10482" xr:uid="{4211C036-1AA8-46C6-B391-AEA29A909DD8}"/>
    <cellStyle name="หมายเหตุ 7 25 2" xfId="20991" xr:uid="{9F8AEF1E-397B-4DA3-A087-2397EF056E1C}"/>
    <cellStyle name="หมายเหตุ 7 25 2 2" xfId="42358" xr:uid="{15117C3D-360E-4E6F-9575-9F3C6CEF665A}"/>
    <cellStyle name="หมายเหตุ 7 25 3" xfId="32253" xr:uid="{7135AEBC-5368-4BB7-A094-E2A752360483}"/>
    <cellStyle name="หมายเหตุ 7 26" xfId="13347" xr:uid="{F83D64D8-35DE-4AD1-8889-DFF9AEB49F11}"/>
    <cellStyle name="หมายเหตุ 7 26 2" xfId="23854" xr:uid="{28113F41-873B-4C48-B057-5545E5458C9D}"/>
    <cellStyle name="หมายเหตุ 7 26 2 2" xfId="45218" xr:uid="{0A780B40-A7C6-4A4F-862B-6305E58D19A0}"/>
    <cellStyle name="หมายเหตุ 7 26 3" xfId="35113" xr:uid="{34F82D37-C6C8-4A6C-B5DD-96B2AAD2C1D7}"/>
    <cellStyle name="หมายเหตุ 7 27" xfId="14147" xr:uid="{DDFA00E8-0EF9-4712-91BE-4B5318191E13}"/>
    <cellStyle name="หมายเหตุ 7 27 2" xfId="35780" xr:uid="{53147E3E-D38F-4C35-99AC-D1F6E8747B43}"/>
    <cellStyle name="หมายเหตุ 7 28" xfId="24485" xr:uid="{C77C2917-D2A5-45D0-B0B9-7B4697AE0130}"/>
    <cellStyle name="หมายเหตุ 7 28 2" xfId="45780" xr:uid="{98A29C7E-2A9A-4A4A-BFF5-F42919951195}"/>
    <cellStyle name="หมายเหตุ 7 29" xfId="24664" xr:uid="{B1BD5E2D-4F4E-43F3-888E-902A944B8F64}"/>
    <cellStyle name="หมายเหตุ 7 29 2" xfId="45863" xr:uid="{1745A925-C432-44F6-80EE-2C858A838AEF}"/>
    <cellStyle name="หมายเหตุ 7 3" xfId="1208" xr:uid="{EAF665BE-9E9E-4940-B831-421E755D3CD5}"/>
    <cellStyle name="หมายเหตุ 7 3 10" xfId="9263" xr:uid="{CD8DAC53-8D71-43FE-ADEA-EBD5823A24CB}"/>
    <cellStyle name="หมายเหตุ 7 3 10 2" xfId="19772" xr:uid="{77662E90-7B59-4B3C-AB67-A422DF51031D}"/>
    <cellStyle name="หมายเหตุ 7 3 10 2 2" xfId="41139" xr:uid="{F3DEFB73-8944-4499-9CC6-2C2578860263}"/>
    <cellStyle name="หมายเหตุ 7 3 10 3" xfId="31034" xr:uid="{E31C7CF6-879B-4F31-9592-2189A2483D45}"/>
    <cellStyle name="หมายเหตุ 7 3 11" xfId="9759" xr:uid="{39780CE9-3546-4631-928D-586F3D86C28D}"/>
    <cellStyle name="หมายเหตุ 7 3 11 2" xfId="20268" xr:uid="{7EA14DB2-76A1-429D-85C3-5186C4835015}"/>
    <cellStyle name="หมายเหตุ 7 3 11 2 2" xfId="41635" xr:uid="{EABE9324-E7D1-4BE7-A6EE-FEB0D29C0DA9}"/>
    <cellStyle name="หมายเหตุ 7 3 11 3" xfId="31530" xr:uid="{12D34930-5C03-4402-B818-03E58385860B}"/>
    <cellStyle name="หมายเหตุ 7 3 12" xfId="8361" xr:uid="{3439F1C1-DE92-4157-9A6E-7DA8D172E79B}"/>
    <cellStyle name="หมายเหตุ 7 3 12 2" xfId="18870" xr:uid="{F17D7BCC-5132-434F-B537-24852833B4D1}"/>
    <cellStyle name="หมายเหตุ 7 3 12 2 2" xfId="40311" xr:uid="{1973C150-BD4F-459B-9E9D-812DBDB492AC}"/>
    <cellStyle name="หมายเหตุ 7 3 12 3" xfId="30206" xr:uid="{BDA65D5F-BB50-473B-8336-8ADA002F5FE2}"/>
    <cellStyle name="หมายเหตุ 7 3 13" xfId="10372" xr:uid="{D30C5D77-1274-49CB-BEBA-9677A2E1A8DC}"/>
    <cellStyle name="หมายเหตุ 7 3 13 2" xfId="20881" xr:uid="{80E9E06A-C0DD-465A-A773-84E57733B921}"/>
    <cellStyle name="หมายเหตุ 7 3 13 2 2" xfId="42248" xr:uid="{1C29BE93-2B2C-4AE1-BA6D-5F85DC49FEB8}"/>
    <cellStyle name="หมายเหตุ 7 3 13 3" xfId="32143" xr:uid="{6026060D-F2DA-4F01-97D7-63534F2C78AD}"/>
    <cellStyle name="หมายเหตุ 7 3 14" xfId="11027" xr:uid="{384BD242-88A2-4564-931E-295D7DCAF498}"/>
    <cellStyle name="หมายเหตุ 7 3 14 2" xfId="21535" xr:uid="{A42F55A9-F765-450A-841F-27405278332A}"/>
    <cellStyle name="หมายเหตุ 7 3 14 2 2" xfId="42902" xr:uid="{E8693683-BB5B-4893-957C-32DDBECB2F0D}"/>
    <cellStyle name="หมายเหตุ 7 3 14 3" xfId="32797" xr:uid="{DDBFAC00-3FDD-4934-828A-41426BF8472A}"/>
    <cellStyle name="หมายเหตุ 7 3 15" xfId="11499" xr:uid="{634BC76F-34A6-4FAA-9055-B34BAF554BC0}"/>
    <cellStyle name="หมายเหตุ 7 3 15 2" xfId="22007" xr:uid="{E86A6C3B-B058-47D7-AA7A-6F3399A329C4}"/>
    <cellStyle name="หมายเหตุ 7 3 15 2 2" xfId="43374" xr:uid="{AA4018D7-C12D-445D-9BB7-CC169666599F}"/>
    <cellStyle name="หมายเหตุ 7 3 15 3" xfId="33269" xr:uid="{F90BBDA2-390C-4310-9E7E-C0DD85B62453}"/>
    <cellStyle name="หมายเหตุ 7 3 16" xfId="11969" xr:uid="{02966562-F9BB-4DC4-8C67-AB669B69BA6D}"/>
    <cellStyle name="หมายเหตุ 7 3 16 2" xfId="22477" xr:uid="{25197A0E-EDAD-44EB-8BB7-952F1CD055B9}"/>
    <cellStyle name="หมายเหตุ 7 3 16 2 2" xfId="43843" xr:uid="{23F3EFAB-1AB5-43B2-A510-9381759919BA}"/>
    <cellStyle name="หมายเหตุ 7 3 16 3" xfId="33738" xr:uid="{EABF66D7-5C3F-4FDC-8685-7CE151545F8E}"/>
    <cellStyle name="หมายเหตุ 7 3 17" xfId="12435" xr:uid="{E79F49B6-DD7A-4EA4-A752-AF507DF502F7}"/>
    <cellStyle name="หมายเหตุ 7 3 17 2" xfId="22943" xr:uid="{14D92459-60AC-4D20-B1FA-8ECF301C095A}"/>
    <cellStyle name="หมายเหตุ 7 3 17 2 2" xfId="44309" xr:uid="{21617C08-71D4-4DD8-96D3-007980981978}"/>
    <cellStyle name="หมายเหตุ 7 3 17 3" xfId="34204" xr:uid="{44BA6061-25FB-464A-B5A6-FEA92B325C1E}"/>
    <cellStyle name="หมายเหตุ 7 3 18" xfId="12900" xr:uid="{CF1737CB-3A88-453C-8D06-A57D0EFC37A6}"/>
    <cellStyle name="หมายเหตุ 7 3 18 2" xfId="23408" xr:uid="{55479801-0ED0-48B3-AB93-852AE9B78910}"/>
    <cellStyle name="หมายเหตุ 7 3 18 2 2" xfId="44774" xr:uid="{4642E258-B12C-434F-A8FF-25DFBAFAD14B}"/>
    <cellStyle name="หมายเหตุ 7 3 18 3" xfId="34669" xr:uid="{CF9677EF-54F7-4492-92C1-9739AEA1DEA2}"/>
    <cellStyle name="หมายเหตุ 7 3 19" xfId="13197" xr:uid="{D5EEF86E-B5CB-4D02-8A3E-359CB45AF811}"/>
    <cellStyle name="หมายเหตุ 7 3 19 2" xfId="23705" xr:uid="{428202A3-3FDF-4F02-A6D8-FC9B7F2CCE06}"/>
    <cellStyle name="หมายเหตุ 7 3 19 2 2" xfId="45070" xr:uid="{9D509A58-7607-4324-B4CC-CEAC5418F188}"/>
    <cellStyle name="หมายเหตุ 7 3 19 3" xfId="34965" xr:uid="{A5F3D467-43DB-4960-893E-38B12E42B4F1}"/>
    <cellStyle name="หมายเหตุ 7 3 2" xfId="2152" xr:uid="{CF48C4F2-5223-4E2E-99EA-26304B39992C}"/>
    <cellStyle name="หมายเหตุ 7 3 2 2" xfId="15133" xr:uid="{670983FA-1671-4EFB-9C24-2E264DB6FCF8}"/>
    <cellStyle name="หมายเหตุ 7 3 2 2 2" xfId="36670" xr:uid="{5C782EB0-8F27-41F7-BE11-C5517ED1D873}"/>
    <cellStyle name="หมายเหตุ 7 3 2 3" xfId="26584" xr:uid="{7549D42F-BE65-4D90-88C4-4D0BD45CCD27}"/>
    <cellStyle name="หมายเหตุ 7 3 2 4" xfId="5000" xr:uid="{382204B7-D819-447A-83D5-630346BB0838}"/>
    <cellStyle name="หมายเหตุ 7 3 20" xfId="13498" xr:uid="{32DF0093-86C9-497A-94C3-222F2C4AE02A}"/>
    <cellStyle name="หมายเหตุ 7 3 20 2" xfId="24005" xr:uid="{DFC9F4FB-0D35-4E81-BC3E-ADF4D0149A1A}"/>
    <cellStyle name="หมายเหตุ 7 3 20 2 2" xfId="45369" xr:uid="{03CAD2EE-DB0D-47BE-B9A8-3428BAB32937}"/>
    <cellStyle name="หมายเหตุ 7 3 20 3" xfId="35264" xr:uid="{76511D2A-340A-42B5-9C99-0F4D30539109}"/>
    <cellStyle name="หมายเหตุ 7 3 21" xfId="14394" xr:uid="{D92710E8-1474-4021-9031-27D7FDD1116F}"/>
    <cellStyle name="หมายเหตุ 7 3 21 2" xfId="35931" xr:uid="{5514C3EC-C703-40AA-AD81-9EE7A9EA63A2}"/>
    <cellStyle name="หมายเหตุ 7 3 22" xfId="25934" xr:uid="{92C77455-06FF-4EAC-994B-A7A927D6CC28}"/>
    <cellStyle name="หมายเหตุ 7 3 23" xfId="4296" xr:uid="{1E322D90-A416-44C9-A196-D01CC26854F9}"/>
    <cellStyle name="หมายเหตุ 7 3 24" xfId="3415" xr:uid="{16D86ACF-B2BF-4C65-AB6A-38DB1E5EA252}"/>
    <cellStyle name="หมายเหตุ 7 3 25" xfId="47707" xr:uid="{59AEB3D6-533D-4416-BDF1-F985D5F71D4E}"/>
    <cellStyle name="หมายเหตุ 7 3 26" xfId="47417" xr:uid="{B4F85F2A-3D90-4321-80DA-C5CAF9A8C551}"/>
    <cellStyle name="หมายเหตุ 7 3 27" xfId="48849" xr:uid="{8FAEF419-3734-4F47-B7B2-6AB67CB80031}"/>
    <cellStyle name="หมายเหตุ 7 3 28" xfId="48252" xr:uid="{4ABE021C-1D11-4CA5-B271-B20520E9103A}"/>
    <cellStyle name="หมายเหตุ 7 3 29" xfId="48684" xr:uid="{9348683F-249B-4502-84FF-7113392CA6DA}"/>
    <cellStyle name="หมายเหตุ 7 3 3" xfId="2644" xr:uid="{C56595FD-E1F5-4A45-97CD-68B5FD4893DD}"/>
    <cellStyle name="หมายเหตุ 7 3 3 2" xfId="15590" xr:uid="{63A37FC8-CA50-4DA8-8F7D-347D3A7A9816}"/>
    <cellStyle name="หมายเหตุ 7 3 3 2 2" xfId="37127" xr:uid="{5636AC25-CE91-4FFD-96A0-F4B90CC2FA1B}"/>
    <cellStyle name="หมายเหตุ 7 3 3 3" xfId="27024" xr:uid="{E2443733-2E99-41FF-9AA3-7982E534372A}"/>
    <cellStyle name="หมายเหตุ 7 3 3 4" xfId="5414" xr:uid="{06A208BB-BF61-4471-BC88-EEA7547A7008}"/>
    <cellStyle name="หมายเหตุ 7 3 30" xfId="49125" xr:uid="{49DD534A-C628-4296-B351-3231CD4DB295}"/>
    <cellStyle name="หมายเหตุ 7 3 31" xfId="50118" xr:uid="{D929BA7D-6AFA-4F33-8850-BEA09BCD14AA}"/>
    <cellStyle name="หมายเหตุ 7 3 32" xfId="50607" xr:uid="{05025C20-55FD-4274-AA29-BAFF8E2DFCC8}"/>
    <cellStyle name="หมายเหตุ 7 3 4" xfId="3072" xr:uid="{58650718-4F45-4A57-97AA-08E5BA38F1A8}"/>
    <cellStyle name="หมายเหตุ 7 3 4 2" xfId="16039" xr:uid="{9069D7B5-CD88-4FAC-89D7-8E37C937AD9E}"/>
    <cellStyle name="หมายเหตุ 7 3 4 2 2" xfId="37576" xr:uid="{BBEB23AA-5BC5-4EA0-88C5-7BF9A535D7EF}"/>
    <cellStyle name="หมายเหตุ 7 3 4 3" xfId="27473" xr:uid="{B03F9C1C-7441-4E2C-87B1-3211E013CB12}"/>
    <cellStyle name="หมายเหตุ 7 3 5" xfId="5974" xr:uid="{54838D4B-C24C-4DAD-BEA3-768C00EEF527}"/>
    <cellStyle name="หมายเหตุ 7 3 5 2" xfId="16482" xr:uid="{58772B23-C065-4820-8266-B7440CBD4A99}"/>
    <cellStyle name="หมายเหตุ 7 3 5 2 2" xfId="38019" xr:uid="{6B35A499-0ABE-4DBE-B55F-6081B89A9393}"/>
    <cellStyle name="หมายเหตุ 7 3 5 3" xfId="27916" xr:uid="{B6EF35C2-F2DB-4336-874B-11BE50C52014}"/>
    <cellStyle name="หมายเหตุ 7 3 6" xfId="6412" xr:uid="{8A42253C-2BFA-411B-B35F-FCF80DADE68D}"/>
    <cellStyle name="หมายเหตุ 7 3 6 2" xfId="16920" xr:uid="{EA4173E1-70EB-4C2B-93D1-8993A2B410DC}"/>
    <cellStyle name="หมายเหตุ 7 3 6 2 2" xfId="38457" xr:uid="{E5495398-EC3E-4FB7-AFCE-F631DAF67C81}"/>
    <cellStyle name="หมายเหตุ 7 3 6 3" xfId="28354" xr:uid="{DF77DD19-D8DB-479D-B2CC-AA565F3691E5}"/>
    <cellStyle name="หมายเหตุ 7 3 7" xfId="6842" xr:uid="{A85E341C-5D73-478C-A664-065646ECC432}"/>
    <cellStyle name="หมายเหตุ 7 3 7 2" xfId="17350" xr:uid="{D2254F04-DFF3-4FE0-9CD1-3EEAD1CE51DD}"/>
    <cellStyle name="หมายเหตุ 7 3 7 2 2" xfId="38887" xr:uid="{57E02ADF-8D72-4ABF-A317-13763E27E406}"/>
    <cellStyle name="หมายเหตุ 7 3 7 3" xfId="28784" xr:uid="{66BDB9CB-787E-437A-85E8-6B496FDDFA8E}"/>
    <cellStyle name="หมายเหตุ 7 3 8" xfId="7256" xr:uid="{8F42642B-358D-4186-B1CC-E82B77240E75}"/>
    <cellStyle name="หมายเหตุ 7 3 8 2" xfId="17764" xr:uid="{09305AF4-A570-424F-A067-26ACFCD0468B}"/>
    <cellStyle name="หมายเหตุ 7 3 8 2 2" xfId="39301" xr:uid="{D93AC1E5-1F29-46FA-A525-22513D03A91F}"/>
    <cellStyle name="หมายเหตุ 7 3 8 3" xfId="29198" xr:uid="{3FA99841-A36C-45E1-A2A4-5E0494EEFA3B}"/>
    <cellStyle name="หมายเหตุ 7 3 9" xfId="8607" xr:uid="{23849BC2-7263-4FE1-894A-3FDE25B2E09E}"/>
    <cellStyle name="หมายเหตุ 7 3 9 2" xfId="19116" xr:uid="{B8099ACD-2CB4-4423-A220-BD36AF5F38B6}"/>
    <cellStyle name="หมายเหตุ 7 3 9 2 2" xfId="40483" xr:uid="{AB8E0516-CE0A-4E03-B182-CB753B4BD9E3}"/>
    <cellStyle name="หมายเหตุ 7 3 9 3" xfId="30378" xr:uid="{E0C4E67A-2A7E-41AA-B51A-AE105109ECBE}"/>
    <cellStyle name="หมายเหตุ 7 30" xfId="24373" xr:uid="{9233AB50-B07A-4F67-814D-8D17C70695CD}"/>
    <cellStyle name="หมายเหตุ 7 30 2" xfId="45697" xr:uid="{F8C01B27-2359-4807-A7FD-74DA9E149D2B}"/>
    <cellStyle name="หมายเหตุ 7 31" xfId="24337" xr:uid="{C9BB97F6-E43C-44C9-9D0A-A242093AF26A}"/>
    <cellStyle name="หมายเหตุ 7 31 2" xfId="45669" xr:uid="{A1135952-37F0-42A7-BD1E-CD5105B8C995}"/>
    <cellStyle name="หมายเหตุ 7 32" xfId="24771" xr:uid="{5A84C405-0AE5-4F8C-99B5-54CE9FA5EDA6}"/>
    <cellStyle name="หมายเหตุ 7 32 2" xfId="45970" xr:uid="{8F66B515-AEBA-4445-96B7-9FB0BCB120D4}"/>
    <cellStyle name="หมายเหตุ 7 33" xfId="24991" xr:uid="{EDDBE6C3-EDF7-4DAB-8E97-A86116398110}"/>
    <cellStyle name="หมายเหตุ 7 33 2" xfId="46119" xr:uid="{BBD5DFEE-968D-4BD1-AB98-20F072AB3B9F}"/>
    <cellStyle name="หมายเหตุ 7 34" xfId="24956" xr:uid="{1D50E5BA-BCE8-4F5B-A988-BD1F98C9DD80}"/>
    <cellStyle name="หมายเหตุ 7 34 2" xfId="46101" xr:uid="{9EE39FB0-96E7-4319-829B-4EA9955F56DA}"/>
    <cellStyle name="หมายเหตุ 7 35" xfId="25313" xr:uid="{B8F90162-44AB-45C8-9C37-229E8F8CE492}"/>
    <cellStyle name="หมายเหตุ 7 35 2" xfId="46280" xr:uid="{2E5C40B6-E9FF-40FE-99E2-598627CDB880}"/>
    <cellStyle name="หมายเหตุ 7 36" xfId="25477" xr:uid="{E293393A-E1BD-4DB8-A0D7-4A61681A5207}"/>
    <cellStyle name="หมายเหตุ 7 36 2" xfId="46348" xr:uid="{44B63B06-D3BB-4124-953C-F1E8BBE5FB30}"/>
    <cellStyle name="หมายเหตุ 7 37" xfId="25783" xr:uid="{DD6B1A79-DD3A-4F27-AF74-C571512A28A2}"/>
    <cellStyle name="หมายเหตุ 7 38" xfId="4036" xr:uid="{1634D897-E743-4584-9BC7-2F07751AA2F2}"/>
    <cellStyle name="หมายเหตุ 7 39" xfId="47534" xr:uid="{84BBB322-CA35-40BE-AAE0-D5B798E10AF1}"/>
    <cellStyle name="หมายเหตุ 7 4" xfId="1085" xr:uid="{1BAA5AEC-2F43-47D5-8B11-AB59505E50DD}"/>
    <cellStyle name="หมายเหตุ 7 4 10" xfId="9225" xr:uid="{6A72A0EA-88D7-4F05-BD70-3ADC7AF5BF4E}"/>
    <cellStyle name="หมายเหตุ 7 4 10 2" xfId="19734" xr:uid="{22EAA559-1E8C-43B7-ABE6-F961388CBF65}"/>
    <cellStyle name="หมายเหตุ 7 4 10 2 2" xfId="41101" xr:uid="{FF755E6D-283A-4DE9-B5CF-56FD2A9E511E}"/>
    <cellStyle name="หมายเหตุ 7 4 10 3" xfId="30996" xr:uid="{AB2304FB-0610-4958-B19A-6887F1F554C9}"/>
    <cellStyle name="หมายเหตุ 7 4 11" xfId="9721" xr:uid="{0B0F3FF4-DA0B-4EF0-9FB3-495667C77C62}"/>
    <cellStyle name="หมายเหตุ 7 4 11 2" xfId="20230" xr:uid="{7A338C1A-D27A-4F67-B273-B670C0FA7B64}"/>
    <cellStyle name="หมายเหตุ 7 4 11 2 2" xfId="41597" xr:uid="{FAACB3B4-4BFF-49E9-9A7E-4F093A7CD6F3}"/>
    <cellStyle name="หมายเหตุ 7 4 11 3" xfId="31492" xr:uid="{E8965BBD-5EAB-4860-B7DF-71E499863301}"/>
    <cellStyle name="หมายเหตุ 7 4 12" xfId="9076" xr:uid="{2BB6D102-E4EC-4799-868D-20F82A231310}"/>
    <cellStyle name="หมายเหตุ 7 4 12 2" xfId="19585" xr:uid="{3A666FD1-BED6-4CD4-AF0A-5820DDD9ED17}"/>
    <cellStyle name="หมายเหตุ 7 4 12 2 2" xfId="40952" xr:uid="{C716055A-5A4C-4669-9848-224E6FA91B15}"/>
    <cellStyle name="หมายเหตุ 7 4 12 3" xfId="30847" xr:uid="{94E196AD-CCE0-4E60-81AC-22F5038C900B}"/>
    <cellStyle name="หมายเหตุ 7 4 13" xfId="10338" xr:uid="{2385660B-91FD-4D18-B482-487314DD59E4}"/>
    <cellStyle name="หมายเหตุ 7 4 13 2" xfId="20847" xr:uid="{E5A1F5A8-ABE4-41F4-83A8-5F546C79B3C5}"/>
    <cellStyle name="หมายเหตุ 7 4 13 2 2" xfId="42214" xr:uid="{6EB84D8E-B8DB-4CB3-BEEF-48AEAAF46DA3}"/>
    <cellStyle name="หมายเหตุ 7 4 13 3" xfId="32109" xr:uid="{E58A2006-B457-4FBC-A037-1E33C435EF7A}"/>
    <cellStyle name="หมายเหตุ 7 4 14" xfId="10989" xr:uid="{ACD81C32-5D00-429B-8F60-F4DE24BD9CA4}"/>
    <cellStyle name="หมายเหตุ 7 4 14 2" xfId="21497" xr:uid="{682DF5B8-53E3-4751-9CEB-7A47BA50B677}"/>
    <cellStyle name="หมายเหตุ 7 4 14 2 2" xfId="42864" xr:uid="{C81CF011-181A-4066-A30C-DE82AF72FC1C}"/>
    <cellStyle name="หมายเหตุ 7 4 14 3" xfId="32759" xr:uid="{7D54696D-1C0E-45E9-9689-2A3E3C078CE6}"/>
    <cellStyle name="หมายเหตุ 7 4 15" xfId="11461" xr:uid="{F679B5B4-36D3-4853-9BB5-5E5B353A401A}"/>
    <cellStyle name="หมายเหตุ 7 4 15 2" xfId="21969" xr:uid="{E69302B2-F0AC-45CC-95AE-0E7E9DCBAFD6}"/>
    <cellStyle name="หมายเหตุ 7 4 15 2 2" xfId="43336" xr:uid="{9C75547B-005F-4971-A18C-FBE98E65918A}"/>
    <cellStyle name="หมายเหตุ 7 4 15 3" xfId="33231" xr:uid="{F7F9BDF2-23E4-4D4C-BF36-C9A6C54CD413}"/>
    <cellStyle name="หมายเหตุ 7 4 16" xfId="11931" xr:uid="{F8ACDF36-F046-4799-8C4E-BD026CEEE692}"/>
    <cellStyle name="หมายเหตุ 7 4 16 2" xfId="22439" xr:uid="{BB264CBF-1E7E-4C3A-A6DE-572F88D74F0F}"/>
    <cellStyle name="หมายเหตุ 7 4 16 2 2" xfId="43805" xr:uid="{01D0031F-F01E-4D72-A8D9-9B88D539632F}"/>
    <cellStyle name="หมายเหตุ 7 4 16 3" xfId="33700" xr:uid="{2C5659F9-087B-49D4-AD44-7E6F8B575B14}"/>
    <cellStyle name="หมายเหตุ 7 4 17" xfId="12397" xr:uid="{32BDAC42-6E7A-449E-B29B-A2E44D8DF03B}"/>
    <cellStyle name="หมายเหตุ 7 4 17 2" xfId="22905" xr:uid="{8E0C85E3-B81E-4B23-A9A1-D5A13B825FB5}"/>
    <cellStyle name="หมายเหตุ 7 4 17 2 2" xfId="44271" xr:uid="{27A75684-A808-487D-A8B6-F7C6E1D387C7}"/>
    <cellStyle name="หมายเหตุ 7 4 17 3" xfId="34166" xr:uid="{597CDEB4-8395-43AC-9BF3-8FEC3AE0DB4D}"/>
    <cellStyle name="หมายเหตุ 7 4 18" xfId="12862" xr:uid="{FFCF0173-26AE-40CD-8B9B-CF8E61F4B4A3}"/>
    <cellStyle name="หมายเหตุ 7 4 18 2" xfId="23370" xr:uid="{98F3CF4F-7A7B-491A-A603-C01E914251D9}"/>
    <cellStyle name="หมายเหตุ 7 4 18 2 2" xfId="44736" xr:uid="{D490F40F-7424-47AD-87CD-6B477FF90F3F}"/>
    <cellStyle name="หมายเหตุ 7 4 18 3" xfId="34631" xr:uid="{9EEF4A3D-9481-4A60-BC9E-B0DF353EE98F}"/>
    <cellStyle name="หมายเหตุ 7 4 19" xfId="13215" xr:uid="{00E3B421-8DA2-4587-B6E8-AC4B0785DCB8}"/>
    <cellStyle name="หมายเหตุ 7 4 19 2" xfId="23723" xr:uid="{9C427133-90D3-440B-81B6-48C36C0D2215}"/>
    <cellStyle name="หมายเหตุ 7 4 19 2 2" xfId="45088" xr:uid="{61BA5060-5A5B-457A-AB6F-559A44858B4A}"/>
    <cellStyle name="หมายเหตุ 7 4 19 3" xfId="34983" xr:uid="{B7D087D9-F400-4627-A9DA-CDDA25BCD493}"/>
    <cellStyle name="หมายเหตุ 7 4 2" xfId="2038" xr:uid="{B4F13D0B-CB0E-4E1A-B1BE-149F36FC15DC}"/>
    <cellStyle name="หมายเหตุ 7 4 2 2" xfId="15095" xr:uid="{652361F5-71EB-4537-AB58-9035D1C75407}"/>
    <cellStyle name="หมายเหตุ 7 4 2 2 2" xfId="36632" xr:uid="{1B782E55-9E87-4663-813A-CF86FC2E41E3}"/>
    <cellStyle name="หมายเหตุ 7 4 2 3" xfId="26546" xr:uid="{9CA42CC7-F4EC-4216-85C8-6A75D5BB5FD0}"/>
    <cellStyle name="หมายเหตุ 7 4 2 4" xfId="4962" xr:uid="{9C64CD82-3139-4283-98EF-3622C45A8906}"/>
    <cellStyle name="หมายเหตุ 7 4 20" xfId="13460" xr:uid="{9571F15E-A2AE-4F41-A480-1DACA3AF42F8}"/>
    <cellStyle name="หมายเหตุ 7 4 20 2" xfId="23967" xr:uid="{7B0A9620-648F-4EC4-A2B9-0CAF9C0E9C80}"/>
    <cellStyle name="หมายเหตุ 7 4 20 2 2" xfId="45331" xr:uid="{0671ACBD-9FD1-44A0-A8ED-2094973D562F}"/>
    <cellStyle name="หมายเหตุ 7 4 20 3" xfId="35226" xr:uid="{FA00EDD4-5BE3-4198-8CD5-6D6892DDD9F5}"/>
    <cellStyle name="หมายเหตุ 7 4 21" xfId="14356" xr:uid="{E3CC82FE-0455-40C6-91BF-7ADD064F2D81}"/>
    <cellStyle name="หมายเหตุ 7 4 21 2" xfId="35893" xr:uid="{0C071DC4-D5A3-4BB9-BB5C-00630AAFE112}"/>
    <cellStyle name="หมายเหตุ 7 4 22" xfId="25896" xr:uid="{27630511-B63F-481B-B168-B18F64A831CE}"/>
    <cellStyle name="หมายเหตุ 7 4 23" xfId="4258" xr:uid="{E9B34F57-A082-43B4-BB8C-DEC24B606BB3}"/>
    <cellStyle name="หมายเหตุ 7 4 24" xfId="4031" xr:uid="{A8ADA62A-3A16-40A3-BCEB-1DE8100D500F}"/>
    <cellStyle name="หมายเหตุ 7 4 25" xfId="47631" xr:uid="{05D92AC5-1584-4EAA-97F8-24E66DE47C7E}"/>
    <cellStyle name="หมายเหตุ 7 4 26" xfId="47564" xr:uid="{A95E9C8F-8D4C-42AB-A5C4-B0603C2E4CD2}"/>
    <cellStyle name="หมายเหตุ 7 4 27" xfId="48748" xr:uid="{47E7A7D6-A7BE-463F-8D96-197FA3C75EDD}"/>
    <cellStyle name="หมายเหตุ 7 4 28" xfId="47929" xr:uid="{F210E8C5-C9A9-49BD-9BEF-9C29BE302244}"/>
    <cellStyle name="หมายเหตุ 7 4 29" xfId="48741" xr:uid="{2C1FFBD8-D0D4-4CC2-9E2A-27400A51C4B9}"/>
    <cellStyle name="หมายเหตุ 7 4 3" xfId="1896" xr:uid="{90EF6A3C-5218-4DF6-9D8B-8C36D99B8927}"/>
    <cellStyle name="หมายเหตุ 7 4 3 2" xfId="15552" xr:uid="{202C5B81-D3E0-4598-9093-D746D4A2D726}"/>
    <cellStyle name="หมายเหตุ 7 4 3 2 2" xfId="37089" xr:uid="{E4899D6A-DA32-4A6D-8E5B-A1677CD04503}"/>
    <cellStyle name="หมายเหตุ 7 4 3 3" xfId="26986" xr:uid="{1ADDF1D7-8038-4D50-A260-E2F99FECFCF2}"/>
    <cellStyle name="หมายเหตุ 7 4 3 4" xfId="5392" xr:uid="{0C21CAF8-D2AB-48DB-84F6-79DBC58AF71C}"/>
    <cellStyle name="หมายเหตุ 7 4 30" xfId="47893" xr:uid="{D2A59043-EF90-4974-AF5B-7FD0CE6EE8D6}"/>
    <cellStyle name="หมายเหตุ 7 4 31" xfId="50005" xr:uid="{2048003D-EF91-41CA-AA21-764B665DCE7E}"/>
    <cellStyle name="หมายเหตุ 7 4 32" xfId="50526" xr:uid="{6130170B-F049-4309-97D7-4C60A440FFC6}"/>
    <cellStyle name="หมายเหตุ 7 4 4" xfId="1832" xr:uid="{63E50F7B-B79B-4927-AC89-6D89EB8A4F1C}"/>
    <cellStyle name="หมายเหตุ 7 4 4 2" xfId="16001" xr:uid="{70C464A7-01A1-4B66-A6DD-FAC0EACF886A}"/>
    <cellStyle name="หมายเหตุ 7 4 4 2 2" xfId="37538" xr:uid="{08B53083-8DD6-4A1A-96BE-BDF1795484F2}"/>
    <cellStyle name="หมายเหตุ 7 4 4 3" xfId="27435" xr:uid="{D6CB241C-9CA0-4485-A7E9-3895C1AE8C93}"/>
    <cellStyle name="หมายเหตุ 7 4 5" xfId="5936" xr:uid="{22606C6E-B0AA-4403-B407-6D749DDEEB1C}"/>
    <cellStyle name="หมายเหตุ 7 4 5 2" xfId="16444" xr:uid="{F0573D02-1003-443C-AE18-EBC218F06AE5}"/>
    <cellStyle name="หมายเหตุ 7 4 5 2 2" xfId="37981" xr:uid="{8CCFA273-6206-4430-A2E7-616890D79525}"/>
    <cellStyle name="หมายเหตุ 7 4 5 3" xfId="27878" xr:uid="{38CE854E-2D61-4E62-885E-1C34CB5FA6EE}"/>
    <cellStyle name="หมายเหตุ 7 4 6" xfId="6374" xr:uid="{994252ED-9898-4944-B8A0-26BABD2ACCB6}"/>
    <cellStyle name="หมายเหตุ 7 4 6 2" xfId="16882" xr:uid="{613A68C9-EEC1-473B-A795-EF749E115275}"/>
    <cellStyle name="หมายเหตุ 7 4 6 2 2" xfId="38419" xr:uid="{A0083CD7-EB37-40F0-8338-CDBC312B872E}"/>
    <cellStyle name="หมายเหตุ 7 4 6 3" xfId="28316" xr:uid="{3E5D3922-97FD-4E28-93FF-78EE882EA5BA}"/>
    <cellStyle name="หมายเหตุ 7 4 7" xfId="6804" xr:uid="{88672922-D72D-4828-B1EC-4D8AD56F9011}"/>
    <cellStyle name="หมายเหตุ 7 4 7 2" xfId="17312" xr:uid="{77E60026-5A15-409A-9891-551192ACC691}"/>
    <cellStyle name="หมายเหตุ 7 4 7 2 2" xfId="38849" xr:uid="{A0442725-CF1B-4C53-945E-D63C69F5153D}"/>
    <cellStyle name="หมายเหตุ 7 4 7 3" xfId="28746" xr:uid="{932A9361-62C6-4A0F-AA14-CA8F1C2A1B9C}"/>
    <cellStyle name="หมายเหตุ 7 4 8" xfId="7218" xr:uid="{78A14D3D-F8C7-4E5A-8076-9431696B19AA}"/>
    <cellStyle name="หมายเหตุ 7 4 8 2" xfId="17726" xr:uid="{178CC85D-19C5-406A-BA13-18BB9F2DD23A}"/>
    <cellStyle name="หมายเหตุ 7 4 8 2 2" xfId="39263" xr:uid="{D25413FE-0F2F-4352-8DD4-5E14D48DD1C7}"/>
    <cellStyle name="หมายเหตุ 7 4 8 3" xfId="29160" xr:uid="{29F2F63D-947D-4D12-AD45-2D49D913699D}"/>
    <cellStyle name="หมายเหตุ 7 4 9" xfId="8569" xr:uid="{FA6AF84E-BFE6-4918-917B-3415EFC22F9F}"/>
    <cellStyle name="หมายเหตุ 7 4 9 2" xfId="19078" xr:uid="{035CA4E3-5836-43C7-8E80-6EEC9E282547}"/>
    <cellStyle name="หมายเหตุ 7 4 9 2 2" xfId="40445" xr:uid="{C78B1AB9-85B0-471A-8371-189417C78274}"/>
    <cellStyle name="หมายเหตุ 7 4 9 3" xfId="30340" xr:uid="{095081E9-3D7C-493E-9167-4DAE7CB9D62A}"/>
    <cellStyle name="หมายเหตุ 7 40" xfId="48530" xr:uid="{9A6F73A8-C6E3-4496-8596-DE92B5494A31}"/>
    <cellStyle name="หมายเหตุ 7 41" xfId="47116" xr:uid="{2051715D-ECD4-494D-AF75-AAE9F7FC4EAB}"/>
    <cellStyle name="หมายเหตุ 7 42" xfId="49171" xr:uid="{B3A836AF-D27B-4AEB-934C-9649C906C93D}"/>
    <cellStyle name="หมายเหตุ 7 43" xfId="48190" xr:uid="{B8BFF0A9-F6D3-4489-8FF5-AD270220E6C5}"/>
    <cellStyle name="หมายเหตุ 7 44" xfId="49886" xr:uid="{D8FD9F5F-CAF5-46F3-AFFD-BDC5301CB9C1}"/>
    <cellStyle name="หมายเหตุ 7 5" xfId="1114" xr:uid="{77E48E26-3563-4EEB-A9BF-C3635A4FBECE}"/>
    <cellStyle name="หมายเหตุ 7 5 10" xfId="9247" xr:uid="{55705562-426C-4C14-B25B-0DA18EF5EF89}"/>
    <cellStyle name="หมายเหตุ 7 5 10 2" xfId="19756" xr:uid="{5E5D19DD-6E10-4AA8-B369-DF423677413E}"/>
    <cellStyle name="หมายเหตุ 7 5 10 2 2" xfId="41123" xr:uid="{D02C8F49-F1C9-4E32-B23C-3E5E90DD1EAC}"/>
    <cellStyle name="หมายเหตุ 7 5 10 3" xfId="31018" xr:uid="{D7430C4B-7759-4BA8-9221-C5E758FA2C95}"/>
    <cellStyle name="หมายเหตุ 7 5 11" xfId="9743" xr:uid="{1A309C9D-E671-4654-8967-5E9F6B54B217}"/>
    <cellStyle name="หมายเหตุ 7 5 11 2" xfId="20252" xr:uid="{43631216-021A-4518-9F7E-1EB2556F9D0A}"/>
    <cellStyle name="หมายเหตุ 7 5 11 2 2" xfId="41619" xr:uid="{0F63E8ED-0550-469C-9F1A-1EEC762637A5}"/>
    <cellStyle name="หมายเหตุ 7 5 11 3" xfId="31514" xr:uid="{9144A743-BC05-40B5-965D-765473C96EE6}"/>
    <cellStyle name="หมายเหตุ 7 5 12" xfId="9012" xr:uid="{44DD1353-3D1A-4EA8-8677-5A954B5EE3EC}"/>
    <cellStyle name="หมายเหตุ 7 5 12 2" xfId="19521" xr:uid="{6E1E08E7-5938-4E1C-94D5-5341144FD6D5}"/>
    <cellStyle name="หมายเหตุ 7 5 12 2 2" xfId="40888" xr:uid="{F62F85B5-0684-4335-8385-35286B712FB5}"/>
    <cellStyle name="หมายเหตุ 7 5 12 3" xfId="30783" xr:uid="{4DE2123F-A622-48DF-A0EF-B269B2CC6905}"/>
    <cellStyle name="หมายเหตุ 7 5 13" xfId="10422" xr:uid="{152552EB-5F81-40DC-B4E6-69AAA319AE78}"/>
    <cellStyle name="หมายเหตุ 7 5 13 2" xfId="20931" xr:uid="{9CAC1AD8-B8DC-46C9-8E04-2803FD21512C}"/>
    <cellStyle name="หมายเหตุ 7 5 13 2 2" xfId="42298" xr:uid="{A27F4E0A-5056-4905-8CEF-84E01D225099}"/>
    <cellStyle name="หมายเหตุ 7 5 13 3" xfId="32193" xr:uid="{00686251-1841-4C13-8A4A-33E21CE462EB}"/>
    <cellStyle name="หมายเหตุ 7 5 14" xfId="11011" xr:uid="{1301A6AA-4209-4BE5-8B6A-25B4A3516D22}"/>
    <cellStyle name="หมายเหตุ 7 5 14 2" xfId="21519" xr:uid="{07FF7887-5316-483F-9203-447DA64B42CD}"/>
    <cellStyle name="หมายเหตุ 7 5 14 2 2" xfId="42886" xr:uid="{B0726EAD-C894-45AA-B22E-4CFB70A09868}"/>
    <cellStyle name="หมายเหตุ 7 5 14 3" xfId="32781" xr:uid="{F159833B-116C-4287-A956-2AFCDE2B654D}"/>
    <cellStyle name="หมายเหตุ 7 5 15" xfId="11483" xr:uid="{4F0BC079-142C-4C46-AD37-B5E73D2C79D9}"/>
    <cellStyle name="หมายเหตุ 7 5 15 2" xfId="21991" xr:uid="{343858A6-35D4-44D4-9152-13E49B640C5D}"/>
    <cellStyle name="หมายเหตุ 7 5 15 2 2" xfId="43358" xr:uid="{05932720-1AD7-4B5C-B3ED-456CC0199CAF}"/>
    <cellStyle name="หมายเหตุ 7 5 15 3" xfId="33253" xr:uid="{F628FBB0-C93B-44BB-A974-1697B8B8C0DA}"/>
    <cellStyle name="หมายเหตุ 7 5 16" xfId="11953" xr:uid="{FB64FCF1-D54C-4FB9-ADBF-0067F251FDD9}"/>
    <cellStyle name="หมายเหตุ 7 5 16 2" xfId="22461" xr:uid="{D3C2DDC6-D936-4B22-8EBA-793B8DDC7892}"/>
    <cellStyle name="หมายเหตุ 7 5 16 2 2" xfId="43827" xr:uid="{8E8D674B-D0AC-450C-AF46-A85ABC3F937C}"/>
    <cellStyle name="หมายเหตุ 7 5 16 3" xfId="33722" xr:uid="{7311F33A-9562-4953-BB55-A5234E2FBD0D}"/>
    <cellStyle name="หมายเหตุ 7 5 17" xfId="12419" xr:uid="{6963D5DD-D705-46A4-9DD8-B534F89A7B80}"/>
    <cellStyle name="หมายเหตุ 7 5 17 2" xfId="22927" xr:uid="{6A1ED11C-68E5-4156-9F93-687C806DAE5F}"/>
    <cellStyle name="หมายเหตุ 7 5 17 2 2" xfId="44293" xr:uid="{3C277FC5-5AD5-4929-8C59-A40729958FC3}"/>
    <cellStyle name="หมายเหตุ 7 5 17 3" xfId="34188" xr:uid="{6CEB610D-5951-4B18-86F9-59EBF56B020E}"/>
    <cellStyle name="หมายเหตุ 7 5 18" xfId="12884" xr:uid="{8456EFBD-00A0-43E5-BA85-32B680721302}"/>
    <cellStyle name="หมายเหตุ 7 5 18 2" xfId="23392" xr:uid="{2FC3D6C4-D5C5-4AEB-862A-BD0495697968}"/>
    <cellStyle name="หมายเหตุ 7 5 18 2 2" xfId="44758" xr:uid="{B8B4DE2B-5BF3-4764-8658-1FC97C4651FD}"/>
    <cellStyle name="หมายเหตุ 7 5 18 3" xfId="34653" xr:uid="{1AC0228A-B87B-4DF7-B57C-354144D6E497}"/>
    <cellStyle name="หมายเหตุ 7 5 19" xfId="10434" xr:uid="{3DD70761-9EE9-4EC9-913F-85CC580EEA5D}"/>
    <cellStyle name="หมายเหตุ 7 5 19 2" xfId="20943" xr:uid="{BEBCBFD8-397A-4813-9A65-B95E655F8E85}"/>
    <cellStyle name="หมายเหตุ 7 5 19 2 2" xfId="42310" xr:uid="{0CFC97A7-AAE0-4938-A71E-7DACDAD589C1}"/>
    <cellStyle name="หมายเหตุ 7 5 19 3" xfId="32205" xr:uid="{8A87B28F-F209-4A8C-8E10-0F1940EC7E2B}"/>
    <cellStyle name="หมายเหตุ 7 5 2" xfId="2066" xr:uid="{02403609-DAAB-44F4-95D4-650CE7D8E512}"/>
    <cellStyle name="หมายเหตุ 7 5 2 2" xfId="15117" xr:uid="{B3E669FF-2D8B-462C-87E2-47E7ADEFDA54}"/>
    <cellStyle name="หมายเหตุ 7 5 2 2 2" xfId="36654" xr:uid="{A31488EF-A576-4264-8ADD-558608E4C5AA}"/>
    <cellStyle name="หมายเหตุ 7 5 2 3" xfId="26568" xr:uid="{6BC6735A-4D97-465A-A6A4-3EFC470D3AB0}"/>
    <cellStyle name="หมายเหตุ 7 5 2 4" xfId="4984" xr:uid="{165B01F0-CBCB-4184-BB0E-3082044B76E1}"/>
    <cellStyle name="หมายเหตุ 7 5 20" xfId="13482" xr:uid="{EBB0D6FD-EBCA-4216-A673-65612F24C739}"/>
    <cellStyle name="หมายเหตุ 7 5 20 2" xfId="23989" xr:uid="{A8E3F21B-98AC-4A30-BBBB-2E20524B5E84}"/>
    <cellStyle name="หมายเหตุ 7 5 20 2 2" xfId="45353" xr:uid="{544D857C-620E-4F2C-ACFE-CB6DA10DAF3C}"/>
    <cellStyle name="หมายเหตุ 7 5 20 3" xfId="35248" xr:uid="{B9F0C17C-E341-4F87-B9DF-9C1BC464D672}"/>
    <cellStyle name="หมายเหตุ 7 5 21" xfId="14378" xr:uid="{BF146680-D780-4348-96E3-32A40327BBC4}"/>
    <cellStyle name="หมายเหตุ 7 5 21 2" xfId="35915" xr:uid="{FE92EBA3-C550-40BB-93C6-B3450596659A}"/>
    <cellStyle name="หมายเหตุ 7 5 22" xfId="25918" xr:uid="{67107E44-F674-44D8-BDE6-3FBA454F215D}"/>
    <cellStyle name="หมายเหตุ 7 5 23" xfId="4280" xr:uid="{22F5C926-3EFC-4546-BA66-89B44618FDE9}"/>
    <cellStyle name="หมายเหตุ 7 5 24" xfId="4123" xr:uid="{B9184BB6-0A5B-42C8-BE6B-176A5A2ECD01}"/>
    <cellStyle name="หมายเหตุ 7 5 25" xfId="47648" xr:uid="{B0312C48-233B-40C9-BBE1-FF16BA7DA562}"/>
    <cellStyle name="หมายเหตุ 7 5 26" xfId="47552" xr:uid="{36C8865D-ED07-45A6-82E2-50836B9A9D4C}"/>
    <cellStyle name="หมายเหตุ 7 5 27" xfId="48773" xr:uid="{5975963F-6285-4D98-A07C-459F8F22C6DF}"/>
    <cellStyle name="หมายเหตุ 7 5 28" xfId="48508" xr:uid="{3016085E-8C63-4C8C-86E3-0A9632E884E9}"/>
    <cellStyle name="หมายเหตุ 7 5 29" xfId="48536" xr:uid="{F3C521B7-79FC-4EBF-BC0A-BE62D7E8D0A2}"/>
    <cellStyle name="หมายเหตุ 7 5 3" xfId="2560" xr:uid="{DBB6F38C-857A-47F4-9D51-E31B08E39F66}"/>
    <cellStyle name="หมายเหตุ 7 5 3 2" xfId="15574" xr:uid="{C263AE9B-31FF-4C53-8198-995EE38E5FEC}"/>
    <cellStyle name="หมายเหตุ 7 5 3 2 2" xfId="37111" xr:uid="{3258C5F0-38C1-40B6-A377-99362B9132AE}"/>
    <cellStyle name="หมายเหตุ 7 5 3 3" xfId="27008" xr:uid="{DF5A89E9-418A-434D-AB11-A11A1FD76FC3}"/>
    <cellStyle name="หมายเหตุ 7 5 3 4" xfId="5406" xr:uid="{9741B487-FBEE-45E7-BE32-81E659AA7913}"/>
    <cellStyle name="หมายเหตุ 7 5 30" xfId="48462" xr:uid="{8ED0BEE9-3397-460F-BD8D-A7790942569E}"/>
    <cellStyle name="หมายเหตุ 7 5 31" xfId="50033" xr:uid="{D406DD0A-4731-471F-94F8-BC8C435EE3CB}"/>
    <cellStyle name="หมายเหตุ 7 5 32" xfId="50544" xr:uid="{8A85BF3B-0C62-4B6E-B4E9-14DBF6570B37}"/>
    <cellStyle name="หมายเหตุ 7 5 4" xfId="3023" xr:uid="{161B15DB-AEC3-4B9B-805F-C3F96CBEAA78}"/>
    <cellStyle name="หมายเหตุ 7 5 4 2" xfId="16023" xr:uid="{A1C63475-BF5C-439C-9B74-AE6083B91EB0}"/>
    <cellStyle name="หมายเหตุ 7 5 4 2 2" xfId="37560" xr:uid="{4EC7DD18-0AFE-414E-8DC9-710D79AE7BA5}"/>
    <cellStyle name="หมายเหตุ 7 5 4 3" xfId="27457" xr:uid="{524F2566-39D1-499B-802A-6874373A1B33}"/>
    <cellStyle name="หมายเหตุ 7 5 5" xfId="5958" xr:uid="{67937A5F-2112-41DC-B5D2-A8728D27EDE9}"/>
    <cellStyle name="หมายเหตุ 7 5 5 2" xfId="16466" xr:uid="{85B9F049-E4C5-4678-855F-9357EDC2B746}"/>
    <cellStyle name="หมายเหตุ 7 5 5 2 2" xfId="38003" xr:uid="{624BE96E-1336-4F62-8AC0-4996F46CE10A}"/>
    <cellStyle name="หมายเหตุ 7 5 5 3" xfId="27900" xr:uid="{7241FA83-14AE-4A00-AE08-749A275227A3}"/>
    <cellStyle name="หมายเหตุ 7 5 6" xfId="6396" xr:uid="{EF0DFA56-D2B4-4347-8073-2106037EF3AB}"/>
    <cellStyle name="หมายเหตุ 7 5 6 2" xfId="16904" xr:uid="{F98CC231-8DF4-4A24-B8D3-F68A409DFC3A}"/>
    <cellStyle name="หมายเหตุ 7 5 6 2 2" xfId="38441" xr:uid="{581DFC2D-F0AC-4FFC-BA70-87356C2B9FEE}"/>
    <cellStyle name="หมายเหตุ 7 5 6 3" xfId="28338" xr:uid="{0DDB0148-FB10-4A1D-B507-E2F7AF403CE3}"/>
    <cellStyle name="หมายเหตุ 7 5 7" xfId="6826" xr:uid="{D56657AB-2FED-40A2-8831-AC993A4BE1F9}"/>
    <cellStyle name="หมายเหตุ 7 5 7 2" xfId="17334" xr:uid="{3C567A6C-6F9B-4E57-9049-61DBAF7F1C75}"/>
    <cellStyle name="หมายเหตุ 7 5 7 2 2" xfId="38871" xr:uid="{0269F6DF-F7F9-4CB3-AA42-715EAEA6202D}"/>
    <cellStyle name="หมายเหตุ 7 5 7 3" xfId="28768" xr:uid="{26D5B8A2-1E92-40AD-89C1-7AD8165AD02B}"/>
    <cellStyle name="หมายเหตุ 7 5 8" xfId="7240" xr:uid="{BC3CE8BF-DC29-46F6-A25D-ACD0B4D09667}"/>
    <cellStyle name="หมายเหตุ 7 5 8 2" xfId="17748" xr:uid="{C4181EDC-4EC7-4D1E-91D8-2774237E0425}"/>
    <cellStyle name="หมายเหตุ 7 5 8 2 2" xfId="39285" xr:uid="{545E51BB-6DF9-4E5F-B9A6-1A7FBF2BD11F}"/>
    <cellStyle name="หมายเหตุ 7 5 8 3" xfId="29182" xr:uid="{FFFF6C6F-53D5-4344-BB3E-D55AB02D87C2}"/>
    <cellStyle name="หมายเหตุ 7 5 9" xfId="8591" xr:uid="{1E12721D-4C16-4B77-98E4-2D8E7F409A8F}"/>
    <cellStyle name="หมายเหตุ 7 5 9 2" xfId="19100" xr:uid="{AB76FC75-6F57-4478-A4E7-72D74476DD36}"/>
    <cellStyle name="หมายเหตุ 7 5 9 2 2" xfId="40467" xr:uid="{34F3F8E6-68AB-4CDE-A968-1821A8E7DFA4}"/>
    <cellStyle name="หมายเหตุ 7 5 9 3" xfId="30362" xr:uid="{5CA225F3-5A2E-4B51-A6BA-E30DDAE4E7CA}"/>
    <cellStyle name="หมายเหตุ 7 6" xfId="1154" xr:uid="{B0048655-8D12-46FF-AA1A-6C39609408B7}"/>
    <cellStyle name="หมายเหตุ 7 6 10" xfId="9390" xr:uid="{D2E9EF18-8C20-4C10-91BD-B6EF47B656A5}"/>
    <cellStyle name="หมายเหตุ 7 6 10 2" xfId="19899" xr:uid="{E31D28ED-921F-4B59-812B-15D2B39D50A5}"/>
    <cellStyle name="หมายเหตุ 7 6 10 2 2" xfId="41266" xr:uid="{DA731B42-A269-49ED-88E9-553073A1671B}"/>
    <cellStyle name="หมายเหตุ 7 6 10 3" xfId="31161" xr:uid="{94F02EDF-9237-4F3D-BC7D-729756058219}"/>
    <cellStyle name="หมายเหตุ 7 6 11" xfId="9886" xr:uid="{7DF77F30-6590-4EAB-80F5-B1229F8CFD3C}"/>
    <cellStyle name="หมายเหตุ 7 6 11 2" xfId="20395" xr:uid="{98604E54-DF2C-41AE-9919-8FA10377DC63}"/>
    <cellStyle name="หมายเหตุ 7 6 11 2 2" xfId="41762" xr:uid="{FEC8B55A-31C8-4EE4-BB2C-69804B2097F8}"/>
    <cellStyle name="หมายเหตุ 7 6 11 3" xfId="31657" xr:uid="{631B2B96-B525-4F68-BE0A-53131EF3ABCF}"/>
    <cellStyle name="หมายเหตุ 7 6 12" xfId="7577" xr:uid="{0280CEAE-D0CA-4546-A5A9-C7EBB329CA52}"/>
    <cellStyle name="หมายเหตุ 7 6 12 2" xfId="18085" xr:uid="{EC06EA3A-0E59-4152-A364-39C1932D360A}"/>
    <cellStyle name="หมายเหตุ 7 6 12 2 2" xfId="39621" xr:uid="{B1AF4566-4AD1-4E55-AA51-2072FC5DB69D}"/>
    <cellStyle name="หมายเหตุ 7 6 12 3" xfId="29517" xr:uid="{A1BC62C0-A441-4F13-A656-2D61CD365CD7}"/>
    <cellStyle name="หมายเหตุ 7 6 13" xfId="10459" xr:uid="{289C3269-D454-4D99-AB92-535B4D68A69E}"/>
    <cellStyle name="หมายเหตุ 7 6 13 2" xfId="20968" xr:uid="{9B6314B8-5C19-4727-949B-E38AB0446234}"/>
    <cellStyle name="หมายเหตุ 7 6 13 2 2" xfId="42335" xr:uid="{642332F2-C65C-43EA-BDB9-F063CF481BAF}"/>
    <cellStyle name="หมายเหตุ 7 6 13 3" xfId="32230" xr:uid="{0A6F7FDC-B0C9-4BE4-92EE-56D69B824F41}"/>
    <cellStyle name="หมายเหตุ 7 6 14" xfId="11154" xr:uid="{8A903878-B45F-47D5-B583-8FC5C753CC04}"/>
    <cellStyle name="หมายเหตุ 7 6 14 2" xfId="21662" xr:uid="{699C99A6-9AA5-4992-B5FB-71BF0CCF5D2C}"/>
    <cellStyle name="หมายเหตุ 7 6 14 2 2" xfId="43029" xr:uid="{68829983-725E-43C4-84F9-CCA8AE729579}"/>
    <cellStyle name="หมายเหตุ 7 6 14 3" xfId="32924" xr:uid="{FE5F01D8-0C36-43BC-A084-BBDEEC1F45B1}"/>
    <cellStyle name="หมายเหตุ 7 6 15" xfId="11626" xr:uid="{E33AED2F-6399-4445-B36A-D252C753168A}"/>
    <cellStyle name="หมายเหตุ 7 6 15 2" xfId="22134" xr:uid="{4DFB36D8-C396-4040-A777-26A09EFAB983}"/>
    <cellStyle name="หมายเหตุ 7 6 15 2 2" xfId="43501" xr:uid="{69CB8958-CEE7-4657-A8E4-1B30794A74B2}"/>
    <cellStyle name="หมายเหตุ 7 6 15 3" xfId="33396" xr:uid="{0A54F81F-C45E-4BF8-A321-2615DD2BEA01}"/>
    <cellStyle name="หมายเหตุ 7 6 16" xfId="12096" xr:uid="{1FF2E928-8CA7-4003-A454-B82FA8474519}"/>
    <cellStyle name="หมายเหตุ 7 6 16 2" xfId="22604" xr:uid="{A4681F92-32B7-4C43-95FE-76D18221BC97}"/>
    <cellStyle name="หมายเหตุ 7 6 16 2 2" xfId="43970" xr:uid="{894A639D-03FF-42A2-AB61-797180F0E51F}"/>
    <cellStyle name="หมายเหตุ 7 6 16 3" xfId="33865" xr:uid="{8A498E66-176B-490B-85B1-A27E9B098A71}"/>
    <cellStyle name="หมายเหตุ 7 6 17" xfId="12562" xr:uid="{4907DC08-8ED3-4BA0-93E5-1E1BF95BB3A8}"/>
    <cellStyle name="หมายเหตุ 7 6 17 2" xfId="23070" xr:uid="{2C4792F1-F228-4E3A-9BFB-48D7586A6467}"/>
    <cellStyle name="หมายเหตุ 7 6 17 2 2" xfId="44436" xr:uid="{871E7978-2C0D-4DAA-8B8E-84F9573E1ED6}"/>
    <cellStyle name="หมายเหตุ 7 6 17 3" xfId="34331" xr:uid="{E1EE89F9-6630-4E4F-819F-BAD3180CE615}"/>
    <cellStyle name="หมายเหตุ 7 6 18" xfId="13027" xr:uid="{D647C124-2719-4886-B588-929AFAE3AAC4}"/>
    <cellStyle name="หมายเหตุ 7 6 18 2" xfId="23535" xr:uid="{59938639-E614-4DE6-8644-233E64AE3646}"/>
    <cellStyle name="หมายเหตุ 7 6 18 2 2" xfId="44901" xr:uid="{1622E498-2C89-415C-AA21-FEF28149E01D}"/>
    <cellStyle name="หมายเหตุ 7 6 18 3" xfId="34796" xr:uid="{C899349B-7297-4342-8876-55D63E6887BA}"/>
    <cellStyle name="หมายเหตุ 7 6 19" xfId="11817" xr:uid="{1EF2C0B9-81EC-4363-A1C8-195B84B23BF4}"/>
    <cellStyle name="หมายเหตุ 7 6 19 2" xfId="22325" xr:uid="{4A4086DD-497E-4483-ACE6-C5A575B70A01}"/>
    <cellStyle name="หมายเหตุ 7 6 19 2 2" xfId="43691" xr:uid="{6EB1D5A1-EDC1-4FBD-96BD-CF67D9CCDF42}"/>
    <cellStyle name="หมายเหตุ 7 6 19 3" xfId="33586" xr:uid="{C3EADD7D-2834-4768-AD58-0D4C1B4BD01F}"/>
    <cellStyle name="หมายเหตุ 7 6 2" xfId="2101" xr:uid="{D02EC166-1F92-470C-B625-6575B480F130}"/>
    <cellStyle name="หมายเหตุ 7 6 2 2" xfId="15260" xr:uid="{005EED82-FC33-4544-BD24-A45F14934A30}"/>
    <cellStyle name="หมายเหตุ 7 6 2 2 2" xfId="36797" xr:uid="{5C4020C2-99DA-43F0-8B0C-C3C3B27EC5C7}"/>
    <cellStyle name="หมายเหตุ 7 6 2 3" xfId="26711" xr:uid="{86F2CDA1-8C08-493A-AC07-7C1CF837D36D}"/>
    <cellStyle name="หมายเหตุ 7 6 2 4" xfId="5127" xr:uid="{F2D3A0E1-C9A4-4BB1-8961-D8A3D829741D}"/>
    <cellStyle name="หมายเหตุ 7 6 20" xfId="13625" xr:uid="{9A99EB0D-D847-4570-A3AA-35FD16B2AA9F}"/>
    <cellStyle name="หมายเหตุ 7 6 20 2" xfId="24132" xr:uid="{045008C3-1205-4C4E-A399-2B75ADEF041A}"/>
    <cellStyle name="หมายเหตุ 7 6 20 2 2" xfId="45496" xr:uid="{8C7E14F3-4252-47B2-8C7A-0EA863EC7645}"/>
    <cellStyle name="หมายเหตุ 7 6 20 3" xfId="35391" xr:uid="{8641E074-3435-4227-A2C7-4C2A61BD539D}"/>
    <cellStyle name="หมายเหตุ 7 6 21" xfId="14521" xr:uid="{2AC06C16-1126-4A74-8A53-FE84B69F48C0}"/>
    <cellStyle name="หมายเหตุ 7 6 21 2" xfId="36058" xr:uid="{FEA0FB24-649A-4EC0-9249-B64391994408}"/>
    <cellStyle name="หมายเหตุ 7 6 22" xfId="26061" xr:uid="{E4E55BDD-0884-4E2F-812B-BC71227519FA}"/>
    <cellStyle name="หมายเหตุ 7 6 23" xfId="4423" xr:uid="{5CF1C224-0BED-4421-A514-FFBA6FC4E2AC}"/>
    <cellStyle name="หมายเหตุ 7 6 24" xfId="46573" xr:uid="{AC6B84F3-5EA1-4216-83ED-01C025743FA4}"/>
    <cellStyle name="หมายเหตุ 7 6 25" xfId="46572" xr:uid="{51C14A5D-65F4-472B-AB86-114E0B50B92E}"/>
    <cellStyle name="หมายเหตุ 7 6 26" xfId="47917" xr:uid="{071B1E27-F17B-4049-8002-8702AE272472}"/>
    <cellStyle name="หมายเหตุ 7 6 27" xfId="48842" xr:uid="{ECC65955-8E66-4852-A4BD-CDF44F6D7A58}"/>
    <cellStyle name="หมายเหตุ 7 6 28" xfId="50068" xr:uid="{B99B8A10-D2FA-437C-BAF1-DA0E2ABA5DF9}"/>
    <cellStyle name="หมายเหตุ 7 6 29" xfId="50570" xr:uid="{26100CA0-7F64-44F8-BBB3-02566688F66D}"/>
    <cellStyle name="หมายเหตุ 7 6 3" xfId="2594" xr:uid="{9EA61DF9-BC2D-4E0E-AE7B-778E1C90727D}"/>
    <cellStyle name="หมายเหตุ 7 6 3 2" xfId="15717" xr:uid="{0C8AFA44-9839-49C2-9A42-F36709BF8F10}"/>
    <cellStyle name="หมายเหตุ 7 6 3 2 2" xfId="37254" xr:uid="{8E2C967D-8D71-40FA-BCA8-67CA6D321C72}"/>
    <cellStyle name="หมายเหตุ 7 6 3 3" xfId="27151" xr:uid="{3CF4394F-4168-4A75-977E-CD54C2286431}"/>
    <cellStyle name="หมายเหตุ 7 6 4" xfId="5728" xr:uid="{63E27037-1188-428C-978B-D35B157A61CA}"/>
    <cellStyle name="หมายเหตุ 7 6 4 2" xfId="16166" xr:uid="{0DC072E2-E098-4F40-9A0F-7BCBF0EC4E3E}"/>
    <cellStyle name="หมายเหตุ 7 6 4 2 2" xfId="37703" xr:uid="{2B2FE061-9BEE-4984-80BA-636913F80B10}"/>
    <cellStyle name="หมายเหตุ 7 6 4 3" xfId="27600" xr:uid="{7F5782E0-C746-4AA7-AF42-D7912B6803B5}"/>
    <cellStyle name="หมายเหตุ 7 6 5" xfId="6101" xr:uid="{A4BF8456-6783-4E32-BE63-BD31D80A3018}"/>
    <cellStyle name="หมายเหตุ 7 6 5 2" xfId="16609" xr:uid="{897B8474-5001-453F-898E-75BAA7D7F7E3}"/>
    <cellStyle name="หมายเหตุ 7 6 5 2 2" xfId="38146" xr:uid="{A04CB0CD-D64D-4A6B-9D1E-EC8AC4D3CA2E}"/>
    <cellStyle name="หมายเหตุ 7 6 5 3" xfId="28043" xr:uid="{C10F8C33-F564-44FD-85DA-76DEEC1FA836}"/>
    <cellStyle name="หมายเหตุ 7 6 6" xfId="6539" xr:uid="{E7A54810-F45C-4E93-AF93-27A868A75BCE}"/>
    <cellStyle name="หมายเหตุ 7 6 6 2" xfId="17047" xr:uid="{251EC031-4D6B-40D5-B893-3F7BAC1CCF62}"/>
    <cellStyle name="หมายเหตุ 7 6 6 2 2" xfId="38584" xr:uid="{DACBEBEF-8616-4713-96D0-DE403D8F613E}"/>
    <cellStyle name="หมายเหตุ 7 6 6 3" xfId="28481" xr:uid="{3E2530F3-B66A-4A59-AEEA-1980058973A7}"/>
    <cellStyle name="หมายเหตุ 7 6 7" xfId="6969" xr:uid="{415546BA-2071-497E-A377-4EA60BECE552}"/>
    <cellStyle name="หมายเหตุ 7 6 7 2" xfId="17477" xr:uid="{4C1A5C51-A446-4719-998F-02681EB685FC}"/>
    <cellStyle name="หมายเหตุ 7 6 7 2 2" xfId="39014" xr:uid="{212230B2-1E8E-4922-95C8-D85F30713E85}"/>
    <cellStyle name="หมายเหตุ 7 6 7 3" xfId="28911" xr:uid="{C4E8220D-BAAB-48B5-B3B4-37CA3F92E104}"/>
    <cellStyle name="หมายเหตุ 7 6 8" xfId="7383" xr:uid="{E0367555-C25E-4429-B92F-1BC7E0D9422E}"/>
    <cellStyle name="หมายเหตุ 7 6 8 2" xfId="17891" xr:uid="{BDEF5BB4-4B02-46ED-AE06-FB149036050A}"/>
    <cellStyle name="หมายเหตุ 7 6 8 2 2" xfId="39428" xr:uid="{B9C0F519-ECBC-4DD6-81EA-6D16C17324A0}"/>
    <cellStyle name="หมายเหตุ 7 6 8 3" xfId="29325" xr:uid="{4D19959D-28E5-4BDC-8319-C62B5D9CFA05}"/>
    <cellStyle name="หมายเหตุ 7 6 9" xfId="8734" xr:uid="{31235CAC-C505-4147-B1E7-6765CDA92729}"/>
    <cellStyle name="หมายเหตุ 7 6 9 2" xfId="19243" xr:uid="{C9FE1AB9-FD03-42C4-AB60-4417AD4B7D9A}"/>
    <cellStyle name="หมายเหตุ 7 6 9 2 2" xfId="40610" xr:uid="{69B56F2C-923C-4EB6-A4EA-47F4E2EC148D}"/>
    <cellStyle name="หมายเหตุ 7 6 9 3" xfId="30505" xr:uid="{490A7AFB-3201-4235-A475-65DF97070156}"/>
    <cellStyle name="หมายเหตุ 7 7" xfId="1195" xr:uid="{98CBCE7C-9EDA-417E-8C73-C70510C3D4A5}"/>
    <cellStyle name="หมายเหตุ 7 7 10" xfId="8985" xr:uid="{BB9B7B68-88A1-4403-8BF5-6706E6BC0586}"/>
    <cellStyle name="หมายเหตุ 7 7 10 2" xfId="19494" xr:uid="{E65AD734-8994-4C38-B26A-6DE728C6905A}"/>
    <cellStyle name="หมายเหตุ 7 7 10 2 2" xfId="40861" xr:uid="{7589D6E3-DF95-4FDF-AAEC-35A53D897675}"/>
    <cellStyle name="หมายเหตุ 7 7 10 3" xfId="30756" xr:uid="{B19FFD3A-0D1C-42AE-92F3-D5E8EC7A841C}"/>
    <cellStyle name="หมายเหตุ 7 7 11" xfId="7849" xr:uid="{B6D6808A-A25B-4059-B7CE-A54A7700F2D5}"/>
    <cellStyle name="หมายเหตุ 7 7 11 2" xfId="18357" xr:uid="{DEAD850C-B15C-49FC-8728-91D50484D1C1}"/>
    <cellStyle name="หมายเหตุ 7 7 11 2 2" xfId="39887" xr:uid="{1B504566-225A-4869-82B3-47A085A37125}"/>
    <cellStyle name="หมายเหตุ 7 7 11 3" xfId="29783" xr:uid="{A3347B42-1B3E-444E-BB0B-DFF0FB65EA02}"/>
    <cellStyle name="หมายเหตุ 7 7 12" xfId="8918" xr:uid="{F3825096-9774-4D44-9F1D-E1BF09E0F2E1}"/>
    <cellStyle name="หมายเหตุ 7 7 12 2" xfId="19427" xr:uid="{9A7D7B7A-856D-4D43-A878-E0FF6C31D0F8}"/>
    <cellStyle name="หมายเหตุ 7 7 12 2 2" xfId="40794" xr:uid="{4F295F14-2F5A-42CC-AE94-13CA7B26725B}"/>
    <cellStyle name="หมายเหตุ 7 7 12 3" xfId="30689" xr:uid="{271BF4F7-1952-4BFC-8708-16AD77DE12E7}"/>
    <cellStyle name="หมายเหตุ 7 7 13" xfId="10264" xr:uid="{7092929F-C8B3-48B7-8ED6-189867933957}"/>
    <cellStyle name="หมายเหตุ 7 7 13 2" xfId="20773" xr:uid="{23669B80-F8B9-4823-8B94-2EEE2D49EC43}"/>
    <cellStyle name="หมายเหตุ 7 7 13 2 2" xfId="42140" xr:uid="{17F2A97A-7F5A-4B9E-91BC-AA2B80F05383}"/>
    <cellStyle name="หมายเหตุ 7 7 13 3" xfId="32035" xr:uid="{FD497378-05AD-44E6-8D7B-498FA3953A47}"/>
    <cellStyle name="หมายเหตุ 7 7 14" xfId="10643" xr:uid="{C5499C98-DB84-42BE-B6C0-E446C757E9DC}"/>
    <cellStyle name="หมายเหตุ 7 7 14 2" xfId="21151" xr:uid="{255223B4-B9C3-4DEA-BCB7-A8DFBF6734D9}"/>
    <cellStyle name="หมายเหตุ 7 7 14 2 2" xfId="42518" xr:uid="{0ED5D79C-771C-449E-B1AE-C65BE7A81215}"/>
    <cellStyle name="หมายเหตุ 7 7 14 3" xfId="32413" xr:uid="{24645499-E220-40F7-A0F6-930C791981F3}"/>
    <cellStyle name="หมายเหตุ 7 7 15" xfId="10770" xr:uid="{4CF7F68A-3615-4D50-A125-D8DDFA5E531F}"/>
    <cellStyle name="หมายเหตุ 7 7 15 2" xfId="21278" xr:uid="{55B55556-BEE2-4398-99A3-BD259ED3A6D7}"/>
    <cellStyle name="หมายเหตุ 7 7 15 2 2" xfId="42645" xr:uid="{71164F09-3A6D-4AFF-9AD7-D0334061C807}"/>
    <cellStyle name="หมายเหตุ 7 7 15 3" xfId="32540" xr:uid="{7B261A5B-0575-426B-80F3-CD3D3105E1B4}"/>
    <cellStyle name="หมายเหตุ 7 7 16" xfId="10710" xr:uid="{DB42248F-811B-4556-9DA5-A549E776BCF2}"/>
    <cellStyle name="หมายเหตุ 7 7 16 2" xfId="21218" xr:uid="{7030ED21-A5F1-4269-B69B-BFDEF890DCCE}"/>
    <cellStyle name="หมายเหตุ 7 7 16 2 2" xfId="42585" xr:uid="{78DC11BB-6D05-4871-9B20-B2F2B1053B56}"/>
    <cellStyle name="หมายเหตุ 7 7 16 3" xfId="32480" xr:uid="{8E1CFF90-D486-4985-854D-A086C3F560E4}"/>
    <cellStyle name="หมายเหตุ 7 7 17" xfId="10128" xr:uid="{B14ED69A-2069-4AB0-99BD-9B9689B99BD0}"/>
    <cellStyle name="หมายเหตุ 7 7 17 2" xfId="20637" xr:uid="{7F726AE6-CF91-4B3C-9C20-8CEBB0A48589}"/>
    <cellStyle name="หมายเหตุ 7 7 17 2 2" xfId="42004" xr:uid="{3A6969A4-2E5B-4149-A594-F0306D2D9221}"/>
    <cellStyle name="หมายเหตุ 7 7 17 3" xfId="31899" xr:uid="{3D5F3D12-F841-4184-81AD-87AFA2FF2AEB}"/>
    <cellStyle name="หมายเหตุ 7 7 18" xfId="10497" xr:uid="{EFDE5756-14B9-4FE3-AD52-364D4CB0CF3D}"/>
    <cellStyle name="หมายเหตุ 7 7 18 2" xfId="21006" xr:uid="{49F05495-1703-4D8B-A5FA-6260C04D13F9}"/>
    <cellStyle name="หมายเหตุ 7 7 18 2 2" xfId="42373" xr:uid="{790268E4-1F75-46B5-910E-4436F86245C2}"/>
    <cellStyle name="หมายเหตุ 7 7 18 3" xfId="32268" xr:uid="{A1DD4F64-B83E-4E3B-8E74-1487C647C315}"/>
    <cellStyle name="หมายเหตุ 7 7 19" xfId="7787" xr:uid="{99A79606-E617-4CFF-ADDC-69EC8B15C3FB}"/>
    <cellStyle name="หมายเหตุ 7 7 19 2" xfId="18295" xr:uid="{F9475B8D-0B2C-42CE-BAFD-71E42B2D63DF}"/>
    <cellStyle name="หมายเหตุ 7 7 19 2 2" xfId="39829" xr:uid="{8B7DEF6E-E551-4034-83E3-2CF59DCC9098}"/>
    <cellStyle name="หมายเหตุ 7 7 19 3" xfId="29725" xr:uid="{378FC556-EE36-4BEE-B7EB-8CA942835D81}"/>
    <cellStyle name="หมายเหตุ 7 7 2" xfId="2139" xr:uid="{CDF06583-AEE9-4329-BAC1-9185EB78F722}"/>
    <cellStyle name="หมายเหตุ 7 7 2 2" xfId="14915" xr:uid="{1CC348F9-CB53-46AB-9C19-805633F14AD4}"/>
    <cellStyle name="หมายเหตุ 7 7 2 2 2" xfId="36452" xr:uid="{E34FF932-18E2-460A-8D7D-8AC26A3F075F}"/>
    <cellStyle name="หมายเหตุ 7 7 2 3" xfId="26429" xr:uid="{AF31579A-CB15-48AD-9208-25F0FF48AD4F}"/>
    <cellStyle name="หมายเหตุ 7 7 2 4" xfId="4793" xr:uid="{31B5DF0E-671E-4C1D-B4C0-282010DB5262}"/>
    <cellStyle name="หมายเหตุ 7 7 20" xfId="13350" xr:uid="{8A11E85B-98ED-4CDF-BF51-D7E6D4CD153B}"/>
    <cellStyle name="หมายเหตุ 7 7 20 2" xfId="23857" xr:uid="{A90CDCF2-306F-4601-87A4-A808E63FE715}"/>
    <cellStyle name="หมายเหตุ 7 7 20 2 2" xfId="45221" xr:uid="{A198D82A-0990-4B4B-8AFA-0B5CDFE03E5F}"/>
    <cellStyle name="หมายเหตุ 7 7 20 3" xfId="35116" xr:uid="{6CBCA6D2-E279-4CFC-B012-816B153998C2}"/>
    <cellStyle name="หมายเหตุ 7 7 21" xfId="14153" xr:uid="{2D088520-21C2-4FBD-83FC-27BCEE6E1708}"/>
    <cellStyle name="หมายเหตุ 7 7 21 2" xfId="35783" xr:uid="{2DF48DA4-5E49-4825-935D-9785528ECB43}"/>
    <cellStyle name="หมายเหตุ 7 7 22" xfId="25786" xr:uid="{FBC4226C-89C9-4297-91FC-DC51D6E450F5}"/>
    <cellStyle name="หมายเหตุ 7 7 23" xfId="4042" xr:uid="{0B012F39-EC09-4947-8F3A-153EA6592E86}"/>
    <cellStyle name="หมายเหตุ 7 7 24" xfId="46592" xr:uid="{B2A61524-73CA-4545-89BA-D34015B1F9DB}"/>
    <cellStyle name="หมายเหตุ 7 7 25" xfId="4071" xr:uid="{D45345BF-B274-4571-B0B4-EA75D1EB221C}"/>
    <cellStyle name="หมายเหตุ 7 7 26" xfId="47309" xr:uid="{BD31EACD-5AFC-473F-B7BE-03CC7D51E6D6}"/>
    <cellStyle name="หมายเหตุ 7 7 27" xfId="49335" xr:uid="{FCB4DF86-C699-49C9-8B35-21AE6FBE31AE}"/>
    <cellStyle name="หมายเหตุ 7 7 28" xfId="50105" xr:uid="{A6395944-9E4D-4334-9912-F5B289C1C1B0}"/>
    <cellStyle name="หมายเหตุ 7 7 3" xfId="2631" xr:uid="{A2A07F33-DA09-43CC-8A56-9BC555DB5116}"/>
    <cellStyle name="หมายเหตุ 7 7 3 2" xfId="13835" xr:uid="{99FAFE44-1F44-4ABB-AE30-1B412C9B7141}"/>
    <cellStyle name="หมายเหตุ 7 7 3 2 2" xfId="35557" xr:uid="{D51360DC-A94B-4FF4-87B3-00A9C705A132}"/>
    <cellStyle name="หมายเหตุ 7 7 3 3" xfId="25567" xr:uid="{68BAD257-E751-4879-B01A-96BD55256D1A}"/>
    <cellStyle name="หมายเหตุ 7 7 4" xfId="3626" xr:uid="{DD7AD7BA-7011-4176-A03C-073DEBBC9FB4}"/>
    <cellStyle name="หมายเหตุ 7 7 4 2" xfId="13866" xr:uid="{1107149D-4295-49F2-82C7-513B398DFECA}"/>
    <cellStyle name="หมายเหตุ 7 7 4 2 2" xfId="35581" xr:uid="{80982308-FE32-48E2-99A7-11E9F177357B}"/>
    <cellStyle name="หมายเหตุ 7 7 4 3" xfId="25591" xr:uid="{28095AE6-9A3F-4B6D-B687-6B1CFFF29A08}"/>
    <cellStyle name="หมายเหตุ 7 7 5" xfId="4738" xr:uid="{CDE15B52-9D31-4F98-9062-015F9DEC8DA4}"/>
    <cellStyle name="หมายเหตุ 7 7 5 2" xfId="14853" xr:uid="{CDB7651C-00AD-4860-98E3-ACF4E5C2BCEB}"/>
    <cellStyle name="หมายเหตุ 7 7 5 2 2" xfId="36390" xr:uid="{46CCDC7A-01CD-4040-AF30-94FDF0D05639}"/>
    <cellStyle name="หมายเหตุ 7 7 5 3" xfId="26382" xr:uid="{B8BB2187-2261-4490-BE88-4FF436E03EF2}"/>
    <cellStyle name="หมายเหตุ 7 7 6" xfId="5587" xr:uid="{9C6BF519-F2CD-43FB-8B16-BD883477A429}"/>
    <cellStyle name="หมายเหตุ 7 7 6 2" xfId="15874" xr:uid="{671FF40F-E2CB-4F63-A09A-E242A279A422}"/>
    <cellStyle name="หมายเหตุ 7 7 6 2 2" xfId="37411" xr:uid="{7C7898C5-89A0-4AF1-B431-0CE068C1EBF2}"/>
    <cellStyle name="หมายเหตุ 7 7 6 3" xfId="27308" xr:uid="{BD286604-DB41-4332-B0BC-C38172E7BEE2}"/>
    <cellStyle name="หมายเหตุ 7 7 7" xfId="5289" xr:uid="{35336D5A-3EC3-4C01-A88A-86C1BBA6425B}"/>
    <cellStyle name="หมายเหตุ 7 7 7 2" xfId="15423" xr:uid="{6897F11A-2B3F-42CF-84F2-5F26FFF926FE}"/>
    <cellStyle name="หมายเหตุ 7 7 7 2 2" xfId="36960" xr:uid="{5032D872-5019-4B5A-B719-62C52A24A8DC}"/>
    <cellStyle name="หมายเหตุ 7 7 7 3" xfId="26874" xr:uid="{CD082886-7A49-4E26-871F-A5FBE2B2241D}"/>
    <cellStyle name="หมายเหตุ 7 7 8" xfId="4677" xr:uid="{F4F59A76-B2E6-404B-A965-EA218EDEF938}"/>
    <cellStyle name="หมายเหตุ 7 7 8 2" xfId="14784" xr:uid="{5F6B61C6-3AB8-4B57-96DC-6983B9081D69}"/>
    <cellStyle name="หมายเหตุ 7 7 8 2 2" xfId="36321" xr:uid="{97124B69-6EE6-4A25-B751-F19FF878F2F0}"/>
    <cellStyle name="หมายเหตุ 7 7 8 3" xfId="26323" xr:uid="{91B960FA-7B0D-40F5-83B1-94CBE5EF9A69}"/>
    <cellStyle name="หมายเหตุ 7 7 9" xfId="8323" xr:uid="{919A7269-1DD2-4777-BFE2-C0A2D0BA4039}"/>
    <cellStyle name="หมายเหตุ 7 7 9 2" xfId="18832" xr:uid="{8CC8A6BB-2EBF-44DE-AE1A-A55DF96315A2}"/>
    <cellStyle name="หมายเหตุ 7 7 9 2 2" xfId="40292" xr:uid="{DA4F0F2C-3113-4456-B904-BFFA221F6D6E}"/>
    <cellStyle name="หมายเหตุ 7 7 9 3" xfId="30187" xr:uid="{C6354C80-795A-45B3-B15A-C9E05557F8BE}"/>
    <cellStyle name="หมายเหตุ 7 8" xfId="1095" xr:uid="{D2AF2B7A-A562-4B45-86ED-5D3CDE3CBF67}"/>
    <cellStyle name="หมายเหตุ 7 8 2" xfId="2048" xr:uid="{E81F89F0-3446-4753-96A1-8359924A5E13}"/>
    <cellStyle name="หมายเหตุ 7 8 2 2" xfId="36447" xr:uid="{42933D25-E572-41D7-BCD9-45C605DAB852}"/>
    <cellStyle name="หมายเหตุ 7 8 2 3" xfId="14910" xr:uid="{847CD1C1-D16D-447A-AE91-3705022EE5C2}"/>
    <cellStyle name="หมายเหตุ 7 8 3" xfId="2542" xr:uid="{D798063A-8500-43D1-9687-E1D5919DB097}"/>
    <cellStyle name="หมายเหตุ 7 8 4" xfId="4789" xr:uid="{94A44683-3B6E-4D53-AC1C-3E1ED3CD16FB}"/>
    <cellStyle name="หมายเหตุ 7 8 5" xfId="46547" xr:uid="{01D9425D-9AC6-44D1-9E1B-CE83257E8859}"/>
    <cellStyle name="หมายเหตุ 7 8 6" xfId="46501" xr:uid="{85394E3B-C45A-4654-B2BA-C84DB4471954}"/>
    <cellStyle name="หมายเหตุ 7 8 7" xfId="47156" xr:uid="{40418D45-2217-4313-AE56-24F315143C72}"/>
    <cellStyle name="หมายเหตุ 7 8 8" xfId="48461" xr:uid="{4326FC64-521E-4073-B07E-6663BD485B51}"/>
    <cellStyle name="หมายเหตุ 7 8 9" xfId="50015" xr:uid="{8782C374-E28D-4159-98A6-598BFEF0856E}"/>
    <cellStyle name="หมายเหตุ 7 9" xfId="1891" xr:uid="{E1133181-09AB-4ECA-B092-2EFA1E85CD0D}"/>
    <cellStyle name="หมายเหตุ 7 9 2" xfId="14897" xr:uid="{2B65E678-82D5-4098-BA50-8A5A8D6DEDAC}"/>
    <cellStyle name="หมายเหตุ 7 9 2 2" xfId="36434" xr:uid="{FEA82C36-2DB4-4C06-B90F-65071E6929DD}"/>
    <cellStyle name="หมายเหตุ 7 9 3" xfId="26416" xr:uid="{8F6154F8-130A-493C-9666-319FCA2C7C85}"/>
    <cellStyle name="หมายเหตุ 7 9 4" xfId="4776" xr:uid="{F513784A-33E5-4BBE-B75F-C0F35E50F2F7}"/>
    <cellStyle name="หมายเหตุ 8" xfId="947" xr:uid="{E8160F64-32D9-4EB7-B657-B4960347B9D2}"/>
    <cellStyle name="หมายเหตุ 8 10" xfId="5843" xr:uid="{85A380C4-9333-4B7F-907B-419B924960F9}"/>
    <cellStyle name="หมายเหตุ 8 10 2" xfId="16351" xr:uid="{2B5A8DE5-6B43-4551-B94B-D87F104B63BA}"/>
    <cellStyle name="หมายเหตุ 8 10 2 2" xfId="37888" xr:uid="{278B7193-B042-4EED-9246-31E14BD97BD1}"/>
    <cellStyle name="หมายเหตุ 8 10 3" xfId="27785" xr:uid="{E05F6B06-F54F-445B-B370-360BB5533EEF}"/>
    <cellStyle name="หมายเหตุ 8 11" xfId="6284" xr:uid="{521E35AF-529C-49C4-A52B-987C23E804D9}"/>
    <cellStyle name="หมายเหตุ 8 11 2" xfId="16792" xr:uid="{94CCC766-FD74-47B9-A947-92C425545EB0}"/>
    <cellStyle name="หมายเหตุ 8 11 2 2" xfId="38329" xr:uid="{870115F5-3EE4-4CB3-A01B-20605B263B4F}"/>
    <cellStyle name="หมายเหตุ 8 11 3" xfId="28226" xr:uid="{116E977E-F38B-4947-8DA4-FE1E83947061}"/>
    <cellStyle name="หมายเหตุ 8 12" xfId="6719" xr:uid="{CC7079A1-8CA9-46C9-B9FE-BCF3B3FC90CA}"/>
    <cellStyle name="หมายเหตุ 8 12 2" xfId="17227" xr:uid="{6F74CA5C-F66F-45D2-B8B3-BAC10BAC658E}"/>
    <cellStyle name="หมายเหตุ 8 12 2 2" xfId="38764" xr:uid="{4726D978-605A-489F-A4A2-5C1346E88EBB}"/>
    <cellStyle name="หมายเหตุ 8 12 3" xfId="28661" xr:uid="{CC6AC874-9410-434A-9B84-2970EAC1D8F6}"/>
    <cellStyle name="หมายเหตุ 8 13" xfId="7142" xr:uid="{DD77A4D4-DF1F-4386-8AB8-9F1436FF0643}"/>
    <cellStyle name="หมายเหตุ 8 13 2" xfId="17650" xr:uid="{4A7CD3B4-DBB7-4135-9E98-2A2608908198}"/>
    <cellStyle name="หมายเหตุ 8 13 2 2" xfId="39187" xr:uid="{A104173D-96A0-485A-803C-7BAE7614318D}"/>
    <cellStyle name="หมายเหตุ 8 13 3" xfId="29084" xr:uid="{07E40A89-8763-4989-A798-2570726D8B78}"/>
    <cellStyle name="หมายเหตุ 8 14" xfId="8445" xr:uid="{2DD755C9-F8CC-43C0-BAD1-E94DB9DABD12}"/>
    <cellStyle name="หมายเหตุ 8 14 2" xfId="18954" xr:uid="{603DEC12-B2D7-4E3B-85E5-F27D67A7DA94}"/>
    <cellStyle name="หมายเหตุ 8 14 2 2" xfId="40367" xr:uid="{4DD1D58A-B71B-4991-8E46-F6A3446942B7}"/>
    <cellStyle name="หมายเหตุ 8 14 3" xfId="30262" xr:uid="{F17E5FA8-9988-4226-8B45-A7EDE2AAC0A7}"/>
    <cellStyle name="หมายเหตุ 8 15" xfId="9106" xr:uid="{2D6E69FA-482E-4417-BA83-2A40876E309C}"/>
    <cellStyle name="หมายเหตุ 8 15 2" xfId="19615" xr:uid="{D1BF9517-9333-4A55-A50B-83EFE5C374A8}"/>
    <cellStyle name="หมายเหตุ 8 15 2 2" xfId="40982" xr:uid="{F251D409-44EB-483C-A989-1991AD37E295}"/>
    <cellStyle name="หมายเหตุ 8 15 3" xfId="30877" xr:uid="{FFFE1B9B-80AE-450E-8BCA-45AC07D3876C}"/>
    <cellStyle name="หมายเหตุ 8 16" xfId="9601" xr:uid="{E66CA0D9-872E-4BA1-B6B1-AF86882F5561}"/>
    <cellStyle name="หมายเหตุ 8 16 2" xfId="20110" xr:uid="{CCEAF276-EC30-45BA-A450-77BFFD18E9D6}"/>
    <cellStyle name="หมายเหตุ 8 16 2 2" xfId="41477" xr:uid="{70AA6B21-6816-4E28-8828-661B904656E8}"/>
    <cellStyle name="หมายเหตุ 8 16 3" xfId="31372" xr:uid="{631A136D-DD4D-4744-8233-045B6B8F9449}"/>
    <cellStyle name="หมายเหตุ 8 17" xfId="9109" xr:uid="{43AECACE-3C20-4AB0-B587-A4916C7618DA}"/>
    <cellStyle name="หมายเหตุ 8 17 2" xfId="19618" xr:uid="{EE39B9B5-A071-420A-91A9-4314B598BC2C}"/>
    <cellStyle name="หมายเหตุ 8 17 2 2" xfId="40985" xr:uid="{8591F01B-0A93-4DB9-96F7-D9BD2AFA88AD}"/>
    <cellStyle name="หมายเหตุ 8 17 3" xfId="30880" xr:uid="{764944A2-E2B1-4938-86A1-8FD2E21077D1}"/>
    <cellStyle name="หมายเหตุ 8 18" xfId="10226" xr:uid="{8B1766C5-AED0-4587-A846-9F9650BF6B18}"/>
    <cellStyle name="หมายเหตุ 8 18 2" xfId="20735" xr:uid="{291664EC-989F-4380-97F3-12F125849EEA}"/>
    <cellStyle name="หมายเหตุ 8 18 2 2" xfId="42102" xr:uid="{274B28ED-1DCD-4A5B-8483-F36ECD90D67F}"/>
    <cellStyle name="หมายเหตุ 8 18 3" xfId="31997" xr:uid="{1888500C-1948-4BE0-9F0F-E9D487855A1A}"/>
    <cellStyle name="หมายเหตุ 8 19" xfId="10878" xr:uid="{895F175A-A712-4E5D-A1A1-37261950586E}"/>
    <cellStyle name="หมายเหตุ 8 19 2" xfId="21386" xr:uid="{343FB315-1F32-418E-B8EB-9C3AF25DC5CB}"/>
    <cellStyle name="หมายเหตุ 8 19 2 2" xfId="42753" xr:uid="{E48A319D-5F3A-4B5A-B300-0AF948DABCD8}"/>
    <cellStyle name="หมายเหตุ 8 19 3" xfId="32648" xr:uid="{7E6117F6-1678-4982-AB1A-53042E1BC89C}"/>
    <cellStyle name="หมายเหตุ 8 2" xfId="1279" xr:uid="{DB776F25-3E8B-4703-BD91-92D3C3F035AA}"/>
    <cellStyle name="หมายเหตุ 8 2 10" xfId="9302" xr:uid="{6833546E-5128-4542-A6D0-73FCC6236D47}"/>
    <cellStyle name="หมายเหตุ 8 2 10 2" xfId="19811" xr:uid="{557D7D50-04D2-4CB7-B880-4AEF7F6D8A21}"/>
    <cellStyle name="หมายเหตุ 8 2 10 2 2" xfId="41178" xr:uid="{A015BBF0-C16A-4DE9-BA15-3470F14C4777}"/>
    <cellStyle name="หมายเหตุ 8 2 10 3" xfId="31073" xr:uid="{814170F5-3474-4BBA-BED1-83886150EF38}"/>
    <cellStyle name="หมายเหตุ 8 2 11" xfId="9798" xr:uid="{D993B691-9625-485F-8AA5-F366A7A27E1A}"/>
    <cellStyle name="หมายเหตุ 8 2 11 2" xfId="20307" xr:uid="{A7BCB281-6153-456D-8E32-606D6305697D}"/>
    <cellStyle name="หมายเหตุ 8 2 11 2 2" xfId="41674" xr:uid="{C9E796E3-27AD-46D5-9C15-BC02C6F725DF}"/>
    <cellStyle name="หมายเหตุ 8 2 11 3" xfId="31569" xr:uid="{117D6D05-22A6-4FF4-895D-7D5B43222826}"/>
    <cellStyle name="หมายเหตุ 8 2 12" xfId="7962" xr:uid="{7297A066-5FF6-4E67-8A4F-284E253702D7}"/>
    <cellStyle name="หมายเหตุ 8 2 12 2" xfId="18471" xr:uid="{4AEE72F0-E625-42F3-BC86-182844E4047B}"/>
    <cellStyle name="หมายเหตุ 8 2 12 2 2" xfId="39970" xr:uid="{3FCD8083-31C4-4BCA-BEB4-ACA3E082CA6D}"/>
    <cellStyle name="หมายเหตุ 8 2 12 3" xfId="29866" xr:uid="{88983595-C7C2-4FAB-A34E-8518E32143FD}"/>
    <cellStyle name="หมายเหตุ 8 2 13" xfId="9031" xr:uid="{280485B8-71D2-4584-A8BD-9A367255DCE2}"/>
    <cellStyle name="หมายเหตุ 8 2 13 2" xfId="19540" xr:uid="{430F87E8-9DB2-4207-8C5B-9F8CFE7E6D79}"/>
    <cellStyle name="หมายเหตุ 8 2 13 2 2" xfId="40907" xr:uid="{49292486-7F9C-434D-9D7F-D489973A7E90}"/>
    <cellStyle name="หมายเหตุ 8 2 13 3" xfId="30802" xr:uid="{B2A47543-DA3C-4B0D-98AE-8C443CB60A84}"/>
    <cellStyle name="หมายเหตุ 8 2 14" xfId="11066" xr:uid="{6A196093-DDB3-4D89-8625-E9DE60E78DFA}"/>
    <cellStyle name="หมายเหตุ 8 2 14 2" xfId="21574" xr:uid="{3AB52741-DDBB-4F16-B34F-050AD82E17A4}"/>
    <cellStyle name="หมายเหตุ 8 2 14 2 2" xfId="42941" xr:uid="{C763D558-1B0D-4AEC-A92C-8FE05E7329E5}"/>
    <cellStyle name="หมายเหตุ 8 2 14 3" xfId="32836" xr:uid="{AB5EF01B-4A0C-428C-B043-9FE5C5CA885F}"/>
    <cellStyle name="หมายเหตุ 8 2 15" xfId="11538" xr:uid="{C97CE40C-354B-46AF-ACB7-4EC99B638FA5}"/>
    <cellStyle name="หมายเหตุ 8 2 15 2" xfId="22046" xr:uid="{92EF89F7-15D0-40B5-8761-5326FF4AAA07}"/>
    <cellStyle name="หมายเหตุ 8 2 15 2 2" xfId="43413" xr:uid="{9F152C7B-964C-4E61-ADC8-EC2D5618433E}"/>
    <cellStyle name="หมายเหตุ 8 2 15 3" xfId="33308" xr:uid="{DF6F36BA-3819-4017-BA80-6FCA4505FAEB}"/>
    <cellStyle name="หมายเหตุ 8 2 16" xfId="12008" xr:uid="{9AD29BCA-2CFA-4E6D-B880-E29062CECC8C}"/>
    <cellStyle name="หมายเหตุ 8 2 16 2" xfId="22516" xr:uid="{A0EE960F-BC09-4AE3-BABF-AFE2CFFD448F}"/>
    <cellStyle name="หมายเหตุ 8 2 16 2 2" xfId="43882" xr:uid="{FC323DC5-883C-43A6-8D00-671E0AF6EDA6}"/>
    <cellStyle name="หมายเหตุ 8 2 16 3" xfId="33777" xr:uid="{7DA1F869-3EFE-4FDA-9FE6-3BE2FFA769CF}"/>
    <cellStyle name="หมายเหตุ 8 2 17" xfId="12474" xr:uid="{91ECF0E3-4D14-4C89-B52C-DB397A6B2E1F}"/>
    <cellStyle name="หมายเหตุ 8 2 17 2" xfId="22982" xr:uid="{762A0D89-FCD9-45CB-8CBF-DE3AC0E5FBE6}"/>
    <cellStyle name="หมายเหตุ 8 2 17 2 2" xfId="44348" xr:uid="{2421C9DC-2EC8-4B39-92D6-943AD2BD038B}"/>
    <cellStyle name="หมายเหตุ 8 2 17 3" xfId="34243" xr:uid="{EF7174FA-3E15-44F4-B11A-C9803EE9B398}"/>
    <cellStyle name="หมายเหตุ 8 2 18" xfId="12939" xr:uid="{82AD26D1-80C8-46EC-A2EB-906EE2BB42DA}"/>
    <cellStyle name="หมายเหตุ 8 2 18 2" xfId="23447" xr:uid="{D815C71C-6B44-4015-8643-65BD88E902E0}"/>
    <cellStyle name="หมายเหตุ 8 2 18 2 2" xfId="44813" xr:uid="{54241272-4B7A-4608-B9FC-BCA3C5461A7C}"/>
    <cellStyle name="หมายเหตุ 8 2 18 3" xfId="34708" xr:uid="{EA163DC0-5942-4F2F-9F80-A01B33153CC4}"/>
    <cellStyle name="หมายเหตุ 8 2 19" xfId="10642" xr:uid="{6671E81A-6508-44D9-AF7C-2BDF7266AC6C}"/>
    <cellStyle name="หมายเหตุ 8 2 19 2" xfId="21150" xr:uid="{8BCB711D-E4A1-4F6E-AF9A-8BB39D2CE7A5}"/>
    <cellStyle name="หมายเหตุ 8 2 19 2 2" xfId="42517" xr:uid="{83248303-9824-4761-AB7D-6DBC8F9464DB}"/>
    <cellStyle name="หมายเหตุ 8 2 19 3" xfId="32412" xr:uid="{1A54554E-D4A5-4496-ADC0-797C48A51654}"/>
    <cellStyle name="หมายเหตุ 8 2 2" xfId="2221" xr:uid="{81CD03B6-436F-4E32-A620-0F7736C406F3}"/>
    <cellStyle name="หมายเหตุ 8 2 2 2" xfId="15172" xr:uid="{A9D38538-D3EF-45DD-A0CA-28E50B69AD22}"/>
    <cellStyle name="หมายเหตุ 8 2 2 2 2" xfId="36709" xr:uid="{A8325F63-CAB5-46FE-8BE2-DA7801E4228E}"/>
    <cellStyle name="หมายเหตุ 8 2 2 3" xfId="26623" xr:uid="{1114115D-B517-4749-8DBC-27FCDE8E3118}"/>
    <cellStyle name="หมายเหตุ 8 2 2 4" xfId="5039" xr:uid="{2124BF91-C925-464B-9E39-AEFE79B48C6B}"/>
    <cellStyle name="หมายเหตุ 8 2 20" xfId="13537" xr:uid="{67114248-372C-4150-A326-5D014D849F7F}"/>
    <cellStyle name="หมายเหตุ 8 2 20 2" xfId="24044" xr:uid="{E9E12ADA-BCE5-42DE-8231-2FF604674E00}"/>
    <cellStyle name="หมายเหตุ 8 2 20 2 2" xfId="45408" xr:uid="{06FFF8C9-D2D0-48CE-8AE9-2C289773408E}"/>
    <cellStyle name="หมายเหตุ 8 2 20 3" xfId="35303" xr:uid="{55F71084-E7C4-47FC-8FF6-70BE6CDF3119}"/>
    <cellStyle name="หมายเหตุ 8 2 21" xfId="14433" xr:uid="{4F98CFE6-6CFD-48DB-8A5D-D706E426660B}"/>
    <cellStyle name="หมายเหตุ 8 2 21 2" xfId="35970" xr:uid="{2462FAB5-13AC-4A1B-A982-768AF953F9DD}"/>
    <cellStyle name="หมายเหตุ 8 2 22" xfId="25973" xr:uid="{7C5412D9-96E7-4032-A682-E9C2AC6A4479}"/>
    <cellStyle name="หมายเหตุ 8 2 23" xfId="4335" xr:uid="{18A1F3AC-5FB6-4D6A-98B5-56B343C3306E}"/>
    <cellStyle name="หมายเหตุ 8 2 24" xfId="3436" xr:uid="{284E6345-6C89-4291-8E05-75E32856210C}"/>
    <cellStyle name="หมายเหตุ 8 2 25" xfId="47756" xr:uid="{FBB85450-6BF0-42B0-9B32-2B3E1F910B87}"/>
    <cellStyle name="หมายเหตุ 8 2 26" xfId="47393" xr:uid="{0794B752-2F59-496B-AC94-071D23D74E45}"/>
    <cellStyle name="หมายเหตุ 8 2 27" xfId="48907" xr:uid="{20F79C27-99EF-4261-BB3B-8CBDF1E5B6D7}"/>
    <cellStyle name="หมายเหตุ 8 2 28" xfId="48580" xr:uid="{AA28C770-98FE-440E-9EB5-9CA06281EC72}"/>
    <cellStyle name="หมายเหตุ 8 2 29" xfId="48994" xr:uid="{C71E490C-B1A4-4483-987E-75003D7EB3E0}"/>
    <cellStyle name="หมายเหตุ 8 2 3" xfId="2712" xr:uid="{131217EE-E2EB-4F29-91C8-E5D9CD37DA3F}"/>
    <cellStyle name="หมายเหตุ 8 2 3 2" xfId="15629" xr:uid="{6BC233F7-D594-42BB-BEB3-EC8CDC3A964E}"/>
    <cellStyle name="หมายเหตุ 8 2 3 2 2" xfId="37166" xr:uid="{C120EE63-B8E9-469B-98AB-8C68E6E7026A}"/>
    <cellStyle name="หมายเหตุ 8 2 3 3" xfId="27063" xr:uid="{BB439D7D-BDB8-42C5-B212-C1158906B0F1}"/>
    <cellStyle name="หมายเหตุ 8 2 3 4" xfId="5447" xr:uid="{EF1064B6-DFDA-4B67-A3F1-BB7E0CC283CB}"/>
    <cellStyle name="หมายเหตุ 8 2 30" xfId="48595" xr:uid="{F23E7B1D-FDDA-41E4-A6DC-91104D55082D}"/>
    <cellStyle name="หมายเหตุ 8 2 31" xfId="50186" xr:uid="{9A00334F-888A-47F4-8F03-2D419EC25B31}"/>
    <cellStyle name="หมายเหตุ 8 2 32" xfId="50662" xr:uid="{FE9BA9D8-71B3-4388-B8AA-F0B02A735EA6}"/>
    <cellStyle name="หมายเหตุ 8 2 4" xfId="3117" xr:uid="{5C0446B6-5028-4A3A-865D-BBE95E298D4F}"/>
    <cellStyle name="หมายเหตุ 8 2 4 2" xfId="16078" xr:uid="{31FD86CB-9346-441D-A682-74D7EBFABBD2}"/>
    <cellStyle name="หมายเหตุ 8 2 4 2 2" xfId="37615" xr:uid="{6B0C3EE9-AC77-4C5C-84AB-0FB2DB44CECB}"/>
    <cellStyle name="หมายเหตุ 8 2 4 3" xfId="27512" xr:uid="{71237480-C902-428B-ADD5-CF318483AC2C}"/>
    <cellStyle name="หมายเหตุ 8 2 5" xfId="6013" xr:uid="{71B83657-9514-48F4-91B4-8EF0CEF38B32}"/>
    <cellStyle name="หมายเหตุ 8 2 5 2" xfId="16521" xr:uid="{EEADAF85-9915-4601-ACBF-711B7F376BF4}"/>
    <cellStyle name="หมายเหตุ 8 2 5 2 2" xfId="38058" xr:uid="{EAC3A3B2-073E-489E-9774-ECE0C6C722DD}"/>
    <cellStyle name="หมายเหตุ 8 2 5 3" xfId="27955" xr:uid="{45FC4C1B-B2F8-4A49-9F4B-D224F850F6D5}"/>
    <cellStyle name="หมายเหตุ 8 2 6" xfId="6451" xr:uid="{192FE5D0-2DD5-473E-9505-A4E864A93D44}"/>
    <cellStyle name="หมายเหตุ 8 2 6 2" xfId="16959" xr:uid="{A0886F94-A8C3-4AD2-A564-2F61A0D7FF62}"/>
    <cellStyle name="หมายเหตุ 8 2 6 2 2" xfId="38496" xr:uid="{95ACFE60-72F4-47C8-A0CA-1679D839445A}"/>
    <cellStyle name="หมายเหตุ 8 2 6 3" xfId="28393" xr:uid="{89DA7C68-B1BD-4139-92FA-A7C758D9C8D6}"/>
    <cellStyle name="หมายเหตุ 8 2 7" xfId="6881" xr:uid="{3DC9D931-92E3-430D-A49C-CD40B159BF1D}"/>
    <cellStyle name="หมายเหตุ 8 2 7 2" xfId="17389" xr:uid="{000C4E0F-9684-496B-9CBA-9BC2C47E09E0}"/>
    <cellStyle name="หมายเหตุ 8 2 7 2 2" xfId="38926" xr:uid="{46135E6A-715C-4864-B7A7-59EBB28E20E0}"/>
    <cellStyle name="หมายเหตุ 8 2 7 3" xfId="28823" xr:uid="{B6DA15C4-45A8-4D4A-B9A5-CD96EE44268A}"/>
    <cellStyle name="หมายเหตุ 8 2 8" xfId="7295" xr:uid="{C3302975-85CF-48B1-9192-B48CD747B1B0}"/>
    <cellStyle name="หมายเหตุ 8 2 8 2" xfId="17803" xr:uid="{EDCF2DCB-D712-4FC5-830E-5B7A130FDC9E}"/>
    <cellStyle name="หมายเหตุ 8 2 8 2 2" xfId="39340" xr:uid="{76A8E373-67B3-467E-AF28-4B7D6A33C07E}"/>
    <cellStyle name="หมายเหตุ 8 2 8 3" xfId="29237" xr:uid="{CEB13BC4-0DA6-493D-BAEB-DD7F9C24492D}"/>
    <cellStyle name="หมายเหตุ 8 2 9" xfId="8646" xr:uid="{CBC385C8-D98E-4E8E-9347-7465987B5165}"/>
    <cellStyle name="หมายเหตุ 8 2 9 2" xfId="19155" xr:uid="{3A57F901-0EFC-482B-9CFD-275F005DFD4E}"/>
    <cellStyle name="หมายเหตุ 8 2 9 2 2" xfId="40522" xr:uid="{E08B253F-159C-4DBF-B621-366839278C9D}"/>
    <cellStyle name="หมายเหตุ 8 2 9 3" xfId="30417" xr:uid="{32EA1BF3-FE8E-4556-8EAE-144621DBD6D5}"/>
    <cellStyle name="หมายเหตุ 8 20" xfId="11351" xr:uid="{DB82599D-18C1-46A7-A4CE-A5567F94BEAE}"/>
    <cellStyle name="หมายเหตุ 8 20 2" xfId="21859" xr:uid="{EF885E3E-7680-47BA-B8CD-B48BA66B0A7D}"/>
    <cellStyle name="หมายเหตุ 8 20 2 2" xfId="43226" xr:uid="{A3C260F3-1E15-4D3B-B5C8-7EDD84BFFE37}"/>
    <cellStyle name="หมายเหตุ 8 20 3" xfId="33121" xr:uid="{047168FD-D4B2-42C6-AB6B-BDFF646EF79F}"/>
    <cellStyle name="หมายเหตุ 8 21" xfId="11827" xr:uid="{6E5B71C3-0B48-45DF-B30B-AFD46938171E}"/>
    <cellStyle name="หมายเหตุ 8 21 2" xfId="22335" xr:uid="{6CEC1B16-AB8C-4457-AA77-68C141CDBEBE}"/>
    <cellStyle name="หมายเหตุ 8 21 2 2" xfId="43701" xr:uid="{247DA5B1-AC79-43CA-BBAC-F81F15120BBF}"/>
    <cellStyle name="หมายเหตุ 8 21 3" xfId="33596" xr:uid="{FFC251D5-36CA-4FC4-AB9C-90D57FDEA594}"/>
    <cellStyle name="หมายเหตุ 8 22" xfId="12294" xr:uid="{DABCA755-7EFD-49CF-802B-3769F46415C1}"/>
    <cellStyle name="หมายเหตุ 8 22 2" xfId="22802" xr:uid="{09F5CA18-F0BB-411E-B320-178261C455A6}"/>
    <cellStyle name="หมายเหตุ 8 22 2 2" xfId="44168" xr:uid="{70EA1C26-C89A-492E-BA93-01C3E96C1B8C}"/>
    <cellStyle name="หมายเหตุ 8 22 3" xfId="34063" xr:uid="{69BAC8EC-8825-4381-97E9-4D1145462BC2}"/>
    <cellStyle name="หมายเหตุ 8 23" xfId="12756" xr:uid="{5B80C09E-734C-4700-B06D-07CBE59F9680}"/>
    <cellStyle name="หมายเหตุ 8 23 2" xfId="23264" xr:uid="{CF1FF471-E79E-4E91-AC47-E9F9F78F7340}"/>
    <cellStyle name="หมายเหตุ 8 23 2 2" xfId="44630" xr:uid="{1D4460D2-FBDE-4D06-8A19-AC9F494DF486}"/>
    <cellStyle name="หมายเหตุ 8 23 3" xfId="34525" xr:uid="{5400F1D4-2F07-479F-B18C-95CABEA880F9}"/>
    <cellStyle name="หมายเหตุ 8 24" xfId="10579" xr:uid="{E95A8A62-1BE2-4931-831C-B35D02BF12F2}"/>
    <cellStyle name="หมายเหตุ 8 24 2" xfId="21088" xr:uid="{04480C20-8F87-4199-B853-5359C21E9164}"/>
    <cellStyle name="หมายเหตุ 8 24 2 2" xfId="42455" xr:uid="{D981B7D2-7464-46EC-8E6B-F6CDEBA8F3CE}"/>
    <cellStyle name="หมายเหตุ 8 24 3" xfId="32350" xr:uid="{DC15777B-B854-4DA1-AD69-D00D2E3437B5}"/>
    <cellStyle name="หมายเหตุ 8 25" xfId="13384" xr:uid="{6DFB981B-27E4-478C-B745-2A2920CE20D0}"/>
    <cellStyle name="หมายเหตุ 8 25 2" xfId="23891" xr:uid="{E1F3AAA3-EEC4-4D0D-B20D-F21B1AF48D92}"/>
    <cellStyle name="หมายเหตุ 8 25 2 2" xfId="45255" xr:uid="{6421B6C6-DC32-45B1-9BDD-71BFA642A5DA}"/>
    <cellStyle name="หมายเหตุ 8 25 3" xfId="35150" xr:uid="{912AF8F2-8325-49BE-8E73-F03F8690BA21}"/>
    <cellStyle name="หมายเหตุ 8 26" xfId="14234" xr:uid="{9893B7F4-E3A7-474D-BB8B-D651FC59A81C}"/>
    <cellStyle name="หมายเหตุ 8 26 2" xfId="35817" xr:uid="{ECEA1089-5DC5-4979-BE84-72B3D67F099B}"/>
    <cellStyle name="หมายเหตุ 8 27" xfId="24583" xr:uid="{3B942F66-5468-46BF-84F5-24302AE120FB}"/>
    <cellStyle name="หมายเหตุ 8 27 2" xfId="45828" xr:uid="{EEA5F42A-9394-4E4D-BF63-C1A6BF992E1B}"/>
    <cellStyle name="หมายเหตุ 8 28" xfId="24715" xr:uid="{E1CC0DB7-F662-4D70-B526-1EAF9DCDA6DF}"/>
    <cellStyle name="หมายเหตุ 8 28 2" xfId="45914" xr:uid="{6444181B-08DE-48FB-8FA6-722EEACC7F6B}"/>
    <cellStyle name="หมายเหตุ 8 29" xfId="24762" xr:uid="{15823FDC-E9D4-4A08-A270-B516E855D504}"/>
    <cellStyle name="หมายเหตุ 8 29 2" xfId="45961" xr:uid="{15A42D41-D2A6-430E-81C2-AB1BDBF9B250}"/>
    <cellStyle name="หมายเหตุ 8 3" xfId="1327" xr:uid="{36F5F6D0-8899-4993-93ED-67179F9DD8C2}"/>
    <cellStyle name="หมายเหตุ 8 3 10" xfId="9388" xr:uid="{BC697326-F8A8-4A4C-9FFF-6DD752FC8B1C}"/>
    <cellStyle name="หมายเหตุ 8 3 10 2" xfId="19897" xr:uid="{01E9E421-FD67-4DC5-A46C-7F6BDE1425F9}"/>
    <cellStyle name="หมายเหตุ 8 3 10 2 2" xfId="41264" xr:uid="{86C374EC-CE06-44D6-B1DE-2F2B19AA1E48}"/>
    <cellStyle name="หมายเหตุ 8 3 10 3" xfId="31159" xr:uid="{B1E80258-0DD5-4775-9698-0114E039B769}"/>
    <cellStyle name="หมายเหตุ 8 3 11" xfId="9884" xr:uid="{FC11ECE4-3C11-4694-ACBA-DDE2DC7A26C7}"/>
    <cellStyle name="หมายเหตุ 8 3 11 2" xfId="20393" xr:uid="{8161512D-219A-4462-8035-DDE068D0BB8A}"/>
    <cellStyle name="หมายเหตุ 8 3 11 2 2" xfId="41760" xr:uid="{1D635D67-D840-4CCE-A307-DF56C444BBBD}"/>
    <cellStyle name="หมายเหตุ 8 3 11 3" xfId="31655" xr:uid="{1A16559B-939C-484E-BF09-1BEED47A7217}"/>
    <cellStyle name="หมายเหตุ 8 3 12" xfId="8205" xr:uid="{4D6F1CC7-6494-4477-9207-2992751CC389}"/>
    <cellStyle name="หมายเหตุ 8 3 12 2" xfId="18714" xr:uid="{F785483A-60B8-4941-AC5B-05A8A7D3183D}"/>
    <cellStyle name="หมายเหตุ 8 3 12 2 2" xfId="40194" xr:uid="{909E1228-B24B-4128-AD4C-7C94CFD13EED}"/>
    <cellStyle name="หมายเหตุ 8 3 12 3" xfId="30090" xr:uid="{C4B2D63D-5943-4C07-8833-AE2FC8974E20}"/>
    <cellStyle name="หมายเหตุ 8 3 13" xfId="10292" xr:uid="{C50F0A42-B285-43CC-9441-99A4824771BF}"/>
    <cellStyle name="หมายเหตุ 8 3 13 2" xfId="20801" xr:uid="{4CF14192-6E99-4A47-8BB3-BCF774A58793}"/>
    <cellStyle name="หมายเหตุ 8 3 13 2 2" xfId="42168" xr:uid="{386E8354-0EF7-4DB8-9FF4-C0413FB39113}"/>
    <cellStyle name="หมายเหตุ 8 3 13 3" xfId="32063" xr:uid="{3B0819EC-90FB-48C8-A93F-A08E0326519F}"/>
    <cellStyle name="หมายเหตุ 8 3 14" xfId="11152" xr:uid="{D87A7F53-B493-470B-BDC5-49AAF4897D30}"/>
    <cellStyle name="หมายเหตุ 8 3 14 2" xfId="21660" xr:uid="{D4C46513-D7C8-43A9-A038-EA3143EB1591}"/>
    <cellStyle name="หมายเหตุ 8 3 14 2 2" xfId="43027" xr:uid="{3A52BB6A-8937-4B72-9DF9-F1AD8F39E023}"/>
    <cellStyle name="หมายเหตุ 8 3 14 3" xfId="32922" xr:uid="{B5C8B0FA-1EE1-4BDE-AE7E-DFC0B5E0E184}"/>
    <cellStyle name="หมายเหตุ 8 3 15" xfId="11624" xr:uid="{AFD03693-C9A2-40E4-B567-078121FC81EB}"/>
    <cellStyle name="หมายเหตุ 8 3 15 2" xfId="22132" xr:uid="{4379E880-7517-464A-BE42-72367E1096F3}"/>
    <cellStyle name="หมายเหตุ 8 3 15 2 2" xfId="43499" xr:uid="{D76D123D-F474-481C-A6D1-3C936ED71C63}"/>
    <cellStyle name="หมายเหตุ 8 3 15 3" xfId="33394" xr:uid="{D41F77FF-4A4D-4B3B-B2B9-9C26295DEAEF}"/>
    <cellStyle name="หมายเหตุ 8 3 16" xfId="12094" xr:uid="{87BF1133-75F8-4EB5-B66F-036BA9522C9F}"/>
    <cellStyle name="หมายเหตุ 8 3 16 2" xfId="22602" xr:uid="{39406033-A46C-4F38-9A7A-D74CB7A55EFD}"/>
    <cellStyle name="หมายเหตุ 8 3 16 2 2" xfId="43968" xr:uid="{825BE18B-9C9D-45DE-A828-C98FA170AB98}"/>
    <cellStyle name="หมายเหตุ 8 3 16 3" xfId="33863" xr:uid="{604DD71B-EDA9-418B-97FB-8A4AB25393CE}"/>
    <cellStyle name="หมายเหตุ 8 3 17" xfId="12560" xr:uid="{FB2DF1E1-5D7D-4205-8CBF-D55EAF4C984F}"/>
    <cellStyle name="หมายเหตุ 8 3 17 2" xfId="23068" xr:uid="{846D3F87-541F-4875-9B00-0595FF99A6D4}"/>
    <cellStyle name="หมายเหตุ 8 3 17 2 2" xfId="44434" xr:uid="{0D20B29C-EC37-4831-8C9E-3CD3A6BA9892}"/>
    <cellStyle name="หมายเหตุ 8 3 17 3" xfId="34329" xr:uid="{15C93BF8-422D-4867-A9D0-AD6A8A3AAE52}"/>
    <cellStyle name="หมายเหตุ 8 3 18" xfId="13025" xr:uid="{DB178B42-A177-45EB-AAA1-81BC8055E954}"/>
    <cellStyle name="หมายเหตุ 8 3 18 2" xfId="23533" xr:uid="{3799D9D9-A8EE-47FC-B38A-0D2EA02A5603}"/>
    <cellStyle name="หมายเหตุ 8 3 18 2 2" xfId="44899" xr:uid="{F568AE9D-E46D-4754-8F7D-A9A7DBAD6D13}"/>
    <cellStyle name="หมายเหตุ 8 3 18 3" xfId="34794" xr:uid="{019EF384-6CFC-4D97-8986-7DDE333723EC}"/>
    <cellStyle name="หมายเหตุ 8 3 19" xfId="10277" xr:uid="{63862059-6C9A-4FB9-BDEF-CB53F9CC6C1F}"/>
    <cellStyle name="หมายเหตุ 8 3 19 2" xfId="20786" xr:uid="{7233D8E5-3980-4D6E-985D-C57152FC3545}"/>
    <cellStyle name="หมายเหตุ 8 3 19 2 2" xfId="42153" xr:uid="{F147313F-71A4-4F5C-84B5-2B91AAD639FC}"/>
    <cellStyle name="หมายเหตุ 8 3 19 3" xfId="32048" xr:uid="{6B0761CD-E1A8-488C-A8AB-D769E150DB71}"/>
    <cellStyle name="หมายเหตุ 8 3 2" xfId="2267" xr:uid="{4AA61DFD-5754-4F3E-9BF2-BE181E0A7F97}"/>
    <cellStyle name="หมายเหตุ 8 3 2 2" xfId="15258" xr:uid="{9D9D8B80-4CD2-4D9B-B8E6-B84ACDD285A1}"/>
    <cellStyle name="หมายเหตุ 8 3 2 2 2" xfId="36795" xr:uid="{8D1E2A7E-1F8A-4732-9709-0B14B8A26420}"/>
    <cellStyle name="หมายเหตุ 8 3 2 3" xfId="26709" xr:uid="{BE39F575-8D4E-45FF-8422-5E904B4380EE}"/>
    <cellStyle name="หมายเหตุ 8 3 2 4" xfId="5125" xr:uid="{0C022D69-0A5D-4E4A-BE6A-67E467FCF508}"/>
    <cellStyle name="หมายเหตุ 8 3 20" xfId="13623" xr:uid="{A91F1FA5-153B-444F-9B89-8F70A908FA22}"/>
    <cellStyle name="หมายเหตุ 8 3 20 2" xfId="24130" xr:uid="{06FC140E-DED0-40DD-9D61-D074145BF18D}"/>
    <cellStyle name="หมายเหตุ 8 3 20 2 2" xfId="45494" xr:uid="{CE141C2E-1192-483B-9D70-B51363EDC4B4}"/>
    <cellStyle name="หมายเหตุ 8 3 20 3" xfId="35389" xr:uid="{18F7CF66-EC9B-406A-8477-4ABB53F06621}"/>
    <cellStyle name="หมายเหตุ 8 3 21" xfId="14519" xr:uid="{A5AA678E-318B-4241-8B7B-751437A7143C}"/>
    <cellStyle name="หมายเหตุ 8 3 21 2" xfId="36056" xr:uid="{29FA2EFB-1A25-405B-B647-B60060390CC2}"/>
    <cellStyle name="หมายเหตุ 8 3 22" xfId="26059" xr:uid="{13610648-192F-480B-9411-85FF65FD6946}"/>
    <cellStyle name="หมายเหตุ 8 3 23" xfId="4421" xr:uid="{71D21A3E-8475-48FC-8300-2B043704CDA0}"/>
    <cellStyle name="หมายเหตุ 8 3 24" xfId="3373" xr:uid="{122BD245-1741-4E18-B546-BD2F57E6318E}"/>
    <cellStyle name="หมายเหตุ 8 3 25" xfId="47796" xr:uid="{8258CA10-5620-44AC-A851-079C608A52B3}"/>
    <cellStyle name="หมายเหตุ 8 3 26" xfId="47260" xr:uid="{84CBE9F1-017D-489D-AB1E-6FFF3D94F17B}"/>
    <cellStyle name="หมายเหตุ 8 3 27" xfId="48951" xr:uid="{C12EE09F-400D-45F0-A90D-D47BFDFFE8B4}"/>
    <cellStyle name="หมายเหตุ 8 3 28" xfId="48217" xr:uid="{0B5A415F-A3EC-4B32-B2C4-E712859EE001}"/>
    <cellStyle name="หมายเหตุ 8 3 29" xfId="49371" xr:uid="{3D09B92D-4B54-43E3-A396-9DC1247FDCE4}"/>
    <cellStyle name="หมายเหตุ 8 3 3" xfId="2758" xr:uid="{9241FACD-72E9-4231-AD09-10E172BA4EC5}"/>
    <cellStyle name="หมายเหตุ 8 3 3 2" xfId="15715" xr:uid="{905A07A6-5DAA-4EA7-BFD1-CA23F3466743}"/>
    <cellStyle name="หมายเหตุ 8 3 3 2 2" xfId="37252" xr:uid="{E0D8C9AB-578A-4732-9558-775C4F925AE1}"/>
    <cellStyle name="หมายเหตุ 8 3 3 3" xfId="27149" xr:uid="{59E44230-2003-4D60-BE7B-A6667FE61BEB}"/>
    <cellStyle name="หมายเหตุ 8 3 3 4" xfId="5515" xr:uid="{9034C051-DBB1-486B-9FD4-6D982A04D7BC}"/>
    <cellStyle name="หมายเหตุ 8 3 30" xfId="49568" xr:uid="{B6B41110-0AC1-4407-956F-B9166D6DAD47}"/>
    <cellStyle name="หมายเหตุ 8 3 31" xfId="50233" xr:uid="{BC225B6E-30A3-41C9-96E6-BB63BE3BD134}"/>
    <cellStyle name="หมายเหตุ 8 3 32" xfId="50705" xr:uid="{A242169F-E47D-4E85-AC4A-1712CFE1BFB7}"/>
    <cellStyle name="หมายเหตุ 8 3 4" xfId="3157" xr:uid="{31D8A6A0-A099-4129-9B9C-87CAFAAEB02F}"/>
    <cellStyle name="หมายเหตุ 8 3 4 2" xfId="16164" xr:uid="{345D8828-7713-454B-954C-BF2E97624826}"/>
    <cellStyle name="หมายเหตุ 8 3 4 2 2" xfId="37701" xr:uid="{5DA0FFBB-5EE2-4422-951B-6B4A771C520E}"/>
    <cellStyle name="หมายเหตุ 8 3 4 3" xfId="27598" xr:uid="{61A0AFB1-4DA5-4F06-8C45-85AA0825744B}"/>
    <cellStyle name="หมายเหตุ 8 3 5" xfId="6099" xr:uid="{18EB453F-D4FC-482C-800C-3935F0D1BD3C}"/>
    <cellStyle name="หมายเหตุ 8 3 5 2" xfId="16607" xr:uid="{BCBE6170-08B7-400B-BAA9-81A5A199102F}"/>
    <cellStyle name="หมายเหตุ 8 3 5 2 2" xfId="38144" xr:uid="{DC993A11-2F11-4C47-AD82-0B5809A2DB8D}"/>
    <cellStyle name="หมายเหตุ 8 3 5 3" xfId="28041" xr:uid="{21016DC0-D468-4086-89BE-7BF4058AF663}"/>
    <cellStyle name="หมายเหตุ 8 3 6" xfId="6537" xr:uid="{B0B6C013-C9EE-49B5-95D2-3E81FB109829}"/>
    <cellStyle name="หมายเหตุ 8 3 6 2" xfId="17045" xr:uid="{CC67BF67-1D96-4740-B703-734FD97589F5}"/>
    <cellStyle name="หมายเหตุ 8 3 6 2 2" xfId="38582" xr:uid="{70CA7A8D-9E9F-46D2-8908-F37C9329B1FA}"/>
    <cellStyle name="หมายเหตุ 8 3 6 3" xfId="28479" xr:uid="{ADDE29D8-D330-4BCA-9260-94B2BB1DB7A2}"/>
    <cellStyle name="หมายเหตุ 8 3 7" xfId="6967" xr:uid="{021E7CC4-0CA9-4003-BBB3-693411E88F85}"/>
    <cellStyle name="หมายเหตุ 8 3 7 2" xfId="17475" xr:uid="{3FCFE941-B5AF-423E-979A-9580D51A8533}"/>
    <cellStyle name="หมายเหตุ 8 3 7 2 2" xfId="39012" xr:uid="{CA856B0D-148E-46A5-8730-A7E43A097D24}"/>
    <cellStyle name="หมายเหตุ 8 3 7 3" xfId="28909" xr:uid="{F895D67B-0AAC-45B8-AF70-D741F7B0FEA4}"/>
    <cellStyle name="หมายเหตุ 8 3 8" xfId="7381" xr:uid="{255B1FD0-7D82-455E-862A-AF748EC059E9}"/>
    <cellStyle name="หมายเหตุ 8 3 8 2" xfId="17889" xr:uid="{7CB5D08D-01EF-4023-A043-66DCF6BAB58C}"/>
    <cellStyle name="หมายเหตุ 8 3 8 2 2" xfId="39426" xr:uid="{D469B5FE-6896-4828-A527-473787502EA3}"/>
    <cellStyle name="หมายเหตุ 8 3 8 3" xfId="29323" xr:uid="{482BB0C3-844A-43C1-AE10-3901B0A4A160}"/>
    <cellStyle name="หมายเหตุ 8 3 9" xfId="8732" xr:uid="{0127DE6D-F647-4CCF-B69D-D45873089082}"/>
    <cellStyle name="หมายเหตุ 8 3 9 2" xfId="19241" xr:uid="{84BE5277-F25C-4583-87D4-15F84DDE6D48}"/>
    <cellStyle name="หมายเหตุ 8 3 9 2 2" xfId="40608" xr:uid="{23252795-3A64-48B2-A8C2-E24F48BE3B43}"/>
    <cellStyle name="หมายเหตุ 8 3 9 3" xfId="30503" xr:uid="{4E6588E6-C4A7-4DBA-93CF-D7BB1A1CC25B}"/>
    <cellStyle name="หมายเหตุ 8 30" xfId="24805" xr:uid="{E4B2FC6F-26BC-4D3F-AFA9-470AFA34AED3}"/>
    <cellStyle name="หมายเหตุ 8 30 2" xfId="46004" xr:uid="{328A6033-4E90-48CB-B473-EC05BA738DF6}"/>
    <cellStyle name="หมายเหตุ 8 31" xfId="24843" xr:uid="{33EE305D-2DEF-4E9B-A265-19081C35940C}"/>
    <cellStyle name="หมายเหตุ 8 31 2" xfId="46042" xr:uid="{F53DBB83-A236-40D8-A670-50631E49227B}"/>
    <cellStyle name="หมายเหตุ 8 32" xfId="25072" xr:uid="{83F11AD1-37EC-40D0-AC81-8336649C3557}"/>
    <cellStyle name="หมายเหตุ 8 32 2" xfId="46150" xr:uid="{AB904CB6-2E20-4001-A404-BF8678AC5109}"/>
    <cellStyle name="หมายเหตุ 8 33" xfId="25178" xr:uid="{C267F15F-A109-4757-A564-3DFB8C1A81F6}"/>
    <cellStyle name="หมายเหตุ 8 33 2" xfId="46210" xr:uid="{8EFDE5D6-AE53-45AA-BA22-638983FA0DB1}"/>
    <cellStyle name="หมายเหตุ 8 34" xfId="25396" xr:uid="{74FE2931-FFD5-4F7A-85A0-A4C329021E5C}"/>
    <cellStyle name="หมายเหตุ 8 34 2" xfId="46313" xr:uid="{5AFAC2D5-0932-471A-9F99-74A2F98EFE18}"/>
    <cellStyle name="หมายเหตุ 8 35" xfId="25507" xr:uid="{EEC179EF-86B5-47CD-AB6D-F7BA89D21F8E}"/>
    <cellStyle name="หมายเหตุ 8 35 2" xfId="46378" xr:uid="{5A61B98B-E214-46C3-BAEC-84F9337F2F63}"/>
    <cellStyle name="หมายเหตุ 8 36" xfId="25820" xr:uid="{DB729855-1D2B-4A39-B0B6-4E2EBF08F8BA}"/>
    <cellStyle name="หมายเหตุ 8 37" xfId="4135" xr:uid="{2BF49080-7D26-4819-ABD5-728B95B3D3C5}"/>
    <cellStyle name="หมายเหตุ 8 38" xfId="47514" xr:uid="{8CAEA8BD-B629-41D5-ACD3-9C21422601D4}"/>
    <cellStyle name="หมายเหตุ 8 39" xfId="48633" xr:uid="{DFF2BAFD-744C-4B3D-967D-8187BE773937}"/>
    <cellStyle name="หมายเหตุ 8 4" xfId="1375" xr:uid="{7AA42E3B-8254-41FB-BF14-7D2C29886095}"/>
    <cellStyle name="หมายเหตุ 8 4 10" xfId="9435" xr:uid="{63C38484-4382-44A5-8527-C06A28B781D3}"/>
    <cellStyle name="หมายเหตุ 8 4 10 2" xfId="19944" xr:uid="{BABC9771-C5FE-400D-B47F-055D4A903FA5}"/>
    <cellStyle name="หมายเหตุ 8 4 10 2 2" xfId="41311" xr:uid="{491EB30F-2A4B-4C60-A8CB-75FC58A936C5}"/>
    <cellStyle name="หมายเหตุ 8 4 10 3" xfId="31206" xr:uid="{D42213FD-9071-4460-82FE-C16D70BAB92E}"/>
    <cellStyle name="หมายเหตุ 8 4 11" xfId="9931" xr:uid="{39B72A21-8F14-433C-8020-77443E391FEC}"/>
    <cellStyle name="หมายเหตุ 8 4 11 2" xfId="20440" xr:uid="{C9BA94B2-D7BB-4069-94F4-CC99769E9D70}"/>
    <cellStyle name="หมายเหตุ 8 4 11 2 2" xfId="41807" xr:uid="{4FEEFFBA-5027-4920-9273-3F5E4B45279D}"/>
    <cellStyle name="หมายเหตุ 8 4 11 3" xfId="31702" xr:uid="{2524B903-5C7B-4DBB-8913-9A48A3546379}"/>
    <cellStyle name="หมายเหตุ 8 4 12" xfId="7885" xr:uid="{EBF3BAD2-8C59-40DD-A995-E065391DC43E}"/>
    <cellStyle name="หมายเหตุ 8 4 12 2" xfId="18393" xr:uid="{5EB9A2F9-7B7A-4A48-B3E7-C484EC246FF9}"/>
    <cellStyle name="หมายเหตุ 8 4 12 2 2" xfId="39921" xr:uid="{71B84E6B-5DC4-437D-92CA-238559C6FE9B}"/>
    <cellStyle name="หมายเหตุ 8 4 12 3" xfId="29817" xr:uid="{2F30D282-D762-4F33-8A63-78F6B8248E94}"/>
    <cellStyle name="หมายเหตุ 8 4 13" xfId="8154" xr:uid="{B444DF06-C484-433C-8DE4-21E1F3C05724}"/>
    <cellStyle name="หมายเหตุ 8 4 13 2" xfId="18663" xr:uid="{A8F42E67-3649-4479-A0A1-AE0910DC3F0C}"/>
    <cellStyle name="หมายเหตุ 8 4 13 2 2" xfId="40152" xr:uid="{60F43E36-491F-492E-BA9D-A57EFDCDFE45}"/>
    <cellStyle name="หมายเหตุ 8 4 13 3" xfId="30048" xr:uid="{7FD03C42-9686-42A8-B106-1CB9D56C9754}"/>
    <cellStyle name="หมายเหตุ 8 4 14" xfId="11199" xr:uid="{615036C2-6486-427E-B9D5-20220B33CADB}"/>
    <cellStyle name="หมายเหตุ 8 4 14 2" xfId="21707" xr:uid="{08B358C8-3784-408A-B1C6-D500726FC23F}"/>
    <cellStyle name="หมายเหตุ 8 4 14 2 2" xfId="43074" xr:uid="{1CE91EC8-EA2C-4E20-8F0D-D301F313400A}"/>
    <cellStyle name="หมายเหตุ 8 4 14 3" xfId="32969" xr:uid="{0E89ABD6-2E7E-42DC-9D0E-24BE64EA15DE}"/>
    <cellStyle name="หมายเหตุ 8 4 15" xfId="11671" xr:uid="{F366F926-9227-40AA-A39E-7DC0DF119CFB}"/>
    <cellStyle name="หมายเหตุ 8 4 15 2" xfId="22179" xr:uid="{086CBAB4-01B2-4B25-98D6-088B0AB567A7}"/>
    <cellStyle name="หมายเหตุ 8 4 15 2 2" xfId="43546" xr:uid="{E9F62E7B-18E4-4B0A-93FE-71FE094E2735}"/>
    <cellStyle name="หมายเหตุ 8 4 15 3" xfId="33441" xr:uid="{43255D6F-4217-4FD9-8E54-D47A8B98F6E6}"/>
    <cellStyle name="หมายเหตุ 8 4 16" xfId="12141" xr:uid="{0FA4E668-4877-4891-A5D7-2C63D79E1AC5}"/>
    <cellStyle name="หมายเหตุ 8 4 16 2" xfId="22649" xr:uid="{2B9FB0CE-629B-4809-9F4F-664A73244074}"/>
    <cellStyle name="หมายเหตุ 8 4 16 2 2" xfId="44015" xr:uid="{F66A12B1-4BBA-43B8-BB77-70377268F52D}"/>
    <cellStyle name="หมายเหตุ 8 4 16 3" xfId="33910" xr:uid="{86F2795A-4278-45F2-88A1-35C93742EB27}"/>
    <cellStyle name="หมายเหตุ 8 4 17" xfId="12607" xr:uid="{53159EDE-1B4D-4E7A-9FBD-8A75BE1D9FA9}"/>
    <cellStyle name="หมายเหตุ 8 4 17 2" xfId="23115" xr:uid="{EF6C9EF0-8BBA-42D0-B89E-B4C8D1547266}"/>
    <cellStyle name="หมายเหตุ 8 4 17 2 2" xfId="44481" xr:uid="{EBB31A13-67F4-49B1-AC04-579A42ED0ADD}"/>
    <cellStyle name="หมายเหตุ 8 4 17 3" xfId="34376" xr:uid="{9EA5BF0E-AA9B-4EEB-A84F-9E8ABE60875F}"/>
    <cellStyle name="หมายเหตุ 8 4 18" xfId="13072" xr:uid="{D0597BD8-CCB7-4601-89A9-96A38F9815D6}"/>
    <cellStyle name="หมายเหตุ 8 4 18 2" xfId="23580" xr:uid="{525459A6-FB59-440C-B58E-9139AFC83158}"/>
    <cellStyle name="หมายเหตุ 8 4 18 2 2" xfId="44946" xr:uid="{EEAF8661-710D-40C5-BB17-20E55F98DECE}"/>
    <cellStyle name="หมายเหตุ 8 4 18 3" xfId="34841" xr:uid="{630EF770-62BE-42D4-8C55-D9B9C4B701CD}"/>
    <cellStyle name="หมายเหตุ 8 4 19" xfId="10191" xr:uid="{8811BF9C-098B-4C0A-B1AB-4B80AEB7391B}"/>
    <cellStyle name="หมายเหตุ 8 4 19 2" xfId="20700" xr:uid="{EFDBB4CB-B5ED-41CA-97B8-F6E1C05A1D1A}"/>
    <cellStyle name="หมายเหตุ 8 4 19 2 2" xfId="42067" xr:uid="{336564C2-D7DB-41B1-BC5A-407807E48C2D}"/>
    <cellStyle name="หมายเหตุ 8 4 19 3" xfId="31962" xr:uid="{34A53074-4586-4A84-8176-095A16209895}"/>
    <cellStyle name="หมายเหตุ 8 4 2" xfId="2315" xr:uid="{4B3EDBC6-4B10-42FB-AFC8-0F13C2439071}"/>
    <cellStyle name="หมายเหตุ 8 4 2 2" xfId="15305" xr:uid="{3FC58D54-63B6-4DB4-9B62-EB0B497DCC9C}"/>
    <cellStyle name="หมายเหตุ 8 4 2 2 2" xfId="36842" xr:uid="{57BAAA77-EF1B-4705-A4D1-1DCFB699140D}"/>
    <cellStyle name="หมายเหตุ 8 4 2 3" xfId="26756" xr:uid="{F315DA1E-58DE-4126-B7A6-A0781E5C3AD3}"/>
    <cellStyle name="หมายเหตุ 8 4 2 4" xfId="5172" xr:uid="{A3532ABB-5BCA-4E8C-877D-EEC0D9992C08}"/>
    <cellStyle name="หมายเหตุ 8 4 20" xfId="13670" xr:uid="{F75F9165-5C71-49FF-BFB2-50730BABC11E}"/>
    <cellStyle name="หมายเหตุ 8 4 20 2" xfId="24177" xr:uid="{BE516004-AC03-40F3-A733-075209918BD2}"/>
    <cellStyle name="หมายเหตุ 8 4 20 2 2" xfId="45541" xr:uid="{BB06470F-6D4D-4D2E-9364-52414CD085CF}"/>
    <cellStyle name="หมายเหตุ 8 4 20 3" xfId="35436" xr:uid="{0B1E4CB9-BCE4-4091-B5B5-E2E63D5517FD}"/>
    <cellStyle name="หมายเหตุ 8 4 21" xfId="14566" xr:uid="{A31DF9D2-5CDD-497A-BD8B-7FF17578D3B8}"/>
    <cellStyle name="หมายเหตุ 8 4 21 2" xfId="36103" xr:uid="{E09E70CE-9BEA-40E5-ACD7-D695F1DF23C6}"/>
    <cellStyle name="หมายเหตุ 8 4 22" xfId="26106" xr:uid="{A37E4B1D-CCCA-4B1B-AFE9-75D20238964F}"/>
    <cellStyle name="หมายเหตุ 8 4 23" xfId="4468" xr:uid="{1C66A14B-DA9F-449F-953F-8F053F398832}"/>
    <cellStyle name="หมายเหตุ 8 4 24" xfId="46904" xr:uid="{8D6FD7DA-B263-494E-96E0-79C769A7CDD3}"/>
    <cellStyle name="หมายเหตุ 8 4 25" xfId="47835" xr:uid="{4A0B136F-F3B1-461D-93F5-0D906B2EB295}"/>
    <cellStyle name="หมายเหตุ 8 4 26" xfId="47213" xr:uid="{26BDA4B9-34EC-4DC6-B44D-EFD86002CAF1}"/>
    <cellStyle name="หมายเหตุ 8 4 27" xfId="48993" xr:uid="{C6A91A39-E42D-4C08-9771-6D9FD601BFB6}"/>
    <cellStyle name="หมายเหตุ 8 4 28" xfId="48425" xr:uid="{AD81C368-06C9-4910-9821-A7D5B46C872B}"/>
    <cellStyle name="หมายเหตุ 8 4 29" xfId="49409" xr:uid="{3C710929-A0E4-4B87-8FA7-1CDB11277EC9}"/>
    <cellStyle name="หมายเหตุ 8 4 3" xfId="2806" xr:uid="{E49D7A68-7808-4849-BB51-86AD8D874740}"/>
    <cellStyle name="หมายเหตุ 8 4 3 2" xfId="15762" xr:uid="{96644D27-3BE8-4AA1-B367-89267B89827A}"/>
    <cellStyle name="หมายเหตุ 8 4 3 2 2" xfId="37299" xr:uid="{FFED825F-78E0-4907-A0DC-0BC279B3F9B4}"/>
    <cellStyle name="หมายเหตุ 8 4 3 3" xfId="27196" xr:uid="{D2A83170-CB8A-4EAC-9A22-CE80A7CC6CA6}"/>
    <cellStyle name="หมายเหตุ 8 4 3 4" xfId="5556" xr:uid="{A9711B82-754E-478C-8A60-33DA296A76DE}"/>
    <cellStyle name="หมายเหตุ 8 4 30" xfId="49616" xr:uid="{F3644071-29BD-402C-BDC3-503D5DB848F1}"/>
    <cellStyle name="หมายเหตุ 8 4 31" xfId="50281" xr:uid="{452FAB46-A574-43C3-9CAC-AEF91A0EFE81}"/>
    <cellStyle name="หมายเหตุ 8 4 32" xfId="50747" xr:uid="{282B43B4-D14F-4B90-B8CE-E2577A04B110}"/>
    <cellStyle name="หมายเหตุ 8 4 4" xfId="3194" xr:uid="{5B458425-E6BF-4101-A387-BCB0E71F0533}"/>
    <cellStyle name="หมายเหตุ 8 4 4 2" xfId="16211" xr:uid="{C54F81D4-B68B-4B1F-9C8C-8CB50632091C}"/>
    <cellStyle name="หมายเหตุ 8 4 4 2 2" xfId="37748" xr:uid="{8A2EDC31-DB17-4C7A-9366-B5C4CCABAA79}"/>
    <cellStyle name="หมายเหตุ 8 4 4 3" xfId="27645" xr:uid="{F4A1AC09-CE1A-4F79-A065-D160BA3E8B94}"/>
    <cellStyle name="หมายเหตุ 8 4 5" xfId="6146" xr:uid="{7C4324E3-60FE-47F4-AB39-621197B680AA}"/>
    <cellStyle name="หมายเหตุ 8 4 5 2" xfId="16654" xr:uid="{F6166F1E-9B03-4C2A-B2D4-EC2B48ACC52D}"/>
    <cellStyle name="หมายเหตุ 8 4 5 2 2" xfId="38191" xr:uid="{DCA485FB-A414-4C2C-937A-BFF4B3223E36}"/>
    <cellStyle name="หมายเหตุ 8 4 5 3" xfId="28088" xr:uid="{141A3D24-F6F6-4B53-9FD8-510C463BA8D9}"/>
    <cellStyle name="หมายเหตุ 8 4 6" xfId="6584" xr:uid="{C63A408C-AEDF-4EDD-8688-4CCFD7A30222}"/>
    <cellStyle name="หมายเหตุ 8 4 6 2" xfId="17092" xr:uid="{2A4DEC3A-758F-4181-BBF2-90ED6AA27EDA}"/>
    <cellStyle name="หมายเหตุ 8 4 6 2 2" xfId="38629" xr:uid="{A74450D8-2F76-4626-B8D7-3AF8B221AC5A}"/>
    <cellStyle name="หมายเหตุ 8 4 6 3" xfId="28526" xr:uid="{E6F3CA1E-FEB2-4EAB-95FE-0C2D7F2942E2}"/>
    <cellStyle name="หมายเหตุ 8 4 7" xfId="7014" xr:uid="{62CDD2D0-3E39-4AF1-BB1C-26A45F20D957}"/>
    <cellStyle name="หมายเหตุ 8 4 7 2" xfId="17522" xr:uid="{D7E31BC8-0894-4794-BC61-B97FC274220C}"/>
    <cellStyle name="หมายเหตุ 8 4 7 2 2" xfId="39059" xr:uid="{FE97D5B2-7EB1-4022-8751-BA86D0BDF2FC}"/>
    <cellStyle name="หมายเหตุ 8 4 7 3" xfId="28956" xr:uid="{5B96C1B2-FB9F-4652-A9E9-A60722241867}"/>
    <cellStyle name="หมายเหตุ 8 4 8" xfId="7428" xr:uid="{BD2055BB-6269-440D-821C-BADF28D0433D}"/>
    <cellStyle name="หมายเหตุ 8 4 8 2" xfId="17936" xr:uid="{0A452708-49BB-468B-BB2C-6635386A57EE}"/>
    <cellStyle name="หมายเหตุ 8 4 8 2 2" xfId="39473" xr:uid="{5BCFD57D-21CC-475D-BABF-B5F25440D96B}"/>
    <cellStyle name="หมายเหตุ 8 4 8 3" xfId="29370" xr:uid="{4CE033B3-8B1F-4CCA-A3B8-A090EE4ADD6A}"/>
    <cellStyle name="หมายเหตุ 8 4 9" xfId="8779" xr:uid="{8C365DDB-B12C-417A-B9F0-1BD89BB3CB7D}"/>
    <cellStyle name="หมายเหตุ 8 4 9 2" xfId="19288" xr:uid="{74FCCC26-05CB-402B-B8CB-28D8FA0A5693}"/>
    <cellStyle name="หมายเหตุ 8 4 9 2 2" xfId="40655" xr:uid="{79D9DF7A-EE21-41BF-A6A1-30B77EDB0BA2}"/>
    <cellStyle name="หมายเหตุ 8 4 9 3" xfId="30550" xr:uid="{013248E0-1050-4912-B5CD-0E4B648AA74A}"/>
    <cellStyle name="หมายเหตุ 8 40" xfId="48558" xr:uid="{D76D7A13-41B8-456C-8324-7A65E514D7E1}"/>
    <cellStyle name="หมายเหตุ 8 41" xfId="48900" xr:uid="{A0B69DAC-AD42-45CB-A7DC-677072798C46}"/>
    <cellStyle name="หมายเหตุ 8 42" xfId="49105" xr:uid="{959B2571-DC83-4D22-A371-0058BADA850E}"/>
    <cellStyle name="หมายเหตุ 8 43" xfId="49916" xr:uid="{81D87E48-2860-4F10-BC50-3C6D92F381B8}"/>
    <cellStyle name="หมายเหตุ 8 5" xfId="1417" xr:uid="{93B8D41C-8005-4703-8D78-0E4386A08954}"/>
    <cellStyle name="หมายเหตุ 8 5 10" xfId="9478" xr:uid="{052947A1-BA54-4CF8-9531-618D59E37F5C}"/>
    <cellStyle name="หมายเหตุ 8 5 10 2" xfId="19987" xr:uid="{707A50C0-124B-4FB2-8729-8B972375BF4F}"/>
    <cellStyle name="หมายเหตุ 8 5 10 2 2" xfId="41354" xr:uid="{00264751-F59D-42D9-925A-587DB104CEDC}"/>
    <cellStyle name="หมายเหตุ 8 5 10 3" xfId="31249" xr:uid="{D11E11C1-D97C-49E4-BD81-9745A091FD3E}"/>
    <cellStyle name="หมายเหตุ 8 5 11" xfId="9974" xr:uid="{F7CC1E36-A6B8-4316-AED0-F2D441CBB1BE}"/>
    <cellStyle name="หมายเหตุ 8 5 11 2" xfId="20483" xr:uid="{97FA5324-1C4D-4DFA-8A94-FCCC2A7B3CA7}"/>
    <cellStyle name="หมายเหตุ 8 5 11 2 2" xfId="41850" xr:uid="{CE7D447F-FB65-4531-B8E8-3AF12DC4DEDC}"/>
    <cellStyle name="หมายเหตุ 8 5 11 3" xfId="31745" xr:uid="{4F24A539-B8B7-4A8C-B159-76D916A55929}"/>
    <cellStyle name="หมายเหตุ 8 5 12" xfId="7980" xr:uid="{334C0E24-E372-4262-90F6-5B30605C0B0F}"/>
    <cellStyle name="หมายเหตุ 8 5 12 2" xfId="18489" xr:uid="{E6935172-799D-428C-AC1C-49B687DFB11B}"/>
    <cellStyle name="หมายเหตุ 8 5 12 2 2" xfId="39986" xr:uid="{B8EA5885-79FC-48A9-AE92-5684E4A5EEE2}"/>
    <cellStyle name="หมายเหตุ 8 5 12 3" xfId="29882" xr:uid="{3D15AA86-0BF6-4BB3-B75F-9EB060CAC311}"/>
    <cellStyle name="หมายเหตุ 8 5 13" xfId="10245" xr:uid="{8FC97890-5DE6-4DFA-B934-9A18F028148D}"/>
    <cellStyle name="หมายเหตุ 8 5 13 2" xfId="20754" xr:uid="{FED5397D-676D-403F-802B-76A5C7962953}"/>
    <cellStyle name="หมายเหตุ 8 5 13 2 2" xfId="42121" xr:uid="{B270D6E6-3EEC-4E52-A322-2048961352CD}"/>
    <cellStyle name="หมายเหตุ 8 5 13 3" xfId="32016" xr:uid="{6939BECD-968B-4502-95CA-1DEEAEFD0C15}"/>
    <cellStyle name="หมายเหตุ 8 5 14" xfId="11242" xr:uid="{6590EB90-4D84-42CA-B722-0158AECB3803}"/>
    <cellStyle name="หมายเหตุ 8 5 14 2" xfId="21750" xr:uid="{A4B34B8A-A925-4336-B399-7FA42FF1E931}"/>
    <cellStyle name="หมายเหตุ 8 5 14 2 2" xfId="43117" xr:uid="{7130E40E-E092-4D5A-8EE2-8B96BB71815B}"/>
    <cellStyle name="หมายเหตุ 8 5 14 3" xfId="33012" xr:uid="{5FCDBEA5-0DE7-4FAC-AC90-72708E8AC86F}"/>
    <cellStyle name="หมายเหตุ 8 5 15" xfId="11714" xr:uid="{E9403CA7-FC70-433B-A7C8-82AAB195D41F}"/>
    <cellStyle name="หมายเหตุ 8 5 15 2" xfId="22222" xr:uid="{D78A9CB3-DC3C-44F6-86FD-F43751449725}"/>
    <cellStyle name="หมายเหตุ 8 5 15 2 2" xfId="43589" xr:uid="{A3ED2BDB-EAFE-4BFB-8E63-3669026559D3}"/>
    <cellStyle name="หมายเหตุ 8 5 15 3" xfId="33484" xr:uid="{F0576F5B-2ABE-426E-B8C1-8BD48DE129FB}"/>
    <cellStyle name="หมายเหตุ 8 5 16" xfId="12184" xr:uid="{B1800452-2757-48E6-B608-2F78F407BAC9}"/>
    <cellStyle name="หมายเหตุ 8 5 16 2" xfId="22692" xr:uid="{53BB4776-F9DE-45CB-9876-638188CB9169}"/>
    <cellStyle name="หมายเหตุ 8 5 16 2 2" xfId="44058" xr:uid="{C0E8B024-41EB-43C6-AA1B-59782220BAAE}"/>
    <cellStyle name="หมายเหตุ 8 5 16 3" xfId="33953" xr:uid="{84E44256-FA34-4A3E-B0A3-A5E1FBE4611A}"/>
    <cellStyle name="หมายเหตุ 8 5 17" xfId="12650" xr:uid="{F3FAE947-8FD2-4ADC-BF95-5F84CCED8ADB}"/>
    <cellStyle name="หมายเหตุ 8 5 17 2" xfId="23158" xr:uid="{74BEEDD2-F534-4F5D-9BED-73E2E0A2B8B2}"/>
    <cellStyle name="หมายเหตุ 8 5 17 2 2" xfId="44524" xr:uid="{5D91A258-5CF3-4272-9B49-E7281B108F18}"/>
    <cellStyle name="หมายเหตุ 8 5 17 3" xfId="34419" xr:uid="{14CC21D0-BAD9-4520-969C-F332FD94E4B5}"/>
    <cellStyle name="หมายเหตุ 8 5 18" xfId="13115" xr:uid="{2AE44DEA-D3FC-4A9E-A991-4443BFB34F01}"/>
    <cellStyle name="หมายเหตุ 8 5 18 2" xfId="23623" xr:uid="{E90DA7D3-2F90-4A9E-B8A4-7CFB67A9B91B}"/>
    <cellStyle name="หมายเหตุ 8 5 18 2 2" xfId="44989" xr:uid="{471EB11F-E5FB-4372-8138-E8CF898ACA2F}"/>
    <cellStyle name="หมายเหตุ 8 5 18 3" xfId="34884" xr:uid="{675B1EA4-5A9B-4D1E-AE1A-42F120A48EB2}"/>
    <cellStyle name="หมายเหตุ 8 5 19" xfId="10743" xr:uid="{50533D72-834F-4A96-974A-77C976315060}"/>
    <cellStyle name="หมายเหตุ 8 5 19 2" xfId="21251" xr:uid="{E083C18D-F8D6-4D73-93F2-893D5419314F}"/>
    <cellStyle name="หมายเหตุ 8 5 19 2 2" xfId="42618" xr:uid="{A0E015B3-11FF-43E9-BA34-B6642A073DBE}"/>
    <cellStyle name="หมายเหตุ 8 5 19 3" xfId="32513" xr:uid="{0192DAE1-D574-4905-BC1B-F8D26A16E660}"/>
    <cellStyle name="หมายเหตุ 8 5 2" xfId="2356" xr:uid="{2A1D14E8-F260-4C9E-8400-B118AD962D6C}"/>
    <cellStyle name="หมายเหตุ 8 5 2 2" xfId="15348" xr:uid="{BA88D831-714E-4E38-83A6-E5FCD8CF1DEE}"/>
    <cellStyle name="หมายเหตุ 8 5 2 2 2" xfId="36885" xr:uid="{838512A4-83D0-4AEF-8644-B061FB803C32}"/>
    <cellStyle name="หมายเหตุ 8 5 2 3" xfId="26799" xr:uid="{6A544DA1-313A-4C0C-923E-3C9D7507B40C}"/>
    <cellStyle name="หมายเหตุ 8 5 2 4" xfId="5215" xr:uid="{FFB77818-CC98-4F6C-90C8-1911E4D65D78}"/>
    <cellStyle name="หมายเหตุ 8 5 20" xfId="13713" xr:uid="{164F2AFC-9C95-403B-B5FE-EBBFF6FB2A1E}"/>
    <cellStyle name="หมายเหตุ 8 5 20 2" xfId="24220" xr:uid="{F5CF3584-6BC8-402B-80BB-DBD7BEF043C3}"/>
    <cellStyle name="หมายเหตุ 8 5 20 2 2" xfId="45584" xr:uid="{8489CF23-CAEB-48F6-91F0-401BD47285E2}"/>
    <cellStyle name="หมายเหตุ 8 5 20 3" xfId="35479" xr:uid="{938E1327-67E3-4606-843C-7B58AF80C561}"/>
    <cellStyle name="หมายเหตุ 8 5 21" xfId="14609" xr:uid="{9C05493A-B150-42E6-8475-EEF0442502E9}"/>
    <cellStyle name="หมายเหตุ 8 5 21 2" xfId="36146" xr:uid="{54275009-389A-444E-9D88-E6CF8FBE869F}"/>
    <cellStyle name="หมายเหตุ 8 5 22" xfId="26149" xr:uid="{76B8CB5E-D1FC-4638-8E1C-66C72440F682}"/>
    <cellStyle name="หมายเหตุ 8 5 23" xfId="4511" xr:uid="{DB33F05F-1FED-410D-95C1-75E9698AC31B}"/>
    <cellStyle name="หมายเหตุ 8 5 24" xfId="46655" xr:uid="{6167343C-3036-4DD2-B0F0-007D87016A4D}"/>
    <cellStyle name="หมายเหตุ 8 5 25" xfId="46945" xr:uid="{E03C32D2-100C-4848-95A1-492B43439040}"/>
    <cellStyle name="หมายเหตุ 8 5 26" xfId="48016" xr:uid="{5AAB0897-B7BD-4AAE-96A1-FC862B04A3D7}"/>
    <cellStyle name="หมายเหตุ 8 5 27" xfId="49657" xr:uid="{74F0F038-8B70-4D54-861D-59A0473DC260}"/>
    <cellStyle name="หมายเหตุ 8 5 28" xfId="50322" xr:uid="{6BE1B34C-6F65-455C-8C70-80ABCC869854}"/>
    <cellStyle name="หมายเหตุ 8 5 29" xfId="50783" xr:uid="{10E7E4DD-A202-439D-AB86-4427F6A96281}"/>
    <cellStyle name="หมายเหตุ 8 5 3" xfId="2847" xr:uid="{C90F8154-9A11-4D06-9B4B-44C5990DA337}"/>
    <cellStyle name="หมายเหตุ 8 5 3 2" xfId="15805" xr:uid="{FF5A3261-AC3B-475A-A6DE-12832F92CC02}"/>
    <cellStyle name="หมายเหตุ 8 5 3 2 2" xfId="37342" xr:uid="{18B2770E-6508-4E51-9743-97BEA6FB01D0}"/>
    <cellStyle name="หมายเหตุ 8 5 3 3" xfId="27239" xr:uid="{9E72B9A5-AE45-4C79-82C8-AC3E359CBC04}"/>
    <cellStyle name="หมายเหตุ 8 5 4" xfId="5746" xr:uid="{77E87605-9E5E-48BA-A4E3-F26FAC3B0630}"/>
    <cellStyle name="หมายเหตุ 8 5 4 2" xfId="16254" xr:uid="{CBAAC3E8-57FB-4989-917B-A2ED6E82AEFC}"/>
    <cellStyle name="หมายเหตุ 8 5 4 2 2" xfId="37791" xr:uid="{09DF6763-7D2F-40BD-A638-49971FBEA917}"/>
    <cellStyle name="หมายเหตุ 8 5 4 3" xfId="27688" xr:uid="{D782FABA-11DE-4FBF-964A-BB06A918FEC0}"/>
    <cellStyle name="หมายเหตุ 8 5 5" xfId="6189" xr:uid="{1B9FC427-6950-4C34-B771-6CEB7F97EADA}"/>
    <cellStyle name="หมายเหตุ 8 5 5 2" xfId="16697" xr:uid="{60F745F0-9285-4376-BC7E-716A638FF4D6}"/>
    <cellStyle name="หมายเหตุ 8 5 5 2 2" xfId="38234" xr:uid="{86B5D852-FF94-4E15-BBC2-E446C9F304C0}"/>
    <cellStyle name="หมายเหตุ 8 5 5 3" xfId="28131" xr:uid="{53FDC928-7074-486B-B3FC-9BA05F4700C1}"/>
    <cellStyle name="หมายเหตุ 8 5 6" xfId="6627" xr:uid="{B7AD189A-E254-453B-A2FA-150376E7B331}"/>
    <cellStyle name="หมายเหตุ 8 5 6 2" xfId="17135" xr:uid="{FA74DEE0-FACB-4656-97C6-5CE625E52C7D}"/>
    <cellStyle name="หมายเหตุ 8 5 6 2 2" xfId="38672" xr:uid="{A0ED66B9-290C-4E4A-8060-523BE83FD1B4}"/>
    <cellStyle name="หมายเหตุ 8 5 6 3" xfId="28569" xr:uid="{AB7BA227-1FC7-4F73-8303-868C2D33A4DA}"/>
    <cellStyle name="หมายเหตุ 8 5 7" xfId="7057" xr:uid="{628C5741-CB77-4D9D-A9BC-7746D2C54EAB}"/>
    <cellStyle name="หมายเหตุ 8 5 7 2" xfId="17565" xr:uid="{261B27B5-BA1E-42CF-8CE9-A1CCD8B00FAB}"/>
    <cellStyle name="หมายเหตุ 8 5 7 2 2" xfId="39102" xr:uid="{7E6A9ECC-F260-4174-A736-D82F0DF74A3C}"/>
    <cellStyle name="หมายเหตุ 8 5 7 3" xfId="28999" xr:uid="{A3E69B1B-1CD4-498D-83BF-2608FFEF32D4}"/>
    <cellStyle name="หมายเหตุ 8 5 8" xfId="7471" xr:uid="{DE9E0949-58A3-4386-B59F-277291890E8D}"/>
    <cellStyle name="หมายเหตุ 8 5 8 2" xfId="17979" xr:uid="{B5EF4C58-85AD-44BC-8662-20CF428D6499}"/>
    <cellStyle name="หมายเหตุ 8 5 8 2 2" xfId="39516" xr:uid="{C466F9E8-630B-4743-A60C-F2E0CC292592}"/>
    <cellStyle name="หมายเหตุ 8 5 8 3" xfId="29413" xr:uid="{E3658DBD-3C77-4453-832E-DCD9CBADE733}"/>
    <cellStyle name="หมายเหตุ 8 5 9" xfId="8822" xr:uid="{3B78F106-ECF7-4824-8F56-BA9F1E378C0A}"/>
    <cellStyle name="หมายเหตุ 8 5 9 2" xfId="19331" xr:uid="{2370DB35-D8B0-4FBD-AA1D-C9544923AB87}"/>
    <cellStyle name="หมายเหตุ 8 5 9 2 2" xfId="40698" xr:uid="{5AFF4E9B-F2A0-4AC0-85A6-F84E3CE4A238}"/>
    <cellStyle name="หมายเหตุ 8 5 9 3" xfId="30593" xr:uid="{CDE2E2D4-831E-47EC-B99E-6AD4A1070342}"/>
    <cellStyle name="หมายเหตุ 8 6" xfId="1492" xr:uid="{9119DDDB-9708-4942-92B7-E019B09EFB22}"/>
    <cellStyle name="หมายเหตุ 8 6 10" xfId="9516" xr:uid="{FC6BF4FD-32B6-4169-AC06-3A7F52EF487B}"/>
    <cellStyle name="หมายเหตุ 8 6 10 2" xfId="20025" xr:uid="{E0C596A7-9006-4627-96AC-E4AA301363D3}"/>
    <cellStyle name="หมายเหตุ 8 6 10 2 2" xfId="41392" xr:uid="{2DD3D05F-8910-4C6A-9DC9-12F4BCDCF29A}"/>
    <cellStyle name="หมายเหตุ 8 6 10 3" xfId="31287" xr:uid="{461A58B9-7AEB-4EEE-9275-62A08A96F89A}"/>
    <cellStyle name="หมายเหตุ 8 6 11" xfId="10012" xr:uid="{24B92150-8259-4DFA-A27F-A83D124D8743}"/>
    <cellStyle name="หมายเหตุ 8 6 11 2" xfId="20521" xr:uid="{05585D58-AF43-44C6-9096-DCE780202096}"/>
    <cellStyle name="หมายเหตุ 8 6 11 2 2" xfId="41888" xr:uid="{23C2DCD8-E6B7-4995-A493-C90095A3DC28}"/>
    <cellStyle name="หมายเหตุ 8 6 11 3" xfId="31783" xr:uid="{55C5C481-ADA4-423A-B271-9182AA062939}"/>
    <cellStyle name="หมายเหตุ 8 6 12" xfId="7730" xr:uid="{163FE999-3BDA-4C1E-9EEF-1C0D58FE2E52}"/>
    <cellStyle name="หมายเหตุ 8 6 12 2" xfId="18238" xr:uid="{03AFB36F-F242-442A-995F-E7CF095D1347}"/>
    <cellStyle name="หมายเหตุ 8 6 12 2 2" xfId="39772" xr:uid="{FFDB006F-F3FC-467A-AF55-137EF4B66C71}"/>
    <cellStyle name="หมายเหตุ 8 6 12 3" xfId="29668" xr:uid="{9080B776-BB39-4A58-A097-B17F61B14577}"/>
    <cellStyle name="หมายเหตุ 8 6 13" xfId="8903" xr:uid="{038E4834-B2C6-4B1A-ABC7-DD94354D87A5}"/>
    <cellStyle name="หมายเหตุ 8 6 13 2" xfId="19412" xr:uid="{8831B92C-CF34-40AE-A847-CC26892200EC}"/>
    <cellStyle name="หมายเหตุ 8 6 13 2 2" xfId="40779" xr:uid="{494E0BE4-7A4A-4D52-A2C3-DC9314C0BD2B}"/>
    <cellStyle name="หมายเหตุ 8 6 13 3" xfId="30674" xr:uid="{48DDE5DF-8011-4380-BCD5-CA5243B68E0B}"/>
    <cellStyle name="หมายเหตุ 8 6 14" xfId="11280" xr:uid="{A039A6C2-466B-4888-AB72-20D1EE113F14}"/>
    <cellStyle name="หมายเหตุ 8 6 14 2" xfId="21788" xr:uid="{078A3968-B9EF-4CBC-A3B6-30BB14DE39F8}"/>
    <cellStyle name="หมายเหตุ 8 6 14 2 2" xfId="43155" xr:uid="{686C5384-87CF-48F9-9420-A7D84A82F12C}"/>
    <cellStyle name="หมายเหตุ 8 6 14 3" xfId="33050" xr:uid="{9EB6514E-936A-42BB-B895-77C3883A854B}"/>
    <cellStyle name="หมายเหตุ 8 6 15" xfId="11752" xr:uid="{05252685-D997-4520-A036-DB429200AA46}"/>
    <cellStyle name="หมายเหตุ 8 6 15 2" xfId="22260" xr:uid="{0A0486A5-35E1-45B7-8E07-82879A89258E}"/>
    <cellStyle name="หมายเหตุ 8 6 15 2 2" xfId="43627" xr:uid="{6A571096-B6BD-4032-91CA-E0D18B0BB6A1}"/>
    <cellStyle name="หมายเหตุ 8 6 15 3" xfId="33522" xr:uid="{06D70CC4-DF8F-43EA-86AC-28EA45992A92}"/>
    <cellStyle name="หมายเหตุ 8 6 16" xfId="12222" xr:uid="{48E5E644-BA8A-41EE-BF35-4275E11BB8FC}"/>
    <cellStyle name="หมายเหตุ 8 6 16 2" xfId="22730" xr:uid="{1D350F02-6F54-49CE-A1B5-45C285B1C6D0}"/>
    <cellStyle name="หมายเหตุ 8 6 16 2 2" xfId="44096" xr:uid="{978DD052-B7F8-4676-895D-D6A9D5BB89F5}"/>
    <cellStyle name="หมายเหตุ 8 6 16 3" xfId="33991" xr:uid="{88A58E3F-FAC7-4738-BF27-B882FAC0077A}"/>
    <cellStyle name="หมายเหตุ 8 6 17" xfId="12688" xr:uid="{90652CB3-87AD-4EB1-9DE8-0DCC96FE658F}"/>
    <cellStyle name="หมายเหตุ 8 6 17 2" xfId="23196" xr:uid="{E0E114E7-3F69-4083-8859-DD5E8F1DE957}"/>
    <cellStyle name="หมายเหตุ 8 6 17 2 2" xfId="44562" xr:uid="{6E29BD4E-1648-4815-AF4B-DF38FE839DC6}"/>
    <cellStyle name="หมายเหตุ 8 6 17 3" xfId="34457" xr:uid="{DB9E8C70-4082-4408-9184-FDA340327BBA}"/>
    <cellStyle name="หมายเหตุ 8 6 18" xfId="13153" xr:uid="{4A85E657-AB6D-4BD8-9401-496A963C9835}"/>
    <cellStyle name="หมายเหตุ 8 6 18 2" xfId="23661" xr:uid="{C0BFA25E-0579-435E-A429-552F838F2C8D}"/>
    <cellStyle name="หมายเหตุ 8 6 18 2 2" xfId="45027" xr:uid="{B975979E-CC3F-4D7F-8727-1B6EFEAFFC65}"/>
    <cellStyle name="หมายเหตุ 8 6 18 3" xfId="34922" xr:uid="{210EF1F0-4E3B-47D1-A2D7-F739DD59C0F0}"/>
    <cellStyle name="หมายเหตุ 8 6 19" xfId="7645" xr:uid="{33BC557A-A175-44F7-A21D-AE9D3219C1DD}"/>
    <cellStyle name="หมายเหตุ 8 6 19 2" xfId="18154" xr:uid="{EABC4EBD-97B8-405B-BE71-D958B2DC697C}"/>
    <cellStyle name="หมายเหตุ 8 6 19 2 2" xfId="39688" xr:uid="{CB60AB18-B605-49E8-AB73-8E97478CC530}"/>
    <cellStyle name="หมายเหตุ 8 6 19 3" xfId="29584" xr:uid="{07395F38-F6EB-4FD1-9601-0B91C1798ACF}"/>
    <cellStyle name="หมายเหตุ 8 6 2" xfId="2430" xr:uid="{4254A160-62A5-405D-8D47-8EFBE0636F6C}"/>
    <cellStyle name="หมายเหตุ 8 6 2 2" xfId="15386" xr:uid="{B0F2C188-5396-45F9-BB54-5E121F739D40}"/>
    <cellStyle name="หมายเหตุ 8 6 2 2 2" xfId="36923" xr:uid="{1E6534DB-E6F4-4ECD-8C9E-BD29A8E3ECEA}"/>
    <cellStyle name="หมายเหตุ 8 6 2 3" xfId="26837" xr:uid="{5D21B535-426D-402E-B4DB-C3840622EEFD}"/>
    <cellStyle name="หมายเหตุ 8 6 2 4" xfId="5253" xr:uid="{A2F46B09-F426-4857-82E0-843D2BAA332C}"/>
    <cellStyle name="หมายเหตุ 8 6 20" xfId="13751" xr:uid="{1C08D929-6363-4C6E-AF03-BA86159BAE5B}"/>
    <cellStyle name="หมายเหตุ 8 6 20 2" xfId="24258" xr:uid="{41AC39E8-AE06-4A18-800B-394F6419F373}"/>
    <cellStyle name="หมายเหตุ 8 6 20 2 2" xfId="45622" xr:uid="{42C8C2B5-98AC-499B-9E7E-845E42EEC3E5}"/>
    <cellStyle name="หมายเหตุ 8 6 20 3" xfId="35517" xr:uid="{C4C15B94-31E7-4635-851A-26FCAC834D8C}"/>
    <cellStyle name="หมายเหตุ 8 6 21" xfId="14647" xr:uid="{B201AF49-0509-48E6-9ACB-525A20E9DE30}"/>
    <cellStyle name="หมายเหตุ 8 6 21 2" xfId="36184" xr:uid="{429DAF14-837A-42D2-BFDF-96B88625A7C8}"/>
    <cellStyle name="หมายเหตุ 8 6 22" xfId="26187" xr:uid="{4A6E4645-5E3B-4208-BA84-784D318CB8E4}"/>
    <cellStyle name="หมายเหตุ 8 6 23" xfId="4549" xr:uid="{5FA0C63F-C238-4462-9A8B-F5C6F8852AA3}"/>
    <cellStyle name="หมายเหตุ 8 6 24" xfId="46728" xr:uid="{4C171B86-0950-4867-BAED-57326E459594}"/>
    <cellStyle name="หมายเหตุ 8 6 25" xfId="47017" xr:uid="{05CF7931-964F-44EB-9450-463E0372752E}"/>
    <cellStyle name="หมายเหตุ 8 6 26" xfId="48088" xr:uid="{B7F70262-0C5E-40AF-A7BC-4DCFE47AB4DD}"/>
    <cellStyle name="หมายเหตุ 8 6 27" xfId="49729" xr:uid="{37685F13-97EB-4912-A618-8D724210E546}"/>
    <cellStyle name="หมายเหตุ 8 6 28" xfId="50395" xr:uid="{E73EAA18-F560-4CA9-AFD0-F347873B0C4F}"/>
    <cellStyle name="หมายเหตุ 8 6 3" xfId="2920" xr:uid="{49A5B1F8-1561-4D72-A129-908116DB927A}"/>
    <cellStyle name="หมายเหตุ 8 6 3 2" xfId="15843" xr:uid="{A5E8C294-C7AA-4334-93B9-8DE28BBD9E25}"/>
    <cellStyle name="หมายเหตุ 8 6 3 2 2" xfId="37380" xr:uid="{DB502A96-3004-4829-84D2-8A571B78B92C}"/>
    <cellStyle name="หมายเหตุ 8 6 3 3" xfId="27277" xr:uid="{61E43783-83EC-44E6-98C0-5AC7FE8850C0}"/>
    <cellStyle name="หมายเหตุ 8 6 4" xfId="5784" xr:uid="{D2DE0682-0A16-464F-82BF-5C5FEF4221A1}"/>
    <cellStyle name="หมายเหตุ 8 6 4 2" xfId="16292" xr:uid="{53E8D6DF-A115-4886-9131-460EA39A80F4}"/>
    <cellStyle name="หมายเหตุ 8 6 4 2 2" xfId="37829" xr:uid="{1B427CC5-116B-42BC-8EA1-C02987F38DB8}"/>
    <cellStyle name="หมายเหตุ 8 6 4 3" xfId="27726" xr:uid="{3918B10A-2FEB-4199-9DD8-8F948C05F032}"/>
    <cellStyle name="หมายเหตุ 8 6 5" xfId="6227" xr:uid="{CF4DC12F-42B0-4838-9CB4-73A3E6F3FB59}"/>
    <cellStyle name="หมายเหตุ 8 6 5 2" xfId="16735" xr:uid="{337547C3-BDC8-4EC2-819D-0C7E5DDB302D}"/>
    <cellStyle name="หมายเหตุ 8 6 5 2 2" xfId="38272" xr:uid="{EE76E129-4A4A-4382-A8CA-468646ADDCC4}"/>
    <cellStyle name="หมายเหตุ 8 6 5 3" xfId="28169" xr:uid="{165AF28F-D950-4688-9924-1A53EBE9F477}"/>
    <cellStyle name="หมายเหตุ 8 6 6" xfId="6665" xr:uid="{FBEC0FD9-5321-4696-9093-F915142FD26C}"/>
    <cellStyle name="หมายเหตุ 8 6 6 2" xfId="17173" xr:uid="{E52FE743-782E-4306-B38E-990B3505BC1C}"/>
    <cellStyle name="หมายเหตุ 8 6 6 2 2" xfId="38710" xr:uid="{C6B22B20-CF8F-40F2-8B95-A960973C08CB}"/>
    <cellStyle name="หมายเหตุ 8 6 6 3" xfId="28607" xr:uid="{3243292E-6D3A-40BB-9E7B-02F9E760491A}"/>
    <cellStyle name="หมายเหตุ 8 6 7" xfId="7095" xr:uid="{E5E448B0-B1BF-4888-AC23-500BE7DA70BD}"/>
    <cellStyle name="หมายเหตุ 8 6 7 2" xfId="17603" xr:uid="{BCBAFDBE-F2E6-4156-87A8-2D7CEF2F464C}"/>
    <cellStyle name="หมายเหตุ 8 6 7 2 2" xfId="39140" xr:uid="{5A5655FB-A095-40E4-9C91-737FC4F171B6}"/>
    <cellStyle name="หมายเหตุ 8 6 7 3" xfId="29037" xr:uid="{084BA3CC-B3AB-47F5-8FA4-21B6CFC7672A}"/>
    <cellStyle name="หมายเหตุ 8 6 8" xfId="7509" xr:uid="{BDA58C98-E39E-44DB-9E38-792DBC63AE89}"/>
    <cellStyle name="หมายเหตุ 8 6 8 2" xfId="18017" xr:uid="{61B8EE5B-9FB5-43CD-9F2E-16592DA4EE39}"/>
    <cellStyle name="หมายเหตุ 8 6 8 2 2" xfId="39554" xr:uid="{B194E88B-0056-48A6-A6B2-6D5196215B4F}"/>
    <cellStyle name="หมายเหตุ 8 6 8 3" xfId="29451" xr:uid="{A39E3349-3200-4448-8CDD-9BB81130300A}"/>
    <cellStyle name="หมายเหตุ 8 6 9" xfId="8860" xr:uid="{1B92B5E6-0D59-4C4D-A894-95499F5E6089}"/>
    <cellStyle name="หมายเหตุ 8 6 9 2" xfId="19369" xr:uid="{81035594-55F0-4E92-8CC0-C530FCC30943}"/>
    <cellStyle name="หมายเหตุ 8 6 9 2 2" xfId="40736" xr:uid="{556888DF-4829-4A77-B56E-586DCDDAA756}"/>
    <cellStyle name="หมายเหตุ 8 6 9 3" xfId="30631" xr:uid="{9CB6B8D2-5066-49E2-AFFA-F10369912970}"/>
    <cellStyle name="หมายเหตุ 8 7" xfId="1532" xr:uid="{24DF52D4-63FF-436F-B3BE-BF28897854B0}"/>
    <cellStyle name="หมายเหตุ 8 7 2" xfId="2469" xr:uid="{07EFB1D4-D735-4C67-AB14-775662162532}"/>
    <cellStyle name="หมายเหตุ 8 7 2 2" xfId="36530" xr:uid="{475C26CA-A29C-44D1-895F-E03397090305}"/>
    <cellStyle name="หมายเหตุ 8 7 2 3" xfId="14993" xr:uid="{8E2A7DAD-8D45-492E-B436-481B18FDCCA6}"/>
    <cellStyle name="หมายเหตุ 8 7 3" xfId="2959" xr:uid="{A9C5A3CD-EDE5-408E-B2BB-AC0FB2E10F25}"/>
    <cellStyle name="หมายเหตุ 8 7 4" xfId="4865" xr:uid="{8BA12582-396A-4BF6-B29E-DBA776F3623A}"/>
    <cellStyle name="หมายเหตุ 8 7 5" xfId="46767" xr:uid="{B6E4D731-9691-456D-923B-CEE6E2FA03C8}"/>
    <cellStyle name="หมายเหตุ 8 7 6" xfId="47056" xr:uid="{310113E3-5FED-4FEA-B9EC-EA0EC2E10764}"/>
    <cellStyle name="หมายเหตุ 8 7 7" xfId="48127" xr:uid="{1E35ACD1-4DD2-4E30-9546-DE8E9813232C}"/>
    <cellStyle name="หมายเหตุ 8 7 8" xfId="49768" xr:uid="{FAA8442C-8D39-4231-B951-2B804B13ECF5}"/>
    <cellStyle name="หมายเหตุ 8 7 9" xfId="50434" xr:uid="{821EC8F0-4280-4418-954D-FECAC31DC465}"/>
    <cellStyle name="หมายเหตุ 8 8" xfId="1937" xr:uid="{7524183D-10AE-4583-9051-F246410DB8C0}"/>
    <cellStyle name="หมายเหตุ 8 8 2" xfId="15450" xr:uid="{FE9C9737-204C-459B-9310-66485A4DA59E}"/>
    <cellStyle name="หมายเหตุ 8 8 2 2" xfId="36987" xr:uid="{25FCFF99-A964-4CBC-AD83-46B15FF41ACD}"/>
    <cellStyle name="หมายเหตุ 8 8 3" xfId="26897" xr:uid="{035D8004-CE91-4548-AF40-29A7845224C4}"/>
    <cellStyle name="หมายเหตุ 8 8 4" xfId="5316" xr:uid="{7368D253-CF05-41E3-B291-8CE02534F185}"/>
    <cellStyle name="หมายเหตุ 8 9" xfId="1758" xr:uid="{A67E7760-0175-4076-AFF9-83E195C32735}"/>
    <cellStyle name="หมายเหตุ 8 9 2" xfId="15903" xr:uid="{1EFC5852-534A-46B5-8C18-727D8AB06C0C}"/>
    <cellStyle name="หมายเหตุ 8 9 2 2" xfId="37440" xr:uid="{84A4E86F-C03A-4224-A8BB-3DF7E92C75E0}"/>
    <cellStyle name="หมายเหตุ 8 9 3" xfId="27337" xr:uid="{893A9E79-C565-49BE-8941-1001AB3C941B}"/>
    <cellStyle name="หมายเหตุ 8 9 4" xfId="5616" xr:uid="{7B8460C1-A4ED-468D-B3C0-6437B1651E49}"/>
    <cellStyle name="หมายเหตุ 9" xfId="1130" xr:uid="{10E8DE0E-1A19-45AE-AAC6-0FF2879C5A69}"/>
    <cellStyle name="หมายเหตุ 9 10" xfId="8123" xr:uid="{A04CBC35-EE6F-46AD-9952-60FFB3840D30}"/>
    <cellStyle name="หมายเหตุ 9 10 2" xfId="18632" xr:uid="{8C6B14FC-ED9B-4902-8647-6A9917F783E6}"/>
    <cellStyle name="หมายเหตุ 9 10 2 2" xfId="40121" xr:uid="{34C4C2E1-A845-45BC-BD89-8C582CA6B372}"/>
    <cellStyle name="หมายเหตุ 9 10 3" xfId="30017" xr:uid="{040167DB-9D46-415A-89CE-5B01CD5102DA}"/>
    <cellStyle name="หมายเหตุ 9 11" xfId="9128" xr:uid="{FA749784-9CFB-4452-B29A-826FA96C42A2}"/>
    <cellStyle name="หมายเหตุ 9 11 2" xfId="19637" xr:uid="{7B22828D-3640-482B-91CC-9304E60EFE4D}"/>
    <cellStyle name="หมายเหตุ 9 11 2 2" xfId="41004" xr:uid="{86555643-8DCB-430B-AE6D-6952E68D3367}"/>
    <cellStyle name="หมายเหตุ 9 11 3" xfId="30899" xr:uid="{C4F29B88-67BE-404B-BA85-96376FB274AB}"/>
    <cellStyle name="หมายเหตุ 9 12" xfId="10176" xr:uid="{01C58E3D-EAE8-41A2-A699-5E04879644AE}"/>
    <cellStyle name="หมายเหตุ 9 12 2" xfId="20685" xr:uid="{1C0BBE8C-79BF-4599-AFE0-EBE41B2E72F2}"/>
    <cellStyle name="หมายเหตุ 9 12 2 2" xfId="42052" xr:uid="{0A96E506-B1FB-4BE2-BD8C-BE8F95AD1270}"/>
    <cellStyle name="หมายเหตุ 9 12 3" xfId="31947" xr:uid="{8658104E-51B5-4A57-BDE6-41646DCD5C68}"/>
    <cellStyle name="หมายเหตุ 9 13" xfId="10591" xr:uid="{663E5BAB-29E1-4C06-A887-29383C2051AF}"/>
    <cellStyle name="หมายเหตุ 9 13 2" xfId="21100" xr:uid="{7C5A0B84-D0AB-4ABF-A6B0-1E252F3B8A6F}"/>
    <cellStyle name="หมายเหตุ 9 13 2 2" xfId="42467" xr:uid="{2B799B5D-6B21-4C7F-BD57-F67C1244D251}"/>
    <cellStyle name="หมายเหตุ 9 13 3" xfId="32362" xr:uid="{85CF09AC-BE54-4FE3-9E69-11535147BC2F}"/>
    <cellStyle name="หมายเหตุ 9 14" xfId="7617" xr:uid="{E1BAFB90-4387-4FE1-870C-5FC185E3579C}"/>
    <cellStyle name="หมายเหตุ 9 14 2" xfId="18126" xr:uid="{C8D3CC79-2052-42DC-8B2D-D5A64FE3C3AD}"/>
    <cellStyle name="หมายเหตุ 9 14 2 2" xfId="39660" xr:uid="{C960D967-FDB7-4293-AEE8-0945B10DECFA}"/>
    <cellStyle name="หมายเหตุ 9 14 3" xfId="29556" xr:uid="{E490A2CD-827C-4D2B-A589-6DF06741F7C3}"/>
    <cellStyle name="หมายเหตุ 9 15" xfId="10895" xr:uid="{5286D0B1-0DFC-4FB1-8D60-B1FE5B6713F4}"/>
    <cellStyle name="หมายเหตุ 9 15 2" xfId="21403" xr:uid="{F1C34377-D009-4043-A989-22B548D4A226}"/>
    <cellStyle name="หมายเหตุ 9 15 2 2" xfId="42770" xr:uid="{922E38A2-F682-4306-A072-7BE18546D43A}"/>
    <cellStyle name="หมายเหตุ 9 15 3" xfId="32665" xr:uid="{B7CFA968-152F-48DE-8778-D910E3BED2FF}"/>
    <cellStyle name="หมายเหตุ 9 16" xfId="11367" xr:uid="{34737111-0138-43AB-B6AB-F85A6BF015EA}"/>
    <cellStyle name="หมายเหตุ 9 16 2" xfId="21875" xr:uid="{792B965B-373A-470A-B933-5F6DC0127A5E}"/>
    <cellStyle name="หมายเหตุ 9 16 2 2" xfId="43242" xr:uid="{340B1E91-4428-40BB-B864-D8E5B673AA4B}"/>
    <cellStyle name="หมายเหตุ 9 16 3" xfId="33137" xr:uid="{F5AD834C-BE1B-42ED-9C31-C72477E87B6F}"/>
    <cellStyle name="หมายเหตุ 9 17" xfId="10085" xr:uid="{1CC31E13-4745-49A7-8518-D88EEC72A42D}"/>
    <cellStyle name="หมายเหตุ 9 17 2" xfId="20594" xr:uid="{7E1C5D43-0F85-4F79-8E45-B3B7DA51D03A}"/>
    <cellStyle name="หมายเหตุ 9 17 2 2" xfId="41961" xr:uid="{3D7F1769-F7DC-456D-8651-9123942AB63B}"/>
    <cellStyle name="หมายเหตุ 9 17 3" xfId="31856" xr:uid="{87AFAEB3-6740-4AEE-932F-2C77E20BFA79}"/>
    <cellStyle name="หมายเหตุ 9 18" xfId="7964" xr:uid="{20366DED-5410-46C0-8680-8AEF33B6587A}"/>
    <cellStyle name="หมายเหตุ 9 18 2" xfId="18473" xr:uid="{15C15E31-86BA-4761-A7FE-4290906CFF15}"/>
    <cellStyle name="หมายเหตุ 9 18 2 2" xfId="39972" xr:uid="{66B77939-8CD8-4451-94F2-44448153C7C9}"/>
    <cellStyle name="หมายเหตุ 9 18 3" xfId="29868" xr:uid="{481283C2-8588-4C2E-A19F-46BF63A10137}"/>
    <cellStyle name="หมายเหตุ 9 19" xfId="13242" xr:uid="{CC51B372-B3D6-4D5A-94DD-58B4894C2673}"/>
    <cellStyle name="หมายเหตุ 9 19 2" xfId="23750" xr:uid="{DDDB53D3-2E43-4762-9D9E-4E626C74E95C}"/>
    <cellStyle name="หมายเหตุ 9 19 2 2" xfId="45115" xr:uid="{54160D21-542F-4DA8-9A0A-640200088AEF}"/>
    <cellStyle name="หมายเหตุ 9 19 3" xfId="35010" xr:uid="{055ED4E0-8CFB-44F0-95C4-F380773C1D38}"/>
    <cellStyle name="หมายเหตุ 9 2" xfId="2080" xr:uid="{856D8D9A-5129-4F9D-B917-0CBA9BBFDA3A}"/>
    <cellStyle name="หมายเหตุ 9 2 2" xfId="14792" xr:uid="{86BAD7FD-ADD4-4D9E-A87D-83A4A10CEDD1}"/>
    <cellStyle name="หมายเหตุ 9 2 2 2" xfId="36329" xr:uid="{DDB5AF1F-E2D4-4E02-8A57-0BA1C2B794AD}"/>
    <cellStyle name="หมายเหตุ 9 2 3" xfId="26331" xr:uid="{63BC44F2-471A-4419-9B74-B17DAAC34199}"/>
    <cellStyle name="หมายเหตุ 9 2 4" xfId="4685" xr:uid="{C9BA4C5A-D277-4E89-9D71-E288C040D5A4}"/>
    <cellStyle name="หมายเหตุ 9 20" xfId="13328" xr:uid="{E912FD6D-D8A5-4EB9-8C2A-E8A59E00DB28}"/>
    <cellStyle name="หมายเหตุ 9 20 2" xfId="23835" xr:uid="{06E6A554-F1BB-4057-9BC7-8F51142B7E9B}"/>
    <cellStyle name="หมายเหตุ 9 20 2 2" xfId="45199" xr:uid="{2069B4AA-8C7B-47C4-9461-98D84C41E2AA}"/>
    <cellStyle name="หมายเหตุ 9 20 3" xfId="35094" xr:uid="{A507D458-27D0-4F5A-8781-54463678D2BB}"/>
    <cellStyle name="หมายเหตุ 9 21" xfId="14099" xr:uid="{486173FF-B761-460B-A290-F61D5613E282}"/>
    <cellStyle name="หมายเหตุ 9 21 2" xfId="35761" xr:uid="{9E417A34-A0AC-457B-97FB-46FA7CE56413}"/>
    <cellStyle name="หมายเหตุ 9 22" xfId="25764" xr:uid="{C0F29E92-921C-4C7F-9515-671BB4A6C59E}"/>
    <cellStyle name="หมายเหตุ 9 23" xfId="3912" xr:uid="{56274EE7-31BD-4379-9CB9-EF3300F6E70F}"/>
    <cellStyle name="หมายเหตุ 9 24" xfId="46866" xr:uid="{C1D5D0A6-B949-4DFE-A35A-1D25A544536A}"/>
    <cellStyle name="หมายเหตุ 9 25" xfId="47656" xr:uid="{32D0939E-7F86-4E37-AF89-3BC0E332A958}"/>
    <cellStyle name="หมายเหตุ 9 26" xfId="47912" xr:uid="{1D415821-0018-430E-817F-A9EA0FAE1A87}"/>
    <cellStyle name="หมายเหตุ 9 27" xfId="48784" xr:uid="{81DEC71D-6F3B-4548-B02B-AA118310B984}"/>
    <cellStyle name="หมายเหตุ 9 28" xfId="48368" xr:uid="{724F3068-4655-4C77-BA8B-D442D1619123}"/>
    <cellStyle name="หมายเหตุ 9 29" xfId="48866" xr:uid="{16937823-4717-48D0-A23F-FC420BAC7407}"/>
    <cellStyle name="หมายเหตุ 9 3" xfId="2574" xr:uid="{DE8AE7D3-861E-448D-9E27-5C383B55394D}"/>
    <cellStyle name="หมายเหตุ 9 3 2" xfId="15007" xr:uid="{C5128315-E908-4FD7-BE67-7EACFBC9B0AC}"/>
    <cellStyle name="หมายเหตุ 9 3 2 2" xfId="36544" xr:uid="{8AA13B02-9FD2-4064-8306-9F5E10A07D77}"/>
    <cellStyle name="หมายเหตุ 9 3 3" xfId="26483" xr:uid="{9E442B69-BF48-4326-BC75-9730F7736E71}"/>
    <cellStyle name="หมายเหตุ 9 3 4" xfId="4877" xr:uid="{078784F6-0B1F-4079-850A-60D115CE0A2D}"/>
    <cellStyle name="หมายเหตุ 9 30" xfId="48958" xr:uid="{3A584672-09FA-4AF1-963E-9E8B3B9EB6BE}"/>
    <cellStyle name="หมายเหตุ 9 31" xfId="50048" xr:uid="{80725835-E934-43E7-96BD-192C53BD9657}"/>
    <cellStyle name="หมายเหตุ 9 32" xfId="50554" xr:uid="{E7DDB450-8C5D-4FCA-B223-050016843BC4}"/>
    <cellStyle name="หมายเหตุ 9 4" xfId="3031" xr:uid="{F752124C-65CE-4A78-B24B-46B4A5C7BE9E}"/>
    <cellStyle name="หมายเหตุ 9 4 2" xfId="15464" xr:uid="{F685FE73-47D1-418D-BD9A-2C5DC239D235}"/>
    <cellStyle name="หมายเหตุ 9 4 2 2" xfId="37001" xr:uid="{FA4249FA-91F1-4915-AA43-CF0EA8664908}"/>
    <cellStyle name="หมายเหตุ 9 4 3" xfId="26908" xr:uid="{499CA99B-B742-47D4-9EE8-24D14C57FB8F}"/>
    <cellStyle name="หมายเหตุ 9 5" xfId="5628" xr:uid="{E51EA04D-B648-4749-ACBD-E6D968C874C3}"/>
    <cellStyle name="หมายเหตุ 9 5 2" xfId="15915" xr:uid="{8B9736F4-E843-468F-AFB7-F3283F7A566F}"/>
    <cellStyle name="หมายเหตุ 9 5 2 2" xfId="37452" xr:uid="{B0055B50-32C5-4A7F-8795-5E03B50014C5}"/>
    <cellStyle name="หมายเหตุ 9 5 3" xfId="27349" xr:uid="{A9F47095-B2F3-45A1-89CE-2C5F967C9101}"/>
    <cellStyle name="หมายเหตุ 9 6" xfId="5819" xr:uid="{6738A8F6-AE6E-4602-9412-E146E36ED003}"/>
    <cellStyle name="หมายเหตุ 9 6 2" xfId="16327" xr:uid="{8498224B-3234-4DD1-A2A0-6E4068A1A5B6}"/>
    <cellStyle name="หมายเหตุ 9 6 2 2" xfId="37864" xr:uid="{DEA294AD-1789-4D77-90C7-5BBECB9B4C06}"/>
    <cellStyle name="หมายเหตุ 9 6 3" xfId="27761" xr:uid="{DEB843E3-A0D8-408D-B0A5-6CCF98659FE6}"/>
    <cellStyle name="หมายเหตุ 9 7" xfId="3740" xr:uid="{0F33CCF5-333A-49BD-A69B-889321EC3AAC}"/>
    <cellStyle name="หมายเหตุ 9 7 2" xfId="13990" xr:uid="{4CD614FF-B09F-46F6-B230-B09879B629A7}"/>
    <cellStyle name="หมายเหตุ 9 7 2 2" xfId="35699" xr:uid="{0DB86AA9-5E3F-4034-B4C8-4C1819220E1E}"/>
    <cellStyle name="หมายเหตุ 9 7 3" xfId="25702" xr:uid="{7220339D-1C7E-450D-93FD-D6C5C0DF55AA}"/>
    <cellStyle name="หมายเหตุ 9 8" xfId="4619" xr:uid="{F03F3994-6E44-4E97-9734-3B55F30B5D27}"/>
    <cellStyle name="หมายเหตุ 9 8 2" xfId="14721" xr:uid="{F0ACA918-7419-409A-BA7E-AB7E65DA399B}"/>
    <cellStyle name="หมายเหตุ 9 8 2 2" xfId="36258" xr:uid="{1974363A-AD4A-4802-A828-E01D7400255C}"/>
    <cellStyle name="หมายเหตุ 9 8 3" xfId="26260" xr:uid="{CA3FBE06-8FE1-4C33-A05F-75F02A1D2191}"/>
    <cellStyle name="หมายเหตุ 9 9" xfId="8079" xr:uid="{1186FABD-41EF-4851-B624-0D3C61155D5C}"/>
    <cellStyle name="หมายเหตุ 9 9 2" xfId="18588" xr:uid="{F0072CAA-61F9-425F-B3DF-457056651872}"/>
    <cellStyle name="หมายเหตุ 9 9 2 2" xfId="40079" xr:uid="{2EDF3B8A-F60F-49C1-B892-1FDE87F67DB2}"/>
    <cellStyle name="หมายเหตุ 9 9 3" xfId="29975" xr:uid="{443FCE92-4EA4-4AD7-A3D4-BD91C7DB096C}"/>
    <cellStyle name="หัวเรื่อง 1" xfId="542" xr:uid="{DCB28F9F-BFCF-4D0C-A675-13594C228C2A}"/>
    <cellStyle name="หัวเรื่อง 1 2" xfId="718" xr:uid="{AA1CA880-8FC9-4B63-99EA-55BF493FEC69}"/>
    <cellStyle name="หัวเรื่อง 2" xfId="543" xr:uid="{52F92D01-79CF-4A8D-A824-63A32B2B9715}"/>
    <cellStyle name="หัวเรื่อง 2 2" xfId="719" xr:uid="{185C1086-FD4F-4F76-8C73-513FBDBA1A65}"/>
    <cellStyle name="หัวเรื่อง 3" xfId="544" xr:uid="{ADBA785A-39B1-431B-869B-0C99B38DCE2D}"/>
    <cellStyle name="หัวเรื่อง 3 2" xfId="720" xr:uid="{F0A3FB1C-D059-4E01-9C7D-5E06D37DFF54}"/>
    <cellStyle name="หัวเรื่อง 3 3" xfId="1121" xr:uid="{B0EDB9C3-F7C1-4DAC-A94B-49E24E1D1112}"/>
    <cellStyle name="หัวเรื่อง 3 3 2" xfId="10600" xr:uid="{25C8331D-9A12-481C-882A-ECADB236171D}"/>
    <cellStyle name="หัวเรื่อง 3 3 3" xfId="4229" xr:uid="{8201989C-A295-49CD-A67A-555CA8700CBF}"/>
    <cellStyle name="หัวเรื่อง 3 3 4" xfId="50040" xr:uid="{C086F7A5-914F-43CC-B491-5AAB179D6CA4}"/>
    <cellStyle name="หัวเรื่อง 3 4" xfId="1306" xr:uid="{5C9D0E5C-3FFC-435B-B2ED-29E06767D9F4}"/>
    <cellStyle name="หัวเรื่อง 3 4 2" xfId="24410" xr:uid="{21808200-61DB-471F-B5DC-64DB3899AC3C}"/>
    <cellStyle name="หัวเรื่อง 3 4 3" xfId="50213" xr:uid="{C42B3655-CF60-4717-BC09-208B239420A5}"/>
    <cellStyle name="หัวเรื่อง 3 5" xfId="1599" xr:uid="{9CB5C854-74B9-4577-83E6-585F9B5CE011}"/>
    <cellStyle name="หัวเรื่อง 3 5 2" xfId="50483" xr:uid="{F59A59A5-5053-46BE-B44F-2046973F4A19}"/>
    <cellStyle name="หัวเรื่อง 3 6" xfId="46432" xr:uid="{745E3F30-F81E-4DC1-BF15-B8B5BEDB967B}"/>
    <cellStyle name="หัวเรื่อง 3 7" xfId="46447" xr:uid="{9F85E38D-7BCB-4FAA-83F6-8E2E2243B1F8}"/>
    <cellStyle name="หัวเรื่อง 3 8" xfId="49861" xr:uid="{34F5A1A2-35A8-4814-8F35-3A3919E91088}"/>
    <cellStyle name="หัวเรื่อง 4" xfId="545" xr:uid="{41372E4A-87BC-4D02-9A4A-59646601FD2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1.xml"/><Relationship Id="rId21" Type="http://schemas.openxmlformats.org/officeDocument/2006/relationships/externalLink" Target="externalLinks/externalLink16.xml"/><Relationship Id="rId42" Type="http://schemas.openxmlformats.org/officeDocument/2006/relationships/externalLink" Target="externalLinks/externalLink37.xml"/><Relationship Id="rId47" Type="http://schemas.openxmlformats.org/officeDocument/2006/relationships/externalLink" Target="externalLinks/externalLink42.xml"/><Relationship Id="rId63" Type="http://schemas.openxmlformats.org/officeDocument/2006/relationships/externalLink" Target="externalLinks/externalLink58.xml"/><Relationship Id="rId68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externalLink" Target="externalLinks/externalLink11.xml"/><Relationship Id="rId29" Type="http://schemas.openxmlformats.org/officeDocument/2006/relationships/externalLink" Target="externalLinks/externalLink24.xml"/><Relationship Id="rId11" Type="http://schemas.openxmlformats.org/officeDocument/2006/relationships/externalLink" Target="externalLinks/externalLink6.xml"/><Relationship Id="rId24" Type="http://schemas.openxmlformats.org/officeDocument/2006/relationships/externalLink" Target="externalLinks/externalLink19.xml"/><Relationship Id="rId32" Type="http://schemas.openxmlformats.org/officeDocument/2006/relationships/externalLink" Target="externalLinks/externalLink27.xml"/><Relationship Id="rId37" Type="http://schemas.openxmlformats.org/officeDocument/2006/relationships/externalLink" Target="externalLinks/externalLink32.xml"/><Relationship Id="rId40" Type="http://schemas.openxmlformats.org/officeDocument/2006/relationships/externalLink" Target="externalLinks/externalLink35.xml"/><Relationship Id="rId45" Type="http://schemas.openxmlformats.org/officeDocument/2006/relationships/externalLink" Target="externalLinks/externalLink40.xml"/><Relationship Id="rId53" Type="http://schemas.openxmlformats.org/officeDocument/2006/relationships/externalLink" Target="externalLinks/externalLink48.xml"/><Relationship Id="rId58" Type="http://schemas.openxmlformats.org/officeDocument/2006/relationships/externalLink" Target="externalLinks/externalLink53.xml"/><Relationship Id="rId66" Type="http://schemas.openxmlformats.org/officeDocument/2006/relationships/externalLink" Target="externalLinks/externalLink61.xml"/><Relationship Id="rId5" Type="http://schemas.openxmlformats.org/officeDocument/2006/relationships/worksheet" Target="worksheets/sheet5.xml"/><Relationship Id="rId61" Type="http://schemas.openxmlformats.org/officeDocument/2006/relationships/externalLink" Target="externalLinks/externalLink56.xml"/><Relationship Id="rId19" Type="http://schemas.openxmlformats.org/officeDocument/2006/relationships/externalLink" Target="externalLinks/externalLink14.xml"/><Relationship Id="rId14" Type="http://schemas.openxmlformats.org/officeDocument/2006/relationships/externalLink" Target="externalLinks/externalLink9.xml"/><Relationship Id="rId22" Type="http://schemas.openxmlformats.org/officeDocument/2006/relationships/externalLink" Target="externalLinks/externalLink17.xml"/><Relationship Id="rId27" Type="http://schemas.openxmlformats.org/officeDocument/2006/relationships/externalLink" Target="externalLinks/externalLink22.xml"/><Relationship Id="rId30" Type="http://schemas.openxmlformats.org/officeDocument/2006/relationships/externalLink" Target="externalLinks/externalLink25.xml"/><Relationship Id="rId35" Type="http://schemas.openxmlformats.org/officeDocument/2006/relationships/externalLink" Target="externalLinks/externalLink30.xml"/><Relationship Id="rId43" Type="http://schemas.openxmlformats.org/officeDocument/2006/relationships/externalLink" Target="externalLinks/externalLink38.xml"/><Relationship Id="rId48" Type="http://schemas.openxmlformats.org/officeDocument/2006/relationships/externalLink" Target="externalLinks/externalLink43.xml"/><Relationship Id="rId56" Type="http://schemas.openxmlformats.org/officeDocument/2006/relationships/externalLink" Target="externalLinks/externalLink51.xml"/><Relationship Id="rId64" Type="http://schemas.openxmlformats.org/officeDocument/2006/relationships/externalLink" Target="externalLinks/externalLink59.xml"/><Relationship Id="rId69" Type="http://schemas.openxmlformats.org/officeDocument/2006/relationships/sharedStrings" Target="sharedStrings.xml"/><Relationship Id="rId8" Type="http://schemas.openxmlformats.org/officeDocument/2006/relationships/externalLink" Target="externalLinks/externalLink3.xml"/><Relationship Id="rId51" Type="http://schemas.openxmlformats.org/officeDocument/2006/relationships/externalLink" Target="externalLinks/externalLink46.xml"/><Relationship Id="rId72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12" Type="http://schemas.openxmlformats.org/officeDocument/2006/relationships/externalLink" Target="externalLinks/externalLink7.xml"/><Relationship Id="rId17" Type="http://schemas.openxmlformats.org/officeDocument/2006/relationships/externalLink" Target="externalLinks/externalLink12.xml"/><Relationship Id="rId25" Type="http://schemas.openxmlformats.org/officeDocument/2006/relationships/externalLink" Target="externalLinks/externalLink20.xml"/><Relationship Id="rId33" Type="http://schemas.openxmlformats.org/officeDocument/2006/relationships/externalLink" Target="externalLinks/externalLink28.xml"/><Relationship Id="rId38" Type="http://schemas.openxmlformats.org/officeDocument/2006/relationships/externalLink" Target="externalLinks/externalLink33.xml"/><Relationship Id="rId46" Type="http://schemas.openxmlformats.org/officeDocument/2006/relationships/externalLink" Target="externalLinks/externalLink41.xml"/><Relationship Id="rId59" Type="http://schemas.openxmlformats.org/officeDocument/2006/relationships/externalLink" Target="externalLinks/externalLink54.xml"/><Relationship Id="rId67" Type="http://schemas.openxmlformats.org/officeDocument/2006/relationships/theme" Target="theme/theme1.xml"/><Relationship Id="rId20" Type="http://schemas.openxmlformats.org/officeDocument/2006/relationships/externalLink" Target="externalLinks/externalLink15.xml"/><Relationship Id="rId41" Type="http://schemas.openxmlformats.org/officeDocument/2006/relationships/externalLink" Target="externalLinks/externalLink36.xml"/><Relationship Id="rId54" Type="http://schemas.openxmlformats.org/officeDocument/2006/relationships/externalLink" Target="externalLinks/externalLink49.xml"/><Relationship Id="rId62" Type="http://schemas.openxmlformats.org/officeDocument/2006/relationships/externalLink" Target="externalLinks/externalLink57.xml"/><Relationship Id="rId70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5" Type="http://schemas.openxmlformats.org/officeDocument/2006/relationships/externalLink" Target="externalLinks/externalLink10.xml"/><Relationship Id="rId23" Type="http://schemas.openxmlformats.org/officeDocument/2006/relationships/externalLink" Target="externalLinks/externalLink18.xml"/><Relationship Id="rId28" Type="http://schemas.openxmlformats.org/officeDocument/2006/relationships/externalLink" Target="externalLinks/externalLink23.xml"/><Relationship Id="rId36" Type="http://schemas.openxmlformats.org/officeDocument/2006/relationships/externalLink" Target="externalLinks/externalLink31.xml"/><Relationship Id="rId49" Type="http://schemas.openxmlformats.org/officeDocument/2006/relationships/externalLink" Target="externalLinks/externalLink44.xml"/><Relationship Id="rId57" Type="http://schemas.openxmlformats.org/officeDocument/2006/relationships/externalLink" Target="externalLinks/externalLink52.xml"/><Relationship Id="rId10" Type="http://schemas.openxmlformats.org/officeDocument/2006/relationships/externalLink" Target="externalLinks/externalLink5.xml"/><Relationship Id="rId31" Type="http://schemas.openxmlformats.org/officeDocument/2006/relationships/externalLink" Target="externalLinks/externalLink26.xml"/><Relationship Id="rId44" Type="http://schemas.openxmlformats.org/officeDocument/2006/relationships/externalLink" Target="externalLinks/externalLink39.xml"/><Relationship Id="rId52" Type="http://schemas.openxmlformats.org/officeDocument/2006/relationships/externalLink" Target="externalLinks/externalLink47.xml"/><Relationship Id="rId60" Type="http://schemas.openxmlformats.org/officeDocument/2006/relationships/externalLink" Target="externalLinks/externalLink55.xml"/><Relationship Id="rId65" Type="http://schemas.openxmlformats.org/officeDocument/2006/relationships/externalLink" Target="externalLinks/externalLink60.xml"/><Relationship Id="rId73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3" Type="http://schemas.openxmlformats.org/officeDocument/2006/relationships/externalLink" Target="externalLinks/externalLink8.xml"/><Relationship Id="rId18" Type="http://schemas.openxmlformats.org/officeDocument/2006/relationships/externalLink" Target="externalLinks/externalLink13.xml"/><Relationship Id="rId39" Type="http://schemas.openxmlformats.org/officeDocument/2006/relationships/externalLink" Target="externalLinks/externalLink34.xml"/><Relationship Id="rId34" Type="http://schemas.openxmlformats.org/officeDocument/2006/relationships/externalLink" Target="externalLinks/externalLink29.xml"/><Relationship Id="rId50" Type="http://schemas.openxmlformats.org/officeDocument/2006/relationships/externalLink" Target="externalLinks/externalLink45.xml"/><Relationship Id="rId55" Type="http://schemas.openxmlformats.org/officeDocument/2006/relationships/externalLink" Target="externalLinks/externalLink50.xml"/><Relationship Id="rId7" Type="http://schemas.openxmlformats.org/officeDocument/2006/relationships/externalLink" Target="externalLinks/externalLink2.xml"/><Relationship Id="rId71" Type="http://schemas.openxmlformats.org/officeDocument/2006/relationships/customXml" Target="../customXml/item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NT\Profiles\lmartine\Desktop\MasterBowSht%202001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Documents%20and%20Settings\MikeG\Local%20Settings\Temporary%20Internet%20Files\OLK19\TEMP\2000PD-White-NOV00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kumente%20und%20Einstellungen\thomas\Lokale%20Einstellungen\TEMP\MasterBowSht%202001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Documents%20and%20Settings\MikeG\Local%20Settings\Temporary%20Internet%20Files\OLK19\TEMP\2000PD-White-NOV0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peng\VJ\Aug\KPI\peng\VJ\April\KPI%20BOWLER\VJ\Documents%20and%20Settings\MikeG\Local%20Settings\Temporary%20Internet%20Files\OLK19\TEMP\2000PD-White-NOV00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kumente%20und%20Einstellungen\thomas\Lokale%20Einstellungen\TEMP\MasterBowSht%20200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U%20tasks\Documents%20and%20Settings\MikeG\Local%20Settings\Temporary%20Internet%20Files\OLK19\TEMP\2000PD-White-NOV00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Temporary%20Internet%20Files/OLKC0F5/RDA_100303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K\Documents%20and%20Settings\gchan056\My%20Documents\2007\sunset%20final\PT%20Promotora%20Marina%20Caribe&#241;a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Staff\2005PolDep\Data\LOTUS\PSI\EXCELL\DEC03\psi-DEC-11-17-03%206%25%20DEC%206%25%20JAN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minorgroup.sharepoint.com/WINDOWS/Desktop/RDA%20Pages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Staff\2005PolDep\Data\LOTUS\PSI\EXCELL\DEC03\psi-DEC-11-17-03%206%25%20DEC%206%25%20JA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Policy%20Deployment%202001\2001PD-GRUBER%20JULY01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NT\Profiles\lmartine\Desktop\MasterBowSht%202001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olo\sys1\windows\TEMP\MasterBowSht%202001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Jtarpley\c\DELTA\pdm2000\dECEMBEr%20SQDC%20Board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May%20Info\MaySafet\01lwta.wk4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owa.danahertool.com/DOCUME~1/dpond/LOCALS~1/Temp/C.Notes.Data/armdel1.xlw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eltasvr\shared\Policy%20Deployment\Policy%20Deployment%202001\Nov%202001%20Info\Jan%202001%20Info\CHANGEOVER%20CHART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er1\c\&#1052;&#1086;&#1080;%20&#1076;&#1086;&#1082;&#1091;&#1084;&#1077;&#1085;&#1090;&#1099;\&#1052;&#1086;&#1103;%20&#1088;&#1072;&#1073;&#1086;&#1090;&#1072;\&#1056;&#1072;&#1089;&#1093;&#1086;&#1076;%20&#1042;&#1042;%20&#1074;%202001%20&#1075;\&#1056;&#1072;&#1089;&#1093;&#1086;&#1076;%20&#1042;&#1042;%20&#1074;%202001%20&#1075;.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Users\lsalomon\AppData\Local\Microsoft\Windows\Temporary%20Internet%20Files\Content.Outlook\DOMQ6WOB\USUARIOS\CONT19\CONT27\PACO\1998\1998\PAGOSAN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sers\leuchar_pi\AppData\Local\Microsoft\Windows\Temporary%20Internet%20Files\Content.Outlook\0GMR2TQM\Budget\JAJInc03\1st%20Budget%20Review\Templates%20Received\1st%20Budget%20Review%202003%20-%20JAJCC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L:\Policy%20Deployment%202001\2001PD-GRUBER%20JULY0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Documents%20and%20Settings\MikeG\Local%20Settings\Temporary%20Internet%20Files\OLK19\TEMP\2000PD-White-NOV00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WINDOWS\TEMP\PD2001\2000PD-White-NOV00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kissana_pe/AppData/Roaming/Microsoft/Excel/FA%20WEB.xlsx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S:\INSTASSY\Policy%20Deployment\2003\WINNT\Profiles\lmartine\Desktop\MasterBowSht%202001.xls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peng\VJ\April\KPI%20BOWLER\VJ\My%20Documents\PD2001\2000PD-White-NOV00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windows\TEMP\MasterBowSht%202001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WINNT\Profiles\lmartine\Desktop\MasterBowSht%202001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peng\VJ\Aug\KPI\TEMP\TEMP\2000PD-White-NOV00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athamthawo001/Desktop/SNP/Q1'20/workdone/TFRS%2016%20-%20Syndicate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Users/wsinsoongs001/AppData/Local/AuraOffline/tha/Download/3cdfe842-21a3-eb11-a832-000d3aa09ffb.xlsm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hotel\WINDOWS\TEMP\MYDOCS\PROJXLS\GRPSUMM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WWILLI~1\LOCALS~1\Temp\Rar$DI03.266\DOCUME~1\WWILLI~1\LOCALS~1\Temp\Rar$DI00.187\WINDOWS\TEMP\MYDOCS\PROJXLS\GRPSUMM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6411%20Vaucheo%20de%20Pagos%20Provisionales%202005%20Comecop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ibmfp\MGS_Accounting\WINDOWS\TEMP\MYDOCS\PROJXLS\GRPSUMM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MikeG\Local%20Settings\Temporary%20Internet%20Files\OLK19\TEMP\2000PD-White-NOV00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ntserver\respaldos\norma\Mis%20documentos\NOREMI\Mis%20documentos\CAT\Anual_99\Declaraci&#243;n%20anual%201999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openxmlformats.org/officeDocument/2006/relationships/externalLinkPath" Target="http://sharepoint.minornet.com/Documents%20and%20Settings/kissana_pe/Application%20Data/Microsoft/Excel/Book2%20(version%201).xlsb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Documents%20and%20Settings\MikeG\Local%20Settings\Temporary%20Internet%20Files\OLK19\TEMP\2000PD-White-NOV00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wcapac-my.sharepoint.com/Documents%20and%20Settings/MikeG/Local%20Settings/Temporary%20Internet%20Files/OLK19/TEMP/2000PD-White-NOV00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WINDOWS\Temporary%20Internet%20Files\OLKA1D4\Documents%20and%20Settings\MikeG\Local%20Settings\Temporary%20Internet%20Files\OLK19\TEMP\2000PD-White-NOV00.xls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ccfp01.coffeeclub.com.au\U%20tasks\My%20Documents\PD2001\2000PD-White-NOV00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My%20Documents\BCB\modeloactivofijo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aucheo%20de%20Pagos%20Provisionales%202005%20Comecop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20%20Vaciado%20de%20declaracione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35610.4%20Sumaria%20de%20Activo%20Fijo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310%20Clientes%20Combined%20Leadsheet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1%20Voucheo%20de%20Pagos%20Provisionales%202005%20%20EPEM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ab.vega\Auditorias\Auditorias\Grupo%20Intergen%20de%20Mexico\Intergen%20Auditoria%20al%2031%20de%20diciembre%20de%202002\Dep&#180;n%20Fiscal-%20OA%20EAVIII\Depreciaci&#243;n%20fiscal%20EAVIII%20OA.xls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55610.5%20Sumaria%20de%20Construcciones%20en%20Proceso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GEBLHQ\grp\Transferencias\6440%20Analisis%20del%20Ajuste%20por%20tasacion%20del%20Inmueble%201997.xls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310%20Documentos%20por%20pagar%20Combined%20Leadsheet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XSSCCST.NH-HOTELES.COM\gen12.mexscc\Industrias%20Unidas\Dic%2000\Importar%20a%20AS2\TEMPORAL\5610%20Activo%20Fijo%20Combined%20Leadsheet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15610.4%20Sumaria%20de%20%20Activo%20Fijo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22231.2%20Papeles%20de%20trabajo%20para%20estados%20financieros%20en%20US%20GAAP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6410%20Impuestos%20por%20Pagar%20EPE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@\Mxs-malvaradoro\c\windows\TEMP\WINDOWS\TEMP\INSU091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570%20Cruce%20de%20saldos%20intercompany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ONCLOA\Comun\Users\enrique.ramirez\Documents\Cierres%20contables\2009\0709\Descripci&#243;n%20de%20cuent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ollateral"/>
      <sheetName val="Disposition"/>
      <sheetName val="91_INDUSTRIAL_SALES_REPORT"/>
      <sheetName val="IncidentsEAP"/>
      <sheetName val="FEB summary"/>
      <sheetName val="DATA"/>
      <sheetName val="Cntmrs-Recruit"/>
      <sheetName val="ARTARG"/>
      <sheetName val="2000"/>
      <sheetName val="Actuals by Mth"/>
      <sheetName val="Forecast"/>
      <sheetName val="Plan By Mth"/>
      <sheetName val="Actuals YTD-Mth"/>
      <sheetName val="Plan YTD-Mth"/>
      <sheetName val="Sheet1"/>
      <sheetName val="Control"/>
      <sheetName val="Input"/>
      <sheetName val="Actual &amp; Forecast"/>
      <sheetName val="Initiation"/>
      <sheetName val="Rates"/>
      <sheetName val="Work hours"/>
      <sheetName val="Defaults"/>
      <sheetName val="Inventory"/>
      <sheetName val="Cntmrs"/>
      <sheetName val="SAL-2000"/>
      <sheetName val="Sheet6"/>
      <sheetName val="Matrix-Level 3-Gastonia"/>
      <sheetName val="D"/>
      <sheetName val="Ops Review Agenda"/>
      <sheetName val="Monthly Allowances"/>
      <sheetName val="Forecast Accy, OTD, and Turns "/>
      <sheetName val="backend"/>
      <sheetName val="EF021A"/>
      <sheetName val="Active Employees - done 0904"/>
      <sheetName val="ACM"/>
      <sheetName val="Table"/>
      <sheetName val="MasterBowSht 2001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CM_OTD"/>
      <sheetName val="CM_-_Inv"/>
      <sheetName val="CM_-_LCR_PPV"/>
      <sheetName val="Non-LCR_PPV"/>
      <sheetName val="Action_Plan_PPV_Master"/>
      <sheetName val="ABC_Data"/>
      <sheetName val="FEB_summary"/>
      <sheetName val="Actuals_by_Mth"/>
      <sheetName val="Plan_By_Mth"/>
      <sheetName val="Actuals_YTD-Mth"/>
      <sheetName val="Plan_YTD-Mth"/>
      <sheetName val="Actual_&amp;_Forecast"/>
      <sheetName val="Work_hours"/>
      <sheetName val="Matrix-Level_3-Gastonia"/>
      <sheetName val="Ops_Review_Agenda"/>
      <sheetName val="Monthly_Allowances"/>
      <sheetName val="Forecast_Accy,_OTD,_and_Turns_"/>
      <sheetName val="Active_Employees_-_done_0904"/>
      <sheetName val="MasterBowSht_2001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InputSheet"/>
      <sheetName val="Back-End"/>
      <sheetName val="CM_OTD2"/>
      <sheetName val="CM_-_Inv2"/>
      <sheetName val="CM_-_LCR_PPV2"/>
      <sheetName val="Non-LCR_PPV2"/>
      <sheetName val="Action_Plan_PPV_Master2"/>
      <sheetName val="ABC_Data2"/>
      <sheetName val="FEB_summary2"/>
      <sheetName val="Actuals_by_Mth2"/>
      <sheetName val="Plan_By_Mth2"/>
      <sheetName val="Actuals_YTD-Mth2"/>
      <sheetName val="Plan_YTD-Mth2"/>
      <sheetName val="Actual_&amp;_Forecast2"/>
      <sheetName val="Work_hours2"/>
      <sheetName val="Matrix-Level_3-Gastonia2"/>
      <sheetName val="Ops_Review_Agenda2"/>
      <sheetName val="Monthly_Allowances2"/>
      <sheetName val="Forecast_Accy,_OTD,_and_Turns_2"/>
      <sheetName val="Active_Employees_-_done_09042"/>
      <sheetName val="MasterBowSht_20012"/>
      <sheetName val="KPI_-_Ames2"/>
      <sheetName val="KPI_-_Loveland2"/>
      <sheetName val="KPI_-_LCR_Manufacturing2"/>
      <sheetName val="KPI_-_LCM_Instruments2"/>
      <sheetName val="Eng_$izedRoadmap2"/>
      <sheetName val="FY04_Actual2"/>
      <sheetName val="Consolidated_Budget_Worksheet2"/>
      <sheetName val="L2_Sales_KPI2"/>
      <sheetName val="2001_Before_Capitalization2"/>
      <sheetName val="BAL_SHEET2"/>
      <sheetName val="SAP_Rate_Feed2"/>
      <sheetName val="P&amp;L_AVG2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_301"/>
      <sheetName val="C_311"/>
      <sheetName val="C_318"/>
      <sheetName val="A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Dic"/>
      <sheetName val="Cntmrs-Recruit"/>
      <sheetName val="Index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ic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D"/>
      <sheetName val="Title"/>
      <sheetName val="A"/>
      <sheetName val="Core"/>
      <sheetName val="Cntmr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Income Stmt"/>
      <sheetName val="FSM"/>
      <sheetName val="Cntmrs-Recruit"/>
      <sheetName val="D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0805"/>
      <sheetName val="Reference"/>
      <sheetName val="Cashbook"/>
      <sheetName val="A"/>
      <sheetName val="Income Stmt"/>
      <sheetName val="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mmon"/>
      <sheetName val="RDA CONDO"/>
      <sheetName val="Residential"/>
      <sheetName val="RDA HOA"/>
      <sheetName val="RDA_100303"/>
      <sheetName val="S&amp;W Local"/>
    </sheetNames>
    <sheetDataSet>
      <sheetData sheetId="0"/>
      <sheetData sheetId="1"/>
      <sheetData sheetId="2"/>
      <sheetData sheetId="3" refreshError="1">
        <row r="1">
          <cell r="A1" t="str">
            <v>Marriott's Aruba Ocean Club</v>
          </cell>
        </row>
        <row r="9">
          <cell r="A9" t="str">
            <v>04</v>
          </cell>
          <cell r="C9">
            <v>1020759</v>
          </cell>
          <cell r="D9">
            <v>134761</v>
          </cell>
          <cell r="E9">
            <v>3328433</v>
          </cell>
        </row>
        <row r="10">
          <cell r="A10" t="str">
            <v>05</v>
          </cell>
          <cell r="C10">
            <v>1046278</v>
          </cell>
          <cell r="D10">
            <v>70339</v>
          </cell>
          <cell r="E10">
            <v>11000</v>
          </cell>
        </row>
        <row r="11">
          <cell r="A11" t="str">
            <v>06</v>
          </cell>
          <cell r="C11">
            <v>1072435</v>
          </cell>
          <cell r="D11">
            <v>104292</v>
          </cell>
          <cell r="E11">
            <v>8487</v>
          </cell>
        </row>
        <row r="12">
          <cell r="A12" t="str">
            <v>07</v>
          </cell>
          <cell r="C12">
            <v>1099246</v>
          </cell>
          <cell r="D12">
            <v>140144</v>
          </cell>
          <cell r="E12">
            <v>152621</v>
          </cell>
        </row>
        <row r="13">
          <cell r="A13" t="str">
            <v>08</v>
          </cell>
          <cell r="C13">
            <v>1126727</v>
          </cell>
          <cell r="D13">
            <v>173571</v>
          </cell>
          <cell r="E13">
            <v>18605</v>
          </cell>
        </row>
        <row r="14">
          <cell r="A14" t="str">
            <v>09</v>
          </cell>
          <cell r="C14">
            <v>1154895</v>
          </cell>
          <cell r="D14">
            <v>212867</v>
          </cell>
          <cell r="E14">
            <v>352756</v>
          </cell>
        </row>
        <row r="15">
          <cell r="A15" t="str">
            <v>10</v>
          </cell>
          <cell r="C15">
            <v>1183767</v>
          </cell>
          <cell r="D15">
            <v>244183</v>
          </cell>
          <cell r="E15">
            <v>1337760</v>
          </cell>
        </row>
        <row r="16">
          <cell r="A16" t="str">
            <v>11</v>
          </cell>
          <cell r="C16">
            <v>1213361</v>
          </cell>
          <cell r="D16">
            <v>247777</v>
          </cell>
          <cell r="E16">
            <v>2357735</v>
          </cell>
        </row>
        <row r="17">
          <cell r="A17" t="str">
            <v>12</v>
          </cell>
          <cell r="C17">
            <v>1243696</v>
          </cell>
          <cell r="D17">
            <v>221789</v>
          </cell>
          <cell r="E17">
            <v>624647</v>
          </cell>
        </row>
        <row r="18">
          <cell r="A18" t="str">
            <v>13</v>
          </cell>
          <cell r="C18">
            <v>1274787.5</v>
          </cell>
          <cell r="E18">
            <v>10438</v>
          </cell>
        </row>
        <row r="19">
          <cell r="A19" t="str">
            <v>14</v>
          </cell>
          <cell r="C19">
            <v>1306657.5</v>
          </cell>
          <cell r="E19">
            <v>102030</v>
          </cell>
        </row>
      </sheetData>
      <sheetData sheetId="4" refreshError="1"/>
      <sheetData sheetId="5" refreshError="1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T BG"/>
      <sheetName val="PT ER"/>
      <sheetName val="PT EVCC"/>
      <sheetName val="PT ECSF"/>
      <sheetName val="Ajustes"/>
      <sheetName val="Reclasificación"/>
      <sheetName val="Resultados"/>
      <sheetName val="Balanza 2005"/>
      <sheetName val="Efectivo"/>
      <sheetName val="Activo fijo"/>
      <sheetName val="Acreedores"/>
      <sheetName val="Impuestos por pagar"/>
      <sheetName val="Deudas por pagar a LP"/>
      <sheetName val="Capital contable"/>
      <sheetName val="Balance 2006 PMC"/>
      <sheetName val="CODA98"/>
      <sheetName val="P&amp;L COPERAMA Benelux"/>
      <sheetName val="P&amp;L COPERAMA CE"/>
      <sheetName val="P&amp;L COPERAMA Colombia"/>
      <sheetName val="P&amp;L COPERAMA Mexico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>
        <row r="9">
          <cell r="A9" t="str">
            <v>Nº Cuenta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Report"/>
      <sheetName val="Repayment Summary"/>
      <sheetName val="Cntmrs-Recruit"/>
      <sheetName val="Base Info"/>
      <sheetName val="Income Stmt"/>
      <sheetName val="A"/>
      <sheetName val="0805"/>
      <sheetName val="2000"/>
      <sheetName val="Cashbook"/>
      <sheetName val="安全服务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64">
          <cell r="C64" t="e">
            <v>#REF!</v>
          </cell>
          <cell r="D64" t="e">
            <v>#REF!</v>
          </cell>
          <cell r="E64" t="e">
            <v>#REF!</v>
          </cell>
          <cell r="F64" t="e">
            <v>#REF!</v>
          </cell>
          <cell r="G64" t="e">
            <v>#REF!</v>
          </cell>
          <cell r="H64" t="e">
            <v>#REF!</v>
          </cell>
          <cell r="I64" t="e">
            <v>#REF!</v>
          </cell>
          <cell r="J64" t="e">
            <v>#REF!</v>
          </cell>
          <cell r="K64" t="e">
            <v>#REF!</v>
          </cell>
          <cell r="L64" t="e">
            <v>#REF!</v>
          </cell>
          <cell r="M64" t="e">
            <v>#REF!</v>
          </cell>
          <cell r="N64" t="e">
            <v>#REF!</v>
          </cell>
        </row>
        <row r="65">
          <cell r="C65" t="e">
            <v>#REF!</v>
          </cell>
          <cell r="D65" t="e">
            <v>#REF!</v>
          </cell>
          <cell r="E65" t="e">
            <v>#REF!</v>
          </cell>
          <cell r="F65" t="e">
            <v>#REF!</v>
          </cell>
          <cell r="G65" t="e">
            <v>#REF!</v>
          </cell>
          <cell r="H65" t="e">
            <v>#REF!</v>
          </cell>
          <cell r="I65" t="e">
            <v>#REF!</v>
          </cell>
          <cell r="J65" t="e">
            <v>#REF!</v>
          </cell>
          <cell r="K65" t="e">
            <v>#REF!</v>
          </cell>
          <cell r="L65" t="e">
            <v>#REF!</v>
          </cell>
          <cell r="M65" t="e">
            <v>#REF!</v>
          </cell>
          <cell r="N65" t="e">
            <v>#REF!</v>
          </cell>
        </row>
        <row r="66">
          <cell r="C66" t="e">
            <v>#REF!</v>
          </cell>
          <cell r="D66" t="e">
            <v>#REF!</v>
          </cell>
          <cell r="E66" t="e">
            <v>#REF!</v>
          </cell>
          <cell r="F66" t="e">
            <v>#REF!</v>
          </cell>
          <cell r="G66" t="e">
            <v>#REF!</v>
          </cell>
          <cell r="H66" t="e">
            <v>#REF!</v>
          </cell>
          <cell r="I66" t="e">
            <v>#REF!</v>
          </cell>
          <cell r="J66" t="e">
            <v>#REF!</v>
          </cell>
          <cell r="K66" t="e">
            <v>#REF!</v>
          </cell>
          <cell r="L66" t="e">
            <v>#REF!</v>
          </cell>
          <cell r="M66" t="e">
            <v>#REF!</v>
          </cell>
          <cell r="N66" t="e">
            <v>#REF!</v>
          </cell>
        </row>
        <row r="70">
          <cell r="C70">
            <v>4260</v>
          </cell>
          <cell r="D70">
            <v>3480</v>
          </cell>
          <cell r="E70">
            <v>2820</v>
          </cell>
          <cell r="F70">
            <v>2290</v>
          </cell>
          <cell r="G70">
            <v>1540</v>
          </cell>
          <cell r="H70">
            <v>2540</v>
          </cell>
          <cell r="I70">
            <v>3050</v>
          </cell>
          <cell r="J70">
            <v>2870</v>
          </cell>
          <cell r="K70">
            <v>2500</v>
          </cell>
          <cell r="L70">
            <v>2270</v>
          </cell>
          <cell r="M70">
            <v>3340</v>
          </cell>
          <cell r="N70">
            <v>3100</v>
          </cell>
        </row>
        <row r="71">
          <cell r="C71">
            <v>4186.666666666667</v>
          </cell>
          <cell r="D71">
            <v>2985.0000000000005</v>
          </cell>
          <cell r="E71">
            <v>2748</v>
          </cell>
          <cell r="F71">
            <v>3447.3684210526312</v>
          </cell>
          <cell r="G71">
            <v>1610</v>
          </cell>
          <cell r="H71">
            <v>2658.333333333333</v>
          </cell>
          <cell r="I71">
            <v>3547.3684210526321</v>
          </cell>
          <cell r="J71">
            <v>3085</v>
          </cell>
          <cell r="K71">
            <v>2262.4999999999995</v>
          </cell>
          <cell r="L71">
            <v>2465</v>
          </cell>
          <cell r="M71">
            <v>0</v>
          </cell>
          <cell r="N71">
            <v>0</v>
          </cell>
        </row>
        <row r="72">
          <cell r="C72">
            <v>5698.5</v>
          </cell>
          <cell r="D72">
            <v>5698.5</v>
          </cell>
          <cell r="E72">
            <v>5698.5</v>
          </cell>
          <cell r="F72">
            <v>5698.5</v>
          </cell>
          <cell r="G72">
            <v>5698.5</v>
          </cell>
          <cell r="H72">
            <v>5698.5</v>
          </cell>
          <cell r="I72">
            <v>5698.5</v>
          </cell>
          <cell r="J72">
            <v>5698.5</v>
          </cell>
          <cell r="K72">
            <v>5698.5</v>
          </cell>
          <cell r="L72">
            <v>5698.5</v>
          </cell>
          <cell r="M72">
            <v>5698.5</v>
          </cell>
          <cell r="N72">
            <v>5698.5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78">
          <cell r="C78" t="e">
            <v>#REF!</v>
          </cell>
          <cell r="D78" t="e">
            <v>#REF!</v>
          </cell>
          <cell r="E78" t="e">
            <v>#REF!</v>
          </cell>
          <cell r="F78" t="e">
            <v>#REF!</v>
          </cell>
          <cell r="G78" t="e">
            <v>#REF!</v>
          </cell>
          <cell r="H78" t="e">
            <v>#REF!</v>
          </cell>
          <cell r="I78" t="e">
            <v>#REF!</v>
          </cell>
          <cell r="J78" t="e">
            <v>#REF!</v>
          </cell>
          <cell r="K78" t="e">
            <v>#REF!</v>
          </cell>
          <cell r="L78" t="e">
            <v>#REF!</v>
          </cell>
          <cell r="M78" t="e">
            <v>#REF!</v>
          </cell>
          <cell r="N78" t="e">
            <v>#REF!</v>
          </cell>
        </row>
        <row r="81">
          <cell r="C81">
            <v>51000</v>
          </cell>
          <cell r="D81">
            <v>65000</v>
          </cell>
          <cell r="E81">
            <v>83000</v>
          </cell>
          <cell r="F81">
            <v>88000</v>
          </cell>
          <cell r="G81">
            <v>86000</v>
          </cell>
          <cell r="H81">
            <v>86000</v>
          </cell>
          <cell r="I81">
            <v>81000</v>
          </cell>
          <cell r="J81">
            <v>87000</v>
          </cell>
          <cell r="K81">
            <v>83000</v>
          </cell>
          <cell r="L81">
            <v>83000</v>
          </cell>
          <cell r="M81">
            <v>51000</v>
          </cell>
          <cell r="N81">
            <v>68800</v>
          </cell>
        </row>
        <row r="82">
          <cell r="C82">
            <v>54313.333333333343</v>
          </cell>
          <cell r="D82">
            <v>66825</v>
          </cell>
          <cell r="E82">
            <v>70060</v>
          </cell>
          <cell r="F82">
            <v>94368.421052631573</v>
          </cell>
          <cell r="G82">
            <v>77775</v>
          </cell>
          <cell r="H82">
            <v>86641.666666666672</v>
          </cell>
          <cell r="I82">
            <v>74115.789473684214</v>
          </cell>
          <cell r="J82">
            <v>91304.999999999985</v>
          </cell>
          <cell r="K82">
            <v>84683.333333333343</v>
          </cell>
          <cell r="L82">
            <v>96675</v>
          </cell>
          <cell r="M82">
            <v>0</v>
          </cell>
          <cell r="N82">
            <v>0</v>
          </cell>
        </row>
        <row r="83">
          <cell r="C83">
            <v>83998.5</v>
          </cell>
          <cell r="D83">
            <v>83998.5</v>
          </cell>
          <cell r="E83">
            <v>83998.5</v>
          </cell>
          <cell r="F83">
            <v>83998.5</v>
          </cell>
          <cell r="G83">
            <v>83998.5</v>
          </cell>
          <cell r="H83">
            <v>83998.5</v>
          </cell>
          <cell r="I83">
            <v>83998.5</v>
          </cell>
          <cell r="J83">
            <v>83998.5</v>
          </cell>
          <cell r="K83">
            <v>83998.5</v>
          </cell>
          <cell r="L83">
            <v>83998.5</v>
          </cell>
          <cell r="M83">
            <v>83998.5</v>
          </cell>
          <cell r="N83">
            <v>83998.5</v>
          </cell>
        </row>
        <row r="87">
          <cell r="C87" t="e">
            <v>#REF!</v>
          </cell>
          <cell r="D87" t="e">
            <v>#REF!</v>
          </cell>
          <cell r="E87" t="e">
            <v>#REF!</v>
          </cell>
          <cell r="F87" t="e">
            <v>#REF!</v>
          </cell>
          <cell r="G87" t="e">
            <v>#REF!</v>
          </cell>
          <cell r="H87" t="e">
            <v>#REF!</v>
          </cell>
          <cell r="I87" t="e">
            <v>#REF!</v>
          </cell>
          <cell r="J87" t="e">
            <v>#REF!</v>
          </cell>
          <cell r="K87" t="e">
            <v>#REF!</v>
          </cell>
          <cell r="L87" t="e">
            <v>#REF!</v>
          </cell>
          <cell r="M87" t="e">
            <v>#REF!</v>
          </cell>
          <cell r="N87" t="e">
            <v>#REF!</v>
          </cell>
        </row>
        <row r="88">
          <cell r="C88" t="e">
            <v>#REF!</v>
          </cell>
          <cell r="D88" t="e">
            <v>#REF!</v>
          </cell>
          <cell r="E88" t="e">
            <v>#REF!</v>
          </cell>
          <cell r="F88" t="e">
            <v>#REF!</v>
          </cell>
          <cell r="G88" t="e">
            <v>#REF!</v>
          </cell>
          <cell r="H88" t="e">
            <v>#REF!</v>
          </cell>
          <cell r="I88" t="e">
            <v>#REF!</v>
          </cell>
          <cell r="J88" t="e">
            <v>#REF!</v>
          </cell>
          <cell r="K88" t="e">
            <v>#REF!</v>
          </cell>
          <cell r="L88" t="e">
            <v>#REF!</v>
          </cell>
          <cell r="M88" t="e">
            <v>#REF!</v>
          </cell>
          <cell r="N88" t="e">
            <v>#REF!</v>
          </cell>
        </row>
        <row r="89">
          <cell r="C89" t="e">
            <v>#REF!</v>
          </cell>
          <cell r="D89" t="e">
            <v>#REF!</v>
          </cell>
          <cell r="E89" t="e">
            <v>#REF!</v>
          </cell>
          <cell r="F89" t="e">
            <v>#REF!</v>
          </cell>
          <cell r="G89" t="e">
            <v>#REF!</v>
          </cell>
          <cell r="H89" t="e">
            <v>#REF!</v>
          </cell>
          <cell r="I89" t="e">
            <v>#REF!</v>
          </cell>
          <cell r="J89" t="e">
            <v>#REF!</v>
          </cell>
          <cell r="K89" t="e">
            <v>#REF!</v>
          </cell>
          <cell r="L89" t="e">
            <v>#REF!</v>
          </cell>
          <cell r="M89" t="e">
            <v>#REF!</v>
          </cell>
          <cell r="N89" t="e">
            <v>#REF!</v>
          </cell>
        </row>
        <row r="93">
          <cell r="C93">
            <v>33000</v>
          </cell>
          <cell r="D93">
            <v>51000</v>
          </cell>
          <cell r="E93">
            <v>0</v>
          </cell>
          <cell r="F93">
            <v>0</v>
          </cell>
          <cell r="G93">
            <v>0</v>
          </cell>
          <cell r="H93">
            <v>0</v>
          </cell>
          <cell r="I93">
            <v>75000</v>
          </cell>
          <cell r="J93">
            <v>75000</v>
          </cell>
          <cell r="K93">
            <v>69000</v>
          </cell>
          <cell r="L93">
            <v>68000</v>
          </cell>
          <cell r="M93">
            <v>35500</v>
          </cell>
          <cell r="N93">
            <v>42800</v>
          </cell>
        </row>
        <row r="94">
          <cell r="C94">
            <v>25473.333333333336</v>
          </cell>
          <cell r="D94">
            <v>51320.000000000007</v>
          </cell>
          <cell r="E94">
            <v>0</v>
          </cell>
          <cell r="F94">
            <v>0</v>
          </cell>
          <cell r="G94">
            <v>0</v>
          </cell>
          <cell r="H94">
            <v>0</v>
          </cell>
          <cell r="I94">
            <v>100873.68421052631</v>
          </cell>
          <cell r="J94">
            <v>77900</v>
          </cell>
          <cell r="K94">
            <v>78350.000000000015</v>
          </cell>
          <cell r="L94">
            <v>98065</v>
          </cell>
          <cell r="M94">
            <v>0</v>
          </cell>
          <cell r="N94">
            <v>0</v>
          </cell>
        </row>
        <row r="95">
          <cell r="C95">
            <v>77669.25</v>
          </cell>
          <cell r="D95">
            <v>77669.25</v>
          </cell>
          <cell r="E95">
            <v>77669.25</v>
          </cell>
          <cell r="F95">
            <v>77669.25</v>
          </cell>
          <cell r="G95">
            <v>77669.25</v>
          </cell>
          <cell r="H95">
            <v>77669.25</v>
          </cell>
          <cell r="I95">
            <v>77669.25</v>
          </cell>
          <cell r="J95">
            <v>77669.25</v>
          </cell>
          <cell r="K95">
            <v>77669.25</v>
          </cell>
          <cell r="L95">
            <v>77669.25</v>
          </cell>
          <cell r="M95">
            <v>77669.25</v>
          </cell>
          <cell r="N95">
            <v>77669.25</v>
          </cell>
        </row>
        <row r="99">
          <cell r="C99">
            <v>37000</v>
          </cell>
          <cell r="D99">
            <v>45000</v>
          </cell>
          <cell r="E99">
            <v>57000</v>
          </cell>
          <cell r="F99">
            <v>80800</v>
          </cell>
          <cell r="G99">
            <v>65000</v>
          </cell>
          <cell r="H99">
            <v>47700</v>
          </cell>
          <cell r="I99">
            <v>75000</v>
          </cell>
          <cell r="J99">
            <v>80000</v>
          </cell>
          <cell r="K99">
            <v>113000</v>
          </cell>
          <cell r="L99">
            <v>140000</v>
          </cell>
          <cell r="M99">
            <v>130500</v>
          </cell>
          <cell r="N99">
            <v>40000</v>
          </cell>
        </row>
        <row r="100">
          <cell r="C100">
            <v>49100</v>
          </cell>
          <cell r="D100">
            <v>42555</v>
          </cell>
          <cell r="E100">
            <v>51732</v>
          </cell>
          <cell r="F100">
            <v>76489.473684210519</v>
          </cell>
          <cell r="G100">
            <v>61364.999999999993</v>
          </cell>
          <cell r="H100">
            <v>64754.166666666664</v>
          </cell>
          <cell r="I100">
            <v>79368.421052631573</v>
          </cell>
          <cell r="J100">
            <v>69800</v>
          </cell>
          <cell r="K100">
            <v>106191.66666666666</v>
          </cell>
          <cell r="L100">
            <v>109835</v>
          </cell>
          <cell r="M100">
            <v>0</v>
          </cell>
          <cell r="N100">
            <v>0</v>
          </cell>
        </row>
        <row r="101">
          <cell r="C101">
            <v>149988</v>
          </cell>
          <cell r="D101">
            <v>149988</v>
          </cell>
          <cell r="E101">
            <v>149988</v>
          </cell>
          <cell r="F101">
            <v>149988</v>
          </cell>
          <cell r="G101">
            <v>149988</v>
          </cell>
          <cell r="H101">
            <v>149988</v>
          </cell>
          <cell r="I101">
            <v>149988</v>
          </cell>
          <cell r="J101">
            <v>149988</v>
          </cell>
          <cell r="K101">
            <v>149988</v>
          </cell>
          <cell r="L101">
            <v>149988</v>
          </cell>
          <cell r="M101">
            <v>149988</v>
          </cell>
          <cell r="N101">
            <v>149988</v>
          </cell>
        </row>
        <row r="105">
          <cell r="C105">
            <v>22000</v>
          </cell>
          <cell r="D105">
            <v>32000</v>
          </cell>
          <cell r="E105">
            <v>80700</v>
          </cell>
          <cell r="F105">
            <v>103000</v>
          </cell>
          <cell r="G105">
            <v>106000</v>
          </cell>
          <cell r="H105">
            <v>108000</v>
          </cell>
          <cell r="I105">
            <v>33000</v>
          </cell>
          <cell r="J105">
            <v>37000</v>
          </cell>
          <cell r="K105">
            <v>42000</v>
          </cell>
          <cell r="L105">
            <v>44000</v>
          </cell>
          <cell r="M105">
            <v>15000</v>
          </cell>
          <cell r="N105">
            <v>32500</v>
          </cell>
        </row>
        <row r="106">
          <cell r="C106">
            <v>23386.666666666668</v>
          </cell>
          <cell r="D106">
            <v>34480.000000000007</v>
          </cell>
          <cell r="E106">
            <v>93592.000000000015</v>
          </cell>
          <cell r="F106">
            <v>77552.631578947374</v>
          </cell>
          <cell r="G106">
            <v>74804.999999999985</v>
          </cell>
          <cell r="H106">
            <v>98533.333333333343</v>
          </cell>
          <cell r="I106">
            <v>39663.15789473684</v>
          </cell>
          <cell r="J106">
            <v>36815</v>
          </cell>
          <cell r="K106">
            <v>52100</v>
          </cell>
          <cell r="L106">
            <v>52425</v>
          </cell>
          <cell r="M106">
            <v>0</v>
          </cell>
          <cell r="N106">
            <v>0</v>
          </cell>
        </row>
        <row r="107">
          <cell r="C107">
            <v>77669.25</v>
          </cell>
          <cell r="D107">
            <v>77669.25</v>
          </cell>
          <cell r="E107">
            <v>77669.25</v>
          </cell>
          <cell r="F107">
            <v>77669.25</v>
          </cell>
          <cell r="G107">
            <v>77669.25</v>
          </cell>
          <cell r="H107">
            <v>77669.25</v>
          </cell>
          <cell r="I107">
            <v>77669.25</v>
          </cell>
          <cell r="J107">
            <v>77669.25</v>
          </cell>
          <cell r="K107">
            <v>77669.25</v>
          </cell>
          <cell r="L107">
            <v>77669.25</v>
          </cell>
          <cell r="M107">
            <v>77669.25</v>
          </cell>
          <cell r="N107">
            <v>77669.25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115">
          <cell r="C115">
            <v>0</v>
          </cell>
          <cell r="D115">
            <v>0</v>
          </cell>
          <cell r="E115">
            <v>7200</v>
          </cell>
          <cell r="F115">
            <v>5330</v>
          </cell>
          <cell r="G115">
            <v>3260</v>
          </cell>
          <cell r="H115">
            <v>46000</v>
          </cell>
          <cell r="I115">
            <v>46000</v>
          </cell>
          <cell r="J115">
            <v>50000</v>
          </cell>
          <cell r="K115">
            <v>59000</v>
          </cell>
          <cell r="L115">
            <v>61000</v>
          </cell>
          <cell r="M115">
            <v>61500</v>
          </cell>
          <cell r="N115">
            <v>37000</v>
          </cell>
        </row>
        <row r="116">
          <cell r="C116">
            <v>0</v>
          </cell>
          <cell r="D116">
            <v>0</v>
          </cell>
          <cell r="E116">
            <v>8628</v>
          </cell>
          <cell r="F116">
            <v>7942.105263157895</v>
          </cell>
          <cell r="G116">
            <v>31089.999999999996</v>
          </cell>
          <cell r="H116">
            <v>34233.333333333336</v>
          </cell>
          <cell r="I116">
            <v>38400</v>
          </cell>
          <cell r="J116">
            <v>32364.999999999996</v>
          </cell>
          <cell r="K116">
            <v>68383.333333333343</v>
          </cell>
          <cell r="L116">
            <v>51085</v>
          </cell>
          <cell r="M116">
            <v>0</v>
          </cell>
          <cell r="N116">
            <v>0</v>
          </cell>
        </row>
        <row r="117">
          <cell r="C117">
            <v>19988.25</v>
          </cell>
          <cell r="D117">
            <v>19988.25</v>
          </cell>
          <cell r="E117">
            <v>19988.25</v>
          </cell>
          <cell r="F117">
            <v>19988.25</v>
          </cell>
          <cell r="G117">
            <v>19988.25</v>
          </cell>
          <cell r="H117">
            <v>19988.25</v>
          </cell>
          <cell r="I117">
            <v>19988.25</v>
          </cell>
          <cell r="J117">
            <v>19988.25</v>
          </cell>
          <cell r="K117">
            <v>19988.25</v>
          </cell>
          <cell r="L117">
            <v>19988.25</v>
          </cell>
          <cell r="M117">
            <v>19988.25</v>
          </cell>
          <cell r="N117">
            <v>19988.25</v>
          </cell>
        </row>
        <row r="121">
          <cell r="C121">
            <v>32000</v>
          </cell>
          <cell r="D121">
            <v>40000</v>
          </cell>
          <cell r="E121">
            <v>43000</v>
          </cell>
          <cell r="F121">
            <v>44000</v>
          </cell>
          <cell r="G121">
            <v>43000</v>
          </cell>
          <cell r="H121">
            <v>67000</v>
          </cell>
          <cell r="I121">
            <v>67000</v>
          </cell>
          <cell r="J121">
            <v>68000</v>
          </cell>
          <cell r="K121">
            <v>81000</v>
          </cell>
          <cell r="L121">
            <v>77000</v>
          </cell>
          <cell r="M121">
            <v>63700</v>
          </cell>
          <cell r="N121">
            <v>60300</v>
          </cell>
        </row>
        <row r="122">
          <cell r="C122">
            <v>27826.666666666664</v>
          </cell>
          <cell r="D122">
            <v>39019.999999999993</v>
          </cell>
          <cell r="E122">
            <v>45280</v>
          </cell>
          <cell r="F122">
            <v>45757.894736842107</v>
          </cell>
          <cell r="G122">
            <v>47060</v>
          </cell>
          <cell r="H122">
            <v>54145.833333333336</v>
          </cell>
          <cell r="I122">
            <v>72415.789473684214</v>
          </cell>
          <cell r="J122">
            <v>58875</v>
          </cell>
          <cell r="K122">
            <v>62150</v>
          </cell>
          <cell r="L122">
            <v>76210.000000000015</v>
          </cell>
          <cell r="M122">
            <v>0</v>
          </cell>
          <cell r="N122">
            <v>0</v>
          </cell>
        </row>
        <row r="123">
          <cell r="C123">
            <v>40998.75</v>
          </cell>
          <cell r="D123">
            <v>40998.75</v>
          </cell>
          <cell r="E123">
            <v>40998.75</v>
          </cell>
          <cell r="F123">
            <v>40998.75</v>
          </cell>
          <cell r="G123">
            <v>40998.75</v>
          </cell>
          <cell r="H123">
            <v>40998.75</v>
          </cell>
          <cell r="I123">
            <v>40998.75</v>
          </cell>
          <cell r="J123">
            <v>40998.75</v>
          </cell>
          <cell r="K123">
            <v>40998.75</v>
          </cell>
          <cell r="L123">
            <v>40998.75</v>
          </cell>
          <cell r="M123">
            <v>40998.75</v>
          </cell>
          <cell r="N123">
            <v>40998.75</v>
          </cell>
        </row>
        <row r="127">
          <cell r="C127">
            <v>15000</v>
          </cell>
          <cell r="D127">
            <v>23500</v>
          </cell>
          <cell r="E127">
            <v>21900</v>
          </cell>
          <cell r="F127">
            <v>11600</v>
          </cell>
          <cell r="G127">
            <v>0</v>
          </cell>
          <cell r="H127">
            <v>0</v>
          </cell>
          <cell r="I127">
            <v>0</v>
          </cell>
          <cell r="J127">
            <v>0</v>
          </cell>
          <cell r="K127">
            <v>0</v>
          </cell>
          <cell r="L127">
            <v>0</v>
          </cell>
          <cell r="M127">
            <v>0</v>
          </cell>
          <cell r="N127">
            <v>0</v>
          </cell>
        </row>
        <row r="128">
          <cell r="C128">
            <v>19959.999999999996</v>
          </cell>
          <cell r="D128">
            <v>31075</v>
          </cell>
          <cell r="E128">
            <v>26636</v>
          </cell>
          <cell r="F128">
            <v>19378.947368421053</v>
          </cell>
          <cell r="G128">
            <v>0</v>
          </cell>
          <cell r="H128">
            <v>0</v>
          </cell>
          <cell r="I128">
            <v>0</v>
          </cell>
          <cell r="J128">
            <v>0</v>
          </cell>
          <cell r="K128">
            <v>0</v>
          </cell>
          <cell r="L128">
            <v>0</v>
          </cell>
          <cell r="M128">
            <v>0</v>
          </cell>
          <cell r="N128">
            <v>0</v>
          </cell>
        </row>
        <row r="129">
          <cell r="C129">
            <v>31059</v>
          </cell>
          <cell r="D129">
            <v>31059</v>
          </cell>
          <cell r="E129">
            <v>31059</v>
          </cell>
          <cell r="F129">
            <v>31059</v>
          </cell>
          <cell r="G129">
            <v>31059</v>
          </cell>
          <cell r="H129">
            <v>31059</v>
          </cell>
          <cell r="I129">
            <v>31059</v>
          </cell>
          <cell r="J129">
            <v>31059</v>
          </cell>
          <cell r="K129">
            <v>31059</v>
          </cell>
          <cell r="L129">
            <v>31059</v>
          </cell>
          <cell r="M129">
            <v>31059</v>
          </cell>
          <cell r="N129">
            <v>31059</v>
          </cell>
        </row>
        <row r="133">
          <cell r="C133">
            <v>15000</v>
          </cell>
          <cell r="D133">
            <v>22000</v>
          </cell>
          <cell r="E133">
            <v>23800</v>
          </cell>
          <cell r="F133">
            <v>23500</v>
          </cell>
          <cell r="G133">
            <v>0</v>
          </cell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  <cell r="M133">
            <v>0</v>
          </cell>
          <cell r="N133">
            <v>0</v>
          </cell>
        </row>
        <row r="134">
          <cell r="C134">
            <v>13780</v>
          </cell>
          <cell r="D134">
            <v>20900</v>
          </cell>
          <cell r="E134">
            <v>26224</v>
          </cell>
          <cell r="F134">
            <v>27836.842105263157</v>
          </cell>
          <cell r="G134">
            <v>0</v>
          </cell>
          <cell r="H134">
            <v>0</v>
          </cell>
          <cell r="I134">
            <v>0</v>
          </cell>
          <cell r="J134">
            <v>0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</row>
        <row r="135">
          <cell r="C135">
            <v>40998.75</v>
          </cell>
          <cell r="D135">
            <v>40998.75</v>
          </cell>
          <cell r="E135">
            <v>40998.75</v>
          </cell>
          <cell r="F135">
            <v>40998.75</v>
          </cell>
          <cell r="G135">
            <v>40998.75</v>
          </cell>
          <cell r="H135">
            <v>40998.75</v>
          </cell>
          <cell r="I135">
            <v>40998.75</v>
          </cell>
          <cell r="J135">
            <v>40998.75</v>
          </cell>
          <cell r="K135">
            <v>40998.75</v>
          </cell>
          <cell r="L135">
            <v>40998.75</v>
          </cell>
          <cell r="M135">
            <v>40998.75</v>
          </cell>
          <cell r="N135">
            <v>40998.75</v>
          </cell>
        </row>
        <row r="139">
          <cell r="C139">
            <v>17500</v>
          </cell>
          <cell r="D139">
            <v>32000</v>
          </cell>
          <cell r="E139">
            <v>37400</v>
          </cell>
          <cell r="F139">
            <v>31500</v>
          </cell>
          <cell r="G139">
            <v>25610</v>
          </cell>
          <cell r="H139">
            <v>29240</v>
          </cell>
          <cell r="I139">
            <v>55000</v>
          </cell>
          <cell r="J139">
            <v>58000</v>
          </cell>
          <cell r="K139">
            <v>67000</v>
          </cell>
          <cell r="L139">
            <v>70000</v>
          </cell>
          <cell r="M139">
            <v>41500</v>
          </cell>
          <cell r="N139">
            <v>35500</v>
          </cell>
        </row>
        <row r="140">
          <cell r="C140">
            <v>18240.000000000004</v>
          </cell>
          <cell r="D140">
            <v>30994.999999999996</v>
          </cell>
          <cell r="E140">
            <v>42728</v>
          </cell>
          <cell r="F140">
            <v>32110.526315789477</v>
          </cell>
          <cell r="G140">
            <v>30350</v>
          </cell>
          <cell r="H140">
            <v>27408.333333333332</v>
          </cell>
          <cell r="I140">
            <v>53389.473684210519</v>
          </cell>
          <cell r="J140">
            <v>61290</v>
          </cell>
          <cell r="K140">
            <v>69641.666666666672</v>
          </cell>
          <cell r="L140">
            <v>69690</v>
          </cell>
          <cell r="M140">
            <v>0</v>
          </cell>
          <cell r="N140">
            <v>0</v>
          </cell>
        </row>
        <row r="141">
          <cell r="C141">
            <v>60051.75</v>
          </cell>
          <cell r="D141">
            <v>60051.75</v>
          </cell>
          <cell r="E141">
            <v>60051.75</v>
          </cell>
          <cell r="F141">
            <v>60051.75</v>
          </cell>
          <cell r="G141">
            <v>60051.75</v>
          </cell>
          <cell r="H141">
            <v>60051.75</v>
          </cell>
          <cell r="I141">
            <v>60051.75</v>
          </cell>
          <cell r="J141">
            <v>60051.75</v>
          </cell>
          <cell r="K141">
            <v>60051.75</v>
          </cell>
          <cell r="L141">
            <v>60051.75</v>
          </cell>
          <cell r="M141">
            <v>60051.75</v>
          </cell>
          <cell r="N141">
            <v>60051.75</v>
          </cell>
        </row>
        <row r="145">
          <cell r="C145">
            <v>42000</v>
          </cell>
          <cell r="D145">
            <v>62000</v>
          </cell>
          <cell r="E145">
            <v>68000</v>
          </cell>
          <cell r="F145">
            <v>70000</v>
          </cell>
          <cell r="G145">
            <v>68000</v>
          </cell>
          <cell r="H145">
            <v>71000</v>
          </cell>
          <cell r="I145">
            <v>71000</v>
          </cell>
          <cell r="J145">
            <v>73000</v>
          </cell>
          <cell r="K145">
            <v>80000</v>
          </cell>
          <cell r="L145">
            <v>80000</v>
          </cell>
          <cell r="M145">
            <v>55700</v>
          </cell>
          <cell r="N145">
            <v>55500</v>
          </cell>
        </row>
        <row r="146">
          <cell r="C146">
            <v>45626.666666666664</v>
          </cell>
          <cell r="D146">
            <v>37455</v>
          </cell>
          <cell r="E146">
            <v>53556.000000000007</v>
          </cell>
          <cell r="F146">
            <v>69042.105263157893</v>
          </cell>
          <cell r="G146">
            <v>49545</v>
          </cell>
          <cell r="H146">
            <v>48529.166666666672</v>
          </cell>
          <cell r="I146">
            <v>64278.947368421046</v>
          </cell>
          <cell r="J146">
            <v>75635</v>
          </cell>
          <cell r="K146">
            <v>80791.666666666672</v>
          </cell>
          <cell r="L146">
            <v>89635</v>
          </cell>
          <cell r="M146">
            <v>0</v>
          </cell>
          <cell r="N146">
            <v>0</v>
          </cell>
        </row>
        <row r="147">
          <cell r="C147">
            <v>62988</v>
          </cell>
          <cell r="D147">
            <v>62988</v>
          </cell>
          <cell r="E147">
            <v>62988</v>
          </cell>
          <cell r="F147">
            <v>62988</v>
          </cell>
          <cell r="G147">
            <v>62988</v>
          </cell>
          <cell r="H147">
            <v>62988</v>
          </cell>
          <cell r="I147">
            <v>62988</v>
          </cell>
          <cell r="J147">
            <v>62988</v>
          </cell>
          <cell r="K147">
            <v>62988</v>
          </cell>
          <cell r="L147">
            <v>62988</v>
          </cell>
          <cell r="M147">
            <v>62988</v>
          </cell>
          <cell r="N147">
            <v>62988</v>
          </cell>
        </row>
        <row r="151">
          <cell r="C151">
            <v>10000</v>
          </cell>
          <cell r="D151">
            <v>18000</v>
          </cell>
          <cell r="E151">
            <v>19000</v>
          </cell>
          <cell r="F151">
            <v>13100</v>
          </cell>
          <cell r="G151">
            <v>9870</v>
          </cell>
          <cell r="H151">
            <v>15000</v>
          </cell>
          <cell r="I151">
            <v>24000</v>
          </cell>
          <cell r="J151">
            <v>30000</v>
          </cell>
          <cell r="K151">
            <v>39000</v>
          </cell>
          <cell r="L151">
            <v>49000</v>
          </cell>
          <cell r="M151">
            <v>23000</v>
          </cell>
          <cell r="N151">
            <v>19200</v>
          </cell>
        </row>
        <row r="152">
          <cell r="C152">
            <v>10826.666666666666</v>
          </cell>
          <cell r="D152">
            <v>16195</v>
          </cell>
          <cell r="E152">
            <v>22024</v>
          </cell>
          <cell r="F152">
            <v>19594.736842105263</v>
          </cell>
          <cell r="G152">
            <v>12655</v>
          </cell>
          <cell r="H152">
            <v>8983.3333333333321</v>
          </cell>
          <cell r="I152">
            <v>24110.526315789473</v>
          </cell>
          <cell r="J152">
            <v>30564.999999999996</v>
          </cell>
          <cell r="K152">
            <v>30012.5</v>
          </cell>
          <cell r="L152">
            <v>47650</v>
          </cell>
          <cell r="M152">
            <v>0</v>
          </cell>
          <cell r="N152">
            <v>0</v>
          </cell>
        </row>
        <row r="153">
          <cell r="C153">
            <v>39998.25</v>
          </cell>
          <cell r="D153">
            <v>39998.25</v>
          </cell>
          <cell r="E153">
            <v>39998.25</v>
          </cell>
          <cell r="F153">
            <v>39998.25</v>
          </cell>
          <cell r="G153">
            <v>39998.25</v>
          </cell>
          <cell r="H153">
            <v>39998.25</v>
          </cell>
          <cell r="I153">
            <v>39998.25</v>
          </cell>
          <cell r="J153">
            <v>39998.25</v>
          </cell>
          <cell r="K153">
            <v>39998.25</v>
          </cell>
          <cell r="L153">
            <v>39998.25</v>
          </cell>
          <cell r="M153">
            <v>39998.25</v>
          </cell>
          <cell r="N153">
            <v>39998.25</v>
          </cell>
        </row>
        <row r="163">
          <cell r="C163">
            <v>84000</v>
          </cell>
          <cell r="D163">
            <v>91000</v>
          </cell>
          <cell r="E163">
            <v>97000</v>
          </cell>
          <cell r="F163">
            <v>101000</v>
          </cell>
          <cell r="G163">
            <v>103000</v>
          </cell>
          <cell r="H163">
            <v>104000</v>
          </cell>
          <cell r="I163">
            <v>91000</v>
          </cell>
          <cell r="J163">
            <v>100000</v>
          </cell>
          <cell r="K163">
            <v>106000</v>
          </cell>
          <cell r="L163">
            <v>103000</v>
          </cell>
          <cell r="M163">
            <v>85700</v>
          </cell>
          <cell r="N163">
            <v>85300</v>
          </cell>
        </row>
        <row r="164">
          <cell r="C164">
            <v>75380.000000000015</v>
          </cell>
          <cell r="D164">
            <v>83320.000000000015</v>
          </cell>
          <cell r="E164">
            <v>80143.999999999985</v>
          </cell>
          <cell r="F164">
            <v>70131.578947368427</v>
          </cell>
          <cell r="G164">
            <v>93300</v>
          </cell>
          <cell r="H164">
            <v>99587.499999999985</v>
          </cell>
          <cell r="I164">
            <v>99905.263157894733</v>
          </cell>
          <cell r="J164">
            <v>98175</v>
          </cell>
          <cell r="K164">
            <v>96366.666666666672</v>
          </cell>
          <cell r="L164">
            <v>115540</v>
          </cell>
          <cell r="M164">
            <v>0</v>
          </cell>
          <cell r="N164">
            <v>0</v>
          </cell>
        </row>
        <row r="165">
          <cell r="C165">
            <v>87000</v>
          </cell>
          <cell r="D165">
            <v>87000</v>
          </cell>
          <cell r="E165">
            <v>87000</v>
          </cell>
          <cell r="F165">
            <v>87000</v>
          </cell>
          <cell r="G165">
            <v>87000</v>
          </cell>
          <cell r="H165">
            <v>87000</v>
          </cell>
          <cell r="I165">
            <v>87000</v>
          </cell>
          <cell r="J165">
            <v>87000</v>
          </cell>
          <cell r="K165">
            <v>87000</v>
          </cell>
          <cell r="L165">
            <v>87000</v>
          </cell>
          <cell r="M165">
            <v>87000</v>
          </cell>
          <cell r="N165">
            <v>87000</v>
          </cell>
        </row>
        <row r="169">
          <cell r="C169">
            <v>4500</v>
          </cell>
          <cell r="D169">
            <v>11500</v>
          </cell>
          <cell r="E169">
            <v>8700</v>
          </cell>
          <cell r="F169">
            <v>6440</v>
          </cell>
          <cell r="G169">
            <v>5150</v>
          </cell>
          <cell r="H169">
            <v>7020</v>
          </cell>
          <cell r="I169">
            <v>6650</v>
          </cell>
          <cell r="J169">
            <v>6650</v>
          </cell>
          <cell r="K169">
            <v>5000</v>
          </cell>
          <cell r="L169">
            <v>7250</v>
          </cell>
          <cell r="M169">
            <v>10180</v>
          </cell>
          <cell r="N169">
            <v>13170</v>
          </cell>
        </row>
        <row r="170">
          <cell r="C170">
            <v>5113.333333333333</v>
          </cell>
          <cell r="D170">
            <v>12325</v>
          </cell>
          <cell r="E170">
            <v>7988</v>
          </cell>
          <cell r="F170">
            <v>8168.4210526315774</v>
          </cell>
          <cell r="G170">
            <v>6050</v>
          </cell>
          <cell r="H170">
            <v>9295.8333333333321</v>
          </cell>
          <cell r="I170">
            <v>10000</v>
          </cell>
          <cell r="J170">
            <v>10730</v>
          </cell>
          <cell r="K170">
            <v>9766.6666666666679</v>
          </cell>
          <cell r="L170">
            <v>8650</v>
          </cell>
          <cell r="M170">
            <v>0</v>
          </cell>
          <cell r="N170">
            <v>0</v>
          </cell>
        </row>
        <row r="171">
          <cell r="C171">
            <v>32994.75</v>
          </cell>
          <cell r="D171">
            <v>32994.75</v>
          </cell>
          <cell r="E171">
            <v>32994.75</v>
          </cell>
          <cell r="F171">
            <v>32994.75</v>
          </cell>
          <cell r="G171">
            <v>32994.75</v>
          </cell>
          <cell r="H171">
            <v>32994.75</v>
          </cell>
          <cell r="I171">
            <v>32994.75</v>
          </cell>
          <cell r="J171">
            <v>32994.75</v>
          </cell>
          <cell r="K171">
            <v>32994.75</v>
          </cell>
          <cell r="L171">
            <v>32994.75</v>
          </cell>
          <cell r="M171">
            <v>32994.75</v>
          </cell>
          <cell r="N171">
            <v>32994.75</v>
          </cell>
        </row>
        <row r="175">
          <cell r="C175" t="e">
            <v>#REF!</v>
          </cell>
          <cell r="D175" t="e">
            <v>#REF!</v>
          </cell>
          <cell r="E175" t="e">
            <v>#REF!</v>
          </cell>
          <cell r="F175" t="e">
            <v>#REF!</v>
          </cell>
          <cell r="G175" t="e">
            <v>#REF!</v>
          </cell>
          <cell r="H175" t="e">
            <v>#REF!</v>
          </cell>
          <cell r="I175" t="e">
            <v>#REF!</v>
          </cell>
          <cell r="J175" t="e">
            <v>#REF!</v>
          </cell>
          <cell r="K175" t="e">
            <v>#REF!</v>
          </cell>
          <cell r="L175" t="e">
            <v>#REF!</v>
          </cell>
          <cell r="M175" t="e">
            <v>#REF!</v>
          </cell>
          <cell r="N175" t="e">
            <v>#REF!</v>
          </cell>
        </row>
        <row r="176">
          <cell r="C176" t="e">
            <v>#REF!</v>
          </cell>
          <cell r="D176" t="e">
            <v>#REF!</v>
          </cell>
          <cell r="E176" t="e">
            <v>#REF!</v>
          </cell>
          <cell r="F176" t="e">
            <v>#REF!</v>
          </cell>
          <cell r="G176" t="e">
            <v>#REF!</v>
          </cell>
          <cell r="H176" t="e">
            <v>#REF!</v>
          </cell>
          <cell r="I176" t="e">
            <v>#REF!</v>
          </cell>
          <cell r="J176" t="e">
            <v>#REF!</v>
          </cell>
          <cell r="K176" t="e">
            <v>#REF!</v>
          </cell>
          <cell r="L176" t="e">
            <v>#REF!</v>
          </cell>
          <cell r="M176" t="e">
            <v>#REF!</v>
          </cell>
          <cell r="N176" t="e">
            <v>#REF!</v>
          </cell>
        </row>
        <row r="177">
          <cell r="C177" t="e">
            <v>#REF!</v>
          </cell>
          <cell r="D177" t="e">
            <v>#REF!</v>
          </cell>
          <cell r="E177" t="e">
            <v>#REF!</v>
          </cell>
          <cell r="F177" t="e">
            <v>#REF!</v>
          </cell>
          <cell r="G177" t="e">
            <v>#REF!</v>
          </cell>
          <cell r="H177" t="e">
            <v>#REF!</v>
          </cell>
          <cell r="I177" t="e">
            <v>#REF!</v>
          </cell>
          <cell r="J177" t="e">
            <v>#REF!</v>
          </cell>
          <cell r="K177" t="e">
            <v>#REF!</v>
          </cell>
          <cell r="L177" t="e">
            <v>#REF!</v>
          </cell>
          <cell r="M177" t="e">
            <v>#REF!</v>
          </cell>
          <cell r="N177" t="e">
            <v>#REF!</v>
          </cell>
        </row>
        <row r="179">
          <cell r="C179">
            <v>13000</v>
          </cell>
          <cell r="D179">
            <v>19000</v>
          </cell>
          <cell r="E179">
            <v>24400</v>
          </cell>
          <cell r="F179">
            <v>30600</v>
          </cell>
          <cell r="G179">
            <v>16000</v>
          </cell>
          <cell r="H179">
            <v>25000</v>
          </cell>
          <cell r="I179">
            <v>33300</v>
          </cell>
          <cell r="J179">
            <v>39000</v>
          </cell>
          <cell r="K179">
            <v>43000</v>
          </cell>
          <cell r="L179">
            <v>55000</v>
          </cell>
          <cell r="M179">
            <v>44000</v>
          </cell>
          <cell r="N179">
            <v>32299.999999999996</v>
          </cell>
        </row>
        <row r="180">
          <cell r="C180">
            <v>13413.333333333332</v>
          </cell>
          <cell r="D180">
            <v>18815</v>
          </cell>
          <cell r="E180">
            <v>23555.999999999996</v>
          </cell>
          <cell r="F180">
            <v>28547.36842105263</v>
          </cell>
          <cell r="G180">
            <v>27855</v>
          </cell>
          <cell r="H180">
            <v>25800</v>
          </cell>
          <cell r="I180">
            <v>20542.105263157897</v>
          </cell>
          <cell r="J180">
            <v>24480</v>
          </cell>
          <cell r="K180">
            <v>43083.333333333336</v>
          </cell>
          <cell r="L180">
            <v>46295</v>
          </cell>
          <cell r="M180">
            <v>0</v>
          </cell>
          <cell r="N180">
            <v>0</v>
          </cell>
        </row>
        <row r="181">
          <cell r="C181">
            <v>35191.5</v>
          </cell>
          <cell r="D181">
            <v>35191.5</v>
          </cell>
          <cell r="E181">
            <v>35191.5</v>
          </cell>
          <cell r="F181">
            <v>35191.5</v>
          </cell>
          <cell r="G181">
            <v>35191.5</v>
          </cell>
          <cell r="H181">
            <v>35191.5</v>
          </cell>
          <cell r="I181">
            <v>35191.5</v>
          </cell>
          <cell r="J181">
            <v>35191.5</v>
          </cell>
          <cell r="K181">
            <v>35191.5</v>
          </cell>
          <cell r="L181">
            <v>35191.5</v>
          </cell>
          <cell r="M181">
            <v>35191.5</v>
          </cell>
          <cell r="N181">
            <v>35191.5</v>
          </cell>
        </row>
        <row r="185">
          <cell r="C185">
            <v>22500</v>
          </cell>
          <cell r="D185">
            <v>31600</v>
          </cell>
          <cell r="E185">
            <v>36000</v>
          </cell>
          <cell r="F185">
            <v>34000</v>
          </cell>
          <cell r="G185">
            <v>32000</v>
          </cell>
          <cell r="H185">
            <v>34000</v>
          </cell>
          <cell r="I185">
            <v>35000</v>
          </cell>
          <cell r="J185">
            <v>40000</v>
          </cell>
          <cell r="K185">
            <v>46000</v>
          </cell>
          <cell r="L185">
            <v>51000</v>
          </cell>
          <cell r="M185">
            <v>62700</v>
          </cell>
          <cell r="N185">
            <v>44000</v>
          </cell>
        </row>
        <row r="186">
          <cell r="C186">
            <v>25433.333333333332</v>
          </cell>
          <cell r="D186">
            <v>26464.999999999996</v>
          </cell>
          <cell r="E186">
            <v>30191.999999999996</v>
          </cell>
          <cell r="F186">
            <v>31778.94736842105</v>
          </cell>
          <cell r="G186">
            <v>26105</v>
          </cell>
          <cell r="H186">
            <v>34125</v>
          </cell>
          <cell r="I186">
            <v>28742.105263157897</v>
          </cell>
          <cell r="J186">
            <v>32850</v>
          </cell>
          <cell r="K186">
            <v>33308.333333333328</v>
          </cell>
          <cell r="L186">
            <v>32265</v>
          </cell>
          <cell r="M186">
            <v>0</v>
          </cell>
          <cell r="N186">
            <v>0</v>
          </cell>
        </row>
        <row r="187">
          <cell r="C187">
            <v>33995.25</v>
          </cell>
          <cell r="D187">
            <v>33995.25</v>
          </cell>
          <cell r="E187">
            <v>33995.25</v>
          </cell>
          <cell r="F187">
            <v>33995.25</v>
          </cell>
          <cell r="G187">
            <v>33995.25</v>
          </cell>
          <cell r="H187">
            <v>33995.25</v>
          </cell>
          <cell r="I187">
            <v>33995.25</v>
          </cell>
          <cell r="J187">
            <v>33995.25</v>
          </cell>
          <cell r="K187">
            <v>33995.25</v>
          </cell>
          <cell r="L187">
            <v>33995.25</v>
          </cell>
          <cell r="M187">
            <v>33995.25</v>
          </cell>
          <cell r="N187">
            <v>33995.25</v>
          </cell>
        </row>
        <row r="191">
          <cell r="C191">
            <v>22000</v>
          </cell>
          <cell r="D191">
            <v>26000</v>
          </cell>
          <cell r="E191">
            <v>26500</v>
          </cell>
          <cell r="F191">
            <v>18200</v>
          </cell>
          <cell r="G191">
            <v>14600</v>
          </cell>
          <cell r="H191">
            <v>20000</v>
          </cell>
          <cell r="I191">
            <v>26000</v>
          </cell>
          <cell r="J191">
            <v>35000</v>
          </cell>
          <cell r="K191">
            <v>40000</v>
          </cell>
          <cell r="L191">
            <v>40000</v>
          </cell>
          <cell r="M191">
            <v>43700</v>
          </cell>
          <cell r="N191">
            <v>41300</v>
          </cell>
        </row>
        <row r="192">
          <cell r="C192">
            <v>23566.666666666668</v>
          </cell>
          <cell r="D192">
            <v>23725</v>
          </cell>
          <cell r="E192">
            <v>31764</v>
          </cell>
          <cell r="F192">
            <v>26347.368421052633</v>
          </cell>
          <cell r="G192">
            <v>20110</v>
          </cell>
          <cell r="H192">
            <v>26900.000000000004</v>
          </cell>
          <cell r="I192">
            <v>27468.421052631576</v>
          </cell>
          <cell r="J192">
            <v>33725</v>
          </cell>
          <cell r="K192">
            <v>34308.333333333328</v>
          </cell>
          <cell r="L192">
            <v>28110.000000000004</v>
          </cell>
          <cell r="M192">
            <v>0</v>
          </cell>
          <cell r="N192">
            <v>0</v>
          </cell>
        </row>
        <row r="193">
          <cell r="C193">
            <v>47393.25</v>
          </cell>
          <cell r="D193">
            <v>47393.25</v>
          </cell>
          <cell r="E193">
            <v>47393.25</v>
          </cell>
          <cell r="F193">
            <v>47393.25</v>
          </cell>
          <cell r="G193">
            <v>47393.25</v>
          </cell>
          <cell r="H193">
            <v>47393.25</v>
          </cell>
          <cell r="I193">
            <v>47393.25</v>
          </cell>
          <cell r="J193">
            <v>47393.25</v>
          </cell>
          <cell r="K193">
            <v>47393.25</v>
          </cell>
          <cell r="L193">
            <v>47393.25</v>
          </cell>
          <cell r="M193">
            <v>47393.25</v>
          </cell>
          <cell r="N193">
            <v>47393.25</v>
          </cell>
        </row>
        <row r="197">
          <cell r="C197">
            <v>25000</v>
          </cell>
          <cell r="D197">
            <v>30000</v>
          </cell>
          <cell r="E197">
            <v>42000</v>
          </cell>
          <cell r="F197">
            <v>41000</v>
          </cell>
          <cell r="G197">
            <v>33000</v>
          </cell>
          <cell r="H197">
            <v>35000</v>
          </cell>
          <cell r="I197">
            <v>45000</v>
          </cell>
          <cell r="J197">
            <v>50000</v>
          </cell>
          <cell r="K197">
            <v>50000</v>
          </cell>
          <cell r="L197">
            <v>50000</v>
          </cell>
          <cell r="M197">
            <v>48500</v>
          </cell>
          <cell r="N197">
            <v>47500</v>
          </cell>
        </row>
        <row r="198">
          <cell r="C198">
            <v>27459.999999999996</v>
          </cell>
          <cell r="D198">
            <v>28665</v>
          </cell>
          <cell r="E198">
            <v>38100</v>
          </cell>
          <cell r="F198">
            <v>31684.21052631579</v>
          </cell>
          <cell r="G198">
            <v>31740</v>
          </cell>
          <cell r="H198">
            <v>37516.666666666664</v>
          </cell>
          <cell r="I198">
            <v>33710.526315789473</v>
          </cell>
          <cell r="J198">
            <v>47320</v>
          </cell>
          <cell r="K198">
            <v>48125</v>
          </cell>
          <cell r="L198">
            <v>47960</v>
          </cell>
          <cell r="M198">
            <v>0</v>
          </cell>
          <cell r="N198">
            <v>0</v>
          </cell>
        </row>
        <row r="199">
          <cell r="C199">
            <v>43282.5</v>
          </cell>
          <cell r="D199">
            <v>43282.5</v>
          </cell>
          <cell r="E199">
            <v>43282.5</v>
          </cell>
          <cell r="F199">
            <v>43282.5</v>
          </cell>
          <cell r="G199">
            <v>43282.5</v>
          </cell>
          <cell r="H199">
            <v>43282.5</v>
          </cell>
          <cell r="I199">
            <v>43282.5</v>
          </cell>
          <cell r="J199">
            <v>43282.5</v>
          </cell>
          <cell r="K199">
            <v>43282.5</v>
          </cell>
          <cell r="L199">
            <v>43282.5</v>
          </cell>
          <cell r="M199">
            <v>43282.5</v>
          </cell>
          <cell r="N199">
            <v>43282.5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  <row r="235">
          <cell r="C235">
            <v>184722.75</v>
          </cell>
          <cell r="D235">
            <v>184722.75</v>
          </cell>
          <cell r="E235">
            <v>184722.75</v>
          </cell>
          <cell r="F235">
            <v>184722.75</v>
          </cell>
          <cell r="G235">
            <v>184722.75</v>
          </cell>
          <cell r="H235">
            <v>184722.75</v>
          </cell>
          <cell r="I235">
            <v>184722.75</v>
          </cell>
          <cell r="J235">
            <v>184722.75</v>
          </cell>
          <cell r="K235">
            <v>184722.75</v>
          </cell>
          <cell r="L235">
            <v>184722.75</v>
          </cell>
          <cell r="M235">
            <v>184722.75</v>
          </cell>
          <cell r="N235">
            <v>184722.75</v>
          </cell>
        </row>
        <row r="237">
          <cell r="C237">
            <v>320</v>
          </cell>
          <cell r="D237">
            <v>315</v>
          </cell>
          <cell r="E237">
            <v>140</v>
          </cell>
          <cell r="F237">
            <v>140</v>
          </cell>
          <cell r="G237">
            <v>150</v>
          </cell>
          <cell r="H237">
            <v>250</v>
          </cell>
          <cell r="I237">
            <v>170</v>
          </cell>
          <cell r="J237">
            <v>170</v>
          </cell>
          <cell r="K237">
            <v>630</v>
          </cell>
          <cell r="L237">
            <v>410</v>
          </cell>
          <cell r="M237">
            <v>550</v>
          </cell>
          <cell r="N237">
            <v>310</v>
          </cell>
        </row>
        <row r="238">
          <cell r="C238">
            <v>426.66666666666669</v>
          </cell>
          <cell r="D238">
            <v>205</v>
          </cell>
          <cell r="E238">
            <v>244</v>
          </cell>
          <cell r="F238">
            <v>347.36842105263156</v>
          </cell>
          <cell r="G238">
            <v>225</v>
          </cell>
          <cell r="H238">
            <v>183.33333333333334</v>
          </cell>
          <cell r="I238">
            <v>231.57894736842107</v>
          </cell>
          <cell r="J238">
            <v>315</v>
          </cell>
          <cell r="K238">
            <v>633.33333333333326</v>
          </cell>
          <cell r="L238">
            <v>320</v>
          </cell>
          <cell r="M238">
            <v>0</v>
          </cell>
          <cell r="N238">
            <v>0</v>
          </cell>
        </row>
        <row r="239">
          <cell r="C239">
            <v>0</v>
          </cell>
          <cell r="D239">
            <v>0</v>
          </cell>
          <cell r="E239">
            <v>0</v>
          </cell>
          <cell r="F239">
            <v>0</v>
          </cell>
          <cell r="G239">
            <v>0</v>
          </cell>
          <cell r="H239">
            <v>0</v>
          </cell>
          <cell r="I239">
            <v>0</v>
          </cell>
          <cell r="J239">
            <v>0</v>
          </cell>
          <cell r="K239">
            <v>0</v>
          </cell>
          <cell r="L239">
            <v>0</v>
          </cell>
          <cell r="M239">
            <v>0</v>
          </cell>
          <cell r="N239">
            <v>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DA HOA"/>
      <sheetName val="RDA CONDO"/>
      <sheetName val="Bud-Bud-For Bridge"/>
      <sheetName val="Adhoc G-L on sales_Sep'19"/>
      <sheetName val="RDA Pages"/>
      <sheetName val="Core"/>
    </sheetNames>
    <sheetDataSet>
      <sheetData sheetId="0" refreshError="1"/>
      <sheetData sheetId="1" refreshError="1">
        <row r="1">
          <cell r="A1" t="str">
            <v>Marriott's Aruba Ocean Club</v>
          </cell>
        </row>
        <row r="10">
          <cell r="A10" t="str">
            <v>'03</v>
          </cell>
          <cell r="C10">
            <v>200000</v>
          </cell>
          <cell r="D10">
            <v>20472</v>
          </cell>
          <cell r="E10">
            <v>388474</v>
          </cell>
        </row>
        <row r="11">
          <cell r="A11" t="str">
            <v>'04</v>
          </cell>
          <cell r="C11">
            <v>295800</v>
          </cell>
          <cell r="D11">
            <v>17584</v>
          </cell>
          <cell r="E11">
            <v>23858</v>
          </cell>
        </row>
        <row r="12">
          <cell r="A12" t="str">
            <v>'05</v>
          </cell>
          <cell r="C12">
            <v>301716</v>
          </cell>
          <cell r="D12">
            <v>29402</v>
          </cell>
          <cell r="E12">
            <v>374044</v>
          </cell>
        </row>
        <row r="13">
          <cell r="A13" t="str">
            <v>'06</v>
          </cell>
          <cell r="C13">
            <v>307750</v>
          </cell>
          <cell r="D13">
            <v>27926</v>
          </cell>
          <cell r="E13">
            <v>15172</v>
          </cell>
        </row>
        <row r="14">
          <cell r="A14" t="str">
            <v>'07</v>
          </cell>
          <cell r="C14">
            <v>313905</v>
          </cell>
          <cell r="D14">
            <v>40992</v>
          </cell>
          <cell r="E14">
            <v>267454</v>
          </cell>
        </row>
        <row r="15">
          <cell r="A15" t="str">
            <v>'08</v>
          </cell>
          <cell r="C15">
            <v>320183</v>
          </cell>
          <cell r="D15">
            <v>44741</v>
          </cell>
          <cell r="E15">
            <v>55841</v>
          </cell>
        </row>
        <row r="16">
          <cell r="A16" t="str">
            <v>'09</v>
          </cell>
          <cell r="C16">
            <v>326587</v>
          </cell>
          <cell r="D16">
            <v>57361</v>
          </cell>
          <cell r="E16">
            <v>351439</v>
          </cell>
        </row>
        <row r="17">
          <cell r="A17" t="str">
            <v>'10</v>
          </cell>
          <cell r="C17">
            <v>333119</v>
          </cell>
          <cell r="D17">
            <v>58922</v>
          </cell>
          <cell r="E17">
            <v>17753</v>
          </cell>
        </row>
        <row r="18">
          <cell r="A18" t="str">
            <v>'11</v>
          </cell>
          <cell r="C18">
            <v>339781</v>
          </cell>
          <cell r="D18">
            <v>74160</v>
          </cell>
          <cell r="E18">
            <v>809805</v>
          </cell>
        </row>
        <row r="19">
          <cell r="A19" t="str">
            <v>'12</v>
          </cell>
          <cell r="C19">
            <v>346577</v>
          </cell>
          <cell r="D19">
            <v>58598</v>
          </cell>
          <cell r="E19">
            <v>98883</v>
          </cell>
        </row>
      </sheetData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SI"/>
      <sheetName val="D"/>
      <sheetName val="项目"/>
      <sheetName val="GP_Product"/>
      <sheetName val="Cntmrs"/>
      <sheetName val="R094121_PZ001_4868662_PDF"/>
      <sheetName val="A"/>
      <sheetName val="VLOOKUP"/>
      <sheetName val="2000"/>
      <sheetName val="1-Month Subs NA"/>
      <sheetName val="Sales &amp; Conversion NA"/>
    </sheetNames>
    <sheetDataSet>
      <sheetData sheetId="0" refreshError="1"/>
      <sheetData sheetId="1" refreshError="1">
        <row r="5">
          <cell r="C5" t="str">
            <v>JAN03</v>
          </cell>
          <cell r="D5" t="str">
            <v>FEB03</v>
          </cell>
          <cell r="E5" t="str">
            <v>MAR03</v>
          </cell>
          <cell r="F5" t="str">
            <v>APR03</v>
          </cell>
          <cell r="G5" t="str">
            <v>MAY03</v>
          </cell>
          <cell r="H5" t="str">
            <v>JUN03</v>
          </cell>
          <cell r="I5" t="str">
            <v>JUL03</v>
          </cell>
          <cell r="J5" t="str">
            <v>AUG03</v>
          </cell>
          <cell r="K5" t="str">
            <v>SEP03</v>
          </cell>
          <cell r="L5" t="str">
            <v>OCT03</v>
          </cell>
          <cell r="M5" t="str">
            <v>NOV03</v>
          </cell>
          <cell r="N5" t="str">
            <v>DEC03</v>
          </cell>
        </row>
        <row r="6">
          <cell r="C6">
            <v>0</v>
          </cell>
          <cell r="D6">
            <v>0</v>
          </cell>
          <cell r="E6">
            <v>0</v>
          </cell>
          <cell r="F6">
            <v>0</v>
          </cell>
          <cell r="G6">
            <v>20</v>
          </cell>
          <cell r="H6">
            <v>30</v>
          </cell>
          <cell r="I6">
            <v>0</v>
          </cell>
          <cell r="J6">
            <v>20</v>
          </cell>
          <cell r="K6">
            <v>10</v>
          </cell>
          <cell r="L6">
            <v>0</v>
          </cell>
          <cell r="M6">
            <v>20</v>
          </cell>
          <cell r="N6">
            <v>40</v>
          </cell>
        </row>
        <row r="7">
          <cell r="C7">
            <v>0</v>
          </cell>
          <cell r="D7">
            <v>0</v>
          </cell>
          <cell r="E7">
            <v>4</v>
          </cell>
          <cell r="F7">
            <v>0</v>
          </cell>
          <cell r="G7">
            <v>0</v>
          </cell>
          <cell r="H7">
            <v>20.833333333333332</v>
          </cell>
          <cell r="I7">
            <v>0</v>
          </cell>
          <cell r="J7">
            <v>10</v>
          </cell>
          <cell r="K7">
            <v>16.666666666666668</v>
          </cell>
          <cell r="L7">
            <v>0</v>
          </cell>
          <cell r="M7">
            <v>0</v>
          </cell>
          <cell r="N7">
            <v>0</v>
          </cell>
        </row>
        <row r="8">
          <cell r="C8">
            <v>1319.5</v>
          </cell>
          <cell r="D8">
            <v>1319.5</v>
          </cell>
          <cell r="E8">
            <v>1319.5</v>
          </cell>
          <cell r="F8">
            <v>1319.5</v>
          </cell>
          <cell r="G8">
            <v>1319.5</v>
          </cell>
          <cell r="H8">
            <v>1319.5</v>
          </cell>
          <cell r="I8">
            <v>1319.5</v>
          </cell>
          <cell r="J8">
            <v>1319.5</v>
          </cell>
          <cell r="K8">
            <v>1319.5</v>
          </cell>
          <cell r="L8">
            <v>1319.5</v>
          </cell>
          <cell r="M8">
            <v>1319.5</v>
          </cell>
          <cell r="N8">
            <v>1319.5</v>
          </cell>
        </row>
        <row r="18">
          <cell r="C18">
            <v>20</v>
          </cell>
          <cell r="D18">
            <v>0</v>
          </cell>
          <cell r="E18">
            <v>0</v>
          </cell>
          <cell r="F18">
            <v>0</v>
          </cell>
          <cell r="G18">
            <v>0</v>
          </cell>
          <cell r="H18">
            <v>60</v>
          </cell>
          <cell r="I18">
            <v>10</v>
          </cell>
          <cell r="J18">
            <v>10</v>
          </cell>
          <cell r="K18">
            <v>20</v>
          </cell>
          <cell r="L18">
            <v>10</v>
          </cell>
          <cell r="M18">
            <v>0</v>
          </cell>
          <cell r="N18">
            <v>0</v>
          </cell>
        </row>
        <row r="19">
          <cell r="C19">
            <v>13.333333333333334</v>
          </cell>
          <cell r="D19">
            <v>0</v>
          </cell>
          <cell r="E19">
            <v>0</v>
          </cell>
          <cell r="F19">
            <v>15.789473684210527</v>
          </cell>
          <cell r="G19">
            <v>0</v>
          </cell>
          <cell r="H19">
            <v>33.333333333333336</v>
          </cell>
          <cell r="I19">
            <v>0</v>
          </cell>
          <cell r="J19">
            <v>0</v>
          </cell>
          <cell r="K19">
            <v>8.3333333333333339</v>
          </cell>
          <cell r="L19">
            <v>0</v>
          </cell>
          <cell r="M19">
            <v>0</v>
          </cell>
          <cell r="N19">
            <v>0</v>
          </cell>
        </row>
        <row r="20">
          <cell r="C20">
            <v>906.25</v>
          </cell>
          <cell r="D20">
            <v>906.25</v>
          </cell>
          <cell r="E20">
            <v>906.25</v>
          </cell>
          <cell r="F20">
            <v>906.25</v>
          </cell>
          <cell r="G20">
            <v>906.25</v>
          </cell>
          <cell r="H20">
            <v>906.25</v>
          </cell>
          <cell r="I20">
            <v>906.25</v>
          </cell>
          <cell r="J20">
            <v>906.25</v>
          </cell>
          <cell r="K20">
            <v>906.25</v>
          </cell>
          <cell r="L20">
            <v>906.25</v>
          </cell>
          <cell r="M20">
            <v>906.25</v>
          </cell>
          <cell r="N20">
            <v>906.25</v>
          </cell>
        </row>
        <row r="25">
          <cell r="C25">
            <v>0</v>
          </cell>
          <cell r="D25">
            <v>0</v>
          </cell>
          <cell r="E25">
            <v>16</v>
          </cell>
          <cell r="F25">
            <v>26.315789473684209</v>
          </cell>
          <cell r="G25">
            <v>60</v>
          </cell>
          <cell r="H25">
            <v>54.166666666666671</v>
          </cell>
          <cell r="I25">
            <v>36.84210526315789</v>
          </cell>
          <cell r="J25">
            <v>34.999999999999993</v>
          </cell>
          <cell r="K25">
            <v>37.5</v>
          </cell>
          <cell r="L25">
            <v>175</v>
          </cell>
          <cell r="M25">
            <v>0</v>
          </cell>
          <cell r="N25">
            <v>0</v>
          </cell>
        </row>
        <row r="26">
          <cell r="C26">
            <v>833.75</v>
          </cell>
          <cell r="D26">
            <v>833.75</v>
          </cell>
          <cell r="E26">
            <v>833.75</v>
          </cell>
          <cell r="F26">
            <v>833.75</v>
          </cell>
          <cell r="G26">
            <v>833.75</v>
          </cell>
          <cell r="H26">
            <v>833.75</v>
          </cell>
          <cell r="I26">
            <v>833.75</v>
          </cell>
          <cell r="J26">
            <v>833.75</v>
          </cell>
          <cell r="K26">
            <v>833.75</v>
          </cell>
          <cell r="L26">
            <v>833.75</v>
          </cell>
          <cell r="M26">
            <v>833.75</v>
          </cell>
          <cell r="N26">
            <v>833.75</v>
          </cell>
        </row>
        <row r="30">
          <cell r="C30">
            <v>640</v>
          </cell>
          <cell r="D30">
            <v>100</v>
          </cell>
          <cell r="E30">
            <v>120</v>
          </cell>
          <cell r="F30">
            <v>60</v>
          </cell>
          <cell r="G30">
            <v>200</v>
          </cell>
          <cell r="H30">
            <v>220</v>
          </cell>
          <cell r="I30">
            <v>40</v>
          </cell>
          <cell r="J30">
            <v>140</v>
          </cell>
          <cell r="K30">
            <v>340</v>
          </cell>
          <cell r="L30">
            <v>80</v>
          </cell>
          <cell r="M30">
            <v>100</v>
          </cell>
          <cell r="N30">
            <v>190</v>
          </cell>
        </row>
        <row r="31">
          <cell r="C31">
            <v>493.33333333333337</v>
          </cell>
          <cell r="D31">
            <v>245.00000000000003</v>
          </cell>
          <cell r="E31">
            <v>152</v>
          </cell>
          <cell r="F31">
            <v>236.84210526315792</v>
          </cell>
          <cell r="G31">
            <v>260</v>
          </cell>
          <cell r="H31">
            <v>258.33333333333337</v>
          </cell>
          <cell r="I31">
            <v>57.89473684210526</v>
          </cell>
          <cell r="J31">
            <v>195</v>
          </cell>
          <cell r="K31">
            <v>262.5</v>
          </cell>
          <cell r="L31">
            <v>225</v>
          </cell>
          <cell r="M31">
            <v>0</v>
          </cell>
          <cell r="N31">
            <v>0</v>
          </cell>
        </row>
        <row r="32">
          <cell r="C32">
            <v>4118</v>
          </cell>
          <cell r="D32">
            <v>4118</v>
          </cell>
          <cell r="E32">
            <v>4118</v>
          </cell>
          <cell r="F32">
            <v>4118</v>
          </cell>
          <cell r="G32">
            <v>4118</v>
          </cell>
          <cell r="H32">
            <v>4118</v>
          </cell>
          <cell r="I32">
            <v>4118</v>
          </cell>
          <cell r="J32">
            <v>4118</v>
          </cell>
          <cell r="K32">
            <v>4118</v>
          </cell>
          <cell r="L32">
            <v>4118</v>
          </cell>
          <cell r="M32">
            <v>4118</v>
          </cell>
          <cell r="N32">
            <v>4118</v>
          </cell>
        </row>
        <row r="35">
          <cell r="C35">
            <v>19000</v>
          </cell>
          <cell r="D35">
            <v>18260</v>
          </cell>
          <cell r="E35">
            <v>18460</v>
          </cell>
          <cell r="F35">
            <v>25560</v>
          </cell>
          <cell r="G35">
            <v>20310</v>
          </cell>
          <cell r="H35">
            <v>30400</v>
          </cell>
          <cell r="I35">
            <v>29000</v>
          </cell>
          <cell r="J35">
            <v>30000</v>
          </cell>
          <cell r="K35">
            <v>36000</v>
          </cell>
          <cell r="L35">
            <v>44000</v>
          </cell>
          <cell r="M35">
            <v>38000</v>
          </cell>
          <cell r="N35">
            <v>29000</v>
          </cell>
        </row>
        <row r="36">
          <cell r="C36">
            <v>20086.666666666664</v>
          </cell>
          <cell r="D36">
            <v>15919.999999999998</v>
          </cell>
          <cell r="E36">
            <v>18248</v>
          </cell>
          <cell r="F36">
            <v>23705.263157894733</v>
          </cell>
          <cell r="G36">
            <v>17075</v>
          </cell>
          <cell r="H36">
            <v>25966.666666666668</v>
          </cell>
          <cell r="I36">
            <v>24184.21052631579</v>
          </cell>
          <cell r="J36">
            <v>26635</v>
          </cell>
          <cell r="K36">
            <v>24883.333333333336</v>
          </cell>
          <cell r="L36">
            <v>39140</v>
          </cell>
          <cell r="M36">
            <v>0</v>
          </cell>
          <cell r="N36">
            <v>0</v>
          </cell>
        </row>
        <row r="37">
          <cell r="C37">
            <v>26991.75</v>
          </cell>
          <cell r="D37">
            <v>26991.75</v>
          </cell>
          <cell r="E37">
            <v>26991.75</v>
          </cell>
          <cell r="F37">
            <v>26991.75</v>
          </cell>
          <cell r="G37">
            <v>26991.75</v>
          </cell>
          <cell r="H37">
            <v>26991.75</v>
          </cell>
          <cell r="I37">
            <v>26991.75</v>
          </cell>
          <cell r="J37">
            <v>26991.75</v>
          </cell>
          <cell r="K37">
            <v>26991.75</v>
          </cell>
          <cell r="L37">
            <v>26991.75</v>
          </cell>
          <cell r="M37">
            <v>26991.75</v>
          </cell>
          <cell r="N37">
            <v>26991.75</v>
          </cell>
        </row>
        <row r="41">
          <cell r="C41">
            <v>293500</v>
          </cell>
          <cell r="D41">
            <v>381000</v>
          </cell>
          <cell r="E41">
            <v>422299.99999999994</v>
          </cell>
          <cell r="F41">
            <v>463670</v>
          </cell>
          <cell r="G41">
            <v>411409.99999999994</v>
          </cell>
          <cell r="H41">
            <v>465719.99999999994</v>
          </cell>
          <cell r="I41">
            <v>474650</v>
          </cell>
          <cell r="J41">
            <v>503650</v>
          </cell>
          <cell r="K41">
            <v>558000</v>
          </cell>
          <cell r="L41">
            <v>583250</v>
          </cell>
          <cell r="M41">
            <v>453080</v>
          </cell>
          <cell r="N41">
            <v>379870</v>
          </cell>
        </row>
        <row r="42">
          <cell r="C42">
            <v>294333.33333333331</v>
          </cell>
          <cell r="D42">
            <v>381820</v>
          </cell>
          <cell r="E42">
            <v>410284</v>
          </cell>
          <cell r="F42">
            <v>427626.31578947359</v>
          </cell>
          <cell r="G42">
            <v>391445</v>
          </cell>
          <cell r="H42">
            <v>447191.66666666669</v>
          </cell>
          <cell r="I42">
            <v>514742.10526315798</v>
          </cell>
          <cell r="J42">
            <v>475965</v>
          </cell>
          <cell r="K42">
            <v>557991.66666666663</v>
          </cell>
          <cell r="L42">
            <v>608485</v>
          </cell>
          <cell r="M42">
            <v>0</v>
          </cell>
          <cell r="N42">
            <v>0</v>
          </cell>
        </row>
        <row r="43">
          <cell r="C43">
            <v>0</v>
          </cell>
          <cell r="D43">
            <v>0</v>
          </cell>
          <cell r="E43">
            <v>0</v>
          </cell>
          <cell r="F43">
            <v>0</v>
          </cell>
          <cell r="G43">
            <v>0</v>
          </cell>
          <cell r="H43">
            <v>0</v>
          </cell>
          <cell r="I43">
            <v>0</v>
          </cell>
          <cell r="J43">
            <v>0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</row>
        <row r="47">
          <cell r="C47">
            <v>86080</v>
          </cell>
          <cell r="D47">
            <v>129794.99999999999</v>
          </cell>
          <cell r="E47">
            <v>143559.99999999997</v>
          </cell>
          <cell r="F47">
            <v>133529.99999999997</v>
          </cell>
          <cell r="G47">
            <v>118320.00000000001</v>
          </cell>
          <cell r="H47">
            <v>135030</v>
          </cell>
          <cell r="I47">
            <v>174220</v>
          </cell>
          <cell r="J47">
            <v>185040</v>
          </cell>
          <cell r="K47">
            <v>216130</v>
          </cell>
          <cell r="L47">
            <v>234680</v>
          </cell>
          <cell r="M47">
            <v>139090</v>
          </cell>
          <cell r="N47">
            <v>131210</v>
          </cell>
        </row>
        <row r="48">
          <cell r="C48">
            <v>91066.666666666672</v>
          </cell>
          <cell r="D48">
            <v>103179.99999999999</v>
          </cell>
          <cell r="E48">
            <v>139308</v>
          </cell>
          <cell r="F48">
            <v>138689.47368421056</v>
          </cell>
          <cell r="G48">
            <v>110794.99999999999</v>
          </cell>
          <cell r="H48">
            <v>106033.33333333334</v>
          </cell>
          <cell r="I48">
            <v>168268.42105263157</v>
          </cell>
          <cell r="J48">
            <v>196075</v>
          </cell>
          <cell r="K48">
            <v>211024.99999999997</v>
          </cell>
          <cell r="L48">
            <v>244815</v>
          </cell>
          <cell r="M48">
            <v>0</v>
          </cell>
          <cell r="N48">
            <v>0</v>
          </cell>
        </row>
        <row r="53">
          <cell r="C53">
            <v>398580</v>
          </cell>
          <cell r="D53">
            <v>529055</v>
          </cell>
          <cell r="E53">
            <v>584319.99999999988</v>
          </cell>
          <cell r="F53">
            <v>622760</v>
          </cell>
          <cell r="G53">
            <v>550040</v>
          </cell>
          <cell r="H53">
            <v>631150</v>
          </cell>
          <cell r="I53">
            <v>677870</v>
          </cell>
          <cell r="J53">
            <v>718690</v>
          </cell>
          <cell r="K53">
            <v>810130</v>
          </cell>
          <cell r="L53">
            <v>861930</v>
          </cell>
          <cell r="M53">
            <v>630170</v>
          </cell>
          <cell r="N53">
            <v>540080</v>
          </cell>
        </row>
        <row r="54">
          <cell r="C54">
            <v>405486.66666666669</v>
          </cell>
          <cell r="D54">
            <v>500920</v>
          </cell>
          <cell r="E54">
            <v>567840</v>
          </cell>
          <cell r="F54">
            <v>590021.05263157887</v>
          </cell>
          <cell r="G54">
            <v>519315</v>
          </cell>
          <cell r="H54">
            <v>579191.66666666674</v>
          </cell>
          <cell r="I54">
            <v>707194.7368421054</v>
          </cell>
          <cell r="J54">
            <v>698675</v>
          </cell>
          <cell r="K54">
            <v>793900</v>
          </cell>
          <cell r="L54">
            <v>892440</v>
          </cell>
          <cell r="M54">
            <v>0</v>
          </cell>
          <cell r="N54">
            <v>0</v>
          </cell>
        </row>
        <row r="55">
          <cell r="C55">
            <v>26991.75</v>
          </cell>
          <cell r="D55">
            <v>26991.75</v>
          </cell>
          <cell r="E55">
            <v>26991.75</v>
          </cell>
          <cell r="F55">
            <v>26991.75</v>
          </cell>
          <cell r="G55">
            <v>26991.75</v>
          </cell>
          <cell r="H55">
            <v>26991.75</v>
          </cell>
          <cell r="I55">
            <v>26991.75</v>
          </cell>
          <cell r="J55">
            <v>26991.75</v>
          </cell>
          <cell r="K55">
            <v>26991.75</v>
          </cell>
          <cell r="L55">
            <v>26991.75</v>
          </cell>
          <cell r="M55">
            <v>26991.75</v>
          </cell>
          <cell r="N55">
            <v>26991.75</v>
          </cell>
        </row>
        <row r="59">
          <cell r="C59" t="e">
            <v>#REF!</v>
          </cell>
          <cell r="D59" t="e">
            <v>#REF!</v>
          </cell>
          <cell r="E59" t="e">
            <v>#REF!</v>
          </cell>
          <cell r="F59" t="e">
            <v>#REF!</v>
          </cell>
          <cell r="G59" t="e">
            <v>#REF!</v>
          </cell>
          <cell r="H59" t="e">
            <v>#REF!</v>
          </cell>
          <cell r="I59" t="e">
            <v>#REF!</v>
          </cell>
          <cell r="J59" t="e">
            <v>#REF!</v>
          </cell>
          <cell r="K59" t="e">
            <v>#REF!</v>
          </cell>
          <cell r="L59" t="e">
            <v>#REF!</v>
          </cell>
          <cell r="M59" t="e">
            <v>#REF!</v>
          </cell>
          <cell r="N59" t="e">
            <v>#REF!</v>
          </cell>
        </row>
        <row r="76">
          <cell r="C76" t="e">
            <v>#REF!</v>
          </cell>
          <cell r="D76" t="e">
            <v>#REF!</v>
          </cell>
          <cell r="E76" t="e">
            <v>#REF!</v>
          </cell>
          <cell r="F76" t="e">
            <v>#REF!</v>
          </cell>
          <cell r="G76" t="e">
            <v>#REF!</v>
          </cell>
          <cell r="H76" t="e">
            <v>#REF!</v>
          </cell>
          <cell r="I76" t="e">
            <v>#REF!</v>
          </cell>
          <cell r="J76" t="e">
            <v>#REF!</v>
          </cell>
          <cell r="K76" t="e">
            <v>#REF!</v>
          </cell>
          <cell r="L76" t="e">
            <v>#REF!</v>
          </cell>
          <cell r="M76" t="e">
            <v>#REF!</v>
          </cell>
          <cell r="N76" t="e">
            <v>#REF!</v>
          </cell>
        </row>
        <row r="111">
          <cell r="C111">
            <v>92000</v>
          </cell>
          <cell r="D111">
            <v>128000</v>
          </cell>
          <cell r="E111">
            <v>137700</v>
          </cell>
          <cell r="F111">
            <v>183800</v>
          </cell>
          <cell r="G111">
            <v>171000</v>
          </cell>
          <cell r="H111">
            <v>155700</v>
          </cell>
          <cell r="I111">
            <v>183000</v>
          </cell>
          <cell r="J111">
            <v>192000</v>
          </cell>
          <cell r="K111">
            <v>224000</v>
          </cell>
          <cell r="L111">
            <v>252000</v>
          </cell>
          <cell r="M111">
            <v>181000</v>
          </cell>
          <cell r="N111">
            <v>115300</v>
          </cell>
        </row>
        <row r="112">
          <cell r="C112">
            <v>97960</v>
          </cell>
          <cell r="D112">
            <v>128355</v>
          </cell>
          <cell r="E112">
            <v>145324</v>
          </cell>
          <cell r="F112">
            <v>154042.10526315789</v>
          </cell>
          <cell r="G112">
            <v>136169.99999999997</v>
          </cell>
          <cell r="H112">
            <v>163287.5</v>
          </cell>
          <cell r="I112">
            <v>219905.26315789472</v>
          </cell>
          <cell r="J112">
            <v>184515</v>
          </cell>
          <cell r="K112">
            <v>236641.66666666669</v>
          </cell>
          <cell r="L112">
            <v>260325</v>
          </cell>
          <cell r="M112">
            <v>0</v>
          </cell>
          <cell r="N112">
            <v>0</v>
          </cell>
        </row>
        <row r="113">
          <cell r="C113">
            <v>305326.5</v>
          </cell>
          <cell r="D113">
            <v>305326.5</v>
          </cell>
          <cell r="E113">
            <v>305326.5</v>
          </cell>
          <cell r="F113">
            <v>305326.5</v>
          </cell>
          <cell r="G113">
            <v>305326.5</v>
          </cell>
          <cell r="H113">
            <v>305326.5</v>
          </cell>
          <cell r="I113">
            <v>305326.5</v>
          </cell>
          <cell r="J113">
            <v>305326.5</v>
          </cell>
          <cell r="K113">
            <v>305326.5</v>
          </cell>
          <cell r="L113">
            <v>305326.5</v>
          </cell>
          <cell r="M113">
            <v>305326.5</v>
          </cell>
          <cell r="N113">
            <v>305326.5</v>
          </cell>
        </row>
        <row r="203">
          <cell r="C203">
            <v>7140</v>
          </cell>
          <cell r="D203">
            <v>10750</v>
          </cell>
          <cell r="E203">
            <v>12820</v>
          </cell>
          <cell r="F203">
            <v>13700</v>
          </cell>
          <cell r="G203">
            <v>12000</v>
          </cell>
          <cell r="H203">
            <v>13000</v>
          </cell>
          <cell r="I203">
            <v>13000</v>
          </cell>
          <cell r="J203">
            <v>15000</v>
          </cell>
          <cell r="K203">
            <v>14000</v>
          </cell>
          <cell r="L203">
            <v>24000</v>
          </cell>
          <cell r="M203">
            <v>20000</v>
          </cell>
          <cell r="N203">
            <v>20000</v>
          </cell>
        </row>
        <row r="204">
          <cell r="C204">
            <v>7600</v>
          </cell>
          <cell r="D204">
            <v>10010</v>
          </cell>
          <cell r="E204">
            <v>13224</v>
          </cell>
          <cell r="F204">
            <v>13426.315789473683</v>
          </cell>
          <cell r="G204">
            <v>9645</v>
          </cell>
          <cell r="H204">
            <v>12054.166666666668</v>
          </cell>
          <cell r="I204">
            <v>10989.473684210527</v>
          </cell>
          <cell r="J204">
            <v>10780</v>
          </cell>
          <cell r="K204">
            <v>16512.5</v>
          </cell>
          <cell r="L204">
            <v>18145</v>
          </cell>
          <cell r="M204">
            <v>0</v>
          </cell>
          <cell r="N204">
            <v>0</v>
          </cell>
        </row>
        <row r="205">
          <cell r="C205">
            <v>11984.25</v>
          </cell>
          <cell r="D205">
            <v>11984.25</v>
          </cell>
          <cell r="E205">
            <v>11984.25</v>
          </cell>
          <cell r="F205">
            <v>11984.25</v>
          </cell>
          <cell r="G205">
            <v>11984.25</v>
          </cell>
          <cell r="H205">
            <v>11984.25</v>
          </cell>
          <cell r="I205">
            <v>11984.25</v>
          </cell>
          <cell r="J205">
            <v>11984.25</v>
          </cell>
          <cell r="K205">
            <v>11984.25</v>
          </cell>
          <cell r="L205">
            <v>11984.25</v>
          </cell>
          <cell r="M205">
            <v>11984.25</v>
          </cell>
          <cell r="N205">
            <v>11984.25</v>
          </cell>
        </row>
        <row r="209">
          <cell r="C209">
            <v>3000</v>
          </cell>
          <cell r="D209">
            <v>2650</v>
          </cell>
          <cell r="E209">
            <v>3080</v>
          </cell>
          <cell r="F209">
            <v>1420</v>
          </cell>
          <cell r="G209">
            <v>1830</v>
          </cell>
          <cell r="H209">
            <v>2500</v>
          </cell>
          <cell r="I209">
            <v>2000</v>
          </cell>
          <cell r="J209">
            <v>1810</v>
          </cell>
          <cell r="K209">
            <v>1840</v>
          </cell>
          <cell r="L209">
            <v>2740</v>
          </cell>
          <cell r="M209">
            <v>3500</v>
          </cell>
          <cell r="N209">
            <v>6190</v>
          </cell>
        </row>
        <row r="210">
          <cell r="C210">
            <v>3080</v>
          </cell>
          <cell r="D210">
            <v>3145</v>
          </cell>
          <cell r="E210">
            <v>3032</v>
          </cell>
          <cell r="F210">
            <v>2010.5263157894738</v>
          </cell>
          <cell r="G210">
            <v>1940</v>
          </cell>
          <cell r="H210">
            <v>3266.666666666667</v>
          </cell>
          <cell r="I210">
            <v>2610.5263157894738</v>
          </cell>
          <cell r="J210">
            <v>2585</v>
          </cell>
          <cell r="K210">
            <v>3504.1666666666665</v>
          </cell>
          <cell r="L210">
            <v>2685</v>
          </cell>
          <cell r="M210">
            <v>0</v>
          </cell>
          <cell r="N210">
            <v>0</v>
          </cell>
        </row>
        <row r="211">
          <cell r="C211">
            <v>4632.75</v>
          </cell>
          <cell r="D211">
            <v>4632.75</v>
          </cell>
          <cell r="E211">
            <v>4632.75</v>
          </cell>
          <cell r="F211">
            <v>4632.75</v>
          </cell>
          <cell r="G211">
            <v>4632.75</v>
          </cell>
          <cell r="H211">
            <v>4632.75</v>
          </cell>
          <cell r="I211">
            <v>4632.75</v>
          </cell>
          <cell r="J211">
            <v>4632.75</v>
          </cell>
          <cell r="K211">
            <v>4632.75</v>
          </cell>
          <cell r="L211">
            <v>4632.75</v>
          </cell>
          <cell r="M211">
            <v>4632.75</v>
          </cell>
          <cell r="N211">
            <v>4632.75</v>
          </cell>
        </row>
        <row r="222">
          <cell r="C222">
            <v>0</v>
          </cell>
          <cell r="D222">
            <v>0</v>
          </cell>
          <cell r="E222">
            <v>0</v>
          </cell>
          <cell r="F222">
            <v>0</v>
          </cell>
          <cell r="G222">
            <v>0</v>
          </cell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M222">
            <v>0</v>
          </cell>
          <cell r="N222">
            <v>0</v>
          </cell>
        </row>
        <row r="233">
          <cell r="C233">
            <v>91800</v>
          </cell>
          <cell r="D233">
            <v>114290</v>
          </cell>
          <cell r="E233">
            <v>138980</v>
          </cell>
          <cell r="F233">
            <v>130050</v>
          </cell>
          <cell r="G233">
            <v>101550</v>
          </cell>
          <cell r="H233">
            <v>121400</v>
          </cell>
          <cell r="I233">
            <v>145850</v>
          </cell>
          <cell r="J233">
            <v>170360</v>
          </cell>
          <cell r="K233">
            <v>185500</v>
          </cell>
          <cell r="L233">
            <v>209030</v>
          </cell>
          <cell r="M233">
            <v>215900</v>
          </cell>
          <cell r="N233">
            <v>198490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D0026B3"/>
      <sheetName val="R094121_PZ001_4868662_PDF"/>
      <sheetName val="VLOOKUP"/>
      <sheetName val="2000"/>
      <sheetName val="D"/>
      <sheetName val="DAT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19">
          <cell r="B19" t="str">
            <v>JAN</v>
          </cell>
          <cell r="C19" t="str">
            <v>FEB</v>
          </cell>
          <cell r="D19" t="str">
            <v>MAR</v>
          </cell>
          <cell r="E19" t="str">
            <v>APR</v>
          </cell>
          <cell r="F19" t="str">
            <v>MAY</v>
          </cell>
          <cell r="G19" t="str">
            <v>JUN</v>
          </cell>
          <cell r="H19" t="str">
            <v>JUL</v>
          </cell>
          <cell r="I19" t="str">
            <v>AUG</v>
          </cell>
          <cell r="J19" t="str">
            <v>SEP</v>
          </cell>
          <cell r="K19" t="str">
            <v>OCT</v>
          </cell>
          <cell r="L19" t="str">
            <v>NOV</v>
          </cell>
          <cell r="M19" t="str">
            <v>DEC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DATA"/>
      <sheetName val="D"/>
      <sheetName val="D0026B3"/>
      <sheetName val="R094121_PZ001_4868662_PDF"/>
      <sheetName val="Cntmrs-Recruit"/>
      <sheetName val="MasterBowSht 2001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IncidentsEAP"/>
      <sheetName val="D"/>
      <sheetName val="Sheet1"/>
      <sheetName val="Cntmrs"/>
      <sheetName val="Sheet6"/>
      <sheetName val="Cntmrs-Recruit"/>
      <sheetName val="Matrix-Level 3-Gastonia"/>
      <sheetName val="DATA"/>
      <sheetName val="Inventory"/>
      <sheetName val="2000"/>
      <sheetName val="SAL-2000"/>
      <sheetName val="Ops Review Agenda"/>
      <sheetName val="FEB summary"/>
      <sheetName val="Actual &amp; Forecast"/>
      <sheetName val="Rates"/>
      <sheetName val="Work hours"/>
      <sheetName val="Monthly Allowances"/>
      <sheetName val="Forecast Accy, OTD, and Turns "/>
      <sheetName val="91_INDUSTRIAL_SALES_REPORT"/>
      <sheetName val="Defaults"/>
      <sheetName val="backend"/>
      <sheetName val="EF021A"/>
      <sheetName val="Active Employees - done 0904"/>
      <sheetName val="ACM"/>
      <sheetName val="Table"/>
      <sheetName val="MasterBowSht 2001"/>
      <sheetName val="ARTARG"/>
      <sheetName val="Actuals by Mth"/>
      <sheetName val="Forecast"/>
      <sheetName val="Plan By Mth"/>
      <sheetName val="Actuals YTD-Mth"/>
      <sheetName val="Plan YTD-Mth"/>
      <sheetName val="Control"/>
      <sheetName val="Input"/>
      <sheetName val="Initiation"/>
      <sheetName val="Matrix"/>
      <sheetName val="Bowler"/>
      <sheetName val="KPI - Ames"/>
      <sheetName val="KPI - Loveland"/>
      <sheetName val="KPI - LCR Manufacturing"/>
      <sheetName val="KPI - LCM Instruments"/>
      <sheetName val="plan"/>
      <sheetName val="PYR"/>
      <sheetName val="Fy"/>
      <sheetName val="Eng $izedRoadmap"/>
      <sheetName val="FY00"/>
      <sheetName val="FY01"/>
      <sheetName val="FY02"/>
      <sheetName val="FY03"/>
      <sheetName val="FY04 Actual"/>
      <sheetName val="FY99"/>
      <sheetName val="ALL_BK_LOG"/>
      <sheetName val="Consolidated Budget Worksheet"/>
      <sheetName val="L2 Sales KPI"/>
      <sheetName val="2001 Before Capitalization"/>
      <sheetName val="BAL SHEET"/>
      <sheetName val="SAP Rate Feed"/>
      <sheetName val="SetUp"/>
      <sheetName val="P&amp;L AVG"/>
      <sheetName val="Summary"/>
      <sheetName val="CM_OTD"/>
      <sheetName val="CM_-_Inv"/>
      <sheetName val="CM_-_LCR_PPV"/>
      <sheetName val="Non-LCR_PPV"/>
      <sheetName val="Action_Plan_PPV_Master"/>
      <sheetName val="ABC_Data"/>
      <sheetName val="Matrix-Level_3-Gastonia"/>
      <sheetName val="Ops_Review_Agenda"/>
      <sheetName val="FEB_summary"/>
      <sheetName val="Actual_&amp;_Forecast"/>
      <sheetName val="Work_hours"/>
      <sheetName val="Monthly_Allowances"/>
      <sheetName val="Forecast_Accy,_OTD,_and_Turns_"/>
      <sheetName val="Active_Employees_-_done_0904"/>
      <sheetName val="MasterBowSht_2001"/>
      <sheetName val="Actuals_by_Mth"/>
      <sheetName val="Plan_By_Mth"/>
      <sheetName val="Actuals_YTD-Mth"/>
      <sheetName val="Plan_YTD-Mth"/>
      <sheetName val="KPI_-_Ames"/>
      <sheetName val="KPI_-_Loveland"/>
      <sheetName val="KPI_-_LCR_Manufacturing"/>
      <sheetName val="KPI_-_LCM_Instruments"/>
      <sheetName val="Eng_$izedRoadmap"/>
      <sheetName val="FY04_Actual"/>
      <sheetName val="Consolidated_Budget_Worksheet"/>
      <sheetName val="L2_Sales_KPI"/>
      <sheetName val="2001_Before_Capitalization"/>
      <sheetName val="BAL_SHEET"/>
      <sheetName val="SAP_Rate_Feed"/>
      <sheetName val="P&amp;L_AVG"/>
      <sheetName val="CM_OTD1"/>
      <sheetName val="CM_-_Inv1"/>
      <sheetName val="CM_-_LCR_PPV1"/>
      <sheetName val="Non-LCR_PPV1"/>
      <sheetName val="Action_Plan_PPV_Master1"/>
      <sheetName val="ABC_Data1"/>
      <sheetName val="FEB_summary1"/>
      <sheetName val="Actuals_by_Mth1"/>
      <sheetName val="Plan_By_Mth1"/>
      <sheetName val="Actuals_YTD-Mth1"/>
      <sheetName val="Plan_YTD-Mth1"/>
      <sheetName val="Actual_&amp;_Forecast1"/>
      <sheetName val="Work_hours1"/>
      <sheetName val="Matrix-Level_3-Gastonia1"/>
      <sheetName val="Ops_Review_Agenda1"/>
      <sheetName val="Monthly_Allowances1"/>
      <sheetName val="Forecast_Accy,_OTD,_and_Turns_1"/>
      <sheetName val="Active_Employees_-_done_09041"/>
      <sheetName val="MasterBowSht_20011"/>
      <sheetName val="KPI_-_Ames1"/>
      <sheetName val="KPI_-_Loveland1"/>
      <sheetName val="KPI_-_LCR_Manufacturing1"/>
      <sheetName val="KPI_-_LCM_Instruments1"/>
      <sheetName val="Eng_$izedRoadmap1"/>
      <sheetName val="FY04_Actual1"/>
      <sheetName val="Consolidated_Budget_Worksheet1"/>
      <sheetName val="L2_Sales_KPI1"/>
      <sheetName val="2001_Before_Capitalization1"/>
      <sheetName val="BAL_SHEET1"/>
      <sheetName val="SAP_Rate_Feed1"/>
      <sheetName val="P&amp;L_AVG1"/>
      <sheetName val="InputSheet"/>
      <sheetName val="Back-End"/>
      <sheetName val="R094121_PZ001_4868662_PDF"/>
      <sheetName val="BETEILPLCG"/>
      <sheetName val="FULUK8"/>
      <sheetName val="PLCCOMMA"/>
      <sheetName val="PLCGYPROCNORDIC"/>
      <sheetName val="PLCPLACO"/>
      <sheetName val="COMMAUK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000"/>
      <sheetName val="PPM IND"/>
      <sheetName val="DELIVERY"/>
      <sheetName val="SCRAP"/>
      <sheetName val="SAFETY"/>
      <sheetName val="PRODUCTIVITY"/>
      <sheetName val="Daily Charts"/>
      <sheetName val="AccountCode"/>
      <sheetName val="D"/>
      <sheetName val="A"/>
      <sheetName val="Cntmrs-Recruit"/>
      <sheetName val="Cntmrs"/>
      <sheetName val="Matrix-Level 3-Gastonia"/>
      <sheetName val="2002_PD_RJ_Channel_July"/>
      <sheetName val="2002_PD_Top_42_July"/>
      <sheetName val="Sheet1"/>
      <sheetName val="072902_NA_Sales_Hist"/>
      <sheetName val="ZZ_DowntimeIssuesMTD"/>
      <sheetName val="Assy Exc Takt"/>
      <sheetName val="2002_PD_RJ_Channel_Aug"/>
      <sheetName val="2002_PD_Top_42_Aug"/>
      <sheetName val="SAL-2000"/>
      <sheetName val="Ames 2001 KPIs"/>
      <sheetName val="Consolidated Budget Worksheet"/>
      <sheetName val="Invent"/>
      <sheetName val="DATA"/>
      <sheetName val="PPM_IND"/>
      <sheetName val="Daily_Charts"/>
      <sheetName val="Matrix-Level_3-Gastonia"/>
      <sheetName val="Assy_Exc_Takt"/>
      <sheetName val="Ames_2001_KPIs"/>
      <sheetName val="Consolidated_Budget_Worksheet"/>
      <sheetName val="PPM_IND1"/>
      <sheetName val="Daily_Charts1"/>
      <sheetName val="Matrix-Level_3-Gastonia1"/>
      <sheetName val="Assy_Exc_Takt1"/>
      <sheetName val="Ames_2001_KPIs1"/>
      <sheetName val="Consolidated_Budget_Worksheet1"/>
      <sheetName val="IncidentsEAP"/>
      <sheetName val="D0026B3"/>
      <sheetName val="#REF"/>
    </sheetNames>
    <sheetDataSet>
      <sheetData sheetId="0" refreshError="1">
        <row r="12">
          <cell r="C12">
            <v>0.8</v>
          </cell>
          <cell r="D12" t="str">
            <v>PLAN</v>
          </cell>
          <cell r="E12">
            <v>0.95</v>
          </cell>
          <cell r="F12">
            <v>0.95</v>
          </cell>
          <cell r="G12">
            <v>0.96</v>
          </cell>
          <cell r="H12">
            <v>0.96</v>
          </cell>
          <cell r="I12">
            <v>0.96</v>
          </cell>
          <cell r="J12">
            <v>0.97</v>
          </cell>
          <cell r="K12">
            <v>0.97</v>
          </cell>
          <cell r="L12">
            <v>0.97</v>
          </cell>
          <cell r="M12">
            <v>0.97</v>
          </cell>
          <cell r="N12">
            <v>0.97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/>
      <sheetData sheetId="33"/>
      <sheetData sheetId="34"/>
      <sheetData sheetId="35"/>
      <sheetData sheetId="36"/>
      <sheetData sheetId="37"/>
      <sheetData sheetId="38" refreshError="1"/>
      <sheetData sheetId="39" refreshError="1"/>
      <sheetData sheetId="40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Tables"/>
      <sheetName val="Cntmrs"/>
      <sheetName val="2000"/>
      <sheetName val="Cntmrs-Recruit"/>
      <sheetName val="Monthly Allowances"/>
      <sheetName val="D"/>
      <sheetName val="DATA"/>
      <sheetName val="Matrix-Level 3-Gastonia"/>
      <sheetName val="Ignor this tab"/>
      <sheetName val="Monthly_Allowances"/>
      <sheetName val="Matrix-Level_3-Gastonia"/>
      <sheetName val="Ignor_this_tab"/>
      <sheetName val="Monthly_Allowances1"/>
      <sheetName val="Matrix-Level_3-Gastonia1"/>
      <sheetName val="Ignor_this_tab1"/>
      <sheetName val="AccountCode"/>
      <sheetName val="AUTOS  SEGUROS 96-97"/>
      <sheetName val="Page4"/>
      <sheetName val="Page6"/>
      <sheetName val="Page8"/>
      <sheetName val="Page7"/>
      <sheetName val="Page3"/>
      <sheetName val="Capital Exp"/>
      <sheetName val="TB"/>
      <sheetName val="Page2"/>
      <sheetName val="COUNTER MEASURE INVENTORY"/>
    </sheetNames>
    <sheetDataSet>
      <sheetData sheetId="0" refreshError="1">
        <row r="4">
          <cell r="K4">
            <v>3.15</v>
          </cell>
          <cell r="L4">
            <v>3.82</v>
          </cell>
        </row>
        <row r="5">
          <cell r="L5">
            <v>1.82</v>
          </cell>
        </row>
        <row r="6">
          <cell r="L6">
            <v>1.07</v>
          </cell>
        </row>
        <row r="7">
          <cell r="L7">
            <v>0.81</v>
          </cell>
        </row>
        <row r="8">
          <cell r="L8">
            <v>0.65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/>
      <sheetData sheetId="15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HART"/>
      <sheetName val="DATA"/>
      <sheetName val="2000"/>
      <sheetName val="A"/>
      <sheetName val="DTS计划&amp;完成"/>
      <sheetName val="Cntmrs"/>
      <sheetName val="D"/>
      <sheetName val="1-30 Consolidated "/>
      <sheetName val="Monthly Allowances"/>
      <sheetName val="Cntmrs-Recruit"/>
      <sheetName val="ZZ_DowntimeIssuesMTD"/>
      <sheetName val="Assy Exc Takt"/>
      <sheetName val="SAL-2000"/>
      <sheetName val="Sheet1"/>
      <sheetName val="Index"/>
      <sheetName val="1-30_Consolidated_"/>
      <sheetName val="Monthly_Allowances"/>
      <sheetName val="Assy_Exc_Takt"/>
      <sheetName val="1-30_Consolidated_1"/>
      <sheetName val="Monthly_Allowances1"/>
      <sheetName val="Assy_Exc_Takt1"/>
    </sheetNames>
    <sheetDataSet>
      <sheetData sheetId="0" refreshError="1"/>
      <sheetData sheetId="1" refreshError="1">
        <row r="3">
          <cell r="D3" t="str">
            <v>DTG - KD Tools</v>
          </cell>
        </row>
        <row r="4">
          <cell r="B4">
            <v>89.7</v>
          </cell>
        </row>
        <row r="5">
          <cell r="B5">
            <v>96.4</v>
          </cell>
        </row>
        <row r="6">
          <cell r="B6">
            <v>97.4</v>
          </cell>
        </row>
        <row r="7">
          <cell r="B7">
            <v>98.2</v>
          </cell>
        </row>
        <row r="8">
          <cell r="B8">
            <v>98.1</v>
          </cell>
        </row>
        <row r="9">
          <cell r="B9">
            <v>98.2</v>
          </cell>
        </row>
        <row r="10">
          <cell r="B10">
            <v>99</v>
          </cell>
        </row>
        <row r="11">
          <cell r="B11">
            <v>98.5</v>
          </cell>
        </row>
        <row r="12">
          <cell r="B12">
            <v>97.7</v>
          </cell>
        </row>
        <row r="13">
          <cell r="B13">
            <v>95.6</v>
          </cell>
          <cell r="C13">
            <v>98</v>
          </cell>
        </row>
        <row r="14">
          <cell r="B14">
            <v>95.3</v>
          </cell>
          <cell r="C14">
            <v>98</v>
          </cell>
        </row>
        <row r="15">
          <cell r="C15">
            <v>98</v>
          </cell>
        </row>
        <row r="16">
          <cell r="C16">
            <v>98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/>
      <sheetData sheetId="20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AFTRM"/>
      <sheetName val="DIS Equip Aftrm"/>
      <sheetName val="IG Equip Aftrm"/>
      <sheetName val="TP Equip Aftrm"/>
      <sheetName val="EQUIP"/>
      <sheetName val="P&amp;L"/>
      <sheetName val="TEV Multiples"/>
      <sheetName val="Summary Financials"/>
      <sheetName val="Summary"/>
      <sheetName val="srcsuses"/>
      <sheetName val="Income Statement"/>
      <sheetName val="WACC"/>
      <sheetName val="DATA"/>
      <sheetName val="2000"/>
      <sheetName val="Monthly Allowances"/>
      <sheetName val="Cntmrs"/>
      <sheetName val="Monthly_Allowances"/>
      <sheetName val="Monthly_Allowances1"/>
      <sheetName val="IncidentsEAP"/>
      <sheetName val="Adj"/>
      <sheetName val="Aging"/>
      <sheetName val="Parameters"/>
      <sheetName val="TB"/>
      <sheetName val="JN"/>
      <sheetName val="FA"/>
      <sheetName val="General"/>
      <sheetName val="HR"/>
      <sheetName val="MKT"/>
      <sheetName val="SI"/>
      <sheetName val="SLS"/>
      <sheetName val="STG"/>
      <sheetName val="TBDataFill"/>
      <sheetName val="TEC"/>
      <sheetName val="AccountCode"/>
      <sheetName val="Cntmrs-Recruit"/>
      <sheetName val="06.1"/>
      <sheetName val="su03litmark"/>
      <sheetName val="su03litsourcing"/>
      <sheetName val="Sheet1"/>
      <sheetName val="vb 9&amp;10"/>
      <sheetName val="ML DRS"/>
      <sheetName val="Rates"/>
      <sheetName val="DDC"/>
      <sheetName val="Groupings 2004"/>
      <sheetName val="YTD Revenue"/>
      <sheetName val="vb_9&amp;10"/>
      <sheetName val="ML_DRS"/>
      <sheetName val="Groupings_2004"/>
      <sheetName val="YTD_Revenu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4"/>
      <sheetName val="Незав.пр-во "/>
      <sheetName val="1"/>
      <sheetName val="2"/>
      <sheetName val="3"/>
      <sheetName val="5"/>
      <sheetName val="6"/>
      <sheetName val="7"/>
      <sheetName val="8"/>
      <sheetName val="9"/>
      <sheetName val="10"/>
      <sheetName val="11"/>
      <sheetName val="12"/>
      <sheetName val="1 кв."/>
      <sheetName val="2  кв."/>
      <sheetName val="3 кв."/>
      <sheetName val="4 кв."/>
      <sheetName val="год"/>
      <sheetName val="Расход за м-ц"/>
      <sheetName val="Отчёт склада"/>
      <sheetName val="Лист9"/>
      <sheetName val="Незав_пр_во "/>
    </sheetNames>
    <sheetDataSet>
      <sheetData sheetId="0" refreshError="1">
        <row r="3">
          <cell r="C3" t="str">
            <v>План</v>
          </cell>
        </row>
        <row r="4">
          <cell r="B4" t="str">
            <v>%</v>
          </cell>
          <cell r="C4" t="str">
            <v>Кол-во</v>
          </cell>
          <cell r="D4" t="str">
            <v>Цена</v>
          </cell>
          <cell r="E4" t="str">
            <v>Сумма</v>
          </cell>
        </row>
        <row r="5">
          <cell r="C5" t="str">
            <v>т.</v>
          </cell>
          <cell r="D5" t="str">
            <v>руб/т</v>
          </cell>
          <cell r="E5" t="str">
            <v>руб.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1704-07 CARMEN CARDILLO"/>
      <sheetName val="1704-08 SEG PROBURSA"/>
      <sheetName val="SGMM 97"/>
      <sheetName val="AUTOS"/>
      <sheetName val="AUTOS  SEGUROS 96-97"/>
      <sheetName val="1704-07_CARMEN_CARDILLO"/>
      <sheetName val="1704-08_SEG_PROBURSA"/>
      <sheetName val="SGMM_97"/>
      <sheetName val="AUTOS__SEGUROS_96-97"/>
      <sheetName val="AccountCode"/>
      <sheetName val="A"/>
      <sheetName val="Sheet1"/>
      <sheetName val="Tables"/>
    </sheetNames>
    <sheetDataSet>
      <sheetData sheetId="0"/>
      <sheetData sheetId="1"/>
      <sheetData sheetId="2"/>
      <sheetData sheetId="3"/>
      <sheetData sheetId="4" refreshError="1">
        <row r="5">
          <cell r="B5">
            <v>303683</v>
          </cell>
          <cell r="D5" t="str">
            <v>COB. LIMITADA</v>
          </cell>
          <cell r="E5" t="str">
            <v>1HPM913382</v>
          </cell>
          <cell r="F5" t="str">
            <v>VW EL NUEVO GOLF GL STD.</v>
          </cell>
          <cell r="G5">
            <v>1993</v>
          </cell>
          <cell r="H5" t="str">
            <v xml:space="preserve"> </v>
          </cell>
          <cell r="I5" t="str">
            <v>FELIPE CARDENAS</v>
          </cell>
        </row>
        <row r="6">
          <cell r="B6">
            <v>297368</v>
          </cell>
          <cell r="C6" t="str">
            <v>ARSA</v>
          </cell>
          <cell r="D6" t="str">
            <v>BAJA</v>
          </cell>
          <cell r="E6" t="str">
            <v>AL94YL49245</v>
          </cell>
          <cell r="F6" t="str">
            <v>FORD GHIA AUT.</v>
          </cell>
          <cell r="G6">
            <v>1991</v>
          </cell>
          <cell r="H6" t="str">
            <v xml:space="preserve"> </v>
          </cell>
          <cell r="I6" t="str">
            <v>SALVADOR DIEGO             BAJA</v>
          </cell>
        </row>
        <row r="7">
          <cell r="B7">
            <v>309653</v>
          </cell>
          <cell r="C7" t="str">
            <v>ARSA</v>
          </cell>
          <cell r="E7" t="str">
            <v>3G5AX54T3RS118428</v>
          </cell>
          <cell r="F7" t="str">
            <v>CUTLASS 2 Y 4 PTS AUT FI</v>
          </cell>
          <cell r="G7">
            <v>1994</v>
          </cell>
          <cell r="H7">
            <v>35308</v>
          </cell>
          <cell r="I7" t="str">
            <v>RAFAEL DAVILA</v>
          </cell>
        </row>
        <row r="8">
          <cell r="B8">
            <v>323380</v>
          </cell>
          <cell r="C8" t="str">
            <v>ARSA</v>
          </cell>
          <cell r="E8" t="str">
            <v>IHRM911679</v>
          </cell>
          <cell r="F8" t="str">
            <v>VW EL NUEVO JETTA</v>
          </cell>
          <cell r="G8">
            <v>1994</v>
          </cell>
          <cell r="H8" t="str">
            <v xml:space="preserve"> </v>
          </cell>
          <cell r="I8" t="str">
            <v>MARIO GUZMAN</v>
          </cell>
        </row>
        <row r="9">
          <cell r="B9">
            <v>291112</v>
          </cell>
          <cell r="E9" t="str">
            <v>NW073775</v>
          </cell>
          <cell r="F9" t="str">
            <v>VOLKSWAGEN GOLF GL</v>
          </cell>
          <cell r="G9">
            <v>1991</v>
          </cell>
          <cell r="H9">
            <v>35308</v>
          </cell>
          <cell r="I9" t="str">
            <v>RAUL VEGA</v>
          </cell>
          <cell r="M9" t="e">
            <v>#REF!</v>
          </cell>
        </row>
        <row r="10">
          <cell r="B10">
            <v>290982</v>
          </cell>
          <cell r="C10" t="str">
            <v>ARSA</v>
          </cell>
          <cell r="D10" t="str">
            <v>NW076574       ROBO TOTAL</v>
          </cell>
          <cell r="E10" t="str">
            <v>1GMM620541</v>
          </cell>
          <cell r="F10" t="str">
            <v>VOLKSWAGEN JETTA GL E</v>
          </cell>
          <cell r="G10">
            <v>1991</v>
          </cell>
          <cell r="H10" t="str">
            <v xml:space="preserve"> </v>
          </cell>
          <cell r="I10" t="str">
            <v>PADILLA FEDERICO</v>
          </cell>
        </row>
        <row r="11">
          <cell r="B11">
            <v>295809</v>
          </cell>
          <cell r="E11">
            <v>7588475</v>
          </cell>
          <cell r="F11" t="str">
            <v>VOLKSWAGEN ATLANTIC GL</v>
          </cell>
          <cell r="G11">
            <v>1985</v>
          </cell>
          <cell r="H11">
            <v>35308</v>
          </cell>
          <cell r="I11" t="str">
            <v>MIGUEL PEREZ TAPIA</v>
          </cell>
          <cell r="M11" t="e">
            <v>#REF!</v>
          </cell>
        </row>
        <row r="12">
          <cell r="B12">
            <v>323524</v>
          </cell>
          <cell r="C12" t="str">
            <v>ARSA</v>
          </cell>
          <cell r="E12" t="str">
            <v>3NALN75W65M</v>
          </cell>
          <cell r="F12" t="str">
            <v>FORD GRAND MARQUIS</v>
          </cell>
          <cell r="G12">
            <v>1996</v>
          </cell>
          <cell r="H12">
            <v>35467</v>
          </cell>
          <cell r="I12" t="str">
            <v>CARLOS PERALTA</v>
          </cell>
          <cell r="M12" t="e">
            <v>#REF!</v>
          </cell>
        </row>
        <row r="13">
          <cell r="B13">
            <v>303339</v>
          </cell>
          <cell r="D13" t="str">
            <v>BAJA</v>
          </cell>
          <cell r="E13" t="str">
            <v>3G5AJ54T5LS105950</v>
          </cell>
          <cell r="F13" t="str">
            <v xml:space="preserve">CUTLASS EUROSPORT 2 Y 4 </v>
          </cell>
          <cell r="G13">
            <v>1990</v>
          </cell>
          <cell r="H13" t="str">
            <v xml:space="preserve"> </v>
          </cell>
          <cell r="I13" t="str">
            <v>MARCO A. GONZALEZ         BAJA</v>
          </cell>
        </row>
        <row r="14">
          <cell r="B14">
            <v>290889</v>
          </cell>
          <cell r="D14">
            <v>95073805</v>
          </cell>
          <cell r="E14">
            <v>9062594</v>
          </cell>
          <cell r="F14" t="str">
            <v>CHRYSLER SHADOW AUST.</v>
          </cell>
          <cell r="G14">
            <v>1989</v>
          </cell>
          <cell r="H14">
            <v>35308</v>
          </cell>
          <cell r="I14" t="str">
            <v>AHUMADA MANUEL</v>
          </cell>
          <cell r="M14" t="e">
            <v>#REF!</v>
          </cell>
        </row>
        <row r="15">
          <cell r="B15">
            <v>295794</v>
          </cell>
          <cell r="E15" t="str">
            <v>3G5AJ54T4NS102942</v>
          </cell>
          <cell r="F15" t="str">
            <v>CUTLASS 2 Y 4 PTS. AUT. F.I.</v>
          </cell>
          <cell r="G15">
            <v>1992</v>
          </cell>
          <cell r="H15">
            <v>35308</v>
          </cell>
          <cell r="I15" t="str">
            <v>PEDRO SALA</v>
          </cell>
          <cell r="M15" t="e">
            <v>#REF!</v>
          </cell>
        </row>
        <row r="16">
          <cell r="B16">
            <v>291106</v>
          </cell>
          <cell r="D16" t="str">
            <v>E16720276M</v>
          </cell>
          <cell r="E16" t="str">
            <v>4BAMB1331754</v>
          </cell>
          <cell r="F16" t="str">
            <v>NISSAN TSURU SD. ASUT.</v>
          </cell>
          <cell r="G16">
            <v>1994</v>
          </cell>
          <cell r="H16">
            <v>35308</v>
          </cell>
          <cell r="I16" t="str">
            <v>FELIPE LOPEZ</v>
          </cell>
          <cell r="M16" t="e">
            <v>#REF!</v>
          </cell>
        </row>
        <row r="17">
          <cell r="B17">
            <v>291061</v>
          </cell>
          <cell r="C17" t="str">
            <v>ARSA</v>
          </cell>
          <cell r="D17" t="str">
            <v>BAJA</v>
          </cell>
          <cell r="E17" t="str">
            <v>BAJA</v>
          </cell>
          <cell r="F17" t="str">
            <v>DATSUN 1600 SEDAN 4 PTS.</v>
          </cell>
          <cell r="G17">
            <v>1978</v>
          </cell>
          <cell r="H17">
            <v>35308</v>
          </cell>
          <cell r="I17" t="str">
            <v>J. GUADALUPE</v>
          </cell>
          <cell r="M17" t="e">
            <v>#REF!</v>
          </cell>
        </row>
        <row r="18">
          <cell r="B18">
            <v>297465</v>
          </cell>
          <cell r="D18" t="str">
            <v>BAJA</v>
          </cell>
          <cell r="E18" t="str">
            <v>MT604659</v>
          </cell>
          <cell r="F18" t="str">
            <v>CHRYSLER NEW YORKER</v>
          </cell>
          <cell r="G18">
            <v>1991</v>
          </cell>
          <cell r="H18">
            <v>35308</v>
          </cell>
          <cell r="I18" t="str">
            <v>MAYOR R. CAMACHO      BAJA</v>
          </cell>
          <cell r="M18" t="e">
            <v>#REF!</v>
          </cell>
        </row>
        <row r="19">
          <cell r="B19">
            <v>291082</v>
          </cell>
          <cell r="C19" t="str">
            <v>ARSA</v>
          </cell>
          <cell r="D19" t="str">
            <v>H. MEXICO</v>
          </cell>
          <cell r="E19" t="str">
            <v>PT515467</v>
          </cell>
          <cell r="F19" t="str">
            <v>CHRYSLER SPIRIT TIPICO</v>
          </cell>
          <cell r="G19">
            <v>1993</v>
          </cell>
          <cell r="H19">
            <v>35308</v>
          </cell>
          <cell r="I19" t="str">
            <v>GABINO GOVEA</v>
          </cell>
          <cell r="M19" t="e">
            <v>#REF!</v>
          </cell>
        </row>
        <row r="20">
          <cell r="B20">
            <v>291055</v>
          </cell>
          <cell r="C20" t="str">
            <v>ARSA</v>
          </cell>
          <cell r="E20" t="str">
            <v>PT547652</v>
          </cell>
          <cell r="F20" t="str">
            <v>CHRYSLER SPIRIT TIPICO</v>
          </cell>
          <cell r="G20">
            <v>1993</v>
          </cell>
          <cell r="H20">
            <v>35308</v>
          </cell>
          <cell r="I20" t="str">
            <v>MENESES JORGE</v>
          </cell>
          <cell r="M20" t="e">
            <v>#REF!</v>
          </cell>
        </row>
        <row r="21">
          <cell r="B21">
            <v>291047</v>
          </cell>
          <cell r="C21" t="str">
            <v>ARSA</v>
          </cell>
          <cell r="D21" t="str">
            <v>H. MEXICO</v>
          </cell>
          <cell r="E21" t="str">
            <v>PT539681</v>
          </cell>
          <cell r="F21" t="str">
            <v>CHRYSLER SPIRIT TIPICO</v>
          </cell>
          <cell r="G21">
            <v>1993</v>
          </cell>
          <cell r="H21">
            <v>35308</v>
          </cell>
          <cell r="I21" t="str">
            <v>SANTA MARIA FELIPE</v>
          </cell>
          <cell r="M21" t="e">
            <v>#REF!</v>
          </cell>
        </row>
        <row r="22">
          <cell r="B22">
            <v>291087</v>
          </cell>
          <cell r="C22" t="str">
            <v>ARSA</v>
          </cell>
          <cell r="D22" t="str">
            <v>E16560932M</v>
          </cell>
          <cell r="E22" t="str">
            <v>3BAMB1301234</v>
          </cell>
          <cell r="F22" t="str">
            <v>NISSAN TSURU TIPICO</v>
          </cell>
          <cell r="G22">
            <v>1993</v>
          </cell>
          <cell r="H22">
            <v>35308</v>
          </cell>
          <cell r="I22" t="str">
            <v>GENARO FILOMENO</v>
          </cell>
          <cell r="M22" t="e">
            <v>#REF!</v>
          </cell>
        </row>
        <row r="23">
          <cell r="B23">
            <v>291056</v>
          </cell>
          <cell r="C23" t="str">
            <v>ARSA</v>
          </cell>
          <cell r="D23" t="str">
            <v>E16567120M</v>
          </cell>
          <cell r="E23" t="str">
            <v>3BAMB1306505</v>
          </cell>
          <cell r="F23" t="str">
            <v>NISSAN TSURU GS TIPICO</v>
          </cell>
          <cell r="G23">
            <v>1993</v>
          </cell>
          <cell r="H23">
            <v>35308</v>
          </cell>
          <cell r="I23" t="str">
            <v>GUTIERREZ ERNESTO</v>
          </cell>
          <cell r="M23" t="e">
            <v>#REF!</v>
          </cell>
        </row>
        <row r="24">
          <cell r="B24">
            <v>308890</v>
          </cell>
          <cell r="C24" t="str">
            <v>ARSA</v>
          </cell>
          <cell r="E24" t="str">
            <v>TC321366</v>
          </cell>
          <cell r="F24" t="str">
            <v>GRAND CHEROKEE LIMITED</v>
          </cell>
          <cell r="G24">
            <v>1996</v>
          </cell>
          <cell r="H24">
            <v>35217</v>
          </cell>
          <cell r="I24" t="str">
            <v>CARMEN PERALTA</v>
          </cell>
        </row>
        <row r="25">
          <cell r="B25">
            <v>290870</v>
          </cell>
          <cell r="C25" t="str">
            <v>ARSA</v>
          </cell>
          <cell r="D25" t="str">
            <v>DUO22050</v>
          </cell>
          <cell r="E25">
            <v>8046599</v>
          </cell>
          <cell r="F25" t="str">
            <v>VOLKSWAGEN CORSAR CD</v>
          </cell>
          <cell r="G25">
            <v>1986</v>
          </cell>
          <cell r="H25" t="str">
            <v xml:space="preserve"> </v>
          </cell>
          <cell r="I25" t="str">
            <v>PERALTA MA.</v>
          </cell>
        </row>
        <row r="26">
          <cell r="B26">
            <v>290976</v>
          </cell>
          <cell r="D26">
            <v>1030989832</v>
          </cell>
          <cell r="E26">
            <v>5826430</v>
          </cell>
          <cell r="F26" t="str">
            <v>VOLSWAGEN BRASILIA</v>
          </cell>
          <cell r="G26">
            <v>1981</v>
          </cell>
          <cell r="H26">
            <v>35308</v>
          </cell>
          <cell r="I26" t="str">
            <v xml:space="preserve">AGUILAR  J. MANUEL </v>
          </cell>
          <cell r="M26" t="e">
            <v>#REF!</v>
          </cell>
        </row>
        <row r="27">
          <cell r="B27">
            <v>290919</v>
          </cell>
          <cell r="C27" t="str">
            <v>ARSA</v>
          </cell>
          <cell r="D27" t="str">
            <v>E16248151M</v>
          </cell>
          <cell r="E27">
            <v>9337115</v>
          </cell>
          <cell r="F27" t="str">
            <v>NISSAN  TUSURU SD. TIPICO</v>
          </cell>
          <cell r="G27">
            <v>1990</v>
          </cell>
          <cell r="H27">
            <v>35308</v>
          </cell>
          <cell r="I27" t="str">
            <v>BLANCO ROBERTO</v>
          </cell>
          <cell r="M27" t="e">
            <v>#REF!</v>
          </cell>
        </row>
        <row r="28">
          <cell r="B28">
            <v>309642</v>
          </cell>
          <cell r="C28" t="str">
            <v>ARSA</v>
          </cell>
          <cell r="E28" t="str">
            <v>2K037575</v>
          </cell>
          <cell r="F28" t="str">
            <v>VOLKSWAGEN GOLF C. CL</v>
          </cell>
          <cell r="G28">
            <v>1991</v>
          </cell>
          <cell r="H28">
            <v>35308</v>
          </cell>
          <cell r="I28" t="str">
            <v>MARC SESTIER</v>
          </cell>
        </row>
        <row r="29">
          <cell r="B29">
            <v>291103</v>
          </cell>
          <cell r="E29" t="str">
            <v>NT219018</v>
          </cell>
          <cell r="F29" t="str">
            <v>CHRYSLER SPIRIT TIPICO</v>
          </cell>
          <cell r="G29">
            <v>1992</v>
          </cell>
          <cell r="H29">
            <v>35308</v>
          </cell>
          <cell r="I29" t="str">
            <v>RODOLFO TOVAR</v>
          </cell>
          <cell r="M29" t="e">
            <v>#REF!</v>
          </cell>
        </row>
        <row r="30">
          <cell r="B30">
            <v>308893</v>
          </cell>
          <cell r="C30" t="str">
            <v>ARSA</v>
          </cell>
          <cell r="D30" t="str">
            <v>AL54ME11205</v>
          </cell>
          <cell r="E30" t="str">
            <v>AL54ME11205</v>
          </cell>
          <cell r="F30" t="str">
            <v>FORD GRAND MARQUIS NU</v>
          </cell>
          <cell r="G30">
            <v>1993</v>
          </cell>
          <cell r="H30" t="str">
            <v>01/06/996</v>
          </cell>
          <cell r="I30" t="str">
            <v>LUIS OJEDA</v>
          </cell>
        </row>
        <row r="31">
          <cell r="B31">
            <v>291022</v>
          </cell>
          <cell r="C31" t="str">
            <v>ARSA</v>
          </cell>
          <cell r="D31">
            <v>139464</v>
          </cell>
          <cell r="E31" t="str">
            <v>AL94MA39464</v>
          </cell>
          <cell r="F31" t="str">
            <v>FORD GHIA</v>
          </cell>
          <cell r="G31">
            <v>1992</v>
          </cell>
          <cell r="H31">
            <v>35308</v>
          </cell>
          <cell r="I31" t="str">
            <v>OJEDA LUIS</v>
          </cell>
          <cell r="M31" t="e">
            <v>#REF!</v>
          </cell>
        </row>
        <row r="32">
          <cell r="B32">
            <v>309741</v>
          </cell>
          <cell r="C32" t="str">
            <v>ARSA</v>
          </cell>
          <cell r="E32">
            <v>8008313</v>
          </cell>
          <cell r="F32" t="str">
            <v>FORD TOPAZ 2 Y 4 PTS AUS</v>
          </cell>
          <cell r="G32">
            <v>1987</v>
          </cell>
          <cell r="H32">
            <v>35374</v>
          </cell>
          <cell r="M32" t="e">
            <v>#REF!</v>
          </cell>
        </row>
        <row r="33">
          <cell r="B33">
            <v>290960</v>
          </cell>
          <cell r="E33">
            <v>8497731</v>
          </cell>
          <cell r="F33" t="str">
            <v>NISSAN TSURU SD AUST.</v>
          </cell>
          <cell r="G33">
            <v>1988</v>
          </cell>
          <cell r="H33">
            <v>35308</v>
          </cell>
          <cell r="I33" t="str">
            <v>CANCELADO</v>
          </cell>
          <cell r="M33" t="e">
            <v>#REF!</v>
          </cell>
        </row>
        <row r="34">
          <cell r="B34">
            <v>308956</v>
          </cell>
          <cell r="E34" t="str">
            <v>3G5JC54W4</v>
          </cell>
          <cell r="F34" t="str">
            <v>CAVALIER 2 Y 4 PTAS. AUT.</v>
          </cell>
          <cell r="G34">
            <v>1993</v>
          </cell>
          <cell r="H34" t="str">
            <v xml:space="preserve"> </v>
          </cell>
          <cell r="I34" t="str">
            <v>JULIO JEREZ</v>
          </cell>
        </row>
        <row r="35">
          <cell r="B35">
            <v>326154</v>
          </cell>
          <cell r="C35" t="str">
            <v>ARISA</v>
          </cell>
          <cell r="E35" t="str">
            <v>3MEBM66LOWM600135</v>
          </cell>
          <cell r="F35" t="str">
            <v>FORD MISTIQUE LS AUT.</v>
          </cell>
          <cell r="G35">
            <v>1998</v>
          </cell>
          <cell r="H35">
            <v>35509</v>
          </cell>
          <cell r="M35" t="e">
            <v>#REF!</v>
          </cell>
        </row>
        <row r="36">
          <cell r="B36">
            <v>326150</v>
          </cell>
          <cell r="C36" t="str">
            <v>ARSA</v>
          </cell>
          <cell r="E36" t="str">
            <v>3MELM66L1WM600195</v>
          </cell>
          <cell r="F36" t="str">
            <v>FORD MYSTIQUE</v>
          </cell>
          <cell r="G36">
            <v>1997</v>
          </cell>
          <cell r="H36">
            <v>35508</v>
          </cell>
          <cell r="I36" t="str">
            <v>SEPROMEX S.A.</v>
          </cell>
          <cell r="M36" t="e">
            <v>#REF!</v>
          </cell>
        </row>
        <row r="37">
          <cell r="B37">
            <v>291051</v>
          </cell>
          <cell r="D37" t="str">
            <v>RV127721</v>
          </cell>
          <cell r="E37" t="str">
            <v>3VWR2168NM06573A</v>
          </cell>
          <cell r="F37" t="str">
            <v>VOLKSWAGEN JETTA GL</v>
          </cell>
          <cell r="G37">
            <v>1992</v>
          </cell>
          <cell r="H37">
            <v>35308</v>
          </cell>
          <cell r="I37" t="str">
            <v>SALAS JUAN</v>
          </cell>
          <cell r="M37" t="e">
            <v>#REF!</v>
          </cell>
        </row>
        <row r="38">
          <cell r="B38">
            <v>303692</v>
          </cell>
          <cell r="C38" t="str">
            <v>ARSA</v>
          </cell>
          <cell r="E38" t="str">
            <v>E16032825M</v>
          </cell>
          <cell r="F38" t="str">
            <v>NISSAN TSURU SD STD TIP</v>
          </cell>
          <cell r="G38">
            <v>1986</v>
          </cell>
          <cell r="H38">
            <v>35310</v>
          </cell>
          <cell r="M38" t="e">
            <v>#REF!</v>
          </cell>
        </row>
        <row r="39">
          <cell r="B39">
            <v>326153</v>
          </cell>
          <cell r="C39" t="str">
            <v>ARISA</v>
          </cell>
          <cell r="E39" t="str">
            <v>FAB13P1VW273809</v>
          </cell>
          <cell r="F39" t="str">
            <v>FORD ESCORT TIPICO STD</v>
          </cell>
          <cell r="G39">
            <v>1997</v>
          </cell>
          <cell r="H39">
            <v>35509</v>
          </cell>
          <cell r="M39" t="e">
            <v>#REF!</v>
          </cell>
        </row>
        <row r="40">
          <cell r="B40">
            <v>291098</v>
          </cell>
          <cell r="E40" t="str">
            <v>PT505088</v>
          </cell>
          <cell r="F40" t="str">
            <v>CHRYSLER LEBARON A PTA</v>
          </cell>
          <cell r="G40">
            <v>1993</v>
          </cell>
          <cell r="H40">
            <v>35308</v>
          </cell>
          <cell r="I40" t="str">
            <v>JOAQUIN RUELAS</v>
          </cell>
          <cell r="M40" t="e">
            <v>#REF!</v>
          </cell>
        </row>
        <row r="41">
          <cell r="B41">
            <v>291035</v>
          </cell>
          <cell r="C41" t="str">
            <v>ARSA</v>
          </cell>
          <cell r="E41" t="str">
            <v>PTS15757</v>
          </cell>
          <cell r="F41" t="str">
            <v>CHRYSLER SPIRIT 4 PTS.</v>
          </cell>
          <cell r="G41">
            <v>1993</v>
          </cell>
          <cell r="H41">
            <v>35308</v>
          </cell>
          <cell r="M41" t="e">
            <v>#REF!</v>
          </cell>
        </row>
        <row r="42">
          <cell r="B42">
            <v>308889</v>
          </cell>
          <cell r="C42" t="str">
            <v>ARSA</v>
          </cell>
          <cell r="E42" t="str">
            <v>TH170822</v>
          </cell>
          <cell r="F42" t="str">
            <v>INTREPID</v>
          </cell>
          <cell r="G42">
            <v>1995</v>
          </cell>
          <cell r="H42">
            <v>35217</v>
          </cell>
          <cell r="I42" t="str">
            <v>GERARDO ALFONSO PEREZ</v>
          </cell>
        </row>
        <row r="43">
          <cell r="B43">
            <v>291059</v>
          </cell>
          <cell r="C43" t="str">
            <v>ARSA</v>
          </cell>
          <cell r="D43" t="str">
            <v>H. MEXICO</v>
          </cell>
          <cell r="E43" t="str">
            <v>PM149810</v>
          </cell>
          <cell r="F43" t="str">
            <v>DODGE CHARGER RAM 4X</v>
          </cell>
          <cell r="G43">
            <v>1993</v>
          </cell>
          <cell r="H43">
            <v>35308</v>
          </cell>
          <cell r="I43" t="str">
            <v>PEREZ ALFONSO</v>
          </cell>
          <cell r="J43" t="str">
            <v>PASTEJE</v>
          </cell>
          <cell r="M43">
            <v>435.38260869565221</v>
          </cell>
        </row>
        <row r="44">
          <cell r="B44">
            <v>303374</v>
          </cell>
          <cell r="E44" t="str">
            <v>AL92GC11320</v>
          </cell>
          <cell r="F44" t="str">
            <v>FORD TOPAZ 2 Y 4 PTS. A</v>
          </cell>
          <cell r="G44">
            <v>1990</v>
          </cell>
          <cell r="H44">
            <v>35308</v>
          </cell>
          <cell r="I44" t="str">
            <v>VILLA RUBEN</v>
          </cell>
          <cell r="J44" t="str">
            <v>PASTEJE</v>
          </cell>
          <cell r="M44">
            <v>213.01739130434785</v>
          </cell>
        </row>
        <row r="45">
          <cell r="B45">
            <v>330885</v>
          </cell>
          <cell r="E45" t="str">
            <v>1GMM60186</v>
          </cell>
          <cell r="F45" t="str">
            <v>VW JETTA</v>
          </cell>
          <cell r="G45">
            <v>1991</v>
          </cell>
          <cell r="H45" t="str">
            <v>PAGADO</v>
          </cell>
          <cell r="I45" t="str">
            <v>GARCIA JOSE LUIS</v>
          </cell>
          <cell r="M45">
            <v>356.24</v>
          </cell>
        </row>
        <row r="46">
          <cell r="B46">
            <v>323499</v>
          </cell>
          <cell r="C46" t="str">
            <v>ARSA</v>
          </cell>
          <cell r="E46" t="str">
            <v>3G5AJJ11YGJ5101234</v>
          </cell>
          <cell r="F46" t="str">
            <v>CHEVROLET CUTLASS EUROSP.</v>
          </cell>
          <cell r="G46">
            <v>1988</v>
          </cell>
          <cell r="H46">
            <v>35464</v>
          </cell>
          <cell r="I46" t="str">
            <v>GONZALEZ ALBERTO</v>
          </cell>
          <cell r="J46" t="str">
            <v>REC. HUMANOS</v>
          </cell>
          <cell r="M46">
            <v>276.97391304347826</v>
          </cell>
        </row>
        <row r="48">
          <cell r="B48">
            <v>295620</v>
          </cell>
          <cell r="E48">
            <v>6107355</v>
          </cell>
          <cell r="F48" t="str">
            <v>MONTECARLO CLASSIC SD.</v>
          </cell>
          <cell r="G48">
            <v>1982</v>
          </cell>
          <cell r="H48">
            <v>35308</v>
          </cell>
          <cell r="I48" t="str">
            <v>SUNER RAUL</v>
          </cell>
          <cell r="J48" t="str">
            <v>COND. ELECT.</v>
          </cell>
          <cell r="M48">
            <v>130.49565217391304</v>
          </cell>
        </row>
        <row r="49">
          <cell r="B49">
            <v>303469</v>
          </cell>
          <cell r="C49" t="str">
            <v>ARSA</v>
          </cell>
          <cell r="E49" t="str">
            <v>AL54YL49758</v>
          </cell>
          <cell r="F49" t="str">
            <v>FORD TAURUS SD. 4 PTS.</v>
          </cell>
          <cell r="G49">
            <v>1991</v>
          </cell>
          <cell r="H49">
            <v>35308</v>
          </cell>
          <cell r="I49" t="str">
            <v>DE LA ROSA JUAN MANUEL</v>
          </cell>
          <cell r="J49" t="str">
            <v>CONTRALORIA</v>
          </cell>
          <cell r="M49">
            <v>258.7913043478261</v>
          </cell>
        </row>
        <row r="50">
          <cell r="B50">
            <v>303575</v>
          </cell>
          <cell r="C50" t="str">
            <v>ARSA</v>
          </cell>
          <cell r="E50" t="str">
            <v>3VV1671HMTM206145</v>
          </cell>
          <cell r="F50" t="str">
            <v>VW EL NUEVO JETTA GL STD.</v>
          </cell>
          <cell r="G50">
            <v>1996</v>
          </cell>
          <cell r="H50">
            <v>35308</v>
          </cell>
          <cell r="I50" t="str">
            <v>DE LA ROSA JUAN MANUEL</v>
          </cell>
          <cell r="J50" t="str">
            <v>CONTRALORIA</v>
          </cell>
          <cell r="M50">
            <v>425.52173913043481</v>
          </cell>
        </row>
        <row r="51">
          <cell r="B51">
            <v>303633</v>
          </cell>
          <cell r="C51" t="str">
            <v>ARSA</v>
          </cell>
          <cell r="E51" t="str">
            <v>PT603625</v>
          </cell>
          <cell r="F51" t="str">
            <v>CHRYSLER SPIRIT 4 PTS.</v>
          </cell>
          <cell r="G51">
            <v>1993</v>
          </cell>
          <cell r="H51">
            <v>35308</v>
          </cell>
          <cell r="I51" t="str">
            <v>OLVERA LUIS ANGEL</v>
          </cell>
          <cell r="J51" t="str">
            <v>CONTRALORIA</v>
          </cell>
          <cell r="M51">
            <v>271.92173913043479</v>
          </cell>
        </row>
        <row r="52">
          <cell r="B52">
            <v>295762</v>
          </cell>
          <cell r="E52" t="str">
            <v>3FABP36X7RM102910</v>
          </cell>
          <cell r="F52" t="str">
            <v>FORD TOPAZ GS. 2 Y 4 PT</v>
          </cell>
          <cell r="G52">
            <v>1994</v>
          </cell>
          <cell r="H52">
            <v>35308</v>
          </cell>
          <cell r="I52" t="str">
            <v>SALDAÑA MARIO</v>
          </cell>
          <cell r="J52" t="str">
            <v>CONTRALORIA</v>
          </cell>
          <cell r="M52">
            <v>271.16521739130434</v>
          </cell>
        </row>
        <row r="53">
          <cell r="B53">
            <v>297369</v>
          </cell>
          <cell r="C53" t="str">
            <v>ARSA</v>
          </cell>
          <cell r="E53" t="str">
            <v>3G5JC54W7MS126739</v>
          </cell>
          <cell r="F53" t="str">
            <v>CAVALIER 2 Y 4 PTS. 5 V</v>
          </cell>
          <cell r="G53">
            <v>1991</v>
          </cell>
          <cell r="H53">
            <v>35308</v>
          </cell>
          <cell r="I53" t="str">
            <v>FERNANDEZ SALVADOR DIEGO</v>
          </cell>
          <cell r="J53" t="str">
            <v>CORPORATIVO</v>
          </cell>
          <cell r="M53">
            <v>241.09565217391307</v>
          </cell>
        </row>
        <row r="54">
          <cell r="B54">
            <v>303693</v>
          </cell>
          <cell r="E54">
            <v>7971740</v>
          </cell>
          <cell r="F54" t="str">
            <v>FORD THUNDERBIRD STD. EQ.</v>
          </cell>
          <cell r="G54">
            <v>1986</v>
          </cell>
          <cell r="H54">
            <v>35308</v>
          </cell>
          <cell r="I54" t="str">
            <v>VAZQUEZ JULIO</v>
          </cell>
          <cell r="J54" t="str">
            <v>CORPORATIVO</v>
          </cell>
          <cell r="M54">
            <v>378.80869565217392</v>
          </cell>
        </row>
        <row r="55">
          <cell r="B55">
            <v>303682</v>
          </cell>
          <cell r="E55" t="str">
            <v>1LB1256539</v>
          </cell>
          <cell r="F55" t="str">
            <v>NISSAN TSURU SD  TIP</v>
          </cell>
          <cell r="G55">
            <v>1991</v>
          </cell>
          <cell r="H55">
            <v>35308</v>
          </cell>
          <cell r="I55" t="str">
            <v>VIVANCO ENRIQUE</v>
          </cell>
          <cell r="J55" t="str">
            <v>CORPORATIVO</v>
          </cell>
          <cell r="M55">
            <v>251.87826086956525</v>
          </cell>
        </row>
        <row r="56">
          <cell r="B56">
            <v>291131</v>
          </cell>
          <cell r="E56">
            <v>44448</v>
          </cell>
          <cell r="F56" t="str">
            <v>FORD GHIA</v>
          </cell>
          <cell r="G56">
            <v>1993</v>
          </cell>
          <cell r="H56">
            <v>35308</v>
          </cell>
          <cell r="I56" t="str">
            <v>BORTHAYRE</v>
          </cell>
          <cell r="J56" t="str">
            <v>DIR. COMERCIAL</v>
          </cell>
          <cell r="M56">
            <v>279.28695652173917</v>
          </cell>
        </row>
        <row r="57">
          <cell r="B57">
            <v>295639</v>
          </cell>
          <cell r="E57" t="str">
            <v>3G5J14W7NS106422</v>
          </cell>
          <cell r="F57" t="str">
            <v>CAVALIER 2 Y 4 PTAS. 5 VEL.</v>
          </cell>
          <cell r="G57">
            <v>1992</v>
          </cell>
          <cell r="H57">
            <v>35308</v>
          </cell>
          <cell r="I57" t="str">
            <v>ANGELES EDGAR</v>
          </cell>
          <cell r="J57" t="str">
            <v>PASTEJE</v>
          </cell>
          <cell r="M57">
            <v>222.77391304347827</v>
          </cell>
        </row>
        <row r="58">
          <cell r="B58">
            <v>290888</v>
          </cell>
          <cell r="D58">
            <v>95071976</v>
          </cell>
          <cell r="E58">
            <v>9061605</v>
          </cell>
          <cell r="F58" t="str">
            <v>CHRYSLER SHADOW AUST.</v>
          </cell>
          <cell r="G58">
            <v>1989</v>
          </cell>
          <cell r="H58">
            <v>35308</v>
          </cell>
          <cell r="I58" t="str">
            <v>BUSTAMANTE MIGUEL</v>
          </cell>
          <cell r="J58" t="str">
            <v>PASTEJE</v>
          </cell>
          <cell r="M58">
            <v>207.53913043478261</v>
          </cell>
        </row>
        <row r="59">
          <cell r="B59">
            <v>290886</v>
          </cell>
          <cell r="D59">
            <v>29860</v>
          </cell>
          <cell r="E59">
            <v>9093050</v>
          </cell>
          <cell r="F59" t="str">
            <v>FORD TOPAZ AUST.</v>
          </cell>
          <cell r="G59">
            <v>1989</v>
          </cell>
          <cell r="H59">
            <v>35308</v>
          </cell>
          <cell r="I59" t="str">
            <v>CHIMAL MA. LUISA</v>
          </cell>
          <cell r="J59" t="str">
            <v>PASTEJE</v>
          </cell>
          <cell r="M59">
            <v>212.89565217391308</v>
          </cell>
        </row>
        <row r="60">
          <cell r="B60">
            <v>290879</v>
          </cell>
          <cell r="D60" t="str">
            <v>B23467</v>
          </cell>
          <cell r="E60">
            <v>7691850</v>
          </cell>
          <cell r="F60" t="str">
            <v>FORD TOPAZ GS</v>
          </cell>
          <cell r="G60">
            <v>1985</v>
          </cell>
          <cell r="H60">
            <v>35308</v>
          </cell>
          <cell r="I60" t="str">
            <v>CONTRERAS RAUL</v>
          </cell>
          <cell r="J60" t="str">
            <v>PASTEJE</v>
          </cell>
          <cell r="M60">
            <v>232.85217391304349</v>
          </cell>
        </row>
        <row r="61">
          <cell r="B61">
            <v>303300</v>
          </cell>
          <cell r="C61" t="str">
            <v>ARSA</v>
          </cell>
          <cell r="E61" t="str">
            <v>3GCEC26X2NM125891</v>
          </cell>
          <cell r="F61" t="str">
            <v>SUBURBAN CHEYENNE</v>
          </cell>
          <cell r="G61">
            <v>1992</v>
          </cell>
          <cell r="H61">
            <v>35308</v>
          </cell>
          <cell r="I61" t="str">
            <v>DE LA ROSA JUAN MANUEL</v>
          </cell>
          <cell r="J61" t="str">
            <v>PASTEJE</v>
          </cell>
          <cell r="M61">
            <v>369.32173913043482</v>
          </cell>
        </row>
        <row r="62">
          <cell r="B62">
            <v>291100</v>
          </cell>
          <cell r="D62" t="str">
            <v>ADD008467</v>
          </cell>
          <cell r="E62" t="str">
            <v>IHRM914284</v>
          </cell>
          <cell r="F62" t="str">
            <v>VOLKSWAGEN GOLF GL</v>
          </cell>
          <cell r="G62">
            <v>1994</v>
          </cell>
          <cell r="H62">
            <v>35308</v>
          </cell>
          <cell r="I62" t="str">
            <v>DIAZ JAQUELINE</v>
          </cell>
          <cell r="J62" t="str">
            <v>PASTEJE</v>
          </cell>
          <cell r="M62">
            <v>376.72173913043486</v>
          </cell>
        </row>
        <row r="63">
          <cell r="B63">
            <v>290890</v>
          </cell>
          <cell r="D63">
            <v>95073804</v>
          </cell>
          <cell r="E63">
            <v>9063171</v>
          </cell>
          <cell r="F63" t="str">
            <v>CHRYSLER SHADOW AUST.</v>
          </cell>
          <cell r="G63">
            <v>1989</v>
          </cell>
          <cell r="H63">
            <v>35308</v>
          </cell>
          <cell r="I63" t="str">
            <v>ESTRADA FRUCTUOSO</v>
          </cell>
          <cell r="J63" t="str">
            <v>PASTEJE</v>
          </cell>
          <cell r="M63">
            <v>207.53913043478261</v>
          </cell>
        </row>
        <row r="64">
          <cell r="B64">
            <v>291077</v>
          </cell>
          <cell r="E64" t="str">
            <v>1HRM602567</v>
          </cell>
          <cell r="F64" t="str">
            <v>VOLKSWAGEN JETTA GL</v>
          </cell>
          <cell r="G64">
            <v>1994</v>
          </cell>
          <cell r="H64">
            <v>35308</v>
          </cell>
          <cell r="I64" t="str">
            <v>ETCHEGARAY RODRIGO</v>
          </cell>
          <cell r="J64" t="str">
            <v>PASTEJE</v>
          </cell>
          <cell r="M64">
            <v>352.89565217391305</v>
          </cell>
        </row>
        <row r="65">
          <cell r="B65">
            <v>303643</v>
          </cell>
          <cell r="E65" t="str">
            <v>RT302813</v>
          </cell>
          <cell r="F65" t="str">
            <v>CHRYSLER PHANTON 2 P</v>
          </cell>
          <cell r="G65">
            <v>1994</v>
          </cell>
          <cell r="H65">
            <v>35308</v>
          </cell>
          <cell r="I65" t="str">
            <v>FILOMENO GENARO</v>
          </cell>
          <cell r="J65" t="str">
            <v>PASTEJE</v>
          </cell>
          <cell r="M65">
            <v>423.47826086956525</v>
          </cell>
        </row>
        <row r="66">
          <cell r="B66">
            <v>291105</v>
          </cell>
          <cell r="D66" t="str">
            <v>ADD015520</v>
          </cell>
          <cell r="E66" t="str">
            <v>1HRM919162</v>
          </cell>
          <cell r="F66" t="str">
            <v>VOLKSWAGEN GOLF CL 4 P</v>
          </cell>
          <cell r="G66">
            <v>1994</v>
          </cell>
          <cell r="H66">
            <v>35308</v>
          </cell>
          <cell r="I66" t="str">
            <v>GARCIA MARTHA</v>
          </cell>
          <cell r="J66" t="str">
            <v>PASTEJE</v>
          </cell>
          <cell r="M66">
            <v>315.81739130434784</v>
          </cell>
        </row>
        <row r="67">
          <cell r="B67">
            <v>291095</v>
          </cell>
          <cell r="E67" t="str">
            <v>1GMM929057</v>
          </cell>
          <cell r="F67" t="str">
            <v>VOLKSWAGEN ECLIPSE 2 P</v>
          </cell>
          <cell r="G67">
            <v>1991</v>
          </cell>
          <cell r="H67">
            <v>35308</v>
          </cell>
          <cell r="I67" t="str">
            <v>GOMEZ ISABEL</v>
          </cell>
          <cell r="J67" t="str">
            <v>PASTEJE</v>
          </cell>
          <cell r="M67">
            <v>225.31304347826091</v>
          </cell>
        </row>
        <row r="68">
          <cell r="B68">
            <v>290887</v>
          </cell>
          <cell r="D68">
            <v>29499</v>
          </cell>
          <cell r="E68">
            <v>9091767</v>
          </cell>
          <cell r="F68" t="str">
            <v>FORD TOPAZ AUST.</v>
          </cell>
          <cell r="G68">
            <v>1989</v>
          </cell>
          <cell r="H68">
            <v>35308</v>
          </cell>
          <cell r="I68" t="str">
            <v>GONZALEZ ERNESTINA</v>
          </cell>
          <cell r="J68" t="str">
            <v>PASTEJE</v>
          </cell>
          <cell r="M68">
            <v>212.89565217391308</v>
          </cell>
        </row>
        <row r="69">
          <cell r="B69">
            <v>303527</v>
          </cell>
          <cell r="C69" t="str">
            <v>ARSA</v>
          </cell>
          <cell r="D69" t="str">
            <v>ABA026871</v>
          </cell>
          <cell r="E69" t="str">
            <v>1HPM027206</v>
          </cell>
          <cell r="F69" t="str">
            <v>VOLKSWAGEN EL NUEVO J</v>
          </cell>
          <cell r="G69">
            <v>1993</v>
          </cell>
          <cell r="H69">
            <v>35308</v>
          </cell>
          <cell r="I69" t="str">
            <v>GONZALEZ LUIS</v>
          </cell>
          <cell r="J69" t="str">
            <v>PASTEJE</v>
          </cell>
          <cell r="M69">
            <v>379.5130434782609</v>
          </cell>
        </row>
        <row r="70">
          <cell r="B70">
            <v>291027</v>
          </cell>
          <cell r="D70" t="str">
            <v>NS137360</v>
          </cell>
          <cell r="E70" t="str">
            <v>3G5JC54W2NS137360</v>
          </cell>
          <cell r="F70" t="str">
            <v>CHEVROLET CAVALIER 2 PTS.</v>
          </cell>
          <cell r="G70">
            <v>1992</v>
          </cell>
          <cell r="H70">
            <v>35308</v>
          </cell>
          <cell r="I70" t="str">
            <v>GONZALEZ ROMAN</v>
          </cell>
          <cell r="J70" t="str">
            <v>PASTEJE</v>
          </cell>
          <cell r="M70">
            <v>246.71304347826091</v>
          </cell>
        </row>
        <row r="71">
          <cell r="B71">
            <v>291078</v>
          </cell>
          <cell r="E71" t="str">
            <v>1GNM043425</v>
          </cell>
          <cell r="F71" t="str">
            <v>VOLKSWAGEN JETTA GL</v>
          </cell>
          <cell r="G71">
            <v>1993</v>
          </cell>
          <cell r="H71">
            <v>35308</v>
          </cell>
          <cell r="I71" t="str">
            <v xml:space="preserve">GOVEA GABINO </v>
          </cell>
          <cell r="J71" t="str">
            <v>PASTEJE</v>
          </cell>
          <cell r="M71">
            <v>333.33913043478259</v>
          </cell>
        </row>
        <row r="72">
          <cell r="B72">
            <v>290873</v>
          </cell>
          <cell r="D72" t="str">
            <v>FS100270</v>
          </cell>
          <cell r="E72">
            <v>7144932</v>
          </cell>
          <cell r="F72" t="str">
            <v>CHEVROLET CITATION MOD</v>
          </cell>
          <cell r="G72">
            <v>1985</v>
          </cell>
          <cell r="H72">
            <v>35308</v>
          </cell>
          <cell r="I72" t="str">
            <v>MAÑON JOSE</v>
          </cell>
          <cell r="J72" t="str">
            <v>PASTEJE</v>
          </cell>
          <cell r="M72">
            <v>284.1652173913044</v>
          </cell>
        </row>
        <row r="73">
          <cell r="B73">
            <v>290893</v>
          </cell>
          <cell r="D73">
            <v>95072059</v>
          </cell>
          <cell r="E73">
            <v>9061349</v>
          </cell>
          <cell r="F73" t="str">
            <v>CHRYSLER SHADOW AUST.</v>
          </cell>
          <cell r="G73">
            <v>1989</v>
          </cell>
          <cell r="H73">
            <v>35308</v>
          </cell>
          <cell r="I73" t="str">
            <v>MAÑON JOSE</v>
          </cell>
          <cell r="J73" t="str">
            <v>PASTEJE</v>
          </cell>
          <cell r="M73">
            <v>207.53913043478261</v>
          </cell>
        </row>
        <row r="74">
          <cell r="B74">
            <v>297238</v>
          </cell>
          <cell r="C74" t="str">
            <v>ARSA</v>
          </cell>
          <cell r="E74" t="str">
            <v>NM572700</v>
          </cell>
          <cell r="F74" t="str">
            <v>CHARGER RAM 4X2 LIMIT</v>
          </cell>
          <cell r="G74">
            <v>1992</v>
          </cell>
          <cell r="H74">
            <v>35308</v>
          </cell>
          <cell r="I74" t="str">
            <v>MENDOZA UBALDO</v>
          </cell>
          <cell r="J74" t="str">
            <v>PASTEJE</v>
          </cell>
          <cell r="M74">
            <v>447.64347826086959</v>
          </cell>
        </row>
        <row r="75">
          <cell r="B75">
            <v>291002</v>
          </cell>
          <cell r="D75" t="str">
            <v>G26319</v>
          </cell>
          <cell r="E75">
            <v>28411</v>
          </cell>
          <cell r="F75" t="str">
            <v>FORD TOPAZ AUST.</v>
          </cell>
          <cell r="G75">
            <v>1990</v>
          </cell>
          <cell r="H75">
            <v>35308</v>
          </cell>
          <cell r="I75" t="str">
            <v>MERCADO JOSE</v>
          </cell>
          <cell r="J75" t="str">
            <v>PASTEJE</v>
          </cell>
          <cell r="M75">
            <v>213.01739130434785</v>
          </cell>
        </row>
        <row r="76">
          <cell r="B76">
            <v>291109</v>
          </cell>
          <cell r="D76" t="str">
            <v>H. MEXICO</v>
          </cell>
          <cell r="E76" t="str">
            <v>4BAYB1338894</v>
          </cell>
          <cell r="F76" t="str">
            <v>NISSAN TSURU SD. DE LUJO</v>
          </cell>
          <cell r="G76">
            <v>1994</v>
          </cell>
          <cell r="H76">
            <v>35308</v>
          </cell>
          <cell r="I76" t="str">
            <v xml:space="preserve">MIJARES JOSE ANTONIO </v>
          </cell>
          <cell r="J76" t="str">
            <v>PASTEJE</v>
          </cell>
          <cell r="M76">
            <v>333.35652173913047</v>
          </cell>
        </row>
        <row r="77">
          <cell r="B77">
            <v>290878</v>
          </cell>
          <cell r="D77" t="str">
            <v>E16129571M</v>
          </cell>
          <cell r="E77">
            <v>8576344</v>
          </cell>
          <cell r="F77" t="str">
            <v>NISSAN TSURU SD. AUST.</v>
          </cell>
          <cell r="G77">
            <v>1988</v>
          </cell>
          <cell r="H77">
            <v>35308</v>
          </cell>
          <cell r="I77" t="str">
            <v>NORIEGA CARLOS</v>
          </cell>
          <cell r="J77" t="str">
            <v>PASTEJE</v>
          </cell>
          <cell r="M77">
            <v>225.68695652173918</v>
          </cell>
        </row>
        <row r="78">
          <cell r="B78">
            <v>303616</v>
          </cell>
          <cell r="C78" t="str">
            <v>ARSA</v>
          </cell>
          <cell r="E78" t="str">
            <v>3BAMB1340126</v>
          </cell>
          <cell r="F78" t="str">
            <v>NISSAN TSURU 4 PTS. A.</v>
          </cell>
          <cell r="G78">
            <v>1993</v>
          </cell>
          <cell r="H78">
            <v>35308</v>
          </cell>
          <cell r="I78" t="str">
            <v>PEREZ ALFONZO</v>
          </cell>
          <cell r="J78" t="str">
            <v>PASTEJE</v>
          </cell>
          <cell r="M78">
            <v>346.85217391304349</v>
          </cell>
        </row>
        <row r="79">
          <cell r="B79">
            <v>291133</v>
          </cell>
          <cell r="D79" t="str">
            <v>NS117788</v>
          </cell>
          <cell r="E79" t="str">
            <v>3G5JC54W6</v>
          </cell>
          <cell r="F79" t="str">
            <v>CHEVROLET CABALIER AUS</v>
          </cell>
          <cell r="G79">
            <v>1992</v>
          </cell>
          <cell r="H79">
            <v>35308</v>
          </cell>
          <cell r="I79" t="str">
            <v>QUIROZ RENE</v>
          </cell>
          <cell r="J79" t="str">
            <v>PASTEJE</v>
          </cell>
          <cell r="M79">
            <v>222.77391304347827</v>
          </cell>
        </row>
        <row r="80">
          <cell r="B80">
            <v>290943</v>
          </cell>
          <cell r="D80" t="str">
            <v>NW025859</v>
          </cell>
          <cell r="E80">
            <v>9355507</v>
          </cell>
          <cell r="F80" t="str">
            <v>VOLKSWAGEN JETTA CARAT</v>
          </cell>
          <cell r="G80">
            <v>1990</v>
          </cell>
          <cell r="H80">
            <v>35308</v>
          </cell>
          <cell r="I80" t="str">
            <v>RAMOS FERNANDO</v>
          </cell>
          <cell r="J80" t="str">
            <v>PASTEJE</v>
          </cell>
          <cell r="M80">
            <v>291.45217391304351</v>
          </cell>
        </row>
        <row r="81">
          <cell r="B81">
            <v>290981</v>
          </cell>
          <cell r="D81" t="str">
            <v>IT27LJM101898</v>
          </cell>
          <cell r="E81">
            <v>4724330</v>
          </cell>
          <cell r="F81" t="str">
            <v>CHEVROLET MALIBU 3 VEL.</v>
          </cell>
          <cell r="G81">
            <v>1979</v>
          </cell>
          <cell r="H81">
            <v>35308</v>
          </cell>
          <cell r="I81" t="str">
            <v>REYES SALVADOR</v>
          </cell>
          <cell r="J81" t="str">
            <v>PASTEJE</v>
          </cell>
          <cell r="M81">
            <v>86.12173913043479</v>
          </cell>
        </row>
        <row r="82">
          <cell r="B82">
            <v>295805</v>
          </cell>
          <cell r="E82" t="str">
            <v>4TAYY10007147</v>
          </cell>
          <cell r="F82" t="str">
            <v>NISSAN TSUBAME VAGONE</v>
          </cell>
          <cell r="G82">
            <v>1994</v>
          </cell>
          <cell r="H82">
            <v>35308</v>
          </cell>
          <cell r="I82" t="str">
            <v>SALA PEDRO</v>
          </cell>
          <cell r="J82" t="str">
            <v>PASTEJE</v>
          </cell>
          <cell r="M82">
            <v>336.64347826086959</v>
          </cell>
        </row>
        <row r="83">
          <cell r="B83">
            <v>291110</v>
          </cell>
          <cell r="E83">
            <v>9062799</v>
          </cell>
          <cell r="F83" t="str">
            <v>CHRYSLER SHADOW AUST.</v>
          </cell>
          <cell r="G83">
            <v>1989</v>
          </cell>
          <cell r="H83">
            <v>35308</v>
          </cell>
          <cell r="I83" t="str">
            <v>SALCEDO</v>
          </cell>
          <cell r="J83" t="str">
            <v>PASTEJE</v>
          </cell>
          <cell r="M83">
            <v>207.53913043478261</v>
          </cell>
        </row>
        <row r="84">
          <cell r="B84">
            <v>297671</v>
          </cell>
          <cell r="C84" t="str">
            <v>ARSA</v>
          </cell>
          <cell r="E84" t="str">
            <v>2BLB1326949</v>
          </cell>
          <cell r="F84" t="str">
            <v>NISSAN TSURU SD. STD.</v>
          </cell>
          <cell r="G84">
            <v>1992</v>
          </cell>
          <cell r="H84">
            <v>35308</v>
          </cell>
          <cell r="I84" t="str">
            <v>SANTOS ELISEO</v>
          </cell>
          <cell r="J84" t="str">
            <v>PASTEJE</v>
          </cell>
          <cell r="M84">
            <v>236.62608695652176</v>
          </cell>
        </row>
        <row r="85">
          <cell r="B85">
            <v>291114</v>
          </cell>
          <cell r="E85" t="str">
            <v>T529830</v>
          </cell>
          <cell r="F85" t="str">
            <v>DODGE DART K SD. TIPICO</v>
          </cell>
          <cell r="G85">
            <v>1985</v>
          </cell>
          <cell r="H85">
            <v>35308</v>
          </cell>
          <cell r="I85" t="str">
            <v>ZUÑIGA BENJAMIN</v>
          </cell>
          <cell r="J85" t="str">
            <v>PASTEJE</v>
          </cell>
          <cell r="M85">
            <v>244.96521739130435</v>
          </cell>
        </row>
        <row r="86">
          <cell r="B86">
            <v>303753</v>
          </cell>
          <cell r="C86" t="str">
            <v>ARSA</v>
          </cell>
          <cell r="E86" t="str">
            <v>PT561110</v>
          </cell>
          <cell r="F86" t="str">
            <v>CHRYSLER SHADOW</v>
          </cell>
          <cell r="G86">
            <v>1993</v>
          </cell>
          <cell r="H86">
            <v>35308</v>
          </cell>
          <cell r="I86" t="str">
            <v>GUTIERREZ ERNESTO</v>
          </cell>
          <cell r="J86" t="str">
            <v>PERSONAL/PASTEJE</v>
          </cell>
          <cell r="M86">
            <v>243.31304347826088</v>
          </cell>
        </row>
        <row r="87">
          <cell r="B87">
            <v>303754</v>
          </cell>
          <cell r="C87" t="str">
            <v>ARSA</v>
          </cell>
          <cell r="E87">
            <v>8266913</v>
          </cell>
          <cell r="F87" t="str">
            <v>DODGE DART K VAG 4 CIL</v>
          </cell>
          <cell r="G87">
            <v>1988</v>
          </cell>
          <cell r="H87">
            <v>35308</v>
          </cell>
          <cell r="I87" t="str">
            <v>GUTIERREZ ERNESTO</v>
          </cell>
          <cell r="J87" t="str">
            <v>PERSONAL/PASTEJE</v>
          </cell>
          <cell r="M87">
            <v>276.74782608695654</v>
          </cell>
        </row>
        <row r="88">
          <cell r="B88">
            <v>297370</v>
          </cell>
          <cell r="E88" t="str">
            <v>3G5JX54W2BS147719</v>
          </cell>
          <cell r="F88" t="str">
            <v>CAVALIER 2 Y 4 PTS. AU</v>
          </cell>
          <cell r="G88">
            <v>1994</v>
          </cell>
          <cell r="H88">
            <v>35308</v>
          </cell>
          <cell r="I88" t="str">
            <v>CRUZ AIDA</v>
          </cell>
          <cell r="J88" t="str">
            <v>PRESIDENCIA</v>
          </cell>
          <cell r="M88">
            <v>281.16521739130434</v>
          </cell>
        </row>
        <row r="89">
          <cell r="B89">
            <v>290905</v>
          </cell>
          <cell r="D89" t="str">
            <v>F15369</v>
          </cell>
          <cell r="E89">
            <v>9317367</v>
          </cell>
          <cell r="F89" t="str">
            <v>FORD TOPAZ GLX EQ. C/A AC.</v>
          </cell>
          <cell r="G89">
            <v>1990</v>
          </cell>
          <cell r="H89">
            <v>35308</v>
          </cell>
          <cell r="I89" t="str">
            <v xml:space="preserve">FASSI MARISSA </v>
          </cell>
          <cell r="J89" t="str">
            <v>PRESIDENCIA</v>
          </cell>
          <cell r="M89">
            <v>302.86956521739131</v>
          </cell>
        </row>
        <row r="90">
          <cell r="B90">
            <v>303628</v>
          </cell>
          <cell r="C90" t="str">
            <v>ARSA</v>
          </cell>
          <cell r="E90" t="str">
            <v>3VW1671HM207838</v>
          </cell>
          <cell r="F90" t="str">
            <v>VOLKSWAGEN EL NUEVO JE</v>
          </cell>
          <cell r="G90">
            <v>1996</v>
          </cell>
          <cell r="H90">
            <v>35308</v>
          </cell>
          <cell r="I90" t="str">
            <v>GOMEZ MARIN ISABEL</v>
          </cell>
          <cell r="J90" t="str">
            <v>SERVISIOS ADMVOS</v>
          </cell>
          <cell r="M90">
            <v>389.73913043478262</v>
          </cell>
        </row>
        <row r="91">
          <cell r="B91">
            <v>309700</v>
          </cell>
          <cell r="C91" t="str">
            <v>ARSA</v>
          </cell>
          <cell r="E91" t="str">
            <v>VWAL81E4TM800531</v>
          </cell>
          <cell r="F91" t="str">
            <v>VOLKSWAGEN EL NUEVO G</v>
          </cell>
          <cell r="G91">
            <v>1997</v>
          </cell>
          <cell r="H91">
            <v>35367</v>
          </cell>
          <cell r="I91" t="str">
            <v>PEREZ ALFONZO</v>
          </cell>
          <cell r="J91" t="str">
            <v>PASTEJE/SERV ADMVOS/</v>
          </cell>
          <cell r="M91">
            <v>659.85217391304354</v>
          </cell>
        </row>
        <row r="92">
          <cell r="B92">
            <v>309706</v>
          </cell>
          <cell r="C92" t="str">
            <v>ARSA</v>
          </cell>
          <cell r="E92" t="str">
            <v>4BAM1304096</v>
          </cell>
          <cell r="F92" t="str">
            <v>NISSAN TSURU SD. STD. TIP</v>
          </cell>
          <cell r="G92">
            <v>1994</v>
          </cell>
          <cell r="H92">
            <v>35368</v>
          </cell>
          <cell r="I92" t="str">
            <v>HERNANDEZ ELIAS</v>
          </cell>
          <cell r="J92" t="str">
            <v>PASTEJE/ORG Y METODOS</v>
          </cell>
          <cell r="M92">
            <v>273.69565217391306</v>
          </cell>
        </row>
        <row r="93">
          <cell r="B93">
            <v>309725</v>
          </cell>
          <cell r="C93" t="str">
            <v>ARSA</v>
          </cell>
          <cell r="E93" t="str">
            <v>1GNDUGE4TT121469</v>
          </cell>
          <cell r="F93" t="str">
            <v>LUMINA AUT.</v>
          </cell>
          <cell r="G93">
            <v>1996</v>
          </cell>
          <cell r="H93">
            <v>35374</v>
          </cell>
          <cell r="I93" t="str">
            <v>MARQUEZ EDUARDO</v>
          </cell>
          <cell r="J93" t="str">
            <v>PASTEJE/SERV ADMVOS</v>
          </cell>
          <cell r="M93">
            <v>579.66956521739132</v>
          </cell>
        </row>
        <row r="94">
          <cell r="B94">
            <v>309774</v>
          </cell>
          <cell r="C94" t="str">
            <v>ARSA</v>
          </cell>
          <cell r="E94" t="str">
            <v>3G5JX54W5R5122765</v>
          </cell>
          <cell r="F94" t="str">
            <v xml:space="preserve">CAVALIER 2 Y 4 PTS. 5 VEL. </v>
          </cell>
          <cell r="G94">
            <v>1994</v>
          </cell>
          <cell r="H94">
            <v>35387</v>
          </cell>
          <cell r="I94" t="str">
            <v>GOMEZ JIMENEZ BERNARDO</v>
          </cell>
          <cell r="J94" t="str">
            <v>PASTEJE/ORG Y METDODOS</v>
          </cell>
          <cell r="M94">
            <v>256.01739130434788</v>
          </cell>
        </row>
        <row r="95">
          <cell r="B95">
            <v>323381</v>
          </cell>
          <cell r="C95" t="str">
            <v>ARSA</v>
          </cell>
          <cell r="E95" t="str">
            <v>3C5JX54WORS131650</v>
          </cell>
          <cell r="F95" t="str">
            <v>CAVALIER</v>
          </cell>
          <cell r="G95">
            <v>1994</v>
          </cell>
          <cell r="H95">
            <v>35444</v>
          </cell>
          <cell r="I95" t="str">
            <v xml:space="preserve">SANCHEZ ANGELICA MARIA </v>
          </cell>
          <cell r="J95" t="str">
            <v>PASTEJE/MESA</v>
          </cell>
          <cell r="M95">
            <v>283.47826086956525</v>
          </cell>
        </row>
        <row r="96">
          <cell r="B96">
            <v>323452</v>
          </cell>
          <cell r="C96" t="str">
            <v>ARSA</v>
          </cell>
          <cell r="E96" t="str">
            <v>IGM605203</v>
          </cell>
          <cell r="F96" t="str">
            <v>VOLKSWAGEN JETTA CARAT</v>
          </cell>
          <cell r="G96">
            <v>1992</v>
          </cell>
          <cell r="H96">
            <v>35453</v>
          </cell>
          <cell r="I96" t="str">
            <v>TELLEZ SANCHEZ CLAUDIA</v>
          </cell>
          <cell r="J96" t="str">
            <v>PASTEJE</v>
          </cell>
          <cell r="M96">
            <v>304.66086956521741</v>
          </cell>
        </row>
        <row r="97">
          <cell r="B97">
            <v>323529</v>
          </cell>
          <cell r="C97" t="str">
            <v>ARSA</v>
          </cell>
          <cell r="E97" t="str">
            <v>3G5JF147X</v>
          </cell>
          <cell r="F97" t="str">
            <v>CAVALIER</v>
          </cell>
          <cell r="G97">
            <v>1992</v>
          </cell>
          <cell r="H97">
            <v>35461</v>
          </cell>
          <cell r="I97" t="str">
            <v>HEREDIA FERNANDO</v>
          </cell>
          <cell r="J97" t="str">
            <v>REC. HUMANOS</v>
          </cell>
          <cell r="M97">
            <v>282.34782608695656</v>
          </cell>
        </row>
        <row r="98">
          <cell r="B98">
            <v>323523</v>
          </cell>
          <cell r="C98" t="str">
            <v>ARSA</v>
          </cell>
          <cell r="E98" t="str">
            <v>1GMM193851</v>
          </cell>
          <cell r="F98" t="str">
            <v>VW GOLF</v>
          </cell>
          <cell r="G98">
            <v>1991</v>
          </cell>
          <cell r="H98">
            <v>35464</v>
          </cell>
          <cell r="I98" t="str">
            <v>GARCIA JOSE LUIS</v>
          </cell>
          <cell r="J98" t="str">
            <v>CONTRALORIA</v>
          </cell>
          <cell r="M98">
            <v>239.73</v>
          </cell>
        </row>
        <row r="99">
          <cell r="B99">
            <v>323551</v>
          </cell>
          <cell r="C99" t="str">
            <v>ARSA</v>
          </cell>
          <cell r="E99" t="str">
            <v>3VWSA81H7UMO71223</v>
          </cell>
          <cell r="F99" t="str">
            <v>VOLKSWAGEN EL NVO. JETTA</v>
          </cell>
          <cell r="G99">
            <v>1997</v>
          </cell>
          <cell r="H99">
            <v>35473</v>
          </cell>
          <cell r="I99" t="str">
            <v xml:space="preserve">GOVEA GABINO </v>
          </cell>
          <cell r="J99" t="str">
            <v>PASTEJE</v>
          </cell>
          <cell r="M99">
            <v>568.33913043478265</v>
          </cell>
        </row>
        <row r="100">
          <cell r="B100">
            <v>326066</v>
          </cell>
          <cell r="C100" t="str">
            <v>ARSA</v>
          </cell>
          <cell r="E100" t="str">
            <v>3BAMB1357116</v>
          </cell>
          <cell r="F100" t="str">
            <v>NISSAN TSURU STD. TIPICO</v>
          </cell>
          <cell r="G100">
            <v>1993</v>
          </cell>
          <cell r="H100">
            <v>35492</v>
          </cell>
          <cell r="I100" t="str">
            <v>CAMPERO ALFREDO ORTIZ C</v>
          </cell>
          <cell r="J100" t="str">
            <v>ORG MET</v>
          </cell>
          <cell r="M100">
            <v>265.2</v>
          </cell>
        </row>
        <row r="101">
          <cell r="B101">
            <v>326100</v>
          </cell>
          <cell r="C101" t="str">
            <v>ARSA</v>
          </cell>
          <cell r="E101" t="str">
            <v>PT549786</v>
          </cell>
          <cell r="F101" t="str">
            <v>CHRYSLER SHADOW TIPICO</v>
          </cell>
          <cell r="G101">
            <v>1993</v>
          </cell>
          <cell r="H101">
            <v>35495</v>
          </cell>
          <cell r="I101" t="str">
            <v>ARAIZA CHAVEZ JOSE</v>
          </cell>
          <cell r="J101" t="str">
            <v>PASTEJE</v>
          </cell>
          <cell r="M101">
            <v>244.46956521739131</v>
          </cell>
        </row>
        <row r="102">
          <cell r="B102">
            <v>326097</v>
          </cell>
          <cell r="C102" t="str">
            <v>ARSA</v>
          </cell>
          <cell r="E102" t="str">
            <v>ADD133329</v>
          </cell>
          <cell r="F102" t="str">
            <v>VOLKSWAGEN EL NVO JETTA</v>
          </cell>
          <cell r="G102">
            <v>1997</v>
          </cell>
          <cell r="H102">
            <v>35495</v>
          </cell>
          <cell r="I102" t="str">
            <v>MIRANDA AIDA</v>
          </cell>
          <cell r="J102" t="str">
            <v>PASTEJE</v>
          </cell>
          <cell r="M102">
            <v>392.2</v>
          </cell>
        </row>
        <row r="103">
          <cell r="B103">
            <v>326106</v>
          </cell>
          <cell r="C103" t="str">
            <v>ARSA</v>
          </cell>
          <cell r="E103" t="str">
            <v>3N1BEAB13VLO14151</v>
          </cell>
          <cell r="F103" t="str">
            <v xml:space="preserve">NISSAN TSURU SD. STD. </v>
          </cell>
          <cell r="G103">
            <v>1997</v>
          </cell>
          <cell r="H103">
            <v>35500</v>
          </cell>
          <cell r="I103" t="str">
            <v xml:space="preserve">MIJARES JOSE ANTONIO </v>
          </cell>
          <cell r="J103" t="str">
            <v>PASTEJE</v>
          </cell>
          <cell r="M103">
            <v>293.5130434782609</v>
          </cell>
        </row>
        <row r="104">
          <cell r="B104">
            <v>326112</v>
          </cell>
          <cell r="C104" t="str">
            <v>ARSA</v>
          </cell>
          <cell r="E104" t="str">
            <v>RV127721</v>
          </cell>
          <cell r="F104" t="str">
            <v>VOLKSWAGEN JETTA GL ST</v>
          </cell>
          <cell r="G104">
            <v>1992</v>
          </cell>
          <cell r="H104">
            <v>35500</v>
          </cell>
          <cell r="M104">
            <v>257.74782608695654</v>
          </cell>
        </row>
        <row r="105">
          <cell r="B105">
            <v>326194</v>
          </cell>
          <cell r="C105" t="str">
            <v>ARSA</v>
          </cell>
          <cell r="E105" t="str">
            <v>3W22113VM500906</v>
          </cell>
          <cell r="F105" t="str">
            <v>VOKSWAGEN 1600 SD. S/EQ.</v>
          </cell>
          <cell r="G105">
            <v>1997</v>
          </cell>
          <cell r="H105" t="str">
            <v xml:space="preserve"> </v>
          </cell>
          <cell r="I105" t="str">
            <v>AGUILERA PARRA SALVADOR IVAN</v>
          </cell>
          <cell r="J105" t="str">
            <v>PLANEACION</v>
          </cell>
          <cell r="M105">
            <v>299.29565217391308</v>
          </cell>
        </row>
        <row r="106">
          <cell r="B106">
            <v>326224</v>
          </cell>
          <cell r="C106" t="str">
            <v>ARSA</v>
          </cell>
          <cell r="E106" t="str">
            <v>IGMM919210</v>
          </cell>
          <cell r="F106" t="str">
            <v>VW GOLF</v>
          </cell>
          <cell r="G106">
            <v>1991</v>
          </cell>
          <cell r="H106" t="str">
            <v xml:space="preserve"> </v>
          </cell>
          <cell r="I106" t="str">
            <v>DIAZ GERARDO</v>
          </cell>
          <cell r="J106" t="str">
            <v>PLANEACION</v>
          </cell>
          <cell r="M106">
            <v>209.03478260869565</v>
          </cell>
        </row>
        <row r="107">
          <cell r="B107">
            <v>326161</v>
          </cell>
          <cell r="C107" t="str">
            <v>ARSA</v>
          </cell>
          <cell r="E107" t="str">
            <v>3G5AH54TOP110670</v>
          </cell>
          <cell r="F107" t="str">
            <v>CENTURY LIMITED 2 Y 4 PTS.</v>
          </cell>
          <cell r="G107">
            <v>1993</v>
          </cell>
          <cell r="H107" t="str">
            <v xml:space="preserve"> </v>
          </cell>
          <cell r="I107" t="str">
            <v>TSUTSUMI TARO</v>
          </cell>
          <cell r="J107" t="str">
            <v>PLANEACION EST</v>
          </cell>
          <cell r="M107">
            <v>286.62608695652176</v>
          </cell>
        </row>
        <row r="108">
          <cell r="L108">
            <v>17702.669130434784</v>
          </cell>
          <cell r="M108">
            <v>35405.338260869568</v>
          </cell>
        </row>
        <row r="110">
          <cell r="B110">
            <v>295811</v>
          </cell>
          <cell r="E110">
            <v>4220412</v>
          </cell>
          <cell r="F110" t="str">
            <v>DODGE DART SPORT COUP</v>
          </cell>
          <cell r="G110">
            <v>1977</v>
          </cell>
          <cell r="H110">
            <v>35308</v>
          </cell>
          <cell r="I110" t="str">
            <v>ALEJANDRO AYALA</v>
          </cell>
          <cell r="J110" t="str">
            <v>COND. ELECT.</v>
          </cell>
          <cell r="K110" t="str">
            <v>5132-122</v>
          </cell>
          <cell r="L110">
            <v>477.47826086956525</v>
          </cell>
          <cell r="M110">
            <v>89.2</v>
          </cell>
        </row>
        <row r="111">
          <cell r="B111">
            <v>291038</v>
          </cell>
          <cell r="C111" t="str">
            <v>ARSA</v>
          </cell>
          <cell r="D111" t="str">
            <v>H. MEXICO</v>
          </cell>
          <cell r="E111" t="str">
            <v>PT550596</v>
          </cell>
          <cell r="F111" t="str">
            <v>CHRYSLER SPIRIT TIPICO</v>
          </cell>
          <cell r="G111">
            <v>1993</v>
          </cell>
          <cell r="H111">
            <v>35308</v>
          </cell>
          <cell r="I111" t="str">
            <v>SUNER RAUL</v>
          </cell>
          <cell r="J111" t="str">
            <v>COND. ELECT.</v>
          </cell>
          <cell r="K111" t="str">
            <v>5132-122</v>
          </cell>
          <cell r="M111">
            <v>388.27826086956526</v>
          </cell>
        </row>
        <row r="112">
          <cell r="B112">
            <v>309896</v>
          </cell>
          <cell r="C112" t="str">
            <v>ARSA</v>
          </cell>
          <cell r="E112" t="str">
            <v>3MELM66LAVM801755</v>
          </cell>
          <cell r="F112" t="str">
            <v>FORD MYSTIQUE</v>
          </cell>
          <cell r="G112">
            <v>1997</v>
          </cell>
          <cell r="H112">
            <v>35422</v>
          </cell>
          <cell r="I112" t="str">
            <v>JORGE MENESES</v>
          </cell>
          <cell r="J112" t="str">
            <v>PASTEJE/ MEDIDORES</v>
          </cell>
          <cell r="K112" t="str">
            <v>5132-471</v>
          </cell>
          <cell r="L112">
            <v>739.94782608695664</v>
          </cell>
          <cell r="M112">
            <v>263.60869565217394</v>
          </cell>
        </row>
        <row r="113">
          <cell r="B113">
            <v>291083</v>
          </cell>
          <cell r="C113" t="str">
            <v>ARSA</v>
          </cell>
          <cell r="D113" t="str">
            <v>E1656622551M</v>
          </cell>
          <cell r="E113" t="str">
            <v>BBAMB1301784</v>
          </cell>
          <cell r="F113" t="str">
            <v>NISSAN TSURU TIPICO</v>
          </cell>
          <cell r="G113">
            <v>1993</v>
          </cell>
          <cell r="H113">
            <v>35308</v>
          </cell>
          <cell r="I113" t="str">
            <v>JORGE MENESES</v>
          </cell>
          <cell r="J113" t="str">
            <v>PASTEJE/ MEDIDORES</v>
          </cell>
          <cell r="K113" t="str">
            <v>5132-471</v>
          </cell>
          <cell r="M113">
            <v>263.60869565217394</v>
          </cell>
        </row>
        <row r="114">
          <cell r="B114">
            <v>291058</v>
          </cell>
          <cell r="C114" t="str">
            <v>ARSA</v>
          </cell>
          <cell r="D114" t="str">
            <v>E16564633M</v>
          </cell>
          <cell r="E114" t="str">
            <v>3BAMB1305602</v>
          </cell>
          <cell r="F114" t="str">
            <v>NISSAN TSURU SD. TIPICO</v>
          </cell>
          <cell r="G114">
            <v>1993</v>
          </cell>
          <cell r="H114">
            <v>35308</v>
          </cell>
          <cell r="I114" t="str">
            <v>RAMOS FERNANDOS</v>
          </cell>
          <cell r="J114" t="str">
            <v>PASTEJE/ MEDIDORES</v>
          </cell>
          <cell r="K114" t="str">
            <v>5132-471</v>
          </cell>
          <cell r="M114">
            <v>212.73043478260871</v>
          </cell>
        </row>
        <row r="115">
          <cell r="B115">
            <v>297527</v>
          </cell>
          <cell r="C115" t="str">
            <v>ARSA</v>
          </cell>
          <cell r="E115" t="str">
            <v>EFALP65L2TM119142</v>
          </cell>
          <cell r="F115" t="str">
            <v>CONTOUR GL EQUIPADO</v>
          </cell>
          <cell r="G115">
            <v>1996</v>
          </cell>
          <cell r="H115">
            <v>35308</v>
          </cell>
          <cell r="I115" t="str">
            <v>EDUARDO BERRA</v>
          </cell>
          <cell r="J115" t="str">
            <v>DIR. COMERCIAL</v>
          </cell>
          <cell r="K115" t="str">
            <v>6101-701</v>
          </cell>
          <cell r="L115">
            <v>1294.2086956521741</v>
          </cell>
          <cell r="M115">
            <v>388.27826086956526</v>
          </cell>
        </row>
        <row r="116">
          <cell r="B116">
            <v>295589</v>
          </cell>
          <cell r="E116" t="str">
            <v>AL92ME65213</v>
          </cell>
          <cell r="F116" t="str">
            <v>FORD TOPAZ 2 Y 4 PTS. AUS.</v>
          </cell>
          <cell r="G116">
            <v>1992</v>
          </cell>
          <cell r="H116">
            <v>35308</v>
          </cell>
          <cell r="I116" t="str">
            <v>MARCK SESTIER</v>
          </cell>
          <cell r="J116" t="str">
            <v>DIR. COMERCIAL</v>
          </cell>
          <cell r="K116" t="str">
            <v>6101-701</v>
          </cell>
          <cell r="M116">
            <v>217.01739130434783</v>
          </cell>
        </row>
        <row r="117">
          <cell r="B117">
            <v>291072</v>
          </cell>
          <cell r="C117" t="str">
            <v>ARSA</v>
          </cell>
          <cell r="E117" t="str">
            <v>PT618202</v>
          </cell>
          <cell r="F117" t="str">
            <v>CHRYSLER SPIRIT SEDAN TI</v>
          </cell>
          <cell r="G117">
            <v>1993</v>
          </cell>
          <cell r="H117">
            <v>35308</v>
          </cell>
          <cell r="I117" t="str">
            <v>LUIS MONTEYS ROIG</v>
          </cell>
          <cell r="J117" t="str">
            <v>PASTEJE/ DIR. COMER.</v>
          </cell>
          <cell r="K117" t="str">
            <v>6101-701</v>
          </cell>
          <cell r="M117">
            <v>314.95652173913044</v>
          </cell>
        </row>
        <row r="118">
          <cell r="B118">
            <v>291057</v>
          </cell>
          <cell r="C118" t="str">
            <v>ARSA</v>
          </cell>
          <cell r="D118" t="str">
            <v>H. MEXICO</v>
          </cell>
          <cell r="E118" t="str">
            <v>PT535447</v>
          </cell>
          <cell r="F118" t="str">
            <v>CHRYSLER SPIRIT TIP. TURB</v>
          </cell>
          <cell r="G118">
            <v>1993</v>
          </cell>
          <cell r="H118">
            <v>35308</v>
          </cell>
          <cell r="I118" t="str">
            <v>MENDOZA UBALDO</v>
          </cell>
          <cell r="J118" t="str">
            <v>PASTEJE/ DIR. COMER.</v>
          </cell>
          <cell r="K118" t="str">
            <v>6101-701</v>
          </cell>
          <cell r="M118">
            <v>373.95652173913049</v>
          </cell>
        </row>
        <row r="119">
          <cell r="B119">
            <v>290989</v>
          </cell>
          <cell r="D119" t="str">
            <v>AF1030496</v>
          </cell>
          <cell r="E119" t="str">
            <v>11L0023426</v>
          </cell>
          <cell r="F119" t="str">
            <v>VOLKSWAGEN 1600 SEDAN</v>
          </cell>
          <cell r="G119">
            <v>1990</v>
          </cell>
          <cell r="H119">
            <v>35308</v>
          </cell>
          <cell r="I119" t="str">
            <v>GARCIA EDMUNDO</v>
          </cell>
          <cell r="J119" t="str">
            <v>SUC. CHIHUAHUA</v>
          </cell>
          <cell r="K119" t="str">
            <v>6101-710</v>
          </cell>
          <cell r="L119">
            <v>638.08695652173913</v>
          </cell>
          <cell r="M119">
            <v>219.68695652173915</v>
          </cell>
        </row>
        <row r="120">
          <cell r="B120">
            <v>290921</v>
          </cell>
          <cell r="C120" t="str">
            <v>ARSA</v>
          </cell>
          <cell r="D120" t="str">
            <v>F11197</v>
          </cell>
          <cell r="E120">
            <v>9310900</v>
          </cell>
          <cell r="F120" t="str">
            <v>FORD TOPAZ AUST.</v>
          </cell>
          <cell r="G120">
            <v>1990</v>
          </cell>
          <cell r="H120">
            <v>35308</v>
          </cell>
          <cell r="I120" t="str">
            <v>GONZALEZ JOSE LUIS</v>
          </cell>
          <cell r="J120" t="str">
            <v>SUC. CHUHUAHUA</v>
          </cell>
          <cell r="K120" t="str">
            <v>6101-710</v>
          </cell>
          <cell r="M120">
            <v>213.01739130434785</v>
          </cell>
        </row>
        <row r="121">
          <cell r="B121">
            <v>290908</v>
          </cell>
          <cell r="D121" t="str">
            <v>AF1011744</v>
          </cell>
          <cell r="E121">
            <v>9357527</v>
          </cell>
          <cell r="F121" t="str">
            <v>VOLKSWAGEN 1600 SEDAN</v>
          </cell>
          <cell r="G121">
            <v>1990</v>
          </cell>
          <cell r="H121">
            <v>35308</v>
          </cell>
          <cell r="I121" t="str">
            <v>SUC. CHUHUAHUA</v>
          </cell>
          <cell r="J121" t="str">
            <v>SUC. CHUHUAHUA</v>
          </cell>
          <cell r="K121" t="str">
            <v>6101-710</v>
          </cell>
          <cell r="M121">
            <v>205.38260869565218</v>
          </cell>
        </row>
        <row r="122">
          <cell r="B122">
            <v>290990</v>
          </cell>
          <cell r="D122" t="str">
            <v>AF1030096</v>
          </cell>
          <cell r="E122" t="str">
            <v>11L0023026</v>
          </cell>
          <cell r="F122" t="str">
            <v>VOLKSWAGEN 1600 SEDAN</v>
          </cell>
          <cell r="G122">
            <v>1990</v>
          </cell>
          <cell r="H122">
            <v>35308</v>
          </cell>
          <cell r="I122" t="str">
            <v>BORJA JOSE</v>
          </cell>
          <cell r="J122" t="str">
            <v>SUC. TORREON</v>
          </cell>
          <cell r="K122" t="str">
            <v>6101-711</v>
          </cell>
          <cell r="L122">
            <v>652.39130434782612</v>
          </cell>
          <cell r="M122">
            <v>219.68695652173915</v>
          </cell>
        </row>
        <row r="123">
          <cell r="B123">
            <v>290897</v>
          </cell>
          <cell r="C123" t="str">
            <v>ARSA</v>
          </cell>
          <cell r="D123" t="str">
            <v>F11735</v>
          </cell>
          <cell r="E123">
            <v>9312250</v>
          </cell>
          <cell r="F123" t="str">
            <v>FORD TOPAZ AUST.</v>
          </cell>
          <cell r="G123">
            <v>1990</v>
          </cell>
          <cell r="H123">
            <v>35308</v>
          </cell>
          <cell r="I123" t="str">
            <v xml:space="preserve">H VICTOR MANUEL </v>
          </cell>
          <cell r="J123" t="str">
            <v>SUC. TORREON</v>
          </cell>
          <cell r="K123" t="str">
            <v>6101-711</v>
          </cell>
          <cell r="M123">
            <v>213.01739130434785</v>
          </cell>
        </row>
        <row r="124">
          <cell r="B124">
            <v>290985</v>
          </cell>
          <cell r="D124" t="str">
            <v>AF1047414</v>
          </cell>
          <cell r="E124" t="str">
            <v>AF1047414</v>
          </cell>
          <cell r="F124" t="str">
            <v>VOLKSWAGEN 1600 SEDAN</v>
          </cell>
          <cell r="G124">
            <v>1990</v>
          </cell>
          <cell r="H124">
            <v>35308</v>
          </cell>
          <cell r="I124" t="str">
            <v>LUNA JOSE A</v>
          </cell>
          <cell r="J124" t="str">
            <v>SUC. TORREON</v>
          </cell>
          <cell r="K124" t="str">
            <v>6101-711</v>
          </cell>
          <cell r="M124">
            <v>219.68695652173915</v>
          </cell>
        </row>
        <row r="125">
          <cell r="B125">
            <v>291013</v>
          </cell>
          <cell r="D125" t="str">
            <v>AF1047529</v>
          </cell>
          <cell r="E125" t="str">
            <v>11L0040459</v>
          </cell>
          <cell r="F125" t="str">
            <v>VOLKSWAGEN 1600 SEDAN</v>
          </cell>
          <cell r="G125">
            <v>1990</v>
          </cell>
          <cell r="H125">
            <v>35308</v>
          </cell>
          <cell r="I125" t="str">
            <v>ALLAN SUCCAR</v>
          </cell>
          <cell r="J125" t="str">
            <v>SUC. GUADALAJARA</v>
          </cell>
          <cell r="K125" t="str">
            <v>6101-712</v>
          </cell>
          <cell r="L125">
            <v>1498.1304347826087</v>
          </cell>
          <cell r="M125">
            <v>219.68695652173915</v>
          </cell>
        </row>
        <row r="126">
          <cell r="B126">
            <v>290934</v>
          </cell>
          <cell r="D126" t="str">
            <v>AF1055903</v>
          </cell>
          <cell r="E126" t="str">
            <v>11L0048833</v>
          </cell>
          <cell r="F126" t="str">
            <v>VOLKSWAGEN 1600 SEDAN</v>
          </cell>
          <cell r="G126">
            <v>1990</v>
          </cell>
          <cell r="H126">
            <v>35308</v>
          </cell>
          <cell r="I126" t="str">
            <v>ARROYO FERNANDO</v>
          </cell>
          <cell r="J126" t="str">
            <v>SUC. GUADALAJARA</v>
          </cell>
          <cell r="K126" t="str">
            <v>6101-712</v>
          </cell>
          <cell r="M126">
            <v>219.68695652173915</v>
          </cell>
        </row>
        <row r="127">
          <cell r="B127">
            <v>290955</v>
          </cell>
          <cell r="D127" t="str">
            <v>AF1158921</v>
          </cell>
          <cell r="E127" t="str">
            <v>11M0065838</v>
          </cell>
          <cell r="F127" t="str">
            <v>VOLKSWAGEN 1600 SEDAN</v>
          </cell>
          <cell r="G127">
            <v>1991</v>
          </cell>
          <cell r="H127">
            <v>35308</v>
          </cell>
          <cell r="I127" t="str">
            <v>GOMEZ FCO. JAVIER</v>
          </cell>
          <cell r="J127" t="str">
            <v>SUC. GUADALAJARA</v>
          </cell>
          <cell r="K127" t="str">
            <v>6101-712</v>
          </cell>
          <cell r="M127">
            <v>206.76521739130436</v>
          </cell>
        </row>
        <row r="128">
          <cell r="B128">
            <v>290898</v>
          </cell>
          <cell r="C128" t="str">
            <v>ARSA</v>
          </cell>
          <cell r="D128" t="str">
            <v>F11736</v>
          </cell>
          <cell r="E128">
            <v>9312472</v>
          </cell>
          <cell r="F128" t="str">
            <v>FORD TOPAZ AUST.</v>
          </cell>
          <cell r="G128">
            <v>1990</v>
          </cell>
          <cell r="H128">
            <v>35308</v>
          </cell>
          <cell r="I128" t="str">
            <v>GUTIERREZ  ROSENDO</v>
          </cell>
          <cell r="J128" t="str">
            <v>SUC. GUADALAJARA</v>
          </cell>
          <cell r="K128" t="str">
            <v>6101-712</v>
          </cell>
          <cell r="M128">
            <v>213.01739130434785</v>
          </cell>
        </row>
        <row r="129">
          <cell r="B129">
            <v>291139</v>
          </cell>
          <cell r="D129" t="str">
            <v>AF981610</v>
          </cell>
          <cell r="E129" t="str">
            <v>AF981610/8712574</v>
          </cell>
          <cell r="F129" t="str">
            <v>VOLKSWAGEN 1600 SEDAN</v>
          </cell>
          <cell r="G129">
            <v>1988</v>
          </cell>
          <cell r="H129">
            <v>35308</v>
          </cell>
          <cell r="I129" t="str">
            <v>MATIAS  ALSEDA</v>
          </cell>
          <cell r="J129" t="str">
            <v>SUC. GUADALAJARA</v>
          </cell>
          <cell r="K129" t="str">
            <v>6101-712</v>
          </cell>
          <cell r="M129">
            <v>199.6</v>
          </cell>
        </row>
        <row r="130">
          <cell r="B130">
            <v>291009</v>
          </cell>
          <cell r="D130" t="str">
            <v>AF1045056</v>
          </cell>
          <cell r="E130" t="str">
            <v>11L00037986</v>
          </cell>
          <cell r="F130" t="str">
            <v>VOLKSWAGEN 1600 SEDAN</v>
          </cell>
          <cell r="G130">
            <v>1990</v>
          </cell>
          <cell r="H130">
            <v>35308</v>
          </cell>
          <cell r="I130" t="str">
            <v>UGALDE OSCAR</v>
          </cell>
          <cell r="J130" t="str">
            <v>SUC. GUADALAJARA</v>
          </cell>
          <cell r="K130" t="str">
            <v>6101-712</v>
          </cell>
          <cell r="M130">
            <v>219.68695652173915</v>
          </cell>
        </row>
        <row r="131">
          <cell r="B131">
            <v>290927</v>
          </cell>
          <cell r="D131" t="str">
            <v>AF1050479</v>
          </cell>
          <cell r="E131" t="str">
            <v>11L0043409</v>
          </cell>
          <cell r="F131" t="str">
            <v>VOLKSWAGEN 1600 SEDAN</v>
          </cell>
          <cell r="G131">
            <v>1990</v>
          </cell>
          <cell r="H131">
            <v>35308</v>
          </cell>
          <cell r="I131" t="str">
            <v>VILLANUEVA MANUEL</v>
          </cell>
          <cell r="J131" t="str">
            <v>SUC. GUADALAJARA</v>
          </cell>
          <cell r="K131" t="str">
            <v>6101-712</v>
          </cell>
          <cell r="M131">
            <v>219.68695652173915</v>
          </cell>
        </row>
        <row r="132">
          <cell r="B132">
            <v>291050</v>
          </cell>
          <cell r="D132" t="str">
            <v>002118NN</v>
          </cell>
          <cell r="E132" t="str">
            <v>1P90022118</v>
          </cell>
          <cell r="F132" t="str">
            <v>VOLKSWAGEN 1600 SEDAN</v>
          </cell>
          <cell r="G132">
            <v>1993</v>
          </cell>
          <cell r="H132">
            <v>35308</v>
          </cell>
          <cell r="I132" t="str">
            <v>GTEZ JOSE NATIVIDAD</v>
          </cell>
          <cell r="J132" t="str">
            <v>SUC. MORELIA</v>
          </cell>
          <cell r="K132" t="str">
            <v>6101-713</v>
          </cell>
          <cell r="L132">
            <v>653.91304347826087</v>
          </cell>
          <cell r="M132">
            <v>215.58260869565217</v>
          </cell>
        </row>
        <row r="133">
          <cell r="B133">
            <v>291119</v>
          </cell>
          <cell r="E133" t="str">
            <v>11P9031011</v>
          </cell>
          <cell r="F133" t="str">
            <v>VOLKSWAGEN 1600 SEDAN</v>
          </cell>
          <cell r="G133">
            <v>1993</v>
          </cell>
          <cell r="H133">
            <v>35308</v>
          </cell>
          <cell r="I133" t="str">
            <v>JORGE A. PEREZ</v>
          </cell>
          <cell r="J133" t="str">
            <v>SUC. MORELIA</v>
          </cell>
          <cell r="K133" t="str">
            <v>6101-713</v>
          </cell>
          <cell r="M133">
            <v>215.58260869565217</v>
          </cell>
        </row>
        <row r="134">
          <cell r="B134">
            <v>295627</v>
          </cell>
          <cell r="D134" t="str">
            <v>ACD144549</v>
          </cell>
          <cell r="F134" t="str">
            <v>VOLKSWAGEN 1600 SD S/E</v>
          </cell>
          <cell r="G134">
            <v>1994</v>
          </cell>
          <cell r="H134">
            <v>35308</v>
          </cell>
          <cell r="I134" t="str">
            <v>SAID YAFFARD RAUL</v>
          </cell>
          <cell r="J134" t="str">
            <v>SUC. MORELIA</v>
          </cell>
          <cell r="K134" t="str">
            <v>6101-713</v>
          </cell>
          <cell r="M134">
            <v>222.74782608695656</v>
          </cell>
        </row>
        <row r="135">
          <cell r="B135">
            <v>290992</v>
          </cell>
          <cell r="D135" t="str">
            <v>AF1031795</v>
          </cell>
          <cell r="E135" t="str">
            <v>11L0024725</v>
          </cell>
          <cell r="F135" t="str">
            <v>VOLKSWAGEN 1600 SEDAN</v>
          </cell>
          <cell r="G135">
            <v>1990</v>
          </cell>
          <cell r="H135">
            <v>35308</v>
          </cell>
          <cell r="I135" t="str">
            <v>CHACON JOSE S</v>
          </cell>
          <cell r="J135" t="str">
            <v>SUC. HERMOSILLO</v>
          </cell>
          <cell r="K135" t="str">
            <v>6101-714</v>
          </cell>
          <cell r="L135">
            <v>439.3739130434783</v>
          </cell>
          <cell r="M135">
            <v>219.68695652173915</v>
          </cell>
        </row>
        <row r="136">
          <cell r="B136">
            <v>290984</v>
          </cell>
          <cell r="D136" t="str">
            <v>AF1047189</v>
          </cell>
          <cell r="E136" t="str">
            <v>11L0040119</v>
          </cell>
          <cell r="F136" t="str">
            <v>VOLKSWAGEN 1600 SEDAN</v>
          </cell>
          <cell r="G136">
            <v>1990</v>
          </cell>
          <cell r="H136">
            <v>35308</v>
          </cell>
          <cell r="I136" t="str">
            <v>SUC. HERMOSILLO</v>
          </cell>
          <cell r="J136" t="str">
            <v>SUC. HERMOSILLO</v>
          </cell>
          <cell r="K136" t="str">
            <v>6101-714</v>
          </cell>
          <cell r="M136">
            <v>219.68695652173915</v>
          </cell>
        </row>
        <row r="137">
          <cell r="B137">
            <v>291007</v>
          </cell>
          <cell r="C137" t="str">
            <v>ARSA</v>
          </cell>
          <cell r="D137" t="str">
            <v>AF1047807</v>
          </cell>
          <cell r="E137" t="str">
            <v>11L00040737</v>
          </cell>
          <cell r="F137" t="str">
            <v>VOLKSWAGEN 1600 SEDAN</v>
          </cell>
          <cell r="G137">
            <v>1990</v>
          </cell>
          <cell r="H137">
            <v>35308</v>
          </cell>
          <cell r="I137" t="str">
            <v>ARCE EDUARDO</v>
          </cell>
          <cell r="J137" t="str">
            <v>SUC. LOS MOCHIS</v>
          </cell>
          <cell r="K137" t="str">
            <v>6101-715</v>
          </cell>
          <cell r="L137">
            <v>644.75652173913045</v>
          </cell>
          <cell r="M137">
            <v>219.68695652173915</v>
          </cell>
        </row>
        <row r="138">
          <cell r="B138">
            <v>291008</v>
          </cell>
          <cell r="D138" t="str">
            <v>AF1039776</v>
          </cell>
          <cell r="E138" t="str">
            <v>11L00032706</v>
          </cell>
          <cell r="F138" t="str">
            <v>VOLKSWAGEN 1600 SEDAN</v>
          </cell>
          <cell r="G138">
            <v>1990</v>
          </cell>
          <cell r="H138">
            <v>35308</v>
          </cell>
          <cell r="I138" t="str">
            <v>GARIBALDI MARY ISALEA</v>
          </cell>
          <cell r="J138" t="str">
            <v>SUC. LOS MOCHIS</v>
          </cell>
          <cell r="K138" t="str">
            <v>6101-715</v>
          </cell>
          <cell r="M138">
            <v>219.68695652173915</v>
          </cell>
        </row>
        <row r="139">
          <cell r="B139">
            <v>290925</v>
          </cell>
          <cell r="D139" t="str">
            <v>AF1053020</v>
          </cell>
          <cell r="E139" t="str">
            <v>11L00459</v>
          </cell>
          <cell r="F139" t="str">
            <v>VOLKSWAGEN 1600 SEDAN</v>
          </cell>
          <cell r="G139">
            <v>1990</v>
          </cell>
          <cell r="H139">
            <v>35308</v>
          </cell>
          <cell r="I139" t="str">
            <v>SUC. LOS MOCHIS</v>
          </cell>
          <cell r="J139" t="str">
            <v>SUC. LOS MOCHIS</v>
          </cell>
          <cell r="K139" t="str">
            <v>6101-715</v>
          </cell>
          <cell r="M139">
            <v>205.38260869565218</v>
          </cell>
        </row>
        <row r="140">
          <cell r="B140">
            <v>290913</v>
          </cell>
          <cell r="D140" t="str">
            <v>F10916</v>
          </cell>
          <cell r="E140">
            <v>9310789</v>
          </cell>
          <cell r="F140" t="str">
            <v>FORD TOPAZ AUST.</v>
          </cell>
          <cell r="G140">
            <v>1990</v>
          </cell>
          <cell r="H140">
            <v>35308</v>
          </cell>
          <cell r="I140" t="str">
            <v>GALICIA ROBERTO</v>
          </cell>
          <cell r="J140" t="str">
            <v>SUC. TIJUANA</v>
          </cell>
          <cell r="K140" t="str">
            <v>6101-716</v>
          </cell>
          <cell r="L140">
            <v>648.28695652173917</v>
          </cell>
          <cell r="M140">
            <v>213.01739130434785</v>
          </cell>
        </row>
        <row r="141">
          <cell r="B141">
            <v>290924</v>
          </cell>
          <cell r="D141" t="str">
            <v>AF1053124</v>
          </cell>
          <cell r="E141" t="str">
            <v>11L00460</v>
          </cell>
          <cell r="F141" t="str">
            <v>VOLKSWAGEN 1600 SEDAN</v>
          </cell>
          <cell r="G141">
            <v>1990</v>
          </cell>
          <cell r="H141">
            <v>35308</v>
          </cell>
          <cell r="I141" t="str">
            <v xml:space="preserve">ILUSTRE ALEJANDRO </v>
          </cell>
          <cell r="J141" t="str">
            <v>SUC. TIJUANA</v>
          </cell>
          <cell r="K141" t="str">
            <v>6101-716</v>
          </cell>
          <cell r="M141">
            <v>219.68695652173915</v>
          </cell>
        </row>
        <row r="142">
          <cell r="B142">
            <v>291129</v>
          </cell>
          <cell r="E142" t="str">
            <v>11P9060422</v>
          </cell>
          <cell r="F142" t="str">
            <v>VOLKSWAGEN 1600 SEDAN</v>
          </cell>
          <cell r="G142">
            <v>1993</v>
          </cell>
          <cell r="H142">
            <v>35308</v>
          </cell>
          <cell r="I142" t="str">
            <v>RAMIREZ JUAN J.</v>
          </cell>
          <cell r="J142" t="str">
            <v>SUC. TIJUANA</v>
          </cell>
          <cell r="K142" t="str">
            <v>6101-716</v>
          </cell>
          <cell r="M142">
            <v>215.58260869565217</v>
          </cell>
        </row>
        <row r="143">
          <cell r="B143">
            <v>290998</v>
          </cell>
          <cell r="D143" t="str">
            <v>AF1030093</v>
          </cell>
          <cell r="E143" t="str">
            <v>11L0023023</v>
          </cell>
          <cell r="F143" t="str">
            <v>VOLKSWAGEN 1600 SEDAN</v>
          </cell>
          <cell r="G143">
            <v>1990</v>
          </cell>
          <cell r="H143">
            <v>35308</v>
          </cell>
          <cell r="I143" t="str">
            <v>CASTILLO ELEAZAR</v>
          </cell>
          <cell r="J143" t="str">
            <v>SUC. MONTERREY</v>
          </cell>
          <cell r="K143" t="str">
            <v>6101-718</v>
          </cell>
          <cell r="L143">
            <v>1291.3652173913044</v>
          </cell>
          <cell r="M143">
            <v>219.68695652173915</v>
          </cell>
        </row>
        <row r="144">
          <cell r="B144">
            <v>290914</v>
          </cell>
          <cell r="C144" t="str">
            <v>ARSA</v>
          </cell>
          <cell r="D144" t="str">
            <v>F11319</v>
          </cell>
          <cell r="E144">
            <v>9310837</v>
          </cell>
          <cell r="F144" t="str">
            <v>FORD TOPAZ AUST.</v>
          </cell>
          <cell r="G144">
            <v>1990</v>
          </cell>
          <cell r="H144">
            <v>35308</v>
          </cell>
          <cell r="I144" t="str">
            <v>GONZALEZ JORGE</v>
          </cell>
          <cell r="J144" t="str">
            <v>SUC. MONTERREY</v>
          </cell>
          <cell r="K144" t="str">
            <v>6101-718</v>
          </cell>
          <cell r="M144">
            <v>213.01739130434785</v>
          </cell>
        </row>
        <row r="145">
          <cell r="B145">
            <v>291001</v>
          </cell>
          <cell r="D145" t="str">
            <v>AF1031320</v>
          </cell>
          <cell r="E145" t="str">
            <v>AF1031320</v>
          </cell>
          <cell r="F145" t="str">
            <v>VOLKSWAGEN 1600 SEDAN</v>
          </cell>
          <cell r="G145">
            <v>1990</v>
          </cell>
          <cell r="H145">
            <v>35308</v>
          </cell>
          <cell r="I145" t="str">
            <v>GUZMAN IGNACIO</v>
          </cell>
          <cell r="J145" t="str">
            <v>SUC. MONTERREY</v>
          </cell>
          <cell r="K145" t="str">
            <v>6101-718</v>
          </cell>
          <cell r="M145">
            <v>219.68695652173915</v>
          </cell>
        </row>
        <row r="146">
          <cell r="B146">
            <v>291000</v>
          </cell>
          <cell r="D146" t="str">
            <v>AF1031325</v>
          </cell>
          <cell r="E146" t="str">
            <v>11L0024255</v>
          </cell>
          <cell r="F146" t="str">
            <v>VOLKSWAGEN 1600 SEDAN</v>
          </cell>
          <cell r="G146">
            <v>1990</v>
          </cell>
          <cell r="H146">
            <v>35308</v>
          </cell>
          <cell r="I146" t="str">
            <v>HERNANDEZ NESTOR</v>
          </cell>
          <cell r="J146" t="str">
            <v>SUC. MONTERREY</v>
          </cell>
          <cell r="K146" t="str">
            <v>6101-718</v>
          </cell>
          <cell r="M146">
            <v>219.68695652173915</v>
          </cell>
        </row>
        <row r="147">
          <cell r="B147">
            <v>291140</v>
          </cell>
          <cell r="D147" t="str">
            <v>AF975F496</v>
          </cell>
          <cell r="E147" t="str">
            <v>AF975496/8389301</v>
          </cell>
          <cell r="F147" t="str">
            <v>VOLKSWAGEN 1600 SEDAN</v>
          </cell>
          <cell r="G147">
            <v>1988</v>
          </cell>
          <cell r="H147">
            <v>35308</v>
          </cell>
          <cell r="I147" t="str">
            <v>JESUS VILLAREAL</v>
          </cell>
          <cell r="J147" t="str">
            <v>SUC. MONTERREY</v>
          </cell>
          <cell r="K147" t="str">
            <v>6101-718</v>
          </cell>
          <cell r="M147">
            <v>199.6</v>
          </cell>
        </row>
        <row r="148">
          <cell r="B148">
            <v>290999</v>
          </cell>
          <cell r="D148" t="str">
            <v>AF1030210</v>
          </cell>
          <cell r="E148" t="str">
            <v>11L0023140</v>
          </cell>
          <cell r="F148" t="str">
            <v>VOLKSWAGEN 1600 SEDAN</v>
          </cell>
          <cell r="G148">
            <v>1990</v>
          </cell>
          <cell r="H148">
            <v>35308</v>
          </cell>
          <cell r="I148" t="str">
            <v>MERINO RAUL</v>
          </cell>
          <cell r="J148" t="str">
            <v>SUC. MONTERREY</v>
          </cell>
          <cell r="K148" t="str">
            <v>6101-718</v>
          </cell>
          <cell r="M148">
            <v>219.68695652173915</v>
          </cell>
        </row>
        <row r="149">
          <cell r="B149">
            <v>290928</v>
          </cell>
          <cell r="D149" t="str">
            <v>AF1050567</v>
          </cell>
          <cell r="E149" t="str">
            <v>11L0043497</v>
          </cell>
          <cell r="F149" t="str">
            <v>VOLKSWAGEN 1600 SEDAN</v>
          </cell>
          <cell r="G149">
            <v>1990</v>
          </cell>
          <cell r="H149">
            <v>35308</v>
          </cell>
          <cell r="I149" t="str">
            <v>SUC. REYMOSA</v>
          </cell>
          <cell r="J149" t="str">
            <v>SUC. REYMOSA</v>
          </cell>
          <cell r="K149" t="str">
            <v>6101-719</v>
          </cell>
          <cell r="L149">
            <v>659.06086956521744</v>
          </cell>
          <cell r="M149">
            <v>219.68695652173915</v>
          </cell>
        </row>
        <row r="150">
          <cell r="B150">
            <v>290931</v>
          </cell>
          <cell r="D150" t="str">
            <v>AF1051926</v>
          </cell>
          <cell r="E150" t="str">
            <v>11L0044856</v>
          </cell>
          <cell r="F150" t="str">
            <v>VOLKSWAGEN 1600 SEDAN</v>
          </cell>
          <cell r="G150">
            <v>1990</v>
          </cell>
          <cell r="H150">
            <v>35308</v>
          </cell>
          <cell r="I150" t="str">
            <v>RODRIGUEZ MARGARITA</v>
          </cell>
          <cell r="J150" t="str">
            <v>SUC. REYNOSA</v>
          </cell>
          <cell r="K150" t="str">
            <v>6101-719</v>
          </cell>
          <cell r="M150">
            <v>219.68695652173915</v>
          </cell>
        </row>
        <row r="151">
          <cell r="B151">
            <v>290994</v>
          </cell>
          <cell r="D151" t="str">
            <v>AF1031807</v>
          </cell>
          <cell r="E151" t="str">
            <v>11L0024737</v>
          </cell>
          <cell r="F151" t="str">
            <v>VOLKSWAGEN 1600 SEDAN</v>
          </cell>
          <cell r="G151">
            <v>1990</v>
          </cell>
          <cell r="H151">
            <v>35308</v>
          </cell>
          <cell r="I151" t="str">
            <v>SANCHEZ RAUL</v>
          </cell>
          <cell r="J151" t="str">
            <v>SUC. REYNOSA</v>
          </cell>
          <cell r="K151" t="str">
            <v>6101-719</v>
          </cell>
          <cell r="M151">
            <v>219.68695652173915</v>
          </cell>
        </row>
        <row r="152">
          <cell r="B152">
            <v>290996</v>
          </cell>
          <cell r="D152" t="str">
            <v>AF1030023</v>
          </cell>
          <cell r="E152" t="str">
            <v>11L0023153</v>
          </cell>
          <cell r="F152" t="str">
            <v>VOLKSWAGEN 1600 SEDAN</v>
          </cell>
          <cell r="G152">
            <v>1990</v>
          </cell>
          <cell r="H152">
            <v>35308</v>
          </cell>
          <cell r="I152" t="str">
            <v>GARCIA JOSE ERMILIO</v>
          </cell>
          <cell r="J152" t="str">
            <v>SUC. TAMPICO</v>
          </cell>
          <cell r="K152" t="str">
            <v>6101-720</v>
          </cell>
          <cell r="L152">
            <v>654.95652173913049</v>
          </cell>
          <cell r="M152">
            <v>219.68695652173915</v>
          </cell>
        </row>
        <row r="153">
          <cell r="B153">
            <v>291063</v>
          </cell>
          <cell r="C153" t="str">
            <v>ARSA</v>
          </cell>
          <cell r="E153" t="str">
            <v>11P9041240</v>
          </cell>
          <cell r="F153" t="str">
            <v>VOLKSWAGEN 1600 SEDAN</v>
          </cell>
          <cell r="G153">
            <v>1993</v>
          </cell>
          <cell r="H153">
            <v>35308</v>
          </cell>
          <cell r="I153" t="str">
            <v>SAN MARTIN JUVENTINO</v>
          </cell>
          <cell r="J153" t="str">
            <v>SUC. TAMPICO</v>
          </cell>
          <cell r="K153" t="str">
            <v>6101-720</v>
          </cell>
          <cell r="M153">
            <v>215.58260869565217</v>
          </cell>
        </row>
        <row r="154">
          <cell r="B154">
            <v>290997</v>
          </cell>
          <cell r="D154" t="str">
            <v>AF1030094</v>
          </cell>
          <cell r="E154" t="str">
            <v>11L0023024</v>
          </cell>
          <cell r="F154" t="str">
            <v>VOLKSWAGEN 1600 SEDAN</v>
          </cell>
          <cell r="G154">
            <v>1990</v>
          </cell>
          <cell r="H154">
            <v>35308</v>
          </cell>
          <cell r="I154" t="str">
            <v>SZYMANSKI B. FILIBNERTO</v>
          </cell>
          <cell r="J154" t="str">
            <v>SUC. TAMPICO</v>
          </cell>
          <cell r="K154" t="str">
            <v>6101-720</v>
          </cell>
          <cell r="M154">
            <v>219.68695652173915</v>
          </cell>
        </row>
        <row r="155">
          <cell r="B155">
            <v>295617</v>
          </cell>
          <cell r="D155" t="str">
            <v>AF986970</v>
          </cell>
          <cell r="E155" t="str">
            <v>11K0004485</v>
          </cell>
          <cell r="F155" t="str">
            <v>VOLKSWAGEN 1600 SD. S/E</v>
          </cell>
          <cell r="G155">
            <v>1989</v>
          </cell>
          <cell r="H155">
            <v>35308</v>
          </cell>
          <cell r="I155" t="str">
            <v>ADOLFO VELEZ</v>
          </cell>
          <cell r="J155" t="str">
            <v>SUC. LEON</v>
          </cell>
          <cell r="K155" t="str">
            <v>6101-721</v>
          </cell>
          <cell r="L155">
            <v>1112.3652173913044</v>
          </cell>
          <cell r="M155">
            <v>202.63478260869567</v>
          </cell>
        </row>
        <row r="156">
          <cell r="B156">
            <v>291074</v>
          </cell>
          <cell r="D156" t="str">
            <v>ACD069114</v>
          </cell>
          <cell r="E156" t="str">
            <v>11P9069084</v>
          </cell>
          <cell r="F156" t="str">
            <v>VOLKSWAGEN SEDAN</v>
          </cell>
          <cell r="G156">
            <v>1993</v>
          </cell>
          <cell r="H156">
            <v>35308</v>
          </cell>
          <cell r="I156" t="str">
            <v>CISNEROS CARLOS</v>
          </cell>
          <cell r="J156" t="str">
            <v>SUC. LEON</v>
          </cell>
          <cell r="K156" t="str">
            <v>6101-721</v>
          </cell>
          <cell r="M156">
            <v>215.58260869565217</v>
          </cell>
        </row>
        <row r="157">
          <cell r="B157">
            <v>295623</v>
          </cell>
          <cell r="D157" t="str">
            <v>E16721799M</v>
          </cell>
          <cell r="E157" t="str">
            <v>4BAMB13-32515</v>
          </cell>
          <cell r="F157" t="str">
            <v>NISSAN TSURU SD. TSD. AU</v>
          </cell>
          <cell r="G157">
            <v>1994</v>
          </cell>
          <cell r="H157">
            <v>35308</v>
          </cell>
          <cell r="I157" t="str">
            <v>GUTIERREZ GERARDO</v>
          </cell>
          <cell r="J157" t="str">
            <v>SUC. LEON</v>
          </cell>
          <cell r="K157" t="str">
            <v>6101-721</v>
          </cell>
          <cell r="M157">
            <v>254.7739130434783</v>
          </cell>
        </row>
        <row r="158">
          <cell r="B158">
            <v>290993</v>
          </cell>
          <cell r="D158" t="str">
            <v>AF1031794</v>
          </cell>
          <cell r="E158" t="str">
            <v>11L0024724</v>
          </cell>
          <cell r="F158" t="str">
            <v>VOLKSWAGEN 1600 SEDAN</v>
          </cell>
          <cell r="G158">
            <v>1990</v>
          </cell>
          <cell r="H158">
            <v>35308</v>
          </cell>
          <cell r="I158" t="str">
            <v>PADILLA CARLOS</v>
          </cell>
          <cell r="J158" t="str">
            <v>SUC. LEON</v>
          </cell>
          <cell r="K158" t="str">
            <v>6101-721</v>
          </cell>
          <cell r="M158">
            <v>219.68695652173915</v>
          </cell>
        </row>
        <row r="159">
          <cell r="B159">
            <v>290995</v>
          </cell>
          <cell r="D159" t="str">
            <v>AF1031848</v>
          </cell>
          <cell r="E159" t="str">
            <v>11L0024778</v>
          </cell>
          <cell r="F159" t="str">
            <v>VOLKSWAGEN 1600 SEDAN</v>
          </cell>
          <cell r="G159">
            <v>1990</v>
          </cell>
          <cell r="H159">
            <v>35308</v>
          </cell>
          <cell r="I159" t="str">
            <v>VELEZ ADOLFO</v>
          </cell>
          <cell r="J159" t="str">
            <v>SUC. LEON</v>
          </cell>
          <cell r="K159" t="str">
            <v>6101-721</v>
          </cell>
          <cell r="M159">
            <v>219.68695652173915</v>
          </cell>
        </row>
        <row r="160">
          <cell r="B160">
            <v>291014</v>
          </cell>
          <cell r="D160" t="str">
            <v>AF1047648</v>
          </cell>
          <cell r="E160" t="str">
            <v>11L0040578</v>
          </cell>
          <cell r="F160" t="str">
            <v>VOLKSWAGEN 1600 SEDAN</v>
          </cell>
          <cell r="G160">
            <v>1990</v>
          </cell>
          <cell r="H160">
            <v>35308</v>
          </cell>
          <cell r="I160" t="str">
            <v>CHANCHOLA JUAN</v>
          </cell>
          <cell r="J160" t="str">
            <v>SUC. SLP</v>
          </cell>
          <cell r="K160" t="str">
            <v>6101-722</v>
          </cell>
          <cell r="L160">
            <v>630.45217391304345</v>
          </cell>
          <cell r="M160">
            <v>219.68695652173915</v>
          </cell>
        </row>
        <row r="161">
          <cell r="B161">
            <v>290940</v>
          </cell>
          <cell r="C161" t="str">
            <v>ARSA</v>
          </cell>
          <cell r="D161" t="str">
            <v>AF1074802</v>
          </cell>
          <cell r="E161" t="str">
            <v>11L00677</v>
          </cell>
          <cell r="F161" t="str">
            <v>VOLKSWAGEN 1600 SEDAN</v>
          </cell>
          <cell r="G161">
            <v>1990</v>
          </cell>
          <cell r="H161">
            <v>35308</v>
          </cell>
          <cell r="I161" t="str">
            <v>GARCIA MIGUEL</v>
          </cell>
          <cell r="J161" t="str">
            <v>SUC. SLP</v>
          </cell>
          <cell r="K161" t="str">
            <v>6101-722</v>
          </cell>
          <cell r="M161">
            <v>205.38260869565218</v>
          </cell>
        </row>
        <row r="162">
          <cell r="B162">
            <v>290941</v>
          </cell>
          <cell r="D162" t="str">
            <v>AF1071096</v>
          </cell>
          <cell r="E162" t="str">
            <v>11L00640</v>
          </cell>
          <cell r="F162" t="str">
            <v>VOLKSWAGEN 1600 SEDAN</v>
          </cell>
          <cell r="G162">
            <v>1990</v>
          </cell>
          <cell r="H162">
            <v>35308</v>
          </cell>
          <cell r="I162" t="str">
            <v>ROJAS SERGIO</v>
          </cell>
          <cell r="J162" t="str">
            <v>SUC. SLP</v>
          </cell>
          <cell r="K162" t="str">
            <v>6101-722</v>
          </cell>
          <cell r="M162">
            <v>205.38260869565218</v>
          </cell>
        </row>
        <row r="163">
          <cell r="B163">
            <v>291040</v>
          </cell>
          <cell r="D163" t="str">
            <v>ACD014665</v>
          </cell>
          <cell r="E163" t="str">
            <v>11P9014635</v>
          </cell>
          <cell r="F163" t="str">
            <v>VOLKSWAGEN SEDAN 113</v>
          </cell>
          <cell r="G163">
            <v>1993</v>
          </cell>
          <cell r="H163">
            <v>35308</v>
          </cell>
          <cell r="I163" t="str">
            <v>GONZALEZ ANTONIO</v>
          </cell>
          <cell r="J163" t="str">
            <v>SUC. QUERETARO</v>
          </cell>
          <cell r="K163" t="str">
            <v>6101-723</v>
          </cell>
          <cell r="L163">
            <v>646.74782608695648</v>
          </cell>
          <cell r="M163">
            <v>215.58260869565217</v>
          </cell>
        </row>
        <row r="164">
          <cell r="B164">
            <v>291041</v>
          </cell>
          <cell r="D164" t="str">
            <v>ADC015060</v>
          </cell>
          <cell r="E164" t="str">
            <v>11P9015030</v>
          </cell>
          <cell r="F164" t="str">
            <v>VOLKSWAGEN 1600 SEDAN</v>
          </cell>
          <cell r="G164">
            <v>1993</v>
          </cell>
          <cell r="H164">
            <v>35308</v>
          </cell>
          <cell r="I164" t="str">
            <v>JEREZ MARTIN</v>
          </cell>
          <cell r="J164" t="str">
            <v>SUC. QUERETARO</v>
          </cell>
          <cell r="K164" t="str">
            <v>6101-723</v>
          </cell>
          <cell r="M164">
            <v>215.58260869565217</v>
          </cell>
        </row>
        <row r="165">
          <cell r="B165">
            <v>291042</v>
          </cell>
          <cell r="C165" t="str">
            <v>ARSA</v>
          </cell>
          <cell r="D165" t="str">
            <v>ACD015166</v>
          </cell>
          <cell r="E165" t="str">
            <v>11P9015136</v>
          </cell>
          <cell r="F165" t="str">
            <v>VOLKSWAGEN 1600 SEDAN</v>
          </cell>
          <cell r="G165">
            <v>1993</v>
          </cell>
          <cell r="H165">
            <v>35308</v>
          </cell>
          <cell r="I165" t="str">
            <v>MARTINEZ JACOBO</v>
          </cell>
          <cell r="J165" t="str">
            <v>SUC. QUERETARO</v>
          </cell>
          <cell r="K165" t="str">
            <v>6101-723</v>
          </cell>
          <cell r="M165">
            <v>215.58260869565217</v>
          </cell>
        </row>
        <row r="166">
          <cell r="B166">
            <v>291069</v>
          </cell>
          <cell r="C166" t="str">
            <v>ARSA</v>
          </cell>
          <cell r="E166" t="str">
            <v>PT620059</v>
          </cell>
          <cell r="F166" t="str">
            <v>CHRYSLER SHADOW HATC</v>
          </cell>
          <cell r="G166">
            <v>1993</v>
          </cell>
          <cell r="H166">
            <v>35308</v>
          </cell>
          <cell r="I166" t="str">
            <v>JEREZ JULIO</v>
          </cell>
          <cell r="J166" t="str">
            <v>SUC. METROPOLITANA</v>
          </cell>
          <cell r="K166" t="str">
            <v>6101-724</v>
          </cell>
          <cell r="L166">
            <v>1529.104347826087</v>
          </cell>
          <cell r="M166">
            <v>255.74782608695656</v>
          </cell>
        </row>
        <row r="167">
          <cell r="B167">
            <v>290909</v>
          </cell>
          <cell r="D167" t="str">
            <v>AF1010733</v>
          </cell>
          <cell r="E167">
            <v>9352048</v>
          </cell>
          <cell r="F167" t="str">
            <v>VOLKSWAGEN 1600 SEDAN</v>
          </cell>
          <cell r="G167">
            <v>1990</v>
          </cell>
          <cell r="H167">
            <v>35308</v>
          </cell>
          <cell r="I167" t="str">
            <v>LA BASTIDA JORGE</v>
          </cell>
          <cell r="J167" t="str">
            <v>SUC. METROPOLITANA</v>
          </cell>
          <cell r="K167" t="str">
            <v>6101-724</v>
          </cell>
          <cell r="M167">
            <v>205.38260869565218</v>
          </cell>
        </row>
        <row r="168">
          <cell r="B168">
            <v>290906</v>
          </cell>
          <cell r="D168" t="str">
            <v>AF1013244</v>
          </cell>
          <cell r="E168">
            <v>9359895</v>
          </cell>
          <cell r="F168" t="str">
            <v>VOLKSWAGEN 1600 SEDAN</v>
          </cell>
          <cell r="G168">
            <v>1990</v>
          </cell>
          <cell r="H168">
            <v>35308</v>
          </cell>
          <cell r="I168" t="str">
            <v>MEDRANO ERNESTO</v>
          </cell>
          <cell r="J168" t="str">
            <v>SUC. METROPOLITANA</v>
          </cell>
          <cell r="K168" t="str">
            <v>6101-724</v>
          </cell>
          <cell r="M168">
            <v>205.38260869565218</v>
          </cell>
        </row>
        <row r="169">
          <cell r="B169">
            <v>291068</v>
          </cell>
          <cell r="E169" t="str">
            <v>11P9071347</v>
          </cell>
          <cell r="F169" t="str">
            <v>VOLKSWAGEN COLOR BLAN</v>
          </cell>
          <cell r="G169">
            <v>1993</v>
          </cell>
          <cell r="H169">
            <v>35308</v>
          </cell>
          <cell r="I169" t="str">
            <v>OLMOS ALBERTO</v>
          </cell>
          <cell r="J169" t="str">
            <v>SUC. METROPOLITANA</v>
          </cell>
          <cell r="K169" t="str">
            <v>6101-724</v>
          </cell>
          <cell r="M169">
            <v>215.58260869565217</v>
          </cell>
        </row>
        <row r="170">
          <cell r="B170">
            <v>290961</v>
          </cell>
          <cell r="D170" t="str">
            <v>AF1014728</v>
          </cell>
          <cell r="E170">
            <v>9361374</v>
          </cell>
          <cell r="F170" t="str">
            <v>VOLKSWAGEN 1600 SEDAN</v>
          </cell>
          <cell r="G170">
            <v>1990</v>
          </cell>
          <cell r="H170">
            <v>35308</v>
          </cell>
          <cell r="I170" t="str">
            <v xml:space="preserve">RIOS LUIS GERARDO </v>
          </cell>
          <cell r="J170" t="str">
            <v>SUC. METROPOLITANA</v>
          </cell>
          <cell r="K170" t="str">
            <v>6101-724</v>
          </cell>
          <cell r="M170">
            <v>219.68695652173915</v>
          </cell>
        </row>
        <row r="171">
          <cell r="B171">
            <v>326228</v>
          </cell>
          <cell r="C171" t="str">
            <v>ARSA</v>
          </cell>
          <cell r="E171" t="str">
            <v>11L0046078</v>
          </cell>
          <cell r="F171" t="str">
            <v>VOLKSWAGEN 1600 SD. S/EQ.</v>
          </cell>
          <cell r="G171">
            <v>1990</v>
          </cell>
          <cell r="H171" t="str">
            <v xml:space="preserve"> </v>
          </cell>
          <cell r="I171" t="str">
            <v>SERGIO NUÑEZ</v>
          </cell>
          <cell r="J171" t="str">
            <v>SUC. METROPOLITANA</v>
          </cell>
          <cell r="K171" t="str">
            <v>6101-724</v>
          </cell>
          <cell r="M171">
            <v>207.63478260869567</v>
          </cell>
        </row>
        <row r="172">
          <cell r="B172">
            <v>290933</v>
          </cell>
          <cell r="C172" t="str">
            <v>ARSA</v>
          </cell>
          <cell r="D172">
            <v>290933</v>
          </cell>
          <cell r="E172" t="str">
            <v>11L00488</v>
          </cell>
          <cell r="F172" t="str">
            <v>VOLKSWAGEN 1600 SEDAN</v>
          </cell>
          <cell r="G172">
            <v>1990</v>
          </cell>
          <cell r="H172">
            <v>35308</v>
          </cell>
          <cell r="I172" t="str">
            <v>SUC. METROPILITANA</v>
          </cell>
          <cell r="J172" t="str">
            <v>SUC. METROPOLITANA</v>
          </cell>
          <cell r="K172" t="str">
            <v>6101-724</v>
          </cell>
          <cell r="M172">
            <v>219.68695652173915</v>
          </cell>
        </row>
        <row r="173">
          <cell r="B173">
            <v>295803</v>
          </cell>
          <cell r="D173" t="str">
            <v>ACD092944</v>
          </cell>
          <cell r="F173" t="str">
            <v xml:space="preserve">VOLKSWAGEN 1600 SEDAN </v>
          </cell>
          <cell r="G173">
            <v>1994</v>
          </cell>
          <cell r="H173">
            <v>35308</v>
          </cell>
          <cell r="I173" t="str">
            <v>ANDRES MUÑOZ</v>
          </cell>
          <cell r="J173" t="str">
            <v>VTS. EXPRESS</v>
          </cell>
          <cell r="K173" t="str">
            <v>6101-724</v>
          </cell>
          <cell r="L173">
            <v>1360.3043478260872</v>
          </cell>
          <cell r="M173">
            <v>222.74782608695656</v>
          </cell>
        </row>
        <row r="174">
          <cell r="B174">
            <v>295630</v>
          </cell>
          <cell r="D174" t="str">
            <v>ACD092908</v>
          </cell>
          <cell r="F174" t="str">
            <v>VOLKSWAGEN 1600 SD S/E</v>
          </cell>
          <cell r="G174">
            <v>1994</v>
          </cell>
          <cell r="H174">
            <v>35308</v>
          </cell>
          <cell r="I174" t="str">
            <v>GABRIEL ROLDAN</v>
          </cell>
          <cell r="J174" t="str">
            <v>VTS. EXPRESS</v>
          </cell>
          <cell r="K174" t="str">
            <v>6101-724</v>
          </cell>
          <cell r="M174">
            <v>222.74782608695656</v>
          </cell>
        </row>
        <row r="175">
          <cell r="B175">
            <v>291006</v>
          </cell>
          <cell r="D175" t="str">
            <v>AF1047738</v>
          </cell>
          <cell r="E175" t="str">
            <v>11L0040668</v>
          </cell>
          <cell r="F175" t="str">
            <v>VOLKSWAGEN 1600 SEDAN</v>
          </cell>
          <cell r="G175">
            <v>1990</v>
          </cell>
          <cell r="H175">
            <v>35308</v>
          </cell>
          <cell r="I175" t="str">
            <v>GARCIA FRANCISCO</v>
          </cell>
          <cell r="J175" t="str">
            <v>VTS. EXPRESS</v>
          </cell>
          <cell r="K175" t="str">
            <v>6101-724</v>
          </cell>
          <cell r="M175">
            <v>219.68695652173915</v>
          </cell>
        </row>
        <row r="176">
          <cell r="B176">
            <v>291010</v>
          </cell>
          <cell r="D176" t="str">
            <v>AF1045402</v>
          </cell>
          <cell r="E176" t="str">
            <v>11L0038332</v>
          </cell>
          <cell r="F176" t="str">
            <v>VOLKSWAGEN 1600 SEDAN</v>
          </cell>
          <cell r="G176">
            <v>1990</v>
          </cell>
          <cell r="H176">
            <v>35308</v>
          </cell>
          <cell r="I176" t="str">
            <v>LAGUNAS RAFAEL</v>
          </cell>
          <cell r="J176" t="str">
            <v>VTS. EXPRESS</v>
          </cell>
          <cell r="K176" t="str">
            <v>6101-724</v>
          </cell>
          <cell r="M176">
            <v>219.68695652173915</v>
          </cell>
        </row>
        <row r="177">
          <cell r="B177">
            <v>290987</v>
          </cell>
          <cell r="D177" t="str">
            <v>AF1027950</v>
          </cell>
          <cell r="E177" t="str">
            <v>AF1027950</v>
          </cell>
          <cell r="F177" t="str">
            <v>VOLKSWAGEN 1600 SEDAN</v>
          </cell>
          <cell r="G177">
            <v>1990</v>
          </cell>
          <cell r="H177" t="str">
            <v xml:space="preserve"> </v>
          </cell>
          <cell r="I177" t="str">
            <v>OROZCO VICTOR HUGO</v>
          </cell>
          <cell r="J177" t="str">
            <v>VTS. EXPRESS</v>
          </cell>
          <cell r="K177" t="str">
            <v>6101-724</v>
          </cell>
          <cell r="M177">
            <v>219.68695652173915</v>
          </cell>
        </row>
        <row r="178">
          <cell r="B178">
            <v>291070</v>
          </cell>
          <cell r="C178" t="str">
            <v>ARSA</v>
          </cell>
          <cell r="E178" t="str">
            <v>PT648532</v>
          </cell>
          <cell r="F178" t="str">
            <v>CHRYSLER SHADOW HATC</v>
          </cell>
          <cell r="G178">
            <v>1993</v>
          </cell>
          <cell r="H178">
            <v>35308</v>
          </cell>
          <cell r="I178" t="str">
            <v>SIMONS LUISA</v>
          </cell>
          <cell r="J178" t="str">
            <v>VTS. EXPRESS</v>
          </cell>
          <cell r="K178" t="str">
            <v>6101-724</v>
          </cell>
          <cell r="M178">
            <v>255.74782608695656</v>
          </cell>
        </row>
        <row r="179">
          <cell r="B179">
            <v>291036</v>
          </cell>
          <cell r="C179" t="str">
            <v>ARSA</v>
          </cell>
          <cell r="D179" t="str">
            <v>ACD001276</v>
          </cell>
          <cell r="E179" t="str">
            <v>11P9001246</v>
          </cell>
          <cell r="F179" t="str">
            <v>VOLKSWAGEN 1600 SEDAN</v>
          </cell>
          <cell r="G179">
            <v>1993</v>
          </cell>
          <cell r="H179">
            <v>35308</v>
          </cell>
          <cell r="I179" t="str">
            <v>SUC. ACAPULCO</v>
          </cell>
          <cell r="J179" t="str">
            <v>SUC. CHILPANCINGO/ACA</v>
          </cell>
          <cell r="K179" t="str">
            <v>6101-725</v>
          </cell>
          <cell r="L179">
            <v>455.07826086956527</v>
          </cell>
          <cell r="M179">
            <v>232.08695652173913</v>
          </cell>
        </row>
        <row r="180">
          <cell r="B180">
            <v>291045</v>
          </cell>
          <cell r="D180" t="str">
            <v>AF1264146</v>
          </cell>
          <cell r="E180" t="str">
            <v>11N0093553</v>
          </cell>
          <cell r="F180" t="str">
            <v>VOLKSWAGEN 1600 SEDAN</v>
          </cell>
          <cell r="G180">
            <v>1992</v>
          </cell>
          <cell r="H180">
            <v>35308</v>
          </cell>
          <cell r="I180" t="str">
            <v>SUC. ACAPULCO</v>
          </cell>
          <cell r="J180" t="str">
            <v>SUC. CHILPANCINGO/ACA</v>
          </cell>
          <cell r="K180" t="str">
            <v>6101-725</v>
          </cell>
          <cell r="M180">
            <v>222.99130434782612</v>
          </cell>
        </row>
        <row r="181">
          <cell r="B181">
            <v>290907</v>
          </cell>
          <cell r="D181" t="str">
            <v>AF1013273</v>
          </cell>
          <cell r="E181">
            <v>9359924</v>
          </cell>
          <cell r="F181" t="str">
            <v>VOLKSWAGEN 1600 SEDAN</v>
          </cell>
          <cell r="G181">
            <v>1990</v>
          </cell>
          <cell r="H181">
            <v>35308</v>
          </cell>
          <cell r="I181" t="str">
            <v>ORTEGA ELFEGO</v>
          </cell>
          <cell r="J181" t="str">
            <v>SUC. PUEBLA</v>
          </cell>
          <cell r="K181" t="str">
            <v>6101-726</v>
          </cell>
          <cell r="L181">
            <v>638.08695652173924</v>
          </cell>
          <cell r="M181">
            <v>205.38260869565218</v>
          </cell>
        </row>
        <row r="182">
          <cell r="B182">
            <v>290899</v>
          </cell>
          <cell r="C182" t="str">
            <v>ARSA</v>
          </cell>
          <cell r="D182" t="str">
            <v>F11734</v>
          </cell>
          <cell r="E182">
            <v>9312016</v>
          </cell>
          <cell r="F182" t="str">
            <v>FORD TOPAZ AUST.</v>
          </cell>
          <cell r="G182">
            <v>1990</v>
          </cell>
          <cell r="H182">
            <v>35308</v>
          </cell>
          <cell r="I182" t="str">
            <v xml:space="preserve">ROSAS ANTONIO </v>
          </cell>
          <cell r="J182" t="str">
            <v>SUC. PUEBLA</v>
          </cell>
          <cell r="K182" t="str">
            <v>6101-726</v>
          </cell>
          <cell r="M182">
            <v>213.01739130434785</v>
          </cell>
        </row>
        <row r="183">
          <cell r="B183">
            <v>291003</v>
          </cell>
          <cell r="D183" t="str">
            <v>AF0132687</v>
          </cell>
          <cell r="E183" t="str">
            <v>AF1302687</v>
          </cell>
          <cell r="F183" t="str">
            <v>VOLKSWAGEN 1600 SEDAN</v>
          </cell>
          <cell r="G183">
            <v>1990</v>
          </cell>
          <cell r="H183">
            <v>35308</v>
          </cell>
          <cell r="I183" t="str">
            <v>ROSAS JOSE A</v>
          </cell>
          <cell r="J183" t="str">
            <v>SUC. PUEBLA</v>
          </cell>
          <cell r="K183" t="str">
            <v>6101-726</v>
          </cell>
          <cell r="M183">
            <v>219.68695652173915</v>
          </cell>
        </row>
        <row r="184">
          <cell r="B184">
            <v>291012</v>
          </cell>
          <cell r="D184" t="str">
            <v>AF1040425</v>
          </cell>
          <cell r="E184" t="str">
            <v>11L0033355</v>
          </cell>
          <cell r="F184" t="str">
            <v>VOLKSWAGEN 1600 SEDAN</v>
          </cell>
          <cell r="G184">
            <v>1990</v>
          </cell>
          <cell r="H184">
            <v>35308</v>
          </cell>
          <cell r="I184" t="str">
            <v>ANDRADE HUGO E</v>
          </cell>
          <cell r="J184" t="str">
            <v>SUC. OAXACA</v>
          </cell>
          <cell r="K184" t="str">
            <v>6101-727</v>
          </cell>
          <cell r="L184">
            <v>659.06086956521744</v>
          </cell>
          <cell r="M184">
            <v>219.68695652173915</v>
          </cell>
        </row>
        <row r="185">
          <cell r="B185">
            <v>290988</v>
          </cell>
          <cell r="D185" t="str">
            <v>AF1030189</v>
          </cell>
          <cell r="E185" t="str">
            <v>11L0023119</v>
          </cell>
          <cell r="F185" t="str">
            <v>VOLKSWAGEN 1600 SEDAN</v>
          </cell>
          <cell r="G185">
            <v>1990</v>
          </cell>
          <cell r="H185">
            <v>35308</v>
          </cell>
          <cell r="I185" t="str">
            <v>GOMEZ MARIO</v>
          </cell>
          <cell r="J185" t="str">
            <v>SUC. OAXACA</v>
          </cell>
          <cell r="K185" t="str">
            <v>6101-727</v>
          </cell>
          <cell r="M185">
            <v>219.68695652173915</v>
          </cell>
        </row>
        <row r="186">
          <cell r="B186">
            <v>290991</v>
          </cell>
          <cell r="D186" t="str">
            <v>AF1031790</v>
          </cell>
          <cell r="E186" t="str">
            <v>11L0024720</v>
          </cell>
          <cell r="F186" t="str">
            <v>VOLKSWAGEN 1600 SEDAN</v>
          </cell>
          <cell r="G186">
            <v>1990</v>
          </cell>
          <cell r="H186">
            <v>35308</v>
          </cell>
          <cell r="I186" t="str">
            <v>ORTIZ  ENRIQUE</v>
          </cell>
          <cell r="J186" t="str">
            <v>SUC. OAXACA</v>
          </cell>
          <cell r="K186" t="str">
            <v>6101-727</v>
          </cell>
          <cell r="M186">
            <v>219.68695652173915</v>
          </cell>
        </row>
        <row r="187">
          <cell r="B187">
            <v>291066</v>
          </cell>
          <cell r="C187" t="str">
            <v>ARSA</v>
          </cell>
          <cell r="E187" t="str">
            <v>11P9044311</v>
          </cell>
          <cell r="F187" t="str">
            <v>VOLKDSWAGEN 1600 SEDAN</v>
          </cell>
          <cell r="G187">
            <v>1993</v>
          </cell>
          <cell r="H187">
            <v>35308</v>
          </cell>
          <cell r="I187" t="str">
            <v>GOMEZ DANIEL</v>
          </cell>
          <cell r="J187" t="str">
            <v>SUC. VERACRUZ</v>
          </cell>
          <cell r="K187" t="str">
            <v>6101-728</v>
          </cell>
          <cell r="L187">
            <v>656.05217391304359</v>
          </cell>
          <cell r="M187">
            <v>215.58260869565217</v>
          </cell>
        </row>
        <row r="188">
          <cell r="B188">
            <v>290936</v>
          </cell>
          <cell r="D188" t="str">
            <v>AF1057250</v>
          </cell>
          <cell r="E188" t="str">
            <v>11L0050180</v>
          </cell>
          <cell r="F188" t="str">
            <v>VOKSWAGEN 1600 SEDAN</v>
          </cell>
          <cell r="G188">
            <v>1990</v>
          </cell>
          <cell r="H188">
            <v>35308</v>
          </cell>
          <cell r="I188" t="str">
            <v>OROPEZA JUAN</v>
          </cell>
          <cell r="J188" t="str">
            <v>SUC. VERACRUZ</v>
          </cell>
          <cell r="K188" t="str">
            <v>6101-728</v>
          </cell>
          <cell r="M188">
            <v>219.68695652173915</v>
          </cell>
        </row>
        <row r="189">
          <cell r="B189">
            <v>291024</v>
          </cell>
          <cell r="D189" t="str">
            <v>AF1101752</v>
          </cell>
          <cell r="E189" t="str">
            <v>11M0008669</v>
          </cell>
          <cell r="F189" t="str">
            <v>VOLKSWAGEN 1600 SEDAN</v>
          </cell>
          <cell r="G189">
            <v>1991</v>
          </cell>
          <cell r="H189">
            <v>35308</v>
          </cell>
          <cell r="I189" t="str">
            <v>SUC. VERACRUZ</v>
          </cell>
          <cell r="J189" t="str">
            <v>SUC. VERACRUZ</v>
          </cell>
          <cell r="K189" t="str">
            <v>6101-728</v>
          </cell>
          <cell r="M189">
            <v>220.78260869565219</v>
          </cell>
        </row>
        <row r="190">
          <cell r="B190">
            <v>290963</v>
          </cell>
          <cell r="C190" t="str">
            <v>ARSA</v>
          </cell>
          <cell r="D190" t="str">
            <v>AF1165280</v>
          </cell>
          <cell r="E190" t="str">
            <v>11M72193</v>
          </cell>
          <cell r="F190" t="str">
            <v>VOLKSWAGEN 1600 SEDAN</v>
          </cell>
          <cell r="G190">
            <v>1991</v>
          </cell>
          <cell r="H190">
            <v>35308</v>
          </cell>
          <cell r="I190" t="str">
            <v>GONZALEZ JORGE</v>
          </cell>
          <cell r="J190" t="str">
            <v>SUC. VILLA HERMOSA</v>
          </cell>
          <cell r="K190" t="str">
            <v>6101-729</v>
          </cell>
          <cell r="L190">
            <v>645.85217391304354</v>
          </cell>
          <cell r="M190">
            <v>220.78260869565219</v>
          </cell>
        </row>
        <row r="191">
          <cell r="B191">
            <v>290935</v>
          </cell>
          <cell r="D191" t="str">
            <v>AF1057259</v>
          </cell>
          <cell r="E191" t="str">
            <v>11L0050189</v>
          </cell>
          <cell r="F191" t="str">
            <v>VOLKSWAGEN 1600 SEDAN</v>
          </cell>
          <cell r="G191">
            <v>1990</v>
          </cell>
          <cell r="H191">
            <v>35308</v>
          </cell>
          <cell r="I191" t="str">
            <v>LOPEZ IBAÑEZ JUAN</v>
          </cell>
          <cell r="J191" t="str">
            <v>SUC. VILLA HERMOSA</v>
          </cell>
          <cell r="K191" t="str">
            <v>6101-729</v>
          </cell>
          <cell r="M191">
            <v>219.68695652173915</v>
          </cell>
        </row>
        <row r="192">
          <cell r="B192">
            <v>290910</v>
          </cell>
          <cell r="D192" t="str">
            <v>AF1012019</v>
          </cell>
          <cell r="E192">
            <v>9357802</v>
          </cell>
          <cell r="F192" t="str">
            <v>VOLKSWAGEN 1600 SEDAN</v>
          </cell>
          <cell r="G192">
            <v>1990</v>
          </cell>
          <cell r="H192">
            <v>35308</v>
          </cell>
          <cell r="I192" t="str">
            <v>GOMEZ DANIEL</v>
          </cell>
          <cell r="J192" t="str">
            <v>SUC. VILLAHERMOSA</v>
          </cell>
          <cell r="K192" t="str">
            <v>6101-729</v>
          </cell>
          <cell r="M192">
            <v>205.38260869565218</v>
          </cell>
        </row>
        <row r="193">
          <cell r="B193">
            <v>290930</v>
          </cell>
          <cell r="D193" t="str">
            <v>AF1051381</v>
          </cell>
          <cell r="E193" t="str">
            <v>11L0044311</v>
          </cell>
          <cell r="F193" t="str">
            <v>VOLKSWAGEN 1600 SEDAN</v>
          </cell>
          <cell r="G193">
            <v>1990</v>
          </cell>
          <cell r="H193">
            <v>35308</v>
          </cell>
          <cell r="I193" t="str">
            <v>SUC. TUXTLA GUTIERREZ</v>
          </cell>
          <cell r="J193" t="str">
            <v>SUC. TUXTLA GUTIERREZ</v>
          </cell>
          <cell r="K193" t="str">
            <v>6101-730</v>
          </cell>
          <cell r="L193">
            <v>426.45217391304351</v>
          </cell>
          <cell r="M193">
            <v>219.68695652173915</v>
          </cell>
        </row>
        <row r="194">
          <cell r="B194">
            <v>290946</v>
          </cell>
          <cell r="D194" t="str">
            <v>AF1113498</v>
          </cell>
          <cell r="E194" t="str">
            <v>11M0020415</v>
          </cell>
          <cell r="F194" t="str">
            <v>VOLKSWAGEN 1600 SEDAN</v>
          </cell>
          <cell r="G194">
            <v>1991</v>
          </cell>
          <cell r="H194">
            <v>35308</v>
          </cell>
          <cell r="I194" t="str">
            <v>SUC. TUXTLA GUTIERREZ</v>
          </cell>
          <cell r="J194" t="str">
            <v>SUC. TUXTLA GUTIERREZ</v>
          </cell>
          <cell r="K194" t="str">
            <v>6101-730</v>
          </cell>
          <cell r="M194">
            <v>206.76521739130436</v>
          </cell>
        </row>
        <row r="195">
          <cell r="B195">
            <v>291017</v>
          </cell>
          <cell r="D195" t="str">
            <v>AF1043175</v>
          </cell>
          <cell r="E195" t="str">
            <v>11L0036105</v>
          </cell>
          <cell r="F195" t="str">
            <v>VOLKSWAGEN 1600 SEDAN</v>
          </cell>
          <cell r="G195">
            <v>1990</v>
          </cell>
          <cell r="H195">
            <v>35308</v>
          </cell>
          <cell r="I195" t="str">
            <v>ACEVEDO CARLOS</v>
          </cell>
          <cell r="J195" t="str">
            <v>SUC. MERIDA</v>
          </cell>
          <cell r="K195" t="str">
            <v>6101-731</v>
          </cell>
          <cell r="L195">
            <v>872.07826086956527</v>
          </cell>
          <cell r="M195">
            <v>219.68695652173915</v>
          </cell>
        </row>
        <row r="196">
          <cell r="B196">
            <v>291015</v>
          </cell>
          <cell r="D196" t="str">
            <v>AF1044977</v>
          </cell>
          <cell r="E196" t="str">
            <v>11L0037907</v>
          </cell>
          <cell r="F196" t="str">
            <v>VOLKSWAGEN 1600 SEDAN</v>
          </cell>
          <cell r="G196">
            <v>1990</v>
          </cell>
          <cell r="H196">
            <v>35308</v>
          </cell>
          <cell r="I196" t="str">
            <v>COCOM ALFONSO</v>
          </cell>
          <cell r="J196" t="str">
            <v>SUC. MERIDA</v>
          </cell>
          <cell r="K196" t="str">
            <v>6101-731</v>
          </cell>
          <cell r="M196">
            <v>219.68695652173915</v>
          </cell>
        </row>
        <row r="197">
          <cell r="B197">
            <v>291016</v>
          </cell>
          <cell r="D197" t="str">
            <v>AF1044989</v>
          </cell>
          <cell r="E197" t="str">
            <v>11L0037919</v>
          </cell>
          <cell r="F197" t="str">
            <v>VOLKSWAGEN 1600 SEDAN</v>
          </cell>
          <cell r="G197">
            <v>1990</v>
          </cell>
          <cell r="H197">
            <v>35308</v>
          </cell>
          <cell r="I197" t="str">
            <v>GUTIERREZ CARLOS</v>
          </cell>
          <cell r="J197" t="str">
            <v>SUC. MERIDA</v>
          </cell>
          <cell r="K197" t="str">
            <v>6101-731</v>
          </cell>
          <cell r="M197">
            <v>219.68695652173915</v>
          </cell>
        </row>
        <row r="198">
          <cell r="B198">
            <v>290911</v>
          </cell>
          <cell r="C198" t="str">
            <v>ARSA</v>
          </cell>
          <cell r="D198" t="str">
            <v>F18602</v>
          </cell>
          <cell r="E198">
            <v>9504124</v>
          </cell>
          <cell r="F198" t="str">
            <v>FORD TOPAZ AUST.</v>
          </cell>
          <cell r="G198">
            <v>1990</v>
          </cell>
          <cell r="H198">
            <v>35308</v>
          </cell>
          <cell r="I198" t="str">
            <v>PEREZ RAMON</v>
          </cell>
          <cell r="J198" t="str">
            <v>SUC. MERIDA</v>
          </cell>
          <cell r="K198" t="str">
            <v>6101-731</v>
          </cell>
          <cell r="M198">
            <v>213.01739130434785</v>
          </cell>
        </row>
        <row r="199">
          <cell r="B199">
            <v>290871</v>
          </cell>
          <cell r="D199" t="str">
            <v>B33243</v>
          </cell>
          <cell r="E199">
            <v>7710908</v>
          </cell>
          <cell r="F199" t="str">
            <v>FORD COUGAR</v>
          </cell>
          <cell r="G199">
            <v>1985</v>
          </cell>
          <cell r="H199">
            <v>35308</v>
          </cell>
          <cell r="I199" t="str">
            <v>TELLEZ MARIO</v>
          </cell>
          <cell r="J199" t="str">
            <v>ALM. GRAL. MEX.</v>
          </cell>
          <cell r="K199" t="str">
            <v>6101-740</v>
          </cell>
          <cell r="L199">
            <v>418.45217391304351</v>
          </cell>
          <cell r="M199">
            <v>418.45217391304351</v>
          </cell>
        </row>
        <row r="200">
          <cell r="B200">
            <v>291124</v>
          </cell>
          <cell r="E200">
            <v>8100331</v>
          </cell>
          <cell r="F200" t="str">
            <v xml:space="preserve">VOLKSWAGEN CORZAR </v>
          </cell>
          <cell r="G200">
            <v>1987</v>
          </cell>
          <cell r="H200">
            <v>35308</v>
          </cell>
          <cell r="I200" t="str">
            <v>RAFAEL GARCIA</v>
          </cell>
          <cell r="J200" t="str">
            <v>EMBARQUES MEX.</v>
          </cell>
          <cell r="K200" t="str">
            <v>6101-741</v>
          </cell>
          <cell r="L200">
            <v>633.83478260869572</v>
          </cell>
          <cell r="M200">
            <v>320.80869565217392</v>
          </cell>
        </row>
        <row r="201">
          <cell r="B201">
            <v>291020</v>
          </cell>
          <cell r="C201" t="str">
            <v>ARSA</v>
          </cell>
          <cell r="E201">
            <v>5230811</v>
          </cell>
          <cell r="F201" t="str">
            <v>VOLKSWAGEN 1600 SEDAN</v>
          </cell>
          <cell r="G201">
            <v>1990</v>
          </cell>
          <cell r="H201">
            <v>35308</v>
          </cell>
          <cell r="I201" t="str">
            <v>GABINO GOVEA MENA</v>
          </cell>
          <cell r="J201" t="str">
            <v>PASTEJE</v>
          </cell>
          <cell r="K201" t="str">
            <v>6101-770</v>
          </cell>
          <cell r="M201">
            <v>313.02608695652179</v>
          </cell>
        </row>
        <row r="202">
          <cell r="B202">
            <v>290912</v>
          </cell>
          <cell r="D202" t="str">
            <v>AF1013283</v>
          </cell>
          <cell r="E202">
            <v>9359934</v>
          </cell>
          <cell r="F202" t="str">
            <v>VOLKSWAGEN 1600 SEDAN</v>
          </cell>
          <cell r="G202">
            <v>1990</v>
          </cell>
          <cell r="H202">
            <v>35308</v>
          </cell>
          <cell r="I202" t="str">
            <v>JUAN TELEFONO</v>
          </cell>
          <cell r="J202" t="str">
            <v>MEXICO</v>
          </cell>
          <cell r="K202" t="str">
            <v>6101-780</v>
          </cell>
          <cell r="L202">
            <v>701.9304347826087</v>
          </cell>
          <cell r="M202">
            <v>219.68695652173915</v>
          </cell>
        </row>
        <row r="203">
          <cell r="B203">
            <v>290937</v>
          </cell>
          <cell r="C203" t="str">
            <v>ARSA</v>
          </cell>
          <cell r="E203">
            <v>5737590</v>
          </cell>
          <cell r="F203" t="str">
            <v>VOLKSWAGEN COMBI</v>
          </cell>
          <cell r="G203">
            <v>1981</v>
          </cell>
          <cell r="H203">
            <v>35308</v>
          </cell>
          <cell r="I203" t="str">
            <v>SERVICIO MEDICO</v>
          </cell>
          <cell r="J203" t="str">
            <v>MEXICO</v>
          </cell>
          <cell r="K203" t="str">
            <v>6101-780</v>
          </cell>
          <cell r="M203">
            <v>120.63478260869566</v>
          </cell>
        </row>
        <row r="204">
          <cell r="B204">
            <v>290883</v>
          </cell>
          <cell r="C204" t="str">
            <v>ARSA</v>
          </cell>
          <cell r="D204" t="str">
            <v>GS107553</v>
          </cell>
          <cell r="E204">
            <v>7793330</v>
          </cell>
          <cell r="F204" t="str">
            <v>CHEVROLET CELEBRITY EU</v>
          </cell>
          <cell r="G204">
            <v>1986</v>
          </cell>
          <cell r="H204">
            <v>35308</v>
          </cell>
          <cell r="I204" t="str">
            <v>GARDUÑO ALEJANDRO</v>
          </cell>
          <cell r="J204" t="str">
            <v>VTAS. GOBIERNO</v>
          </cell>
          <cell r="K204" t="str">
            <v>6101-780</v>
          </cell>
          <cell r="M204">
            <v>361.60869565217394</v>
          </cell>
        </row>
        <row r="205">
          <cell r="B205">
            <v>295628</v>
          </cell>
          <cell r="C205" t="str">
            <v>ARSA</v>
          </cell>
          <cell r="E205" t="str">
            <v>3FALP62WXRM107893</v>
          </cell>
          <cell r="F205" t="str">
            <v>FORD THUNDERBIRD</v>
          </cell>
          <cell r="G205">
            <v>1994</v>
          </cell>
          <cell r="H205">
            <v>35308</v>
          </cell>
          <cell r="I205" t="str">
            <v>JUAN BUCHANAN</v>
          </cell>
          <cell r="J205" t="str">
            <v>PASTEJE/ DIR. TUBO</v>
          </cell>
          <cell r="K205" t="str">
            <v>6102-255</v>
          </cell>
          <cell r="L205">
            <v>1822.1565217391308</v>
          </cell>
          <cell r="M205">
            <v>373.95652173913049</v>
          </cell>
        </row>
        <row r="206">
          <cell r="B206">
            <v>295626</v>
          </cell>
          <cell r="D206" t="str">
            <v>E16708661M</v>
          </cell>
          <cell r="E206" t="str">
            <v>E16708661M</v>
          </cell>
          <cell r="F206" t="str">
            <v xml:space="preserve">NISSAN TSURU SD. STD. </v>
          </cell>
          <cell r="G206">
            <v>1994</v>
          </cell>
          <cell r="H206">
            <v>35308</v>
          </cell>
          <cell r="I206" t="str">
            <v>DANIEL SALAZAR</v>
          </cell>
          <cell r="J206" t="str">
            <v>PASTEJE/ FCA. TUBO</v>
          </cell>
          <cell r="K206" t="str">
            <v>6102-255</v>
          </cell>
          <cell r="M206">
            <v>254.7739130434783</v>
          </cell>
        </row>
        <row r="207">
          <cell r="B207">
            <v>295804</v>
          </cell>
          <cell r="D207" t="str">
            <v>E16701846M</v>
          </cell>
          <cell r="E207" t="str">
            <v>4BAMB13-22074</v>
          </cell>
          <cell r="F207" t="str">
            <v>NISSAN TSURU SD. STD. AU</v>
          </cell>
          <cell r="G207">
            <v>1994</v>
          </cell>
          <cell r="H207">
            <v>35308</v>
          </cell>
          <cell r="I207" t="str">
            <v>FERNANDO GUEVARA</v>
          </cell>
          <cell r="J207" t="str">
            <v>PASTEJE/ FCA. TUBO</v>
          </cell>
          <cell r="K207" t="str">
            <v>6102-255</v>
          </cell>
          <cell r="M207">
            <v>254.7739130434783</v>
          </cell>
        </row>
        <row r="208">
          <cell r="B208">
            <v>295631</v>
          </cell>
          <cell r="D208" t="str">
            <v>E16666894M</v>
          </cell>
          <cell r="E208" t="str">
            <v>4BAMB1301841</v>
          </cell>
          <cell r="F208" t="str">
            <v>NISSAN TSURU II SD. AUT.</v>
          </cell>
          <cell r="G208">
            <v>1994</v>
          </cell>
          <cell r="H208">
            <v>35308</v>
          </cell>
          <cell r="I208" t="str">
            <v>RENE QUIROZ</v>
          </cell>
          <cell r="J208" t="str">
            <v>PASTEJE/ FCA. TUBO</v>
          </cell>
          <cell r="K208" t="str">
            <v>6102-255</v>
          </cell>
          <cell r="M208">
            <v>254.7739130434783</v>
          </cell>
        </row>
        <row r="209">
          <cell r="B209">
            <v>295797</v>
          </cell>
          <cell r="E209" t="str">
            <v>AL92ME65954</v>
          </cell>
          <cell r="F209" t="str">
            <v>FORD TOPAZ 2 Y 4 PTS. AUS</v>
          </cell>
          <cell r="G209">
            <v>1992</v>
          </cell>
          <cell r="H209">
            <v>35308</v>
          </cell>
          <cell r="I209" t="str">
            <v>JOSE ANTONIO TREVIÑO</v>
          </cell>
          <cell r="J209" t="str">
            <v>PASTEJE/ FUNDICION</v>
          </cell>
          <cell r="K209" t="str">
            <v>6102-255</v>
          </cell>
          <cell r="M209">
            <v>217.01739130434783</v>
          </cell>
        </row>
        <row r="210">
          <cell r="B210">
            <v>291075</v>
          </cell>
          <cell r="C210" t="str">
            <v>ARSA</v>
          </cell>
          <cell r="D210" t="str">
            <v>E16629816M</v>
          </cell>
          <cell r="E210" t="str">
            <v>3BAMB1345902</v>
          </cell>
          <cell r="F210" t="str">
            <v>NISSAN TSURU AUSTERO</v>
          </cell>
          <cell r="G210">
            <v>1993</v>
          </cell>
          <cell r="H210">
            <v>35308</v>
          </cell>
          <cell r="I210" t="str">
            <v>BUCHANAN JUAN</v>
          </cell>
          <cell r="J210" t="str">
            <v>PASTEJE/ TUBO</v>
          </cell>
          <cell r="K210" t="str">
            <v>6102-255</v>
          </cell>
          <cell r="M210">
            <v>369.02608695652174</v>
          </cell>
        </row>
        <row r="211">
          <cell r="B211">
            <v>291108</v>
          </cell>
          <cell r="E211" t="str">
            <v>4BAMB1322074</v>
          </cell>
          <cell r="F211" t="str">
            <v>NISSAN TSURU AUST.</v>
          </cell>
          <cell r="G211">
            <v>1994</v>
          </cell>
          <cell r="H211">
            <v>35308</v>
          </cell>
          <cell r="I211" t="str">
            <v>TUBO II</v>
          </cell>
          <cell r="J211" t="str">
            <v>PASTEJE/ TUBO</v>
          </cell>
          <cell r="K211" t="str">
            <v>6102-255</v>
          </cell>
          <cell r="M211">
            <v>97.834782608695662</v>
          </cell>
        </row>
        <row r="212">
          <cell r="B212">
            <v>291046</v>
          </cell>
          <cell r="C212" t="str">
            <v>ARSA</v>
          </cell>
          <cell r="D212" t="str">
            <v>H. MEXICO</v>
          </cell>
          <cell r="E212" t="str">
            <v>PT541491</v>
          </cell>
          <cell r="F212" t="str">
            <v>CHRYSLER SPIRIT TIPICO</v>
          </cell>
          <cell r="G212">
            <v>1993</v>
          </cell>
          <cell r="H212">
            <v>35308</v>
          </cell>
          <cell r="I212" t="str">
            <v>RODRIGO ETCHEGARAY</v>
          </cell>
          <cell r="J212" t="str">
            <v>PASTEJE</v>
          </cell>
          <cell r="K212" t="str">
            <v>6102-462</v>
          </cell>
          <cell r="L212">
            <v>3424.1043478260867</v>
          </cell>
          <cell r="M212">
            <v>379.34782608695656</v>
          </cell>
        </row>
        <row r="213">
          <cell r="B213">
            <v>290978</v>
          </cell>
          <cell r="C213" t="str">
            <v>ARSA</v>
          </cell>
          <cell r="D213" t="str">
            <v>H. MEXICO</v>
          </cell>
          <cell r="E213" t="str">
            <v>NT215162</v>
          </cell>
          <cell r="F213" t="str">
            <v>CHRYSLER SHADOW TIPICO</v>
          </cell>
          <cell r="G213">
            <v>1992</v>
          </cell>
          <cell r="H213">
            <v>35308</v>
          </cell>
          <cell r="I213" t="str">
            <v>PERALTA AJEJO</v>
          </cell>
          <cell r="J213" t="str">
            <v>PASTEJE/ COND ELECTR</v>
          </cell>
          <cell r="K213" t="str">
            <v>6102-462</v>
          </cell>
          <cell r="M213">
            <v>404.06956521739136</v>
          </cell>
        </row>
        <row r="214">
          <cell r="B214">
            <v>309899</v>
          </cell>
          <cell r="C214" t="str">
            <v>ARSA</v>
          </cell>
          <cell r="E214" t="str">
            <v>3MELM66L7VM602903</v>
          </cell>
          <cell r="F214" t="str">
            <v>FORD MYSTIQUE</v>
          </cell>
          <cell r="G214">
            <v>1997</v>
          </cell>
          <cell r="H214">
            <v>35422</v>
          </cell>
          <cell r="I214" t="str">
            <v>LUIS ALBERTO RUIZ</v>
          </cell>
          <cell r="J214" t="str">
            <v>PASTEJE/ COND ELECTRI</v>
          </cell>
          <cell r="K214" t="str">
            <v>6102-462</v>
          </cell>
          <cell r="M214">
            <v>227.16521739130437</v>
          </cell>
        </row>
        <row r="215">
          <cell r="B215">
            <v>291107</v>
          </cell>
          <cell r="C215" t="str">
            <v>ARSA</v>
          </cell>
          <cell r="D215" t="str">
            <v>E16641445M</v>
          </cell>
          <cell r="E215" t="str">
            <v>4BAMB1354360</v>
          </cell>
          <cell r="F215" t="str">
            <v>NISSAN TSURU AUSTERO</v>
          </cell>
          <cell r="G215">
            <v>1993</v>
          </cell>
          <cell r="H215">
            <v>35308</v>
          </cell>
          <cell r="I215" t="str">
            <v>J. ANTONIO PEREDA</v>
          </cell>
          <cell r="J215" t="str">
            <v>PASTEJE/ COND. ELECT.</v>
          </cell>
          <cell r="K215" t="str">
            <v>6102-462</v>
          </cell>
          <cell r="M215">
            <v>263.60869565217394</v>
          </cell>
        </row>
        <row r="216">
          <cell r="B216">
            <v>309829</v>
          </cell>
          <cell r="E216" t="str">
            <v>3GCE3OK9KM106653</v>
          </cell>
          <cell r="F216" t="str">
            <v>CHEVROLET SUBURBAN</v>
          </cell>
          <cell r="G216">
            <v>1994</v>
          </cell>
          <cell r="H216">
            <v>35401</v>
          </cell>
          <cell r="I216" t="str">
            <v>ALEJO PERALTA</v>
          </cell>
          <cell r="J216" t="str">
            <v>PASTEJE/ COND. ELECTR</v>
          </cell>
          <cell r="K216" t="str">
            <v>6102-462</v>
          </cell>
          <cell r="M216">
            <v>843.39130434782612</v>
          </cell>
        </row>
        <row r="217">
          <cell r="B217">
            <v>309830</v>
          </cell>
          <cell r="E217" t="str">
            <v>IFMEVI7L4VL059943</v>
          </cell>
          <cell r="F217" t="str">
            <v>FORD EXPEDITION</v>
          </cell>
          <cell r="G217">
            <v>1997</v>
          </cell>
          <cell r="H217">
            <v>35766</v>
          </cell>
          <cell r="I217" t="str">
            <v>ALEJO PERALTA T.</v>
          </cell>
          <cell r="J217" t="str">
            <v>PASTEJE/ COND. ELECTR.</v>
          </cell>
          <cell r="K217" t="str">
            <v>6102-462</v>
          </cell>
          <cell r="M217">
            <v>453.31304347826085</v>
          </cell>
        </row>
        <row r="218">
          <cell r="B218">
            <v>309699</v>
          </cell>
          <cell r="C218" t="str">
            <v>ARSA</v>
          </cell>
          <cell r="E218" t="str">
            <v>3GCEC26K7V6109804</v>
          </cell>
          <cell r="F218" t="str">
            <v>SUBURBAN CHEYENNE Y SI</v>
          </cell>
          <cell r="G218">
            <v>1997</v>
          </cell>
          <cell r="H218">
            <v>35367</v>
          </cell>
          <cell r="I218" t="str">
            <v>ALEJO PERALTA T.</v>
          </cell>
          <cell r="J218" t="str">
            <v>PASTEJE/ COND. ELECTR.</v>
          </cell>
          <cell r="K218" t="str">
            <v>6102-462</v>
          </cell>
          <cell r="M218">
            <v>95.365217391304355</v>
          </cell>
        </row>
        <row r="219">
          <cell r="B219">
            <v>290966</v>
          </cell>
          <cell r="D219" t="str">
            <v>ER000857</v>
          </cell>
          <cell r="E219">
            <v>5857862</v>
          </cell>
          <cell r="F219" t="str">
            <v>VOLKSWAGEN CARIBE L 4 V</v>
          </cell>
          <cell r="G219">
            <v>1982</v>
          </cell>
          <cell r="H219">
            <v>35308</v>
          </cell>
          <cell r="I219" t="str">
            <v>VON DUBEN OSACR</v>
          </cell>
          <cell r="J219" t="str">
            <v>PASTEJE/ COND. ELECTR.</v>
          </cell>
          <cell r="K219" t="str">
            <v>6102-462</v>
          </cell>
          <cell r="M219">
            <v>286.73043478260871</v>
          </cell>
        </row>
        <row r="220">
          <cell r="B220">
            <v>291086</v>
          </cell>
          <cell r="C220" t="str">
            <v>ARSA</v>
          </cell>
          <cell r="D220" t="str">
            <v>H. MEXICO</v>
          </cell>
          <cell r="E220" t="str">
            <v>PT509605</v>
          </cell>
          <cell r="F220" t="str">
            <v>CHRYSLER SPIRIT TIPICO</v>
          </cell>
          <cell r="G220">
            <v>1993</v>
          </cell>
          <cell r="H220">
            <v>35308</v>
          </cell>
          <cell r="I220" t="str">
            <v>JOSE ARAIZA</v>
          </cell>
          <cell r="J220" t="str">
            <v>PASTEJE/ CONTROLES</v>
          </cell>
          <cell r="K220" t="str">
            <v>6102-462</v>
          </cell>
          <cell r="M220">
            <v>471.11304347826086</v>
          </cell>
        </row>
        <row r="221">
          <cell r="B221">
            <v>295590</v>
          </cell>
          <cell r="E221" t="str">
            <v>3G5AL54T1</v>
          </cell>
          <cell r="F221" t="str">
            <v>CENTURY LIMITED 2 Y 4 PTS.</v>
          </cell>
          <cell r="G221">
            <v>1992</v>
          </cell>
          <cell r="H221">
            <v>35308</v>
          </cell>
          <cell r="I221" t="str">
            <v>COMANDER MEX.</v>
          </cell>
          <cell r="J221" t="str">
            <v>COMANDER MEX.</v>
          </cell>
          <cell r="K221" t="str">
            <v>6102-562</v>
          </cell>
          <cell r="L221">
            <v>7813.5343478260893</v>
          </cell>
          <cell r="M221">
            <v>272.76521739130436</v>
          </cell>
        </row>
        <row r="222">
          <cell r="B222">
            <v>291115</v>
          </cell>
          <cell r="D222" t="str">
            <v>H. MEXICO</v>
          </cell>
          <cell r="E222" t="str">
            <v>ST523537</v>
          </cell>
          <cell r="F222" t="str">
            <v>CHRYSLER SEDAN NEON 4</v>
          </cell>
          <cell r="G222">
            <v>1995</v>
          </cell>
          <cell r="H222">
            <v>35308</v>
          </cell>
          <cell r="I222" t="str">
            <v>ENRIQUE GIEBEL</v>
          </cell>
          <cell r="J222" t="str">
            <v>PASTEJE</v>
          </cell>
          <cell r="K222" t="str">
            <v>6102-562</v>
          </cell>
          <cell r="M222">
            <v>276.06086956521744</v>
          </cell>
        </row>
        <row r="223">
          <cell r="B223">
            <v>290892</v>
          </cell>
          <cell r="D223">
            <v>95073865</v>
          </cell>
          <cell r="E223">
            <v>9062527</v>
          </cell>
          <cell r="F223" t="str">
            <v>CHRYSLER SHADOW AUST.</v>
          </cell>
          <cell r="G223">
            <v>1989</v>
          </cell>
          <cell r="H223">
            <v>35308</v>
          </cell>
          <cell r="I223" t="str">
            <v>GIEBEL ENRIQUE</v>
          </cell>
          <cell r="J223" t="str">
            <v>PASTEJE</v>
          </cell>
          <cell r="K223" t="str">
            <v>6102-562</v>
          </cell>
          <cell r="M223">
            <v>207.53913043478261</v>
          </cell>
        </row>
        <row r="224">
          <cell r="B224">
            <v>291141</v>
          </cell>
          <cell r="E224">
            <v>9506755</v>
          </cell>
          <cell r="F224" t="str">
            <v>FORD TOPAZ GS STD.</v>
          </cell>
          <cell r="G224">
            <v>1990</v>
          </cell>
          <cell r="H224">
            <v>35308</v>
          </cell>
          <cell r="I224" t="str">
            <v>JOSE ARAIZA</v>
          </cell>
          <cell r="J224" t="str">
            <v>PASTEJE</v>
          </cell>
          <cell r="K224" t="str">
            <v>6102-562</v>
          </cell>
          <cell r="M224">
            <v>219.68695652173915</v>
          </cell>
        </row>
        <row r="225">
          <cell r="B225">
            <v>290920</v>
          </cell>
          <cell r="C225" t="str">
            <v>ARSA</v>
          </cell>
          <cell r="D225" t="str">
            <v>2K003325</v>
          </cell>
          <cell r="E225">
            <v>9362622</v>
          </cell>
          <cell r="F225" t="str">
            <v>VOLKSWAGEN GOLF GL</v>
          </cell>
          <cell r="G225">
            <v>1990</v>
          </cell>
          <cell r="H225">
            <v>35308</v>
          </cell>
          <cell r="I225" t="str">
            <v>LICONA JOSE LUIS</v>
          </cell>
          <cell r="J225" t="str">
            <v>PASTEJE</v>
          </cell>
          <cell r="K225" t="str">
            <v>6102-562</v>
          </cell>
          <cell r="M225">
            <v>207.53913043478261</v>
          </cell>
        </row>
        <row r="226">
          <cell r="B226">
            <v>291116</v>
          </cell>
          <cell r="C226" t="str">
            <v>ARSA</v>
          </cell>
          <cell r="D226" t="str">
            <v>H. MEXICO</v>
          </cell>
          <cell r="E226" t="str">
            <v>ST526569</v>
          </cell>
          <cell r="F226" t="str">
            <v>CHRYSLER SPIRIT EQ. TURB</v>
          </cell>
          <cell r="G226">
            <v>1995</v>
          </cell>
          <cell r="H226">
            <v>35308</v>
          </cell>
          <cell r="I226" t="str">
            <v>MARQUEZ</v>
          </cell>
          <cell r="J226" t="str">
            <v>PASTEJE</v>
          </cell>
          <cell r="K226" t="str">
            <v>6102-562</v>
          </cell>
          <cell r="M226">
            <v>309.87826086956528</v>
          </cell>
        </row>
        <row r="227">
          <cell r="B227">
            <v>290923</v>
          </cell>
          <cell r="C227" t="str">
            <v>ARSA</v>
          </cell>
          <cell r="D227" t="str">
            <v>F23749</v>
          </cell>
          <cell r="E227">
            <v>951526</v>
          </cell>
          <cell r="F227" t="str">
            <v>FORD COUGAR</v>
          </cell>
          <cell r="G227">
            <v>1990</v>
          </cell>
          <cell r="H227">
            <v>35308</v>
          </cell>
          <cell r="I227" t="str">
            <v>PEREZ ALFONSO</v>
          </cell>
          <cell r="J227" t="str">
            <v>PASTEJE</v>
          </cell>
          <cell r="K227" t="str">
            <v>6102-562</v>
          </cell>
          <cell r="M227">
            <v>238.6521739130435</v>
          </cell>
        </row>
        <row r="228">
          <cell r="B228">
            <v>290986</v>
          </cell>
          <cell r="D228" t="str">
            <v>LS107361</v>
          </cell>
          <cell r="E228">
            <v>9281420</v>
          </cell>
          <cell r="F228" t="str">
            <v>CHEVROLET CUTLASS LUJO</v>
          </cell>
          <cell r="G228">
            <v>1990</v>
          </cell>
          <cell r="H228">
            <v>35308</v>
          </cell>
          <cell r="I228" t="str">
            <v xml:space="preserve">RUAL GEORGE </v>
          </cell>
          <cell r="J228" t="str">
            <v>PASTEJE</v>
          </cell>
          <cell r="K228" t="str">
            <v>6102-562</v>
          </cell>
          <cell r="M228">
            <v>443.41739130434786</v>
          </cell>
        </row>
        <row r="229">
          <cell r="B229">
            <v>303418</v>
          </cell>
          <cell r="E229" t="str">
            <v>1HNM903419</v>
          </cell>
          <cell r="F229" t="str">
            <v>VW EL NUEVO G</v>
          </cell>
          <cell r="G229">
            <v>1992</v>
          </cell>
          <cell r="H229">
            <v>35308</v>
          </cell>
          <cell r="I229" t="str">
            <v>VICTOR JUAREZ</v>
          </cell>
          <cell r="J229" t="str">
            <v>PASTEJE</v>
          </cell>
          <cell r="K229" t="str">
            <v>6102-562</v>
          </cell>
          <cell r="M229">
            <v>331.74782608695654</v>
          </cell>
        </row>
        <row r="230">
          <cell r="B230">
            <v>290872</v>
          </cell>
          <cell r="E230">
            <v>60966336</v>
          </cell>
          <cell r="F230" t="str">
            <v>CHEVROLET MONTECARLO</v>
          </cell>
          <cell r="G230">
            <v>1981</v>
          </cell>
          <cell r="H230">
            <v>35308</v>
          </cell>
          <cell r="I230" t="str">
            <v>TALLER MEC DESCOMPUESTO</v>
          </cell>
          <cell r="J230" t="str">
            <v>PASTEJE TALLER</v>
          </cell>
          <cell r="K230" t="str">
            <v>6102-562</v>
          </cell>
          <cell r="M230">
            <v>128.03</v>
          </cell>
        </row>
        <row r="231">
          <cell r="B231">
            <v>308955</v>
          </cell>
          <cell r="C231" t="str">
            <v>ARSA</v>
          </cell>
          <cell r="D231" t="str">
            <v>E16427993M</v>
          </cell>
          <cell r="E231" t="str">
            <v>E16-427993M</v>
          </cell>
          <cell r="F231" t="str">
            <v>NISSAN TSURU SD. AUT. TIP</v>
          </cell>
          <cell r="G231">
            <v>1992</v>
          </cell>
          <cell r="H231">
            <v>35342</v>
          </cell>
          <cell r="I231" t="str">
            <v>GERMAN JUAREZ</v>
          </cell>
          <cell r="J231" t="str">
            <v>PASTEJE</v>
          </cell>
          <cell r="K231" t="str">
            <v>6102-562</v>
          </cell>
          <cell r="M231">
            <v>277.33913043478265</v>
          </cell>
        </row>
        <row r="232">
          <cell r="B232">
            <v>323336</v>
          </cell>
          <cell r="E232" t="str">
            <v>3NITDAY10VK00687</v>
          </cell>
          <cell r="F232" t="str">
            <v xml:space="preserve">NISSAN TSUBAME VAG. </v>
          </cell>
          <cell r="G232">
            <v>1997</v>
          </cell>
          <cell r="H232">
            <v>35440</v>
          </cell>
          <cell r="I232" t="str">
            <v>MIGUEL GARCIA</v>
          </cell>
          <cell r="J232" t="str">
            <v>PASTEJE</v>
          </cell>
          <cell r="K232" t="str">
            <v>6102-562</v>
          </cell>
          <cell r="M232">
            <v>328.304347826087</v>
          </cell>
        </row>
        <row r="233">
          <cell r="B233">
            <v>295638</v>
          </cell>
          <cell r="E233" t="str">
            <v>11LB12007638</v>
          </cell>
          <cell r="F233" t="str">
            <v>NISSAN TSURU II SD. AUT. L</v>
          </cell>
          <cell r="G233">
            <v>1991</v>
          </cell>
          <cell r="H233">
            <v>35308</v>
          </cell>
          <cell r="J233" t="str">
            <v>PASTEJE</v>
          </cell>
          <cell r="K233" t="str">
            <v>6102-562</v>
          </cell>
          <cell r="M233">
            <v>272.63478260869567</v>
          </cell>
        </row>
        <row r="234">
          <cell r="B234">
            <v>297501</v>
          </cell>
          <cell r="C234" t="str">
            <v>ARSA</v>
          </cell>
          <cell r="D234" t="str">
            <v>E16212007M</v>
          </cell>
          <cell r="F234" t="str">
            <v>NISSAN TSURU SD. STD.</v>
          </cell>
          <cell r="G234">
            <v>1989</v>
          </cell>
          <cell r="H234">
            <v>35308</v>
          </cell>
          <cell r="J234" t="str">
            <v>PASTEJE</v>
          </cell>
          <cell r="K234" t="str">
            <v>6102-562</v>
          </cell>
          <cell r="M234">
            <v>286.73043478260871</v>
          </cell>
        </row>
        <row r="235">
          <cell r="B235">
            <v>291134</v>
          </cell>
          <cell r="E235" t="str">
            <v>ACB017078</v>
          </cell>
          <cell r="F235" t="str">
            <v>VOLKSWAGEN COMBI</v>
          </cell>
          <cell r="G235">
            <v>1995</v>
          </cell>
          <cell r="H235">
            <v>35308</v>
          </cell>
          <cell r="I235" t="str">
            <v>RECEPCION</v>
          </cell>
          <cell r="J235" t="str">
            <v>PASTEJE/ CORPORATIVO</v>
          </cell>
          <cell r="K235" t="str">
            <v>6102-562</v>
          </cell>
          <cell r="M235">
            <v>471.11304347826086</v>
          </cell>
        </row>
        <row r="236">
          <cell r="B236">
            <v>291135</v>
          </cell>
          <cell r="E236" t="str">
            <v>ACB017079</v>
          </cell>
          <cell r="F236" t="str">
            <v>VOLKSWAGEN COMBI</v>
          </cell>
          <cell r="G236">
            <v>1995</v>
          </cell>
          <cell r="H236">
            <v>35308</v>
          </cell>
          <cell r="I236" t="str">
            <v>RECEPCION</v>
          </cell>
          <cell r="J236" t="str">
            <v>PASTEJE/ CORPORATIVO</v>
          </cell>
          <cell r="K236" t="str">
            <v>6102-562</v>
          </cell>
          <cell r="M236">
            <v>267.31304347826091</v>
          </cell>
        </row>
        <row r="237">
          <cell r="B237">
            <v>290973</v>
          </cell>
          <cell r="D237" t="str">
            <v>ER114049</v>
          </cell>
          <cell r="E237">
            <v>7014228</v>
          </cell>
          <cell r="F237" t="str">
            <v>VOLKSWAGEN CARIBE GL</v>
          </cell>
          <cell r="G237">
            <v>1984</v>
          </cell>
          <cell r="H237">
            <v>35308</v>
          </cell>
          <cell r="I237" t="str">
            <v>REC, HUM.</v>
          </cell>
          <cell r="J237" t="str">
            <v>PASTEJE/ REC HUM.</v>
          </cell>
          <cell r="K237" t="str">
            <v>6102-562</v>
          </cell>
          <cell r="M237">
            <v>373.95652173913049</v>
          </cell>
        </row>
        <row r="238">
          <cell r="B238">
            <v>309897</v>
          </cell>
          <cell r="C238" t="str">
            <v>ARSA</v>
          </cell>
          <cell r="E238" t="str">
            <v>3MELM66L2VM600883</v>
          </cell>
          <cell r="F238" t="str">
            <v>FORD MYSTIQUE</v>
          </cell>
          <cell r="G238">
            <v>1997</v>
          </cell>
          <cell r="H238">
            <v>35422</v>
          </cell>
          <cell r="I238" t="str">
            <v>PEDRO  SALA</v>
          </cell>
          <cell r="J238" t="str">
            <v>PASTEJE/ REC. HUMANOS</v>
          </cell>
          <cell r="K238" t="str">
            <v>6102-562</v>
          </cell>
          <cell r="M238">
            <v>311.52173913043481</v>
          </cell>
        </row>
        <row r="239">
          <cell r="B239">
            <v>295798</v>
          </cell>
          <cell r="E239" t="str">
            <v>3G5AJ54T7NS108061</v>
          </cell>
          <cell r="F239" t="str">
            <v>CUTLASS 2 Y 4 PTS. AUT.  F.I.</v>
          </cell>
          <cell r="G239">
            <v>1992</v>
          </cell>
          <cell r="H239">
            <v>35308</v>
          </cell>
          <cell r="I239" t="str">
            <v>ALFONSO PEREZ</v>
          </cell>
          <cell r="J239" t="str">
            <v>PASTEJE/ SERVICIOS</v>
          </cell>
          <cell r="K239" t="str">
            <v>6102-562</v>
          </cell>
          <cell r="M239">
            <v>248.94782608695655</v>
          </cell>
        </row>
        <row r="240">
          <cell r="B240">
            <v>291096</v>
          </cell>
          <cell r="C240" t="str">
            <v>ARSA</v>
          </cell>
          <cell r="E240">
            <v>8024166</v>
          </cell>
          <cell r="F240" t="str">
            <v>VOLKSWAGEN CARIBE 4 V</v>
          </cell>
          <cell r="G240">
            <v>1987</v>
          </cell>
          <cell r="H240">
            <v>35308</v>
          </cell>
          <cell r="I240" t="str">
            <v>ALFONSO PEREZ</v>
          </cell>
          <cell r="J240" t="str">
            <v>PASTEJE/ SERVICIOS</v>
          </cell>
          <cell r="K240" t="str">
            <v>6102-562</v>
          </cell>
          <cell r="M240">
            <v>247.01739130434783</v>
          </cell>
        </row>
        <row r="241">
          <cell r="B241">
            <v>290896</v>
          </cell>
          <cell r="D241">
            <v>95073869</v>
          </cell>
          <cell r="E241">
            <v>9063121</v>
          </cell>
          <cell r="F241" t="str">
            <v>CHRYSLER SHADOW AUST.</v>
          </cell>
          <cell r="G241">
            <v>1989</v>
          </cell>
          <cell r="H241">
            <v>35308</v>
          </cell>
          <cell r="I241" t="str">
            <v>DIR GRAL</v>
          </cell>
          <cell r="J241" t="str">
            <v>PASTEJE/ SERVICIOS</v>
          </cell>
          <cell r="K241" t="str">
            <v>6102-562</v>
          </cell>
          <cell r="M241">
            <v>205.38260869565218</v>
          </cell>
        </row>
        <row r="242">
          <cell r="B242">
            <v>295810</v>
          </cell>
          <cell r="E242">
            <v>9347470</v>
          </cell>
          <cell r="F242" t="str">
            <v>VOLKSWAGEN JETTA GL ST</v>
          </cell>
          <cell r="G242">
            <v>1990</v>
          </cell>
          <cell r="H242">
            <v>35308</v>
          </cell>
          <cell r="I242" t="str">
            <v>EUSEBIO PEÑA</v>
          </cell>
          <cell r="J242" t="str">
            <v>PASTEJE/ SERVICIOS</v>
          </cell>
          <cell r="K242" t="str">
            <v>6102-562</v>
          </cell>
          <cell r="M242">
            <v>205.38260869565218</v>
          </cell>
        </row>
        <row r="243">
          <cell r="B243">
            <v>291054</v>
          </cell>
          <cell r="C243" t="str">
            <v>ARSA</v>
          </cell>
          <cell r="D243" t="str">
            <v>E16562768M</v>
          </cell>
          <cell r="E243" t="str">
            <v>3BAMB1304894</v>
          </cell>
          <cell r="F243" t="str">
            <v>NISSAN TSURU GS</v>
          </cell>
          <cell r="G243">
            <v>1993</v>
          </cell>
          <cell r="H243">
            <v>35308</v>
          </cell>
          <cell r="I243" t="str">
            <v>GONZALEZ LUIS</v>
          </cell>
          <cell r="J243" t="str">
            <v>PASTEJE/ SERVICIOS</v>
          </cell>
          <cell r="K243" t="str">
            <v>6102-562</v>
          </cell>
          <cell r="M243">
            <v>219.68695652173915</v>
          </cell>
        </row>
        <row r="244">
          <cell r="B244">
            <v>290915</v>
          </cell>
          <cell r="D244" t="str">
            <v>AF1013695</v>
          </cell>
          <cell r="E244">
            <v>9360340</v>
          </cell>
          <cell r="F244" t="str">
            <v>VOLKSWAGEN 1600 SEDAN</v>
          </cell>
          <cell r="G244">
            <v>1990</v>
          </cell>
          <cell r="H244">
            <v>35308</v>
          </cell>
          <cell r="I244" t="str">
            <v>PRECAP.</v>
          </cell>
          <cell r="J244" t="str">
            <v>PASTEJE/ SERVICIOS</v>
          </cell>
          <cell r="K244" t="str">
            <v>6102-562</v>
          </cell>
          <cell r="M244">
            <v>219.68695652173915</v>
          </cell>
        </row>
        <row r="245">
          <cell r="B245">
            <v>290916</v>
          </cell>
          <cell r="D245" t="str">
            <v>AF1013728</v>
          </cell>
          <cell r="E245">
            <v>9360379</v>
          </cell>
          <cell r="F245" t="str">
            <v>VOLKSWAGEN 1600 SEDAN</v>
          </cell>
          <cell r="G245">
            <v>1990</v>
          </cell>
          <cell r="H245">
            <v>35308</v>
          </cell>
          <cell r="I245" t="str">
            <v>PRECAP.</v>
          </cell>
          <cell r="J245" t="str">
            <v>PASTEJE/ SERVICIOS</v>
          </cell>
          <cell r="K245" t="str">
            <v>6102-562</v>
          </cell>
          <cell r="M245">
            <v>263.60869565217394</v>
          </cell>
        </row>
        <row r="246">
          <cell r="B246">
            <v>290917</v>
          </cell>
          <cell r="D246" t="str">
            <v>AF1015322</v>
          </cell>
          <cell r="E246">
            <v>9361973</v>
          </cell>
          <cell r="F246" t="str">
            <v>VOLKSWAGEN 1600 SEDAN</v>
          </cell>
          <cell r="G246">
            <v>1990</v>
          </cell>
          <cell r="H246">
            <v>35308</v>
          </cell>
          <cell r="I246" t="str">
            <v>PRECAP.</v>
          </cell>
          <cell r="J246" t="str">
            <v>PASTEJE/ SERVICIOS</v>
          </cell>
          <cell r="K246" t="str">
            <v>6102-562</v>
          </cell>
          <cell r="M246">
            <v>91.052173913043475</v>
          </cell>
        </row>
        <row r="247">
          <cell r="B247">
            <v>290918</v>
          </cell>
          <cell r="D247" t="str">
            <v>AF1015644</v>
          </cell>
          <cell r="E247">
            <v>9367569</v>
          </cell>
          <cell r="F247" t="str">
            <v>VOLKSWAGEN 1600 SEDAN</v>
          </cell>
          <cell r="G247">
            <v>1990</v>
          </cell>
          <cell r="H247">
            <v>35308</v>
          </cell>
          <cell r="I247" t="str">
            <v>PRECAP.</v>
          </cell>
          <cell r="J247" t="str">
            <v>PASTEJE/ SERVICIOS</v>
          </cell>
          <cell r="K247" t="str">
            <v>6102-562</v>
          </cell>
          <cell r="M247">
            <v>247.01739130434783</v>
          </cell>
        </row>
        <row r="248">
          <cell r="B248">
            <v>291073</v>
          </cell>
          <cell r="D248" t="str">
            <v>E16595986M</v>
          </cell>
          <cell r="E248" t="str">
            <v>3BAMB1324182</v>
          </cell>
          <cell r="F248" t="str">
            <v>TSURU TIPICO</v>
          </cell>
          <cell r="G248">
            <v>1993</v>
          </cell>
          <cell r="H248">
            <v>35308</v>
          </cell>
          <cell r="I248" t="str">
            <v>SADOWSKY  RICHARD</v>
          </cell>
          <cell r="J248" t="str">
            <v>PASTEJE/ SERVICIOS</v>
          </cell>
          <cell r="K248" t="str">
            <v>6102-562</v>
          </cell>
          <cell r="M248">
            <v>254.7739130434783</v>
          </cell>
        </row>
        <row r="249">
          <cell r="B249">
            <v>290969</v>
          </cell>
          <cell r="C249" t="str">
            <v>ARSA</v>
          </cell>
          <cell r="D249" t="str">
            <v>FV172403</v>
          </cell>
          <cell r="E249">
            <v>5844222</v>
          </cell>
          <cell r="F249" t="str">
            <v>VOLKSWAGEN CARIBE 4 VE</v>
          </cell>
          <cell r="G249">
            <v>1981</v>
          </cell>
          <cell r="H249">
            <v>35308</v>
          </cell>
          <cell r="I249" t="str">
            <v>TALLER MECANICO</v>
          </cell>
          <cell r="J249" t="str">
            <v>PASTEJE/ SERVICIOS</v>
          </cell>
          <cell r="K249" t="str">
            <v>6102-562</v>
          </cell>
          <cell r="M249">
            <v>386.74782608695654</v>
          </cell>
        </row>
        <row r="250">
          <cell r="B250">
            <v>297532</v>
          </cell>
          <cell r="C250" t="str">
            <v>ARSA</v>
          </cell>
          <cell r="E250" t="str">
            <v>3FALP65L3TM119943</v>
          </cell>
          <cell r="F250" t="str">
            <v>CONTOUR GL EQUIPADO</v>
          </cell>
          <cell r="G250">
            <v>1996</v>
          </cell>
          <cell r="H250">
            <v>35308</v>
          </cell>
          <cell r="I250" t="str">
            <v>JUAN MARQUEZ</v>
          </cell>
          <cell r="J250" t="str">
            <v>PASTEJE/ COBRE Y ALEAC.</v>
          </cell>
          <cell r="K250" t="str">
            <v>6102-686</v>
          </cell>
          <cell r="L250">
            <v>228.03478260869568</v>
          </cell>
          <cell r="M250">
            <v>228.03478260869568</v>
          </cell>
        </row>
        <row r="251">
          <cell r="B251">
            <v>291084</v>
          </cell>
          <cell r="C251" t="str">
            <v>ARSA</v>
          </cell>
          <cell r="D251" t="str">
            <v>H. MEXICO</v>
          </cell>
          <cell r="E251" t="str">
            <v>PT546744</v>
          </cell>
          <cell r="F251" t="str">
            <v>CHRYSLER SPIRIT TIPICO</v>
          </cell>
          <cell r="G251">
            <v>1993</v>
          </cell>
          <cell r="H251">
            <v>35308</v>
          </cell>
          <cell r="I251" t="str">
            <v>ALFONSO PEREZ</v>
          </cell>
          <cell r="J251" t="str">
            <v>COMPRAS</v>
          </cell>
          <cell r="K251" t="str">
            <v>6102-820</v>
          </cell>
          <cell r="L251">
            <v>705.13043478260875</v>
          </cell>
          <cell r="M251">
            <v>286.73043478260871</v>
          </cell>
        </row>
        <row r="252">
          <cell r="B252">
            <v>290926</v>
          </cell>
          <cell r="D252" t="str">
            <v>AF052697</v>
          </cell>
          <cell r="E252" t="str">
            <v>11L00456</v>
          </cell>
          <cell r="F252" t="str">
            <v>VOLKSWAGEN 1600 SEDAN</v>
          </cell>
          <cell r="G252">
            <v>1990</v>
          </cell>
          <cell r="H252">
            <v>35308</v>
          </cell>
          <cell r="I252" t="str">
            <v>CONTRERAS JORGE</v>
          </cell>
          <cell r="J252" t="str">
            <v>COMPRAS</v>
          </cell>
          <cell r="K252" t="str">
            <v>6102-820</v>
          </cell>
          <cell r="M252">
            <v>205.38260869565218</v>
          </cell>
        </row>
        <row r="253">
          <cell r="B253">
            <v>291004</v>
          </cell>
          <cell r="D253" t="str">
            <v>C29043</v>
          </cell>
          <cell r="E253" t="str">
            <v>AL92HS29043</v>
          </cell>
          <cell r="F253" t="str">
            <v>FORD TOPAZ AUST.</v>
          </cell>
          <cell r="G253">
            <v>1990</v>
          </cell>
          <cell r="H253">
            <v>35308</v>
          </cell>
          <cell r="I253" t="str">
            <v xml:space="preserve">PEREZ RACILLA ANTONIO </v>
          </cell>
          <cell r="J253" t="str">
            <v>COMPRAS</v>
          </cell>
          <cell r="K253" t="str">
            <v>6102-820</v>
          </cell>
          <cell r="M253">
            <v>213.01739130434785</v>
          </cell>
        </row>
        <row r="254">
          <cell r="B254">
            <v>323496</v>
          </cell>
          <cell r="C254" t="str">
            <v>ARSA</v>
          </cell>
          <cell r="E254" t="str">
            <v>AL74BG22744</v>
          </cell>
          <cell r="F254" t="str">
            <v>FORD GRAND MARQUIS</v>
          </cell>
          <cell r="G254">
            <v>1984</v>
          </cell>
          <cell r="H254">
            <v>35464</v>
          </cell>
          <cell r="I254" t="str">
            <v>CARLOS PERALTA</v>
          </cell>
          <cell r="J254" t="str">
            <v>HUATULCO</v>
          </cell>
          <cell r="K254" t="str">
            <v>6102-802</v>
          </cell>
          <cell r="L254">
            <v>9145.8434782608674</v>
          </cell>
          <cell r="M254">
            <v>290.41739130434786</v>
          </cell>
        </row>
        <row r="255">
          <cell r="B255">
            <v>323497</v>
          </cell>
          <cell r="C255" t="str">
            <v>ARSA</v>
          </cell>
          <cell r="E255" t="str">
            <v>3GCEC26L4LM11162</v>
          </cell>
          <cell r="F255" t="str">
            <v>SUBURBAN SIERRA</v>
          </cell>
          <cell r="G255">
            <v>1990</v>
          </cell>
          <cell r="H255">
            <v>35464</v>
          </cell>
          <cell r="I255" t="str">
            <v>CARLOS PERALTA</v>
          </cell>
          <cell r="J255" t="str">
            <v>HUATULCO</v>
          </cell>
          <cell r="K255" t="str">
            <v>6102-802</v>
          </cell>
          <cell r="M255">
            <v>359.99130434782614</v>
          </cell>
        </row>
        <row r="256">
          <cell r="B256">
            <v>290945</v>
          </cell>
          <cell r="C256" t="str">
            <v>ARSA</v>
          </cell>
          <cell r="D256" t="str">
            <v>0085WHP41</v>
          </cell>
          <cell r="E256" t="str">
            <v>MT006914</v>
          </cell>
          <cell r="F256" t="str">
            <v>CHRYSLER NEW YORKER E</v>
          </cell>
          <cell r="G256">
            <v>1990</v>
          </cell>
          <cell r="H256">
            <v>35308</v>
          </cell>
          <cell r="I256" t="str">
            <v xml:space="preserve"> ILIZALITURRI</v>
          </cell>
          <cell r="J256" t="str">
            <v>PRESIDENCIA</v>
          </cell>
          <cell r="K256" t="str">
            <v>6102-802</v>
          </cell>
          <cell r="M256">
            <v>290.26086956521743</v>
          </cell>
        </row>
        <row r="257">
          <cell r="B257">
            <v>291065</v>
          </cell>
          <cell r="E257" t="str">
            <v>AL46MC51883</v>
          </cell>
          <cell r="F257" t="str">
            <v>FORD THUNDERBIRD</v>
          </cell>
          <cell r="G257">
            <v>1992</v>
          </cell>
          <cell r="H257">
            <v>35308</v>
          </cell>
          <cell r="I257" t="str">
            <v>ALEJO ALAMILLO</v>
          </cell>
          <cell r="J257" t="str">
            <v>PRESIDENCIA</v>
          </cell>
          <cell r="K257" t="str">
            <v>6102-802</v>
          </cell>
          <cell r="M257">
            <v>484.65217391304355</v>
          </cell>
        </row>
        <row r="258">
          <cell r="B258">
            <v>303638</v>
          </cell>
          <cell r="C258" t="str">
            <v>ARSA</v>
          </cell>
          <cell r="E258" t="str">
            <v>TM379204</v>
          </cell>
          <cell r="F258" t="str">
            <v>GRAND VOYAGER "LE"</v>
          </cell>
          <cell r="G258">
            <v>1996</v>
          </cell>
          <cell r="H258">
            <v>35308</v>
          </cell>
          <cell r="I258" t="str">
            <v>ALEJO PERALTA T.</v>
          </cell>
          <cell r="J258" t="str">
            <v>PRESIDENCIA</v>
          </cell>
          <cell r="K258" t="str">
            <v>6102-802</v>
          </cell>
          <cell r="M258">
            <v>700.95652173913049</v>
          </cell>
        </row>
        <row r="259">
          <cell r="B259">
            <v>295808</v>
          </cell>
          <cell r="E259">
            <v>6527627</v>
          </cell>
          <cell r="F259" t="str">
            <v>VOLKSWAGEN CARIBE L 4 V</v>
          </cell>
          <cell r="G259">
            <v>1982</v>
          </cell>
          <cell r="H259">
            <v>35308</v>
          </cell>
          <cell r="I259" t="str">
            <v>ALFREDO PERALTA</v>
          </cell>
          <cell r="J259" t="str">
            <v>PRESIDENCIA</v>
          </cell>
          <cell r="K259" t="str">
            <v>6102-802</v>
          </cell>
          <cell r="M259">
            <v>95.365217391304355</v>
          </cell>
        </row>
        <row r="260">
          <cell r="B260">
            <v>291080</v>
          </cell>
          <cell r="C260" t="str">
            <v>ARSA</v>
          </cell>
          <cell r="E260">
            <v>3999843</v>
          </cell>
          <cell r="F260" t="str">
            <v>DODGE MONACO SEDAN</v>
          </cell>
          <cell r="G260">
            <v>1977</v>
          </cell>
          <cell r="H260">
            <v>35308</v>
          </cell>
          <cell r="I260" t="str">
            <v>CARMEN PERALTA</v>
          </cell>
          <cell r="J260" t="str">
            <v>PRESIDENCIA</v>
          </cell>
          <cell r="K260" t="str">
            <v>6102-802</v>
          </cell>
          <cell r="M260">
            <v>86.12173913043479</v>
          </cell>
        </row>
        <row r="261">
          <cell r="B261">
            <v>295801</v>
          </cell>
          <cell r="E261" t="str">
            <v>AL92ME65210</v>
          </cell>
          <cell r="F261" t="str">
            <v>FORD TOPAZ 2 Y 4 PTS. AUS.</v>
          </cell>
          <cell r="G261">
            <v>1992</v>
          </cell>
          <cell r="H261">
            <v>35308</v>
          </cell>
          <cell r="I261" t="str">
            <v>CHOF. CARLOS PERALTA</v>
          </cell>
          <cell r="J261" t="str">
            <v>PRESIDENCIA</v>
          </cell>
          <cell r="K261" t="str">
            <v>6102-802</v>
          </cell>
          <cell r="M261">
            <v>217.01739130434783</v>
          </cell>
        </row>
        <row r="262">
          <cell r="B262">
            <v>291125</v>
          </cell>
          <cell r="C262" t="str">
            <v>ARSA</v>
          </cell>
          <cell r="E262" t="str">
            <v>SS111561</v>
          </cell>
          <cell r="F262" t="str">
            <v>CHEVROLET CUTLASS EUR</v>
          </cell>
          <cell r="G262">
            <v>1995</v>
          </cell>
          <cell r="H262">
            <v>35308</v>
          </cell>
          <cell r="I262" t="str">
            <v>CLAUDIA PERALTA</v>
          </cell>
          <cell r="J262" t="str">
            <v>PRESIDENCIA</v>
          </cell>
          <cell r="K262" t="str">
            <v>6102-802</v>
          </cell>
          <cell r="M262">
            <v>339.57391304347829</v>
          </cell>
        </row>
        <row r="263">
          <cell r="B263">
            <v>303556</v>
          </cell>
          <cell r="C263" t="str">
            <v>ARSA</v>
          </cell>
          <cell r="E263" t="str">
            <v>VG30847140</v>
          </cell>
          <cell r="F263" t="str">
            <v>NISSAN MAXIMA</v>
          </cell>
          <cell r="G263">
            <v>1991</v>
          </cell>
          <cell r="H263">
            <v>35308</v>
          </cell>
          <cell r="I263" t="str">
            <v>EUGENIO PERALTA</v>
          </cell>
          <cell r="J263" t="str">
            <v>PRESIDENCIA</v>
          </cell>
          <cell r="K263" t="str">
            <v>6102-802</v>
          </cell>
          <cell r="M263">
            <v>590.15652173913043</v>
          </cell>
        </row>
        <row r="264">
          <cell r="B264">
            <v>291088</v>
          </cell>
          <cell r="C264" t="str">
            <v>ARSA</v>
          </cell>
          <cell r="E264" t="str">
            <v>3VWRA01H2RM009766</v>
          </cell>
          <cell r="F264" t="str">
            <v>VOLKSWAGEN JETTA GLS</v>
          </cell>
          <cell r="G264">
            <v>1994</v>
          </cell>
          <cell r="H264">
            <v>35308</v>
          </cell>
          <cell r="I264" t="str">
            <v>EUGENIO PERALTA</v>
          </cell>
          <cell r="J264" t="str">
            <v>PRESIDENCIA</v>
          </cell>
          <cell r="K264" t="str">
            <v>6102-802</v>
          </cell>
          <cell r="M264">
            <v>433.74782608695654</v>
          </cell>
        </row>
        <row r="265">
          <cell r="B265">
            <v>290881</v>
          </cell>
          <cell r="C265" t="str">
            <v>ARSA</v>
          </cell>
          <cell r="D265">
            <v>95036251</v>
          </cell>
          <cell r="E265">
            <v>8955749</v>
          </cell>
          <cell r="F265" t="str">
            <v>CHRYSLER NEW YORKER E</v>
          </cell>
          <cell r="G265">
            <v>1989</v>
          </cell>
          <cell r="H265">
            <v>35308</v>
          </cell>
          <cell r="I265" t="str">
            <v>ILIZALITURRI</v>
          </cell>
          <cell r="J265" t="str">
            <v>PRESIDENCIA</v>
          </cell>
          <cell r="K265" t="str">
            <v>6102-802</v>
          </cell>
          <cell r="M265">
            <v>285.53913043478263</v>
          </cell>
        </row>
        <row r="266">
          <cell r="B266">
            <v>295795</v>
          </cell>
          <cell r="C266" t="str">
            <v>ARSA</v>
          </cell>
          <cell r="E266" t="str">
            <v>AL92ME66385</v>
          </cell>
          <cell r="F266" t="str">
            <v>FORD TOPAZ 2 Y 4 PTS. A</v>
          </cell>
          <cell r="G266">
            <v>1992</v>
          </cell>
          <cell r="H266">
            <v>35308</v>
          </cell>
          <cell r="I266" t="str">
            <v>MA. PERALTA</v>
          </cell>
          <cell r="J266" t="str">
            <v>PRESIDENCIA</v>
          </cell>
          <cell r="K266" t="str">
            <v>6102-802</v>
          </cell>
          <cell r="M266">
            <v>252.33913043478262</v>
          </cell>
        </row>
        <row r="267">
          <cell r="B267">
            <v>295625</v>
          </cell>
          <cell r="E267" t="str">
            <v>RS141902</v>
          </cell>
          <cell r="F267" t="str">
            <v>CAVALIER 2 Y 4 PTAS. 5 VEL.</v>
          </cell>
          <cell r="G267">
            <v>1994</v>
          </cell>
          <cell r="H267">
            <v>35308</v>
          </cell>
          <cell r="I267" t="str">
            <v>MARISSA FASSI</v>
          </cell>
          <cell r="J267" t="str">
            <v>PRESIDENCIA</v>
          </cell>
          <cell r="K267" t="str">
            <v>6102-802</v>
          </cell>
          <cell r="M267">
            <v>256.37391304347824</v>
          </cell>
        </row>
        <row r="268">
          <cell r="B268">
            <v>290954</v>
          </cell>
          <cell r="D268" t="str">
            <v>WS128142</v>
          </cell>
          <cell r="E268" t="str">
            <v>EG5AJ54TXM5128142</v>
          </cell>
          <cell r="F268" t="str">
            <v>CHEVROLET CUTLASS LUJO</v>
          </cell>
          <cell r="G268">
            <v>1991</v>
          </cell>
          <cell r="H268">
            <v>35308</v>
          </cell>
          <cell r="I268" t="str">
            <v>MENDOZA EUSEBIO</v>
          </cell>
          <cell r="J268" t="str">
            <v>PRESIDENCIA</v>
          </cell>
          <cell r="K268" t="str">
            <v>6102-802</v>
          </cell>
          <cell r="M268">
            <v>279.69565217391306</v>
          </cell>
        </row>
        <row r="269">
          <cell r="B269">
            <v>290880</v>
          </cell>
          <cell r="C269" t="str">
            <v>ARSA</v>
          </cell>
          <cell r="D269" t="str">
            <v>E1608733714</v>
          </cell>
          <cell r="E269">
            <v>8320827</v>
          </cell>
          <cell r="F269" t="str">
            <v>NISSAN TSURU SD. TIPICO</v>
          </cell>
          <cell r="G269">
            <v>1987</v>
          </cell>
          <cell r="H269">
            <v>35308</v>
          </cell>
          <cell r="I269" t="str">
            <v>PERALTA CARLOS</v>
          </cell>
          <cell r="J269" t="str">
            <v>PRESIDENCIA</v>
          </cell>
          <cell r="K269" t="str">
            <v>6102-802</v>
          </cell>
          <cell r="M269">
            <v>236.6</v>
          </cell>
        </row>
        <row r="270">
          <cell r="B270">
            <v>290980</v>
          </cell>
          <cell r="C270" t="str">
            <v>ARSA</v>
          </cell>
          <cell r="D270" t="str">
            <v>NX006191</v>
          </cell>
          <cell r="E270">
            <v>8342602</v>
          </cell>
          <cell r="F270" t="str">
            <v>VOLKSWAGEN GOLF GL</v>
          </cell>
          <cell r="G270">
            <v>1987</v>
          </cell>
          <cell r="H270">
            <v>35308</v>
          </cell>
          <cell r="I270" t="str">
            <v>PERALTA CARLOS</v>
          </cell>
          <cell r="J270" t="str">
            <v>PRESIDENCIA</v>
          </cell>
          <cell r="K270" t="str">
            <v>6102-802</v>
          </cell>
          <cell r="M270">
            <v>229.74782608695651</v>
          </cell>
        </row>
        <row r="271">
          <cell r="B271">
            <v>290950</v>
          </cell>
          <cell r="C271" t="str">
            <v>ARSA</v>
          </cell>
          <cell r="D271" t="str">
            <v>H44347</v>
          </cell>
          <cell r="E271" t="str">
            <v>AL94YE44347</v>
          </cell>
          <cell r="F271" t="str">
            <v>FORD GHIA</v>
          </cell>
          <cell r="G271">
            <v>1991</v>
          </cell>
          <cell r="H271">
            <v>35308</v>
          </cell>
          <cell r="I271" t="str">
            <v>PERALTA CARMEN</v>
          </cell>
          <cell r="J271" t="str">
            <v>PRESIDENCIA</v>
          </cell>
          <cell r="K271" t="str">
            <v>6102-802</v>
          </cell>
          <cell r="M271">
            <v>274.77391304347827</v>
          </cell>
        </row>
        <row r="272">
          <cell r="B272">
            <v>290929</v>
          </cell>
          <cell r="C272" t="str">
            <v>ARSA</v>
          </cell>
          <cell r="D272">
            <v>29657</v>
          </cell>
          <cell r="E272">
            <v>6465927</v>
          </cell>
          <cell r="F272" t="str">
            <v>FORD MUSTANG H.T.</v>
          </cell>
          <cell r="G272">
            <v>1984</v>
          </cell>
          <cell r="H272">
            <v>35308</v>
          </cell>
          <cell r="I272" t="str">
            <v>PERALTA CARMEN</v>
          </cell>
          <cell r="J272" t="str">
            <v>PRESIDENCIA</v>
          </cell>
          <cell r="K272" t="str">
            <v>6102-802</v>
          </cell>
          <cell r="M272">
            <v>262.56521739130437</v>
          </cell>
        </row>
        <row r="273">
          <cell r="B273">
            <v>290922</v>
          </cell>
          <cell r="C273" t="str">
            <v>ARSA</v>
          </cell>
          <cell r="D273" t="str">
            <v>F207</v>
          </cell>
          <cell r="E273">
            <v>9510026</v>
          </cell>
          <cell r="F273" t="str">
            <v>FORD TAURUS SD. 4 PTS.</v>
          </cell>
          <cell r="G273">
            <v>1990</v>
          </cell>
          <cell r="H273">
            <v>35308</v>
          </cell>
          <cell r="I273" t="str">
            <v>PERALTA CARMEN</v>
          </cell>
          <cell r="J273" t="str">
            <v>PRESIDENCIA</v>
          </cell>
          <cell r="K273" t="str">
            <v>6102-802</v>
          </cell>
          <cell r="M273">
            <v>249.88695652173917</v>
          </cell>
        </row>
        <row r="274">
          <cell r="B274">
            <v>291021</v>
          </cell>
          <cell r="C274" t="str">
            <v>ARSA</v>
          </cell>
          <cell r="D274" t="str">
            <v>E16102526M</v>
          </cell>
          <cell r="E274">
            <v>8482975</v>
          </cell>
          <cell r="F274" t="str">
            <v>NISSAN TSURU SD. DE LUJO</v>
          </cell>
          <cell r="G274">
            <v>1988</v>
          </cell>
          <cell r="H274">
            <v>35308</v>
          </cell>
          <cell r="I274" t="str">
            <v>PERALTA ELVIA</v>
          </cell>
          <cell r="J274" t="str">
            <v>PRESIDENCIA</v>
          </cell>
          <cell r="K274" t="str">
            <v>6102-802</v>
          </cell>
          <cell r="M274">
            <v>305.53043478260872</v>
          </cell>
        </row>
        <row r="275">
          <cell r="B275">
            <v>290891</v>
          </cell>
          <cell r="C275" t="str">
            <v>ARSA</v>
          </cell>
          <cell r="D275">
            <v>31981</v>
          </cell>
          <cell r="E275">
            <v>9096981</v>
          </cell>
          <cell r="F275" t="str">
            <v>FORD TAURUS VAGONETA</v>
          </cell>
          <cell r="G275">
            <v>1989</v>
          </cell>
          <cell r="H275">
            <v>35308</v>
          </cell>
          <cell r="I275" t="str">
            <v>PERALTA EUGENIO</v>
          </cell>
          <cell r="J275" t="str">
            <v>PRESIDENCIA</v>
          </cell>
          <cell r="K275" t="str">
            <v>6102-802</v>
          </cell>
          <cell r="M275">
            <v>260.52173913043481</v>
          </cell>
        </row>
        <row r="276">
          <cell r="B276">
            <v>291005</v>
          </cell>
          <cell r="C276" t="str">
            <v>ARSA</v>
          </cell>
          <cell r="D276" t="str">
            <v>G31357</v>
          </cell>
          <cell r="E276" t="str">
            <v>AL92HT31357</v>
          </cell>
          <cell r="F276" t="str">
            <v>FORD TOPAZ GLX C/A AC.</v>
          </cell>
          <cell r="G276">
            <v>1990</v>
          </cell>
          <cell r="H276">
            <v>35308</v>
          </cell>
          <cell r="I276" t="str">
            <v>PERALTA LAURA</v>
          </cell>
          <cell r="J276" t="str">
            <v>PRESIDENCIA</v>
          </cell>
          <cell r="K276" t="str">
            <v>6102-802</v>
          </cell>
          <cell r="M276">
            <v>279.2086956521739</v>
          </cell>
        </row>
        <row r="277">
          <cell r="B277">
            <v>291039</v>
          </cell>
          <cell r="C277" t="str">
            <v>ARSA</v>
          </cell>
          <cell r="D277">
            <v>154368</v>
          </cell>
          <cell r="E277" t="str">
            <v>AL92MK54368</v>
          </cell>
          <cell r="F277" t="str">
            <v>FORD TOPAZ GS</v>
          </cell>
          <cell r="G277">
            <v>1992</v>
          </cell>
          <cell r="H277">
            <v>35308</v>
          </cell>
          <cell r="I277" t="str">
            <v>PERALTA LAURA</v>
          </cell>
          <cell r="J277" t="str">
            <v>PRESIDENCIA</v>
          </cell>
          <cell r="K277" t="str">
            <v>6102-802</v>
          </cell>
          <cell r="M277">
            <v>252.33913043478262</v>
          </cell>
        </row>
        <row r="278">
          <cell r="B278">
            <v>290977</v>
          </cell>
          <cell r="C278" t="str">
            <v>ARSA</v>
          </cell>
          <cell r="D278" t="str">
            <v>NW000862</v>
          </cell>
          <cell r="E278">
            <v>8360862</v>
          </cell>
          <cell r="F278" t="str">
            <v>VOLKSWAGEN JETTA GX</v>
          </cell>
          <cell r="G278">
            <v>1988</v>
          </cell>
          <cell r="H278">
            <v>35308</v>
          </cell>
          <cell r="I278" t="str">
            <v>PERALTA LOURDES</v>
          </cell>
          <cell r="J278" t="str">
            <v>PRESIDENCIA</v>
          </cell>
          <cell r="K278" t="str">
            <v>6102-802</v>
          </cell>
          <cell r="M278">
            <v>255.95652173913047</v>
          </cell>
        </row>
        <row r="279">
          <cell r="B279">
            <v>290901</v>
          </cell>
          <cell r="C279" t="str">
            <v>ARSA</v>
          </cell>
          <cell r="D279">
            <v>35035650</v>
          </cell>
          <cell r="E279">
            <v>6440502</v>
          </cell>
          <cell r="F279" t="str">
            <v>DODGE DART K VAG.</v>
          </cell>
          <cell r="G279">
            <v>1983</v>
          </cell>
          <cell r="H279">
            <v>35308</v>
          </cell>
          <cell r="I279" t="str">
            <v>PERALTA MARIA</v>
          </cell>
          <cell r="J279" t="str">
            <v>PRESIDENCIA</v>
          </cell>
          <cell r="K279" t="str">
            <v>6102-802</v>
          </cell>
          <cell r="M279">
            <v>300.73043478260871</v>
          </cell>
        </row>
        <row r="280">
          <cell r="B280">
            <v>290904</v>
          </cell>
          <cell r="C280" t="str">
            <v>ARSA</v>
          </cell>
          <cell r="D280" t="str">
            <v>A51801</v>
          </cell>
          <cell r="E280">
            <v>7153121</v>
          </cell>
          <cell r="F280" t="str">
            <v>FORD GRAND MARQUIS SD.</v>
          </cell>
          <cell r="G280">
            <v>1984</v>
          </cell>
          <cell r="H280">
            <v>35308</v>
          </cell>
          <cell r="I280" t="str">
            <v>PERALTA MARIA</v>
          </cell>
          <cell r="J280" t="str">
            <v>PRESIDENCIA</v>
          </cell>
          <cell r="K280" t="str">
            <v>6102-802</v>
          </cell>
          <cell r="M280">
            <v>236.46956521739133</v>
          </cell>
        </row>
        <row r="281">
          <cell r="B281">
            <v>290895</v>
          </cell>
          <cell r="C281" t="str">
            <v>ARSA</v>
          </cell>
          <cell r="D281">
            <v>45466</v>
          </cell>
          <cell r="E281">
            <v>9294594</v>
          </cell>
          <cell r="F281" t="str">
            <v xml:space="preserve">FORD THUNDERBIRD </v>
          </cell>
          <cell r="G281">
            <v>1989</v>
          </cell>
          <cell r="H281">
            <v>35308</v>
          </cell>
          <cell r="I281" t="str">
            <v>PERALTA MARTHA</v>
          </cell>
          <cell r="J281" t="str">
            <v>PRESIDENCIA</v>
          </cell>
          <cell r="K281" t="str">
            <v>6102-802</v>
          </cell>
          <cell r="M281">
            <v>470.17391304347836</v>
          </cell>
        </row>
        <row r="282">
          <cell r="B282">
            <v>291019</v>
          </cell>
          <cell r="C282" t="str">
            <v>ARSA</v>
          </cell>
          <cell r="D282" t="str">
            <v>NM10899</v>
          </cell>
          <cell r="E282" t="str">
            <v>3GCEC26X3NM108999</v>
          </cell>
          <cell r="F282" t="str">
            <v>CHEVROLET SUBURBAN SIE</v>
          </cell>
          <cell r="G282">
            <v>1992</v>
          </cell>
          <cell r="H282">
            <v>35308</v>
          </cell>
          <cell r="I282" t="str">
            <v>QUINTERO DE P. MA.</v>
          </cell>
          <cell r="J282" t="str">
            <v>PRESIDENCIA</v>
          </cell>
          <cell r="K282" t="str">
            <v>6102-802</v>
          </cell>
          <cell r="M282">
            <v>320.18260869565216</v>
          </cell>
        </row>
        <row r="283">
          <cell r="B283">
            <v>290939</v>
          </cell>
          <cell r="C283" t="str">
            <v>ARSA</v>
          </cell>
          <cell r="D283" t="str">
            <v>NW023844</v>
          </cell>
          <cell r="E283">
            <v>9346257</v>
          </cell>
          <cell r="F283" t="str">
            <v>VOLKSWAGEN JETTA GL</v>
          </cell>
          <cell r="G283">
            <v>1990</v>
          </cell>
          <cell r="H283">
            <v>35308</v>
          </cell>
          <cell r="I283" t="str">
            <v>PERALTA CARLOS(SRA OLIVIA)</v>
          </cell>
          <cell r="J283" t="str">
            <v>PRESIDENCIA_(REGALARON)</v>
          </cell>
          <cell r="K283" t="str">
            <v>6102-802</v>
          </cell>
          <cell r="M283">
            <v>248.94782608695655</v>
          </cell>
        </row>
        <row r="284">
          <cell r="B284">
            <v>295793</v>
          </cell>
          <cell r="E284" t="str">
            <v>AL92ME65316</v>
          </cell>
          <cell r="F284" t="str">
            <v>FORD TOPAZ GS. 2 Y 4 PTS.</v>
          </cell>
          <cell r="G284">
            <v>1992</v>
          </cell>
          <cell r="H284">
            <v>35308</v>
          </cell>
          <cell r="I284" t="str">
            <v>V. BARREIRO/ A. PEREZ</v>
          </cell>
          <cell r="J284" t="str">
            <v>PASTEJE</v>
          </cell>
          <cell r="K284" t="str">
            <v>6102-805</v>
          </cell>
          <cell r="L284">
            <v>1085.7652173913043</v>
          </cell>
          <cell r="M284">
            <v>271.92173913043479</v>
          </cell>
        </row>
        <row r="285">
          <cell r="B285">
            <v>309898</v>
          </cell>
          <cell r="C285" t="str">
            <v>ARSA</v>
          </cell>
          <cell r="E285" t="str">
            <v>7VM602998</v>
          </cell>
          <cell r="F285" t="str">
            <v>FORD MYSTIQUE</v>
          </cell>
          <cell r="G285">
            <v>1997</v>
          </cell>
          <cell r="H285">
            <v>35422</v>
          </cell>
          <cell r="I285" t="str">
            <v>RAFAEL DAVILA</v>
          </cell>
          <cell r="J285" t="str">
            <v>PASTEJE/ DIR. FINANZAS</v>
          </cell>
          <cell r="K285" t="str">
            <v>6102-805</v>
          </cell>
          <cell r="M285">
            <v>217.01739130434783</v>
          </cell>
        </row>
        <row r="286">
          <cell r="B286">
            <v>295799</v>
          </cell>
          <cell r="E286" t="str">
            <v>AL92ME63162</v>
          </cell>
          <cell r="F286" t="str">
            <v>FORD TOPAZ 2 Y 4 PTS. AUS.</v>
          </cell>
          <cell r="G286">
            <v>1992</v>
          </cell>
          <cell r="H286">
            <v>35308</v>
          </cell>
          <cell r="I286" t="str">
            <v>DIR. GRAL.</v>
          </cell>
          <cell r="J286" t="str">
            <v>PASTEJE/ DIR. GRAL.</v>
          </cell>
          <cell r="K286" t="str">
            <v>6102-805</v>
          </cell>
          <cell r="M286">
            <v>596.82608695652175</v>
          </cell>
        </row>
        <row r="287">
          <cell r="B287">
            <v>326128</v>
          </cell>
          <cell r="C287" t="str">
            <v>ARSA</v>
          </cell>
          <cell r="E287" t="str">
            <v>11R0014475</v>
          </cell>
          <cell r="F287" t="str">
            <v>VOLKSWAGEN 1600 SD. C/EQ.</v>
          </cell>
          <cell r="G287">
            <v>1994</v>
          </cell>
          <cell r="H287">
            <v>35503</v>
          </cell>
          <cell r="I287" t="str">
            <v>MOISES HERNANDEZ</v>
          </cell>
          <cell r="J287" t="str">
            <v>CONTRALORIA</v>
          </cell>
          <cell r="K287" t="str">
            <v>6102-807</v>
          </cell>
          <cell r="L287">
            <v>242.14782608695657</v>
          </cell>
          <cell r="M287">
            <v>242.14782608695657</v>
          </cell>
        </row>
        <row r="288">
          <cell r="B288">
            <v>291032</v>
          </cell>
          <cell r="D288">
            <v>337273</v>
          </cell>
          <cell r="E288">
            <v>7720187</v>
          </cell>
          <cell r="F288" t="str">
            <v>FORD TOPAZ  GS 2 PTAS.</v>
          </cell>
          <cell r="G288">
            <v>1985</v>
          </cell>
          <cell r="H288">
            <v>35308</v>
          </cell>
          <cell r="I288" t="str">
            <v>AVAREZ SANTIAGO</v>
          </cell>
          <cell r="J288" t="str">
            <v>INFORMATICA</v>
          </cell>
          <cell r="K288" t="str">
            <v>6102-812</v>
          </cell>
          <cell r="L288">
            <v>293.97391304347826</v>
          </cell>
          <cell r="M288">
            <v>293.97391304347826</v>
          </cell>
        </row>
        <row r="289">
          <cell r="B289">
            <v>290974</v>
          </cell>
          <cell r="D289" t="str">
            <v>T129918</v>
          </cell>
          <cell r="E289">
            <v>5808018</v>
          </cell>
          <cell r="F289" t="str">
            <v>CHRYSLER LEBARON E. C/A</v>
          </cell>
          <cell r="G289">
            <v>1981</v>
          </cell>
          <cell r="H289">
            <v>35308</v>
          </cell>
          <cell r="I289" t="str">
            <v>RUIZ LUIS A</v>
          </cell>
          <cell r="J289" t="str">
            <v>PASTEJE/ REL INDUSTRIALES</v>
          </cell>
          <cell r="K289" t="str">
            <v>6102-814</v>
          </cell>
          <cell r="L289">
            <v>1636.2869565217395</v>
          </cell>
          <cell r="M289">
            <v>113.24347826086957</v>
          </cell>
        </row>
        <row r="290">
          <cell r="B290">
            <v>291071</v>
          </cell>
          <cell r="C290" t="str">
            <v>ARSA</v>
          </cell>
          <cell r="E290" t="str">
            <v>PT612739</v>
          </cell>
          <cell r="F290" t="str">
            <v>CHRYSLER SPIRIT SEDAN</v>
          </cell>
          <cell r="G290">
            <v>1993</v>
          </cell>
          <cell r="H290">
            <v>35308</v>
          </cell>
          <cell r="I290" t="str">
            <v>RUIZ LUIS A</v>
          </cell>
          <cell r="J290" t="str">
            <v>PASTEJE/ REL. IND.</v>
          </cell>
          <cell r="K290" t="str">
            <v>6102-814</v>
          </cell>
          <cell r="M290">
            <v>260.52173913043481</v>
          </cell>
        </row>
        <row r="291">
          <cell r="B291">
            <v>290902</v>
          </cell>
          <cell r="D291" t="str">
            <v>AF1NY54256</v>
          </cell>
          <cell r="E291">
            <v>6649009</v>
          </cell>
          <cell r="F291" t="str">
            <v>FORD MUSTANG H.T.</v>
          </cell>
          <cell r="G291">
            <v>1982</v>
          </cell>
          <cell r="H291">
            <v>35308</v>
          </cell>
          <cell r="I291" t="str">
            <v>BASE BALL</v>
          </cell>
          <cell r="J291" t="str">
            <v>PASTEJE/ REL. INDUST.</v>
          </cell>
          <cell r="K291" t="str">
            <v>6102-814</v>
          </cell>
          <cell r="M291">
            <v>232.26086956521743</v>
          </cell>
        </row>
        <row r="292">
          <cell r="B292">
            <v>290903</v>
          </cell>
          <cell r="E292" t="str">
            <v>AL660J17908</v>
          </cell>
          <cell r="F292" t="str">
            <v>FORD COUGAR</v>
          </cell>
          <cell r="G292">
            <v>1985</v>
          </cell>
          <cell r="H292">
            <v>35308</v>
          </cell>
          <cell r="I292" t="str">
            <v>BLANCO ROBERTO</v>
          </cell>
          <cell r="J292" t="str">
            <v>REL. INDUST.</v>
          </cell>
          <cell r="K292" t="str">
            <v>6102-814</v>
          </cell>
          <cell r="M292">
            <v>418.45217391304351</v>
          </cell>
        </row>
        <row r="293">
          <cell r="B293">
            <v>290938</v>
          </cell>
          <cell r="C293" t="str">
            <v>ARSA</v>
          </cell>
          <cell r="D293" t="str">
            <v>FV104200</v>
          </cell>
          <cell r="E293">
            <v>5244019</v>
          </cell>
          <cell r="F293" t="str">
            <v>VOLKSWAGEN CARIBE L 4 V</v>
          </cell>
          <cell r="G293">
            <v>1980</v>
          </cell>
          <cell r="H293">
            <v>35308</v>
          </cell>
          <cell r="I293" t="str">
            <v>GALVAN GABRIELA</v>
          </cell>
          <cell r="J293" t="str">
            <v>REL. INDUST.</v>
          </cell>
          <cell r="K293" t="str">
            <v>6102-814</v>
          </cell>
          <cell r="M293">
            <v>86.12173913043479</v>
          </cell>
        </row>
        <row r="294">
          <cell r="B294">
            <v>290968</v>
          </cell>
          <cell r="D294" t="str">
            <v>DV012486</v>
          </cell>
          <cell r="E294">
            <v>7591688</v>
          </cell>
          <cell r="F294" t="str">
            <v>VOLKSWAGEN CORSAR CD</v>
          </cell>
          <cell r="G294">
            <v>1985</v>
          </cell>
          <cell r="H294">
            <v>35308</v>
          </cell>
          <cell r="I294" t="str">
            <v>MAYOR JUSTINO REYES</v>
          </cell>
          <cell r="J294" t="str">
            <v>REL. INDUST.</v>
          </cell>
          <cell r="K294" t="str">
            <v>6102-814</v>
          </cell>
          <cell r="M294">
            <v>312.66956521739132</v>
          </cell>
        </row>
        <row r="295">
          <cell r="B295">
            <v>291067</v>
          </cell>
          <cell r="E295">
            <v>9311416</v>
          </cell>
          <cell r="F295" t="str">
            <v>FORD TOPAZ AUST.</v>
          </cell>
          <cell r="G295">
            <v>1990</v>
          </cell>
          <cell r="H295">
            <v>35308</v>
          </cell>
          <cell r="I295" t="str">
            <v>PULIDO JORGE</v>
          </cell>
          <cell r="J295" t="str">
            <v>REL. INDUST.</v>
          </cell>
          <cell r="K295" t="str">
            <v>6102-814</v>
          </cell>
          <cell r="M295">
            <v>213.01739130434785</v>
          </cell>
        </row>
        <row r="296">
          <cell r="B296">
            <v>291033</v>
          </cell>
          <cell r="D296" t="str">
            <v>B14765</v>
          </cell>
          <cell r="E296">
            <v>7952404</v>
          </cell>
          <cell r="F296" t="str">
            <v>FORD TOPAZ AUST.</v>
          </cell>
          <cell r="G296">
            <v>1986</v>
          </cell>
          <cell r="H296">
            <v>35308</v>
          </cell>
          <cell r="I296" t="str">
            <v>HERNANDEZ LEOPOLDO</v>
          </cell>
          <cell r="J296" t="str">
            <v>ADMON. SUC.</v>
          </cell>
          <cell r="K296" t="str">
            <v>6102-815</v>
          </cell>
          <cell r="L296">
            <v>704.05217391304359</v>
          </cell>
          <cell r="M296">
            <v>208.37391304347827</v>
          </cell>
        </row>
        <row r="297">
          <cell r="B297">
            <v>291142</v>
          </cell>
          <cell r="C297" t="str">
            <v>ARSA</v>
          </cell>
          <cell r="E297" t="str">
            <v>AL94MK54723</v>
          </cell>
          <cell r="F297" t="str">
            <v>FORD GHIA AUT.</v>
          </cell>
          <cell r="G297">
            <v>1992</v>
          </cell>
          <cell r="H297">
            <v>35308</v>
          </cell>
          <cell r="I297" t="str">
            <v>LEOPOLDO HERNANDEZ</v>
          </cell>
          <cell r="J297" t="str">
            <v>ADMON. SUC.</v>
          </cell>
          <cell r="K297" t="str">
            <v>6102-815</v>
          </cell>
          <cell r="M297">
            <v>276.06086956521744</v>
          </cell>
        </row>
        <row r="298">
          <cell r="B298">
            <v>297670</v>
          </cell>
          <cell r="C298" t="str">
            <v>ARSA</v>
          </cell>
          <cell r="E298" t="str">
            <v>3FALP65LOTM122072</v>
          </cell>
          <cell r="F298" t="str">
            <v>CONTOUR GL EQUIPADO</v>
          </cell>
          <cell r="G298">
            <v>1996</v>
          </cell>
          <cell r="H298">
            <v>35308</v>
          </cell>
          <cell r="I298" t="str">
            <v>RICARDO KIRSCHNER</v>
          </cell>
          <cell r="J298" t="str">
            <v>PASTEJE</v>
          </cell>
          <cell r="K298" t="str">
            <v>6102-815</v>
          </cell>
          <cell r="M298">
            <v>219.61739130434785</v>
          </cell>
        </row>
        <row r="299">
          <cell r="B299">
            <v>291049</v>
          </cell>
          <cell r="D299" t="str">
            <v>E165954473M</v>
          </cell>
          <cell r="E299" t="str">
            <v>3BAMB1323858</v>
          </cell>
          <cell r="F299" t="str">
            <v>NISSAN TSURU SD. AUST.</v>
          </cell>
          <cell r="G299">
            <v>1993</v>
          </cell>
          <cell r="H299">
            <v>35308</v>
          </cell>
          <cell r="I299" t="str">
            <v>SANCHEZ MA ISABEL</v>
          </cell>
          <cell r="J299" t="str">
            <v>IMPORTACIONES</v>
          </cell>
          <cell r="K299" t="str">
            <v>6102-820</v>
          </cell>
          <cell r="L299">
            <v>558.53913043478269</v>
          </cell>
          <cell r="M299">
            <v>247.01739130434783</v>
          </cell>
        </row>
        <row r="300">
          <cell r="B300">
            <v>309900</v>
          </cell>
          <cell r="C300" t="str">
            <v>ARSA</v>
          </cell>
          <cell r="E300" t="str">
            <v>3MELM66L3VM602233</v>
          </cell>
          <cell r="F300" t="str">
            <v>FORD MYSTIQUE</v>
          </cell>
          <cell r="G300">
            <v>1997</v>
          </cell>
          <cell r="H300">
            <v>35422</v>
          </cell>
          <cell r="I300" t="str">
            <v>A. PEREZ RACILLA</v>
          </cell>
          <cell r="J300" t="str">
            <v>PASTEJE/ DIR. ADQUSICIONES</v>
          </cell>
          <cell r="K300" t="str">
            <v>6102-820</v>
          </cell>
          <cell r="M300">
            <v>311.52173913043481</v>
          </cell>
        </row>
        <row r="301">
          <cell r="B301">
            <v>326227</v>
          </cell>
          <cell r="C301" t="str">
            <v>ARSA</v>
          </cell>
          <cell r="E301" t="str">
            <v>3GAJ54TXPS131563</v>
          </cell>
          <cell r="F301" t="str">
            <v xml:space="preserve">CUTLASS 2 Y 4 PTS. AUT. F.I. </v>
          </cell>
          <cell r="G301">
            <v>1993</v>
          </cell>
          <cell r="H301" t="str">
            <v xml:space="preserve"> </v>
          </cell>
          <cell r="I301" t="str">
            <v>TARO TSUTSUMI</v>
          </cell>
          <cell r="J301" t="str">
            <v>PASTEJE/ CORPORATIVO</v>
          </cell>
          <cell r="K301" t="str">
            <v>6102-821</v>
          </cell>
          <cell r="L301">
            <v>373.95652173913049</v>
          </cell>
          <cell r="M301">
            <v>373.95652173913049</v>
          </cell>
        </row>
        <row r="302">
          <cell r="B302">
            <v>326153</v>
          </cell>
          <cell r="C302" t="str">
            <v>ARSA</v>
          </cell>
          <cell r="E302" t="str">
            <v>FABP12P1VW273809</v>
          </cell>
          <cell r="F302" t="str">
            <v>FORD ESCORT</v>
          </cell>
          <cell r="G302">
            <v>1997</v>
          </cell>
          <cell r="H302" t="str">
            <v>MZO-97</v>
          </cell>
          <cell r="J302" t="str">
            <v>SEPROMEXSA</v>
          </cell>
          <cell r="K302" t="str">
            <v>6102-892</v>
          </cell>
          <cell r="L302">
            <v>2635.5630434782611</v>
          </cell>
          <cell r="M302">
            <v>363.29565217391308</v>
          </cell>
        </row>
        <row r="303">
          <cell r="B303">
            <v>326154</v>
          </cell>
          <cell r="C303" t="str">
            <v>ARSA</v>
          </cell>
          <cell r="E303" t="str">
            <v>3MEBM6613WM600135</v>
          </cell>
          <cell r="F303" t="str">
            <v>FORD MYSTUQUE</v>
          </cell>
          <cell r="G303">
            <v>1998</v>
          </cell>
          <cell r="H303" t="str">
            <v>MZO-97</v>
          </cell>
          <cell r="J303" t="str">
            <v>SEPROMEXSA</v>
          </cell>
          <cell r="K303" t="str">
            <v>6102-892</v>
          </cell>
          <cell r="M303">
            <v>1193.0695652173913</v>
          </cell>
        </row>
        <row r="304">
          <cell r="B304">
            <v>330932</v>
          </cell>
          <cell r="C304" t="str">
            <v>ARSA</v>
          </cell>
          <cell r="E304" t="str">
            <v>3N1BEBI3VL020920</v>
          </cell>
          <cell r="F304" t="str">
            <v>NISSAN TSURU GSI STD AU</v>
          </cell>
          <cell r="G304">
            <v>1997</v>
          </cell>
          <cell r="H304" t="str">
            <v>MAY</v>
          </cell>
          <cell r="J304" t="str">
            <v>SEPROMEXSA</v>
          </cell>
          <cell r="K304" t="str">
            <v>6102-892</v>
          </cell>
          <cell r="M304">
            <v>356.19</v>
          </cell>
        </row>
        <row r="305">
          <cell r="B305">
            <v>330931</v>
          </cell>
          <cell r="C305" t="str">
            <v>ARSA</v>
          </cell>
          <cell r="E305" t="str">
            <v>3N1BABI13VL020746</v>
          </cell>
          <cell r="F305" t="str">
            <v>NISSAN TSURU SD AU</v>
          </cell>
          <cell r="G305">
            <v>1997</v>
          </cell>
          <cell r="H305" t="str">
            <v>MAY</v>
          </cell>
          <cell r="J305" t="str">
            <v>SEPROMEXSA</v>
          </cell>
          <cell r="K305" t="str">
            <v>6102-892</v>
          </cell>
          <cell r="M305">
            <v>402.86</v>
          </cell>
        </row>
        <row r="306">
          <cell r="B306">
            <v>309683</v>
          </cell>
          <cell r="C306" t="str">
            <v>ARSA</v>
          </cell>
          <cell r="E306" t="str">
            <v>ACC015663</v>
          </cell>
          <cell r="F306" t="str">
            <v>VOLKSWAGEN EL NUEVO J</v>
          </cell>
          <cell r="G306">
            <v>1993</v>
          </cell>
          <cell r="H306">
            <v>34270</v>
          </cell>
          <cell r="J306" t="str">
            <v>SEPROMEXSA</v>
          </cell>
          <cell r="K306" t="str">
            <v>6102-892</v>
          </cell>
          <cell r="M306">
            <v>320.14782608695657</v>
          </cell>
        </row>
        <row r="307">
          <cell r="B307">
            <v>291034</v>
          </cell>
          <cell r="D307" t="str">
            <v>AF991MV63436</v>
          </cell>
          <cell r="E307">
            <v>6664714</v>
          </cell>
          <cell r="F307" t="str">
            <v xml:space="preserve">FORD FAIRMONT SD. </v>
          </cell>
          <cell r="G307">
            <v>1982</v>
          </cell>
          <cell r="H307">
            <v>35308</v>
          </cell>
          <cell r="I307" t="str">
            <v>ZITA KORAT/ C.P.</v>
          </cell>
          <cell r="J307" t="str">
            <v>EXPOTACIONES</v>
          </cell>
          <cell r="K307" t="str">
            <v>6102-805</v>
          </cell>
          <cell r="L307">
            <v>110.15652173913045</v>
          </cell>
          <cell r="M307">
            <v>110.15652173913045</v>
          </cell>
        </row>
        <row r="308">
          <cell r="B308">
            <v>290972</v>
          </cell>
          <cell r="D308" t="str">
            <v>E16029847M</v>
          </cell>
          <cell r="E308">
            <v>8142667</v>
          </cell>
          <cell r="F308" t="str">
            <v>NISSAN TSURU SD. TIPICO</v>
          </cell>
          <cell r="G308">
            <v>1986</v>
          </cell>
          <cell r="H308">
            <v>35308</v>
          </cell>
          <cell r="I308" t="str">
            <v>LOPEZ ALFONSO</v>
          </cell>
          <cell r="J308" t="str">
            <v>CLUB DE BEIS TIGRES</v>
          </cell>
          <cell r="K308" t="str">
            <v>7101-909</v>
          </cell>
          <cell r="L308">
            <v>234.38260869565221</v>
          </cell>
          <cell r="M308">
            <v>234.38260869565221</v>
          </cell>
        </row>
        <row r="309">
          <cell r="B309">
            <v>309773</v>
          </cell>
          <cell r="E309" t="str">
            <v>IJ4FY29PXV417066</v>
          </cell>
          <cell r="F309" t="str">
            <v>JEEP WRANGLER "S"</v>
          </cell>
          <cell r="G309">
            <v>1997</v>
          </cell>
          <cell r="H309">
            <v>35388</v>
          </cell>
          <cell r="I309" t="str">
            <v>CARLOS PERALTA JR.</v>
          </cell>
          <cell r="J309" t="str">
            <v>PASTEJE/ GANADERIA</v>
          </cell>
          <cell r="K309" t="str">
            <v>7101-910</v>
          </cell>
          <cell r="L309">
            <v>594.73913043478274</v>
          </cell>
          <cell r="M309">
            <v>220.78260869565219</v>
          </cell>
        </row>
        <row r="310">
          <cell r="B310">
            <v>290947</v>
          </cell>
          <cell r="D310" t="str">
            <v>AF1126693</v>
          </cell>
          <cell r="E310" t="str">
            <v>11M0033610</v>
          </cell>
          <cell r="F310" t="str">
            <v>VOLKSWAGEN 1600 SEDAN</v>
          </cell>
          <cell r="G310">
            <v>1991</v>
          </cell>
          <cell r="H310">
            <v>35308</v>
          </cell>
          <cell r="I310" t="str">
            <v xml:space="preserve">GOVEA GABINO </v>
          </cell>
          <cell r="J310" t="str">
            <v>PASTEJE/ GANADERIA</v>
          </cell>
          <cell r="K310" t="str">
            <v>7101-910</v>
          </cell>
          <cell r="M310">
            <v>373.95652173913049</v>
          </cell>
        </row>
        <row r="311">
          <cell r="B311">
            <v>291085</v>
          </cell>
          <cell r="C311" t="str">
            <v>ARSA</v>
          </cell>
          <cell r="E311" t="str">
            <v>3BAMB1305833</v>
          </cell>
          <cell r="F311" t="str">
            <v>NISSAN TSURU TIPICO</v>
          </cell>
          <cell r="G311">
            <v>1993</v>
          </cell>
          <cell r="H311">
            <v>35308</v>
          </cell>
          <cell r="I311" t="str">
            <v>GUIDOTI VICTOR</v>
          </cell>
          <cell r="J311" t="str">
            <v>GAS PADILLA</v>
          </cell>
          <cell r="K311" t="str">
            <v>7101-911</v>
          </cell>
          <cell r="L311">
            <v>542.8608695652174</v>
          </cell>
          <cell r="M311">
            <v>263.60869565217394</v>
          </cell>
        </row>
      </sheetData>
      <sheetData sheetId="5"/>
      <sheetData sheetId="6"/>
      <sheetData sheetId="7"/>
      <sheetData sheetId="8">
        <row r="5">
          <cell r="B5">
            <v>303683</v>
          </cell>
        </row>
      </sheetData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ummary - P&amp;L"/>
      <sheetName val="Summary - BS&amp;CF"/>
      <sheetName val="Narrative"/>
      <sheetName val="Breakdown by Division"/>
      <sheetName val="Assets"/>
      <sheetName val="liabilities"/>
      <sheetName val="Income Stmt"/>
      <sheetName val="Cash Flow"/>
      <sheetName val="Cash Flow Worksheet - 1"/>
      <sheetName val="Cash Flow Worksheet - 2"/>
      <sheetName val="Other"/>
      <sheetName val="MetricsInput"/>
      <sheetName val="Metrics"/>
      <sheetName val="Non-Statistical Sampling Master"/>
      <sheetName val="Two Step Revenue Testing Master"/>
      <sheetName val="Global Data"/>
      <sheetName val="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2nd Level Matrix"/>
      <sheetName val="2nd Level Bowling Chart"/>
      <sheetName val="ap  Lean Tools BB"/>
      <sheetName val="ap  36 kaizens"/>
      <sheetName val="2 smed, 3 std wrk"/>
      <sheetName val="6 sigma"/>
      <sheetName val="Top Level $ cntrmsr"/>
      <sheetName val="Cntmrs"/>
      <sheetName val="500 KPI"/>
      <sheetName val="Wkly Sales"/>
      <sheetName val="Wkly Bookings"/>
      <sheetName val="OTD"/>
      <sheetName val="DPM"/>
      <sheetName val="%KanBans"/>
      <sheetName val="Close Rate"/>
      <sheetName val="MEV"/>
      <sheetName val="Leads"/>
      <sheetName val="Sheet1"/>
      <sheetName val="Sheet2"/>
      <sheetName val="Sheet3"/>
      <sheetName val="A"/>
      <sheetName val="AOP"/>
      <sheetName val="NER"/>
      <sheetName val="AMEX 11-05"/>
      <sheetName val="0304"/>
      <sheetName val="0302"/>
      <sheetName val="0301"/>
      <sheetName val="0303"/>
      <sheetName val="0305"/>
      <sheetName val="VLOOKUP"/>
      <sheetName val="IncidentsEAP"/>
      <sheetName val="AFTRM"/>
      <sheetName val="DIS Equip Aftrm"/>
      <sheetName val="IG Equip Aftrm"/>
      <sheetName val="TP Equip Aftrm"/>
      <sheetName val="EQUIP"/>
      <sheetName val="P&amp;L"/>
      <sheetName val="Cntmrs-Recruit"/>
      <sheetName val="MAT"/>
      <sheetName val="Project PL"/>
      <sheetName val="Package Sales_Online Rev"/>
      <sheetName val="I"/>
      <sheetName val="K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Sheet1"/>
      <sheetName val="Air Conditional"/>
      <sheetName val="Computer"/>
      <sheetName val="Equipment"/>
      <sheetName val="Motor Vehicle"/>
      <sheetName val="Renovation"/>
      <sheetName val="AMEX08"/>
      <sheetName val="A"/>
      <sheetName val="VLOOKUP"/>
      <sheetName val="TFB-TOTAL"/>
      <sheetName val="Cover "/>
      <sheetName val="Project PL"/>
      <sheetName val="Cntm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AP Pivot (F)"/>
      <sheetName val="GL Pivot (F)"/>
      <sheetName val="IN Pivot (F)"/>
      <sheetName val="PO Pivot (F)"/>
      <sheetName val="Aruba Surf"/>
      <sheetName val="Closings"/>
      <sheetName val="FRS"/>
      <sheetName val="Gross Contract Sales"/>
      <sheetName val="Net Contract Sales"/>
      <sheetName val="Product Cost"/>
    </sheetNames>
    <sheetDataSet>
      <sheetData sheetId="0">
        <row r="1">
          <cell r="I1" t="str">
            <v>No</v>
          </cell>
        </row>
        <row r="2">
          <cell r="I2" t="str">
            <v>Yes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Headcount formatted Dlists"/>
      <sheetName val="Cntmrs-Recruit"/>
      <sheetName val="Control Panel"/>
      <sheetName val="0304"/>
      <sheetName val="0302"/>
      <sheetName val="0301"/>
      <sheetName val="0303"/>
      <sheetName val="0305"/>
      <sheetName val="2p"/>
      <sheetName val="AMEX08"/>
      <sheetName val="VAT_CREDIT"/>
      <sheetName val="IncidentsEAP"/>
      <sheetName val="Forecast-Input"/>
      <sheetName val="Valuation"/>
      <sheetName val="wwww"/>
      <sheetName val="Assume"/>
      <sheetName val="Capital"/>
      <sheetName val="Validation"/>
      <sheetName val="Index"/>
      <sheetName val="Rev"/>
      <sheetName val="Data lists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A"/>
      <sheetName val="VAT_CREDIT"/>
      <sheetName val="AMEX08"/>
      <sheetName val="AMEX 11-05"/>
      <sheetName val="VLOOKUP"/>
      <sheetName val="BC Data Page"/>
      <sheetName val="Parameters"/>
      <sheetName val="Data lists"/>
      <sheetName val="0304"/>
      <sheetName val="0302"/>
      <sheetName val="0301"/>
      <sheetName val="0303"/>
      <sheetName val="0305"/>
      <sheetName val="Headcount formatted Dlist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Title"/>
      <sheetName val="0304"/>
      <sheetName val="0302"/>
      <sheetName val="0301"/>
      <sheetName val="0303"/>
      <sheetName val="0305"/>
      <sheetName val="Stock Chart"/>
      <sheetName val="W"/>
      <sheetName val="TFB-TOTAL"/>
      <sheetName val="Cntmrs-Recruit"/>
      <sheetName val="Collateral"/>
      <sheetName val="AMEX 11-05"/>
      <sheetName val="Cntmrs"/>
      <sheetName val="Implementation Budget"/>
      <sheetName val="Headcount formatted Dlists"/>
      <sheetName val="Component Data"/>
      <sheetName val="Financial Metrics"/>
      <sheetName val="文件参数"/>
      <sheetName val="产品信息"/>
      <sheetName val="DZM General Info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"/>
      <sheetName val="CM OTD"/>
      <sheetName val="CM - Inv"/>
      <sheetName val="DPO-CM"/>
      <sheetName val="CM - LCR PPV"/>
      <sheetName val="Non-LCR PPV"/>
      <sheetName val="Action Plan PPV Master"/>
      <sheetName val="ABC Data"/>
      <sheetName val="Cntmrs-Recruit"/>
      <sheetName val="Currency"/>
      <sheetName val="Data lists"/>
      <sheetName val="Greece"/>
      <sheetName val="TFB-TOTAL"/>
      <sheetName val="Headcount formatted Dlists"/>
      <sheetName val="AMEX 11-05"/>
      <sheetName val="MS"/>
      <sheetName val="DZM General Info"/>
      <sheetName val="Implementation Budget"/>
      <sheetName val="BGBVBPBASIA3"/>
      <sheetName val="BGBVSTAWIANY4"/>
      <sheetName val="BGBVSTAWIANY5"/>
      <sheetName val="BGBVSTAWIANY6"/>
      <sheetName val="BGBVRUSSIA2"/>
      <sheetName val="BGBVRUSSIA3"/>
      <sheetName val="BGBVRUSSIA1"/>
      <sheetName val="BGBVSTAWIANY2"/>
      <sheetName val="BGBVSTAWIANY3"/>
      <sheetName val="BGBVSTAWIANY1"/>
      <sheetName val="BGBVSTAWIANY10"/>
      <sheetName val="BGBVSTAWIANY11"/>
      <sheetName val="BGBVSTAWIANY12"/>
      <sheetName val="BGBVSTAWIANY13"/>
      <sheetName val="BGBVSTAWIANY7"/>
      <sheetName val="BGBVSTAWIANY8"/>
      <sheetName val="BGBVSTAWIANY9"/>
      <sheetName val="BPBGBVROMANIA"/>
      <sheetName val="GIBVCZECH1"/>
      <sheetName val="GIBVCZECH2"/>
      <sheetName val="GIBVCZECH3"/>
      <sheetName val="GIBVCZECH4"/>
      <sheetName val="GIBVCZECH5"/>
      <sheetName val="DateLookup"/>
      <sheetName val="Title"/>
    </sheetNames>
    <sheetDataSet>
      <sheetData sheetId="0" refreshError="1">
        <row r="4">
          <cell r="J4" t="str">
            <v>JAN</v>
          </cell>
          <cell r="K4" t="str">
            <v>FEB</v>
          </cell>
          <cell r="L4" t="str">
            <v>MAR</v>
          </cell>
          <cell r="M4" t="str">
            <v>APR</v>
          </cell>
          <cell r="N4" t="str">
            <v>MAY</v>
          </cell>
          <cell r="O4" t="str">
            <v>JUN</v>
          </cell>
          <cell r="P4" t="str">
            <v>JUL</v>
          </cell>
          <cell r="Q4" t="str">
            <v>AUG</v>
          </cell>
          <cell r="R4" t="str">
            <v>SEP</v>
          </cell>
          <cell r="S4" t="str">
            <v>OCT</v>
          </cell>
          <cell r="T4" t="str">
            <v>NOV</v>
          </cell>
          <cell r="U4" t="str">
            <v>DEC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A"/>
      <sheetName val="cover page input"/>
      <sheetName val="VLOOKUP"/>
      <sheetName val="Headcount formatted Dlists"/>
      <sheetName val="文件参数"/>
      <sheetName val="产品信息"/>
      <sheetName val="Sheet2"/>
      <sheetName val="Appendix-costing"/>
      <sheetName val="Country Index"/>
      <sheetName val="Sheet6"/>
      <sheetName val="参数"/>
      <sheetName val="主要财务指标表"/>
      <sheetName val="RATE"/>
      <sheetName val="Title"/>
      <sheetName val="TFB-TOTAL"/>
      <sheetName val="客户信息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truction"/>
      <sheetName val="รหัสเจ้าหนี้"/>
      <sheetName val="Drop down list"/>
      <sheetName val="Interest"/>
      <sheetName val="Umeno"/>
      <sheetName val="คิด PV Umeno"/>
      <sheetName val="Maisen"/>
      <sheetName val="Close after Jun20 V.2 (impa (2"/>
      <sheetName val="Implicit rate"/>
      <sheetName val="SUM"/>
      <sheetName val="Note FS-ยังไม่เสร็จ"/>
      <sheetName val="Close after Dec20"/>
      <sheetName val="Close Q1-2021"/>
      <sheetName val="Close after Dec20(2)"/>
      <sheetName val="Close within Dec20(2)"/>
      <sheetName val="Reconciled for NOTE "/>
      <sheetName val="Testing"/>
      <sheetName val="Syndicate"/>
      <sheetName val="1สนญ."/>
      <sheetName val="รง.62 (R)"/>
      <sheetName val="Land-XX-001 Cal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Umeno (2)"/>
      <sheetName val="Maisen (2)"/>
      <sheetName val="Short term Q2"/>
      <sheetName val="Short term Q1"/>
      <sheetName val="Close after Jun20 V.1"/>
      <sheetName val="Close after Jun20 V.2 (impair)"/>
      <sheetName val="เปิด-ปิดสาขา 63"/>
      <sheetName val="ค่าเช่า"/>
      <sheetName val="ค่าเช่า pivot"/>
      <sheetName val="เทียบ ROU vs GL"/>
      <sheetName val="ชนกับ GL"/>
      <sheetName val="Completeness"/>
      <sheetName val="ADJ -โอลิมเปีย"/>
      <sheetName val="เพิ่มใหม่ ปี 2563"/>
      <sheetName val="ปิดสาขา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>
        <row r="4">
          <cell r="D4" t="str">
            <v>ถ้าคืนพื้นที่ ก็ริบเงินประกัน</v>
          </cell>
        </row>
      </sheetData>
      <sheetData sheetId="12" refreshError="1"/>
      <sheetData sheetId="13" refreshError="1"/>
      <sheetData sheetId="14" refreshError="1"/>
      <sheetData sheetId="15" refreshError="1"/>
      <sheetData sheetId="16">
        <row r="13">
          <cell r="E13">
            <v>89914.42</v>
          </cell>
        </row>
        <row r="14">
          <cell r="D14">
            <v>98052832.810000002</v>
          </cell>
        </row>
        <row r="15">
          <cell r="D15">
            <v>12578229.74</v>
          </cell>
        </row>
        <row r="18">
          <cell r="D18">
            <v>-104711931.41</v>
          </cell>
        </row>
        <row r="20">
          <cell r="D20">
            <v>1103888.74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ontrol sheet"/>
      <sheetName val="12.) Support CF"/>
      <sheetName val="13.) Disclosure"/>
      <sheetName val="1.) Accept-Reject"/>
      <sheetName val="Test included contracts"/>
      <sheetName val="Test excluded contracts"/>
      <sheetName val="2.) Discount rate"/>
      <sheetName val="Discount rate"/>
      <sheetName val="3.) Test initial"/>
      <sheetName val="Conso level"/>
      <sheetName val="Company level"/>
      <sheetName val="4.) Summary addition"/>
      <sheetName val="Addition"/>
      <sheetName val="5.) Summary rent concession"/>
      <sheetName val="test rent concession"/>
      <sheetName val="6.) Test subsequent"/>
      <sheetName val="7.) Agree detail"/>
      <sheetName val="Umeno"/>
      <sheetName val="Maisen "/>
      <sheetName val="Syndicate"/>
      <sheetName val="Cambodia"/>
      <sheetName val="Global"/>
      <sheetName val="8.) Completeness check"/>
      <sheetName val="Completeness - Syndicate"/>
      <sheetName val="Completeness - Maisen"/>
      <sheetName val="Completeness - Umeno"/>
      <sheetName val="9.) Reclassify LL"/>
      <sheetName val="10.) Reclass RoU Vehicle"/>
      <sheetName val="ตารางเช่าซื้อ"/>
      <sheetName val="ค่าเสื่อมรถ"/>
      <sheetName val="11.) Impairment"/>
      <sheetName val="Detail &gt;&gt;"/>
      <sheetName val="Umeno "/>
      <sheetName val="Maisen"/>
      <sheetName val="Syndicate "/>
      <sheetName val="1สนญ."/>
      <sheetName val="2Central"/>
      <sheetName val="3Ptt"/>
      <sheetName val="4big c"/>
      <sheetName val="5lotus"/>
      <sheetName val="6โรงพยาบาล"/>
      <sheetName val="7robinson"/>
      <sheetName val="8ห้างสรรพสินค้า"/>
      <sheetName val="อื่นๆ"/>
      <sheetName val="Cambodia "/>
      <sheetName val="Cambodia - SDP"/>
      <sheetName val="Cambodia - EDG"/>
      <sheetName val="Cambodia - The Park"/>
      <sheetName val="Cambodia - AEON2"/>
      <sheetName val="Cambodia - AEON1"/>
      <sheetName val="Global "/>
      <sheetName val="Geneva"/>
      <sheetName val="Vienna"/>
      <sheetName val="SPRL"/>
      <sheetName val="Maddox Street"/>
      <sheetName val="Greek Street"/>
      <sheetName val="Detail for completeness"/>
      <sheetName val="Included in TFRS16 worksheet"/>
      <sheetName val="Shop - Syndicate"/>
      <sheetName val="Shop - Maisen"/>
      <sheetName val="Shop - Umeno"/>
      <sheetName val="Detail loan"/>
      <sheetName val="Loan - Syndicate"/>
      <sheetName val="Loan - Umeno"/>
      <sheetName val="Loan - Vienna"/>
      <sheetName val="Detail FN leas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>
        <row r="5">
          <cell r="D5">
            <v>12613583.866020946</v>
          </cell>
        </row>
      </sheetData>
      <sheetData sheetId="18">
        <row r="5">
          <cell r="D5">
            <v>56149404.379125521</v>
          </cell>
        </row>
      </sheetData>
      <sheetData sheetId="19">
        <row r="25">
          <cell r="I25">
            <v>-119869365.870841</v>
          </cell>
        </row>
      </sheetData>
      <sheetData sheetId="20">
        <row r="17">
          <cell r="I17">
            <v>-100263.1</v>
          </cell>
        </row>
      </sheetData>
      <sheetData sheetId="21">
        <row r="20">
          <cell r="Q20">
            <v>159645718.20932755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>
        <row r="19">
          <cell r="F19">
            <v>611617.91999999993</v>
          </cell>
        </row>
      </sheetData>
      <sheetData sheetId="28">
        <row r="2">
          <cell r="L2">
            <v>648499.07915887865</v>
          </cell>
        </row>
      </sheetData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  <sheetData sheetId="36" refreshError="1"/>
      <sheetData sheetId="37" refreshError="1"/>
      <sheetData sheetId="38" refreshError="1"/>
      <sheetData sheetId="39" refreshError="1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</sheetNames>
    <sheetDataSet>
      <sheetData sheetId="0"/>
      <sheetData sheetId="1"/>
      <sheetData sheetId="2" refreshError="1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Sheet1"/>
      <sheetName val="Info"/>
      <sheetName val="Input Section"/>
      <sheetName val="Daily Handover"/>
      <sheetName val="DEDE98"/>
      <sheetName val="Submit 2018 (2)"/>
      <sheetName val="Jul.02"/>
      <sheetName val="Input"/>
      <sheetName val="Validation"/>
      <sheetName val="Instruction"/>
      <sheetName val="Master"/>
      <sheetName val="POV master"/>
      <sheetName val="Version control"/>
      <sheetName val="Validity"/>
      <sheetName val="POV new"/>
      <sheetName val="Following Year Input"/>
      <sheetName val="Actual Year Input"/>
      <sheetName val="Prior Year Input"/>
      <sheetName val="Budget Year Input"/>
      <sheetName val="Budget ICP Input"/>
      <sheetName val="Actual ICP Input"/>
      <sheetName val="Prior Year ICP Input"/>
      <sheetName val="ExecSumBG"/>
      <sheetName val="ExecSum"/>
      <sheetName val="Summary25th"/>
      <sheetName val="Tstyle"/>
      <sheetName val="Monthly"/>
      <sheetName val="Monthly Casino"/>
      <sheetName val="Monthly GSSC"/>
      <sheetName val="Budget Casino"/>
      <sheetName val="Prior Casino"/>
      <sheetName val="Budget"/>
      <sheetName val="Prior"/>
      <sheetName val="Quarterly"/>
      <sheetName val="VarbyQBG"/>
      <sheetName val="FullYear"/>
      <sheetName val="MonthlyFY"/>
      <sheetName val="Monthly CasinoFY"/>
      <sheetName val="QuarterlyFY"/>
      <sheetName val="5YrsProcedures"/>
      <sheetName val="FullYear5Yrs"/>
      <sheetName val="Last Mth End"/>
      <sheetName val="25 Last Mth FCast"/>
      <sheetName val="HYP5YrsLink"/>
      <sheetName val="HYP5YrsSubmission"/>
      <sheetName val="BSCF"/>
      <sheetName val="Rooms Stats"/>
      <sheetName val="Rooms Stats MTD"/>
      <sheetName val="Rooms Stats YTD"/>
      <sheetName val="FB_SumBG"/>
      <sheetName val="FB_Sum"/>
      <sheetName val="Productivity"/>
      <sheetName val="Manning"/>
      <sheetName val="Productivity MTD"/>
      <sheetName val="Productivity YTD"/>
      <sheetName val="Summary Capex"/>
      <sheetName val="Capex Detail"/>
      <sheetName val="Sum"/>
      <sheetName val="RM"/>
      <sheetName val="RMMS"/>
      <sheetName val="CPOR"/>
      <sheetName val="RESI"/>
      <sheetName val="CPC"/>
      <sheetName val="FB"/>
      <sheetName val="OOD"/>
      <sheetName val="SPA"/>
      <sheetName val="CASI"/>
      <sheetName val="MISC"/>
      <sheetName val="AG"/>
      <sheetName val="IT"/>
      <sheetName val="SM"/>
      <sheetName val="POMEC"/>
      <sheetName val="UTILI"/>
      <sheetName val="FEES"/>
      <sheetName val="NOIE"/>
      <sheetName val="HL"/>
      <sheetName val="ASCAN"/>
      <sheetName val="PAYRO"/>
      <sheetName val="DetailMKG"/>
      <sheetName val="POV"/>
      <sheetName val="How To"/>
      <sheetName val="Budget Cover"/>
      <sheetName val="Summary"/>
      <sheetName val="Assumptions1"/>
      <sheetName val="Assumptions2"/>
      <sheetName val="Summary1"/>
      <sheetName val="Summary Hyperion"/>
      <sheetName val="BI-BudgetProcess"/>
      <sheetName val="BI-Input"/>
      <sheetName val="Total"/>
      <sheetName val="Full Year"/>
      <sheetName val="Jan"/>
      <sheetName val="Feb"/>
      <sheetName val="Mar"/>
      <sheetName val="Apr"/>
      <sheetName val="May"/>
      <sheetName val="Jun"/>
      <sheetName val="Jul"/>
      <sheetName val="Aug"/>
      <sheetName val="Sep"/>
      <sheetName val="Oct"/>
      <sheetName val="Nov"/>
      <sheetName val="Dec"/>
      <sheetName val="Q1"/>
      <sheetName val="Q2"/>
      <sheetName val="Q3"/>
      <sheetName val="Q4"/>
      <sheetName val="Q1-Q2"/>
      <sheetName val="Q1-Q3"/>
      <sheetName val="Transient"/>
      <sheetName val="Group"/>
      <sheetName val="Others"/>
      <sheetName val="Opera"/>
      <sheetName val="Budget 2020"/>
      <sheetName val="Data P&amp;L"/>
      <sheetName val="Budget 2019"/>
      <sheetName val="Budget 2017"/>
      <sheetName val="Additional Statistics (2)"/>
      <sheetName val="CO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Intereses"/>
      <sheetName val="Pagos_Provisionales"/>
      <sheetName val="Hidden"/>
      <sheetName val="DISCOUNT"/>
      <sheetName val="TELDISCOUNT"/>
      <sheetName val="Cntmrs-Recruit"/>
      <sheetName val="门店名称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/>
      <sheetData sheetId="11" refreshError="1"/>
      <sheetData sheetId="12" refreshError="1"/>
      <sheetData sheetId="13" refreshError="1"/>
      <sheetData sheetId="14" refreshError="1"/>
      <sheetData sheetId="15"/>
      <sheetData sheetId="16"/>
      <sheetData sheetId="17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come"/>
      <sheetName val="Core"/>
      <sheetName val="Tables"/>
    </sheetNames>
    <sheetDataSet>
      <sheetData sheetId="0"/>
      <sheetData sheetId="1"/>
      <sheetData sheetId="2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TCode"/>
      <sheetName val="Parameters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</row>
        <row r="22">
          <cell r="F22">
            <v>19782</v>
          </cell>
          <cell r="G22">
            <v>37182</v>
          </cell>
          <cell r="H22">
            <v>134432</v>
          </cell>
          <cell r="I22">
            <v>179682</v>
          </cell>
          <cell r="J22">
            <v>188038</v>
          </cell>
          <cell r="K22">
            <v>188038</v>
          </cell>
          <cell r="L22">
            <v>233888</v>
          </cell>
          <cell r="M22">
            <v>237888</v>
          </cell>
          <cell r="N22">
            <v>246090</v>
          </cell>
          <cell r="O22">
            <v>250720</v>
          </cell>
          <cell r="P22">
            <v>252252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juste"/>
      <sheetName val="A_2.2"/>
      <sheetName val="A_1"/>
      <sheetName val="A_2"/>
      <sheetName val="A_2.1"/>
      <sheetName val="A_2.3"/>
      <sheetName val="A_3,4,15,16"/>
      <sheetName val="Promedios"/>
      <sheetName val="A_4.1"/>
      <sheetName val="A_5"/>
      <sheetName val="A_5.1"/>
      <sheetName val="A_5.2"/>
      <sheetName val="A_6"/>
      <sheetName val="A_7"/>
      <sheetName val="A_9"/>
      <sheetName val="A_10"/>
      <sheetName val="A_11"/>
      <sheetName val="A_12"/>
      <sheetName val="A_13"/>
      <sheetName val="A_14"/>
      <sheetName val="A_2_2"/>
      <sheetName val="A_2_1"/>
      <sheetName val="A_2_3"/>
      <sheetName val="A_4_1"/>
      <sheetName val="A_5_1"/>
      <sheetName val="A_5_2"/>
      <sheetName val="Product type"/>
      <sheetName val="Parameters"/>
      <sheetName val="COL Outlet"/>
      <sheetName val="George St 425-000052"/>
      <sheetName val="Cntmrs-Recruit"/>
      <sheetName val="Library Procedures"/>
      <sheetName val="total"/>
    </sheetNames>
    <sheetDataSet>
      <sheetData sheetId="0" refreshError="1"/>
      <sheetData sheetId="1" refreshError="1"/>
      <sheetData sheetId="2" refreshError="1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/>
      <sheetData sheetId="22"/>
      <sheetData sheetId="23"/>
      <sheetData sheetId="24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opCache"/>
      <sheetName val="BneLog"/>
      <sheetName val="BneWorkBookProperties"/>
      <sheetName val="Sheet1"/>
      <sheetName val="CasinoSummary"/>
      <sheetName val="Deatail SCB P4C JUN'06"/>
      <sheetName val="Income Statement ที่ผ่านมา"/>
      <sheetName val="_x0000__x0001__x0000_"/>
      <sheetName val="12MonthsBudget2006"/>
      <sheetName val=""/>
      <sheetName val="Selection"/>
      <sheetName val="Cntmrs-Recruit"/>
    </sheetNames>
    <sheetDataSet>
      <sheetData sheetId="0">
        <row r="1">
          <cell r="A1" t="str">
            <v>CIP</v>
          </cell>
          <cell r="B1" t="str">
            <v>No</v>
          </cell>
          <cell r="C1" t="str">
            <v>No</v>
          </cell>
          <cell r="D1" t="str">
            <v>No</v>
          </cell>
          <cell r="E1" t="str">
            <v>Leased</v>
          </cell>
          <cell r="F1" t="str">
            <v>New</v>
          </cell>
          <cell r="G1" t="str">
            <v>Personal</v>
          </cell>
          <cell r="H1">
            <v>1245</v>
          </cell>
          <cell r="I1" t="str">
            <v>No</v>
          </cell>
          <cell r="J1" t="str">
            <v>No</v>
          </cell>
        </row>
        <row r="2">
          <cell r="A2" t="str">
            <v>Capitalized</v>
          </cell>
          <cell r="B2" t="str">
            <v>Yes</v>
          </cell>
          <cell r="C2" t="str">
            <v>Yes</v>
          </cell>
          <cell r="D2" t="str">
            <v>Yes</v>
          </cell>
          <cell r="E2" t="str">
            <v>Owned</v>
          </cell>
          <cell r="F2" t="str">
            <v>Used</v>
          </cell>
          <cell r="G2" t="str">
            <v>Real</v>
          </cell>
          <cell r="H2">
            <v>1250</v>
          </cell>
          <cell r="I2" t="str">
            <v>Yes</v>
          </cell>
          <cell r="J2" t="str">
            <v>Yes</v>
          </cell>
        </row>
        <row r="3">
          <cell r="A3" t="str">
            <v>Expensed</v>
          </cell>
        </row>
        <row r="4">
          <cell r="A4" t="str">
            <v>Group Asset</v>
          </cell>
        </row>
      </sheetData>
      <sheetData sheetId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Index"/>
      <sheetName val="Purchase Listing"/>
      <sheetName val="Deatail SCB P4C JUN'06"/>
      <sheetName val="Example Var report"/>
      <sheetName val="Ratio"/>
      <sheetName val="VJ 12monthshistory"/>
      <sheetName val="Total"/>
      <sheetName val="Product type"/>
      <sheetName val="SCB 1-30 Nov'06"/>
      <sheetName val="George St 425-000052"/>
      <sheetName val="Parameters"/>
      <sheetName val="PopCache"/>
      <sheetName val="BSU's"/>
      <sheetName val="#REF"/>
      <sheetName val="Title"/>
      <sheetName val="HRC"/>
      <sheetName val="Detail"/>
      <sheetName val="Sheet1"/>
      <sheetName val="XREF"/>
      <sheetName val="Detalle 31-10"/>
      <sheetName val="Sheet2"/>
      <sheetName val="2014开元8风险转移测试-按DTT"/>
      <sheetName val="TELDISCOUNT"/>
      <sheetName val="Group 1"/>
      <sheetName val="Overdues"/>
    </sheetNames>
    <sheetDataSet>
      <sheetData sheetId="0" refreshError="1"/>
      <sheetData sheetId="1" refreshError="1"/>
      <sheetData sheetId="2" refreshError="1"/>
      <sheetData sheetId="3" refreshError="1">
        <row r="21">
          <cell r="F21">
            <v>8166</v>
          </cell>
          <cell r="G21">
            <v>16332</v>
          </cell>
          <cell r="H21">
            <v>24498</v>
          </cell>
          <cell r="I21">
            <v>32664</v>
          </cell>
          <cell r="J21">
            <v>40830</v>
          </cell>
          <cell r="K21">
            <v>48996</v>
          </cell>
          <cell r="L21">
            <v>57162</v>
          </cell>
          <cell r="M21">
            <v>65328</v>
          </cell>
          <cell r="N21">
            <v>73494</v>
          </cell>
          <cell r="O21">
            <v>81660</v>
          </cell>
          <cell r="P21">
            <v>89826</v>
          </cell>
          <cell r="Q21">
            <v>98000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Countermeasure Sheet"/>
      <sheetName val="Cntmrs_Recruit"/>
      <sheetName val="QA_Analysis_Key Cells Aug"/>
      <sheetName val="AccountCode"/>
      <sheetName val="IncidentsEAP"/>
      <sheetName val="Feuil1"/>
      <sheetName val="Feuil2"/>
      <sheetName val="Feuil3"/>
      <sheetName val="SAL-2000"/>
      <sheetName val="A"/>
      <sheetName val="Sheet6"/>
      <sheetName val="Control Chart &amp; Data"/>
      <sheetName val="ALL_BK_LOG"/>
      <sheetName val="Example Var report"/>
      <sheetName val="Instructions"/>
      <sheetName val="Sheet1"/>
      <sheetName val="dropDn"/>
      <sheetName val="Inventory"/>
      <sheetName val="2000"/>
      <sheetName val="Home"/>
      <sheetName val="FL8X"/>
      <sheetName val="FL1X"/>
      <sheetName val="FL7X"/>
      <sheetName val="Current Month"/>
      <sheetName val="Entity v Plan"/>
      <sheetName val="ROB"/>
      <sheetName val="Input"/>
      <sheetName val="drop downs"/>
      <sheetName val="2000PD-White-NOV00"/>
      <sheetName val="Macro1"/>
      <sheetName val="2nd Level Matrix"/>
      <sheetName val="LWQJ1"/>
      <sheetName val="Bristol Data"/>
      <sheetName val="budgets"/>
      <sheetName val="Cleveland Data"/>
      <sheetName val="Goleta Data"/>
      <sheetName val="Richmond Data"/>
      <sheetName val="Matrix-Level 3-Gastonia"/>
      <sheetName val="Key_Inputs"/>
      <sheetName val="Cntmrs"/>
      <sheetName val="Control"/>
      <sheetName val="PYR"/>
      <sheetName val="plan"/>
      <sheetName val="UKUS Budget £"/>
      <sheetName val="UK USA Consol"/>
      <sheetName val="IS Summary-96"/>
      <sheetName val="Consolidated Budget Worksheet"/>
      <sheetName val="Q2 part numbers"/>
      <sheetName val="Sheet2"/>
      <sheetName val="Sheet3"/>
      <sheetName val="Sheet4"/>
      <sheetName val="Sheet5"/>
      <sheetName val="Sheet7"/>
      <sheetName val="SAFETY"/>
      <sheetName val="QRY_Problems"/>
      <sheetName val="Information Input"/>
      <sheetName val="Headcount formatted Dlists"/>
      <sheetName val="Reference Sheet"/>
      <sheetName val="Sales"/>
      <sheetName val="PY"/>
      <sheetName val="Start"/>
      <sheetName val="SVC請求DATA"/>
      <sheetName val="RA YTD 2004"/>
      <sheetName val="02 ACT"/>
      <sheetName val="Group 1"/>
      <sheetName val="Overdues"/>
      <sheetName val="Summary"/>
      <sheetName val="Table"/>
      <sheetName val="ref"/>
      <sheetName val="OH Service Costs"/>
      <sheetName val="OH G&amp;A (Other)"/>
      <sheetName val="FormulaData"/>
      <sheetName val="VJ 12monthshistory"/>
      <sheetName val="Country Index"/>
      <sheetName val="RECEIPTS"/>
      <sheetName val="D"/>
      <sheetName val="Assumptions"/>
      <sheetName val="Ignor this tab"/>
      <sheetName val="Monthly Allowances"/>
      <sheetName val="21-CC Bridge Service"/>
      <sheetName val="5 Diag - Consol OUS"/>
      <sheetName val="5 - Diag NAO"/>
      <sheetName val="5 Diag - EU"/>
      <sheetName val="5 Diag - Emg"/>
      <sheetName val="5 Diag - Japan"/>
      <sheetName val="5 Diag - Asia"/>
      <sheetName val="5 Diag - LA"/>
      <sheetName val="ARTARG"/>
      <sheetName val=" "/>
      <sheetName val="End User details"/>
      <sheetName val="static"/>
      <sheetName val="All Curves"/>
      <sheetName val="SDS-FEED"/>
      <sheetName val="List"/>
      <sheetName val="P&amp;L"/>
      <sheetName val="ZZ_DowntimeIssuesMTD"/>
      <sheetName val="Assy Exc Takt"/>
      <sheetName val="Plant KPI "/>
      <sheetName val="init"/>
      <sheetName val="VARIABLES - DO NOT TOUCH!!"/>
      <sheetName val="Revenue Per Tech 04"/>
      <sheetName val="Agro-99BS"/>
      <sheetName val="Master_Data"/>
      <sheetName val="VOC-CM-FPP"/>
      <sheetName val="Details"/>
      <sheetName val="Inputs"/>
      <sheetName val="Database"/>
      <sheetName val="Invent"/>
      <sheetName val="Mult-3yr"/>
      <sheetName val="WP_Hist ABC"/>
      <sheetName val="DEMOREPORT"/>
      <sheetName val="KeyMultInputs"/>
      <sheetName val="Service KPI  "/>
      <sheetName val="YTD Co Array"/>
      <sheetName val="Lists"/>
      <sheetName val="alíquota"/>
      <sheetName val="基本数据"/>
      <sheetName val="KPI Level 2 Total"/>
      <sheetName val="Cntmrs-Recruit_Time"/>
      <sheetName val="Cntmrs-Chgo_Record"/>
      <sheetName val="Cntmrs-FP_Record"/>
      <sheetName val="Cntmrs-Chgo_Accid"/>
      <sheetName val="Countermeasure_Sheet"/>
      <sheetName val="Control_Chart_&amp;_Data"/>
      <sheetName val="Bristol_Data"/>
      <sheetName val="2nd_Level_Matrix"/>
      <sheetName val="Matrix-Level_3-Gastonia"/>
      <sheetName val="Bowling ChartLevel 1 GLA"/>
      <sheetName val="LII KPI Bowler"/>
      <sheetName val="Actual &amp; Forecast"/>
      <sheetName val="Rates"/>
      <sheetName val="Work hours"/>
      <sheetName val="Customer Responsible XT &amp; GL"/>
      <sheetName val="Menu"/>
      <sheetName val="Charts"/>
      <sheetName val="CM-Template"/>
      <sheetName val="perf by state"/>
      <sheetName val="MDO+Optimon"/>
      <sheetName val="Accounts"/>
      <sheetName val="24"/>
      <sheetName val="Title"/>
      <sheetName val="RAS58 Action Plan"/>
      <sheetName val="DateLookup"/>
      <sheetName val="Revaluation Summary"/>
      <sheetName val="EBCY08_Act_IB_COS"/>
      <sheetName val="EBCY08_Fcst_IB_COS"/>
      <sheetName val="EBCY09_Fcst_IB_COS"/>
      <sheetName val="Controll-Data--&gt;&gt;"/>
      <sheetName val="EBCY08_Act_IB"/>
      <sheetName val="Summary Turns"/>
      <sheetName val="Herstellkosten"/>
      <sheetName val="Parameters"/>
      <sheetName val="可选菜单"/>
      <sheetName val="Pln by mth"/>
      <sheetName val="Pln YTD"/>
      <sheetName val="Operating Statement Data"/>
      <sheetName val="91_INDUSTRIAL_SALES_REPORT"/>
      <sheetName val="CommodityLookup"/>
      <sheetName val="LCR Lookup"/>
      <sheetName val="#REF"/>
      <sheetName val="2b. ARUPU"/>
      <sheetName val="2a. NRP"/>
      <sheetName val="1b. OTL%"/>
      <sheetName val="1a. Units"/>
      <sheetName val="Q4 Outlook"/>
      <sheetName val="by division"/>
      <sheetName val="BCI Error Type"/>
      <sheetName val="System"/>
      <sheetName val="FEB summary"/>
      <sheetName val="&lt;Rpt Home&gt;"/>
      <sheetName val="PSI BUDGET02"/>
      <sheetName val="Originaltabelle"/>
      <sheetName val="Forecast"/>
      <sheetName val="8.4"/>
      <sheetName val="DropDownData"/>
      <sheetName val="FM Q4"/>
      <sheetName val="1. ROIC"/>
      <sheetName val="Tek Fcst"/>
      <sheetName val="Initiation"/>
      <sheetName val="Contractors"/>
      <sheetName val="Materials"/>
      <sheetName val="Phases"/>
      <sheetName val="June"/>
      <sheetName val="May"/>
      <sheetName val="data"/>
      <sheetName val="03 ACT"/>
      <sheetName val="Unfunded Plan"/>
      <sheetName val="FEED"/>
      <sheetName val="Plan by Mth"/>
      <sheetName val="Actuals YTD-Mth"/>
      <sheetName val="PLan YTD-Mth"/>
      <sheetName val="Heat"/>
      <sheetName val="Mirror"/>
      <sheetName val="Plater"/>
      <sheetName val="Vib_BO"/>
      <sheetName val="Mid (DE)"/>
      <sheetName val="setup"/>
      <sheetName val="A1"/>
      <sheetName val="R3"/>
      <sheetName val="Deliverables"/>
      <sheetName val="Suppliers"/>
      <sheetName val="SG"/>
      <sheetName val="Previsão EE"/>
      <sheetName val="EMEA Demo Kit Bowler"/>
      <sheetName val="USA Demo Kit Bowler"/>
      <sheetName val="SE Asia Demo Kit Bowler"/>
      <sheetName val="China Demo Kit Bowler"/>
      <sheetName val="AMPAC Demo Kit Bowler"/>
      <sheetName val="Annuel"/>
      <sheetName val="072902_NA_Sales_Hist"/>
      <sheetName val="1-30 Consolidated "/>
      <sheetName val="2001 Before Capitalization"/>
      <sheetName val="Actuals by Mth"/>
      <sheetName val="PLANT COMPLIANC"/>
      <sheetName val="13"/>
      <sheetName val="4"/>
      <sheetName val="Ames 2001 KPIs"/>
      <sheetName val="Notes"/>
      <sheetName val="CloneSheet"/>
      <sheetName val="New Product"/>
      <sheetName val="AFSC"/>
      <sheetName val="Admin"/>
      <sheetName val="COS"/>
      <sheetName val="D201"/>
      <sheetName val="Tech Supp"/>
      <sheetName val="D225"/>
      <sheetName val="D232"/>
      <sheetName val="D240"/>
      <sheetName val="D242"/>
      <sheetName val="Stores"/>
      <sheetName val="Service"/>
      <sheetName val="D253"/>
      <sheetName val="D254"/>
      <sheetName val="D261"/>
      <sheetName val="D262"/>
      <sheetName val="D270"/>
      <sheetName val="VR Inst"/>
      <sheetName val="D290"/>
      <sheetName val="D291"/>
      <sheetName val="D292"/>
      <sheetName val="D293"/>
      <sheetName val="D294"/>
      <sheetName val="D295"/>
      <sheetName val="D301"/>
      <sheetName val="D303"/>
      <sheetName val="D305"/>
      <sheetName val="D306"/>
      <sheetName val="D307"/>
      <sheetName val="D310"/>
      <sheetName val="D311"/>
      <sheetName val="D320"/>
      <sheetName val="D401"/>
      <sheetName val="IT"/>
      <sheetName val="D420"/>
      <sheetName val="Facility"/>
      <sheetName val="Development"/>
      <sheetName val="Gil Inst"/>
      <sheetName val="Total Pay Summary"/>
      <sheetName val="Product"/>
      <sheetName val="2002_PD_RJ_Channel_Aug"/>
      <sheetName val="Data Entry"/>
      <sheetName val="2002_PD_RJ_Channel_July"/>
      <sheetName val="2002_PD_Top_42_July"/>
      <sheetName val="2002_PD_Top_42_Aug"/>
      <sheetName val="Level 1 CM"/>
      <sheetName val="List Data"/>
      <sheetName val="Total Pareto"/>
      <sheetName val="Index"/>
      <sheetName val="Sheet46"/>
      <sheetName val="Defaults"/>
      <sheetName val="DROP DOWN DATA"/>
      <sheetName val="c"/>
      <sheetName val="AFTRM"/>
      <sheetName val="DIS Equip Aftrm"/>
      <sheetName val="IG Equip Aftrm"/>
      <sheetName val="TP Equip Aftrm"/>
      <sheetName val="EQUIP"/>
      <sheetName val="Directions"/>
      <sheetName val="master"/>
      <sheetName val="LOOK-UP"/>
      <sheetName val="MCode"/>
      <sheetName val="LOA"/>
      <sheetName val="Fy"/>
      <sheetName val="Project Parameters"/>
      <sheetName val="Wire chart"/>
      <sheetName val="KSTneu H.Bausler"/>
      <sheetName val="pivot Base neu"/>
      <sheetName val="P&amp;L BUD"/>
      <sheetName val="CAB2002"/>
      <sheetName val="ROIC"/>
      <sheetName val="4-EntryGrid_CCExpense"/>
      <sheetName val="IMR Data"/>
      <sheetName val="Ignor_this_tab"/>
      <sheetName val="FEB_summary"/>
      <sheetName val="[2000PD-White-NOV00.xls]__www_3"/>
      <sheetName val="New_Product"/>
      <sheetName val="Consolidated_Budget_Worksheet"/>
      <sheetName val="Service_KPI__"/>
      <sheetName val="Pre-PI"/>
      <sheetName val="src"/>
      <sheetName val="Int Analysis"/>
      <sheetName val="Top Level Bowling Chart"/>
      <sheetName val="Category"/>
      <sheetName val="PD Bowler"/>
      <sheetName val="Consolidated"/>
      <sheetName val=" Failures"/>
      <sheetName val="Allother data"/>
      <sheetName val="Overall data"/>
      <sheetName val="New Item data"/>
      <sheetName val="Promo data"/>
      <sheetName val="Top 1000 data"/>
      <sheetName val="RawData(finance only)"/>
      <sheetName val="Q199 -APRIL"/>
      <sheetName val="seasons"/>
      <sheetName val="__www.mydanaher.com_Documents a"/>
      <sheetName val="JUN KPI-C (Bris)"/>
      <sheetName val="OLS Results"/>
      <sheetName val="Exceptions"/>
      <sheetName val="F在振替(ﾃﾞｰﾀ添付)"/>
      <sheetName val="Ops Review Agenda"/>
      <sheetName val="Daily Report"/>
      <sheetName val="Refresh Date"/>
      <sheetName val="Employee Involvement"/>
      <sheetName val="RMS Kaizen Plans"/>
      <sheetName val="&quot;Make&quot; Product Family Data"/>
      <sheetName val="Dropdown"/>
      <sheetName val="CM VAVE,PPV 02.2011"/>
      <sheetName val="Dashboard"/>
      <sheetName val="Reference"/>
      <sheetName val="F-18 HOLD"/>
      <sheetName val="File Maintenance"/>
      <sheetName val="F-20 Liabs"/>
      <sheetName val="Foreign Exchange"/>
      <sheetName val="OCF Retrieval"/>
      <sheetName val="Ratio Data Retrieval"/>
      <sheetName val="RNOA Retrieval"/>
      <sheetName val="P&amp;L Statement"/>
      <sheetName val="VOC Data"/>
      <sheetName val="ePull"/>
      <sheetName val="YTD"/>
      <sheetName val="AMCY Impact"/>
      <sheetName val="budget"/>
      <sheetName val="August sales data"/>
      <sheetName val="Criteria"/>
      <sheetName val="add&gt;180"/>
      <sheetName val="DDR Total"/>
      <sheetName val="BV"/>
      <sheetName val="Elim-907"/>
      <sheetName val="2000PD-White-NOV00.xls"/>
      <sheetName val="Incremental to DHR"/>
      <sheetName val="TMI Severence"/>
      <sheetName val="AnalySeverence"/>
      <sheetName val="RUL2"/>
      <sheetName val="Historical"/>
      <sheetName val="BL02"/>
      <sheetName val="Center Summary"/>
      <sheetName val="OpEx"/>
      <sheetName val="EsB Orders (WO)"/>
      <sheetName val="Training needs"/>
      <sheetName val="Gültigkeiten"/>
      <sheetName val="UK - Summary"/>
      <sheetName val="Bowling ChartLevel 2 RS Sales"/>
      <sheetName val="Bowling ChartLevel 2 SSE Sales"/>
      <sheetName val="Definitions"/>
      <sheetName val="cost comparison"/>
      <sheetName val="Depreciation"/>
      <sheetName val="Acc Mgr"/>
      <sheetName val="Cross Team"/>
      <sheetName val="Model Assumptions"/>
      <sheetName val="Variables"/>
      <sheetName val="ROE"/>
      <sheetName val="Step 15"/>
      <sheetName val="mar05"/>
      <sheetName val="mai05"/>
      <sheetName val="Lookup Tables"/>
      <sheetName val="Gastos Detallados Opt"/>
      <sheetName val="LookupTables"/>
      <sheetName val="Inter Control Sheet "/>
      <sheetName val="MLC Funnel"/>
      <sheetName val="Cabinet"/>
      <sheetName val="BEN5K"/>
      <sheetName val="BEN6K"/>
      <sheetName val="CBT"/>
      <sheetName val="DSFL"/>
      <sheetName val="GPS"/>
      <sheetName val="IQ"/>
      <sheetName val="Misc"/>
      <sheetName val="QWave"/>
      <sheetName val="SER"/>
      <sheetName val="T1Hub"/>
      <sheetName val="T3T5"/>
      <sheetName val="TWS"/>
      <sheetName val="EQ "/>
      <sheetName val="BEN"/>
      <sheetName val="TOTAL"/>
      <sheetName val="Page6"/>
      <sheetName val="Page1"/>
      <sheetName val="Page3"/>
      <sheetName val="Page4"/>
      <sheetName val="COUNTER MEASURE INVENTORY"/>
      <sheetName val="Page7"/>
      <sheetName val="Page8"/>
      <sheetName val="TB"/>
      <sheetName val="Capital Exp"/>
      <sheetName val="Cover"/>
      <sheetName val="Page2"/>
      <sheetName val="Provisionsberechnung"/>
      <sheetName val=" I5 NA Industrial"/>
      <sheetName val=" I5 EMEA Slow"/>
      <sheetName val=" I5 EMEA Fast"/>
      <sheetName val=" I5 EMEA"/>
      <sheetName val=" I5 CALA"/>
      <sheetName val=" I5 ASIA - China"/>
      <sheetName val=" I5 ASIA - India"/>
      <sheetName val=" I5 ASIA"/>
      <sheetName val=" I5 Consolidated"/>
      <sheetName val="Regional Retr"/>
      <sheetName val="StratMeas"/>
      <sheetName val="3.0 Delivery"/>
      <sheetName val="Info"/>
      <sheetName val="CC Expenses"/>
      <sheetName val="Detail PlanFY05"/>
      <sheetName val="Lookup"/>
      <sheetName val="Essbase"/>
      <sheetName val="CC 418020"/>
      <sheetName val="Vlookup"/>
      <sheetName val="MoreData"/>
      <sheetName val="8-PF"/>
      <sheetName val="Eng $izedRoadmap"/>
      <sheetName val="Value Added"/>
      <sheetName val="2001 Prod XE"/>
      <sheetName val="2001 Prod NA"/>
      <sheetName val="2001 Supplies NA"/>
      <sheetName val="2001 Supplies XE"/>
      <sheetName val="PD Matrix"/>
      <sheetName val="TTI Bowling Chart"/>
      <sheetName val="KPI Bowling Chart"/>
      <sheetName val="Action Plan A..."/>
      <sheetName val="c-m # x"/>
      <sheetName val="training matrix"/>
      <sheetName val="DeptList"/>
      <sheetName val="Arrester 2nd Level Matrix"/>
      <sheetName val="Productivity"/>
      <sheetName val="Scrap"/>
      <sheetName val="KPI's"/>
      <sheetName val="IncidentsFP"/>
      <sheetName val="TCIR_FP"/>
      <sheetName val="LWCIR_FP"/>
      <sheetName val="TCIR_EAP"/>
      <sheetName val="LWCIR_EAP"/>
      <sheetName val="OTD"/>
      <sheetName val="LT"/>
      <sheetName val="PastDue"/>
      <sheetName val="OpProfit"/>
      <sheetName val="Spending"/>
      <sheetName val="PPV"/>
      <sheetName val="ProdFP"/>
      <sheetName val="IA"/>
      <sheetName val="Inv"/>
      <sheetName val="Turns"/>
      <sheetName val="GX Warranty CM"/>
      <sheetName val="Milan Quality CM"/>
      <sheetName val="Countermeasure KaVo warr-$ LZ"/>
      <sheetName val="PHN"/>
      <sheetName val="Pivot-Trends"/>
      <sheetName val="Month-YTD Actuals"/>
      <sheetName val="QuarterlyData"/>
      <sheetName val="Chart-Trends"/>
      <sheetName val="Chart_Calcs(finance only)"/>
      <sheetName val="RawData_finance only_"/>
      <sheetName val="Formulas"/>
      <sheetName val="Data Roll-Ups"/>
      <sheetName val=" Safety"/>
      <sheetName val="Internal Quality"/>
      <sheetName val="External Quality"/>
      <sheetName val="Delivery"/>
      <sheetName val="Cost"/>
      <sheetName val=" 5S &amp; Training"/>
      <sheetName val="LT CM's"/>
      <sheetName val="Kaizen Schedule"/>
      <sheetName val="0000"/>
      <sheetName val="1000"/>
      <sheetName val="bowler-TTI"/>
      <sheetName val="bowler-KPI"/>
      <sheetName val="AP G - Consoldtn OPS"/>
      <sheetName val="AP H-Zero Dfcts Ops"/>
      <sheetName val="CM for AP-H "/>
      <sheetName val="AP I - Deploy Tools OPS"/>
      <sheetName val="JUN CM KPI D1-D2"/>
      <sheetName val="JUN CM KPI-C (RIC)"/>
      <sheetName val="cm-11A - Cleve Ext. Qual (2)"/>
      <sheetName val="cm-3"/>
      <sheetName val="cm-10A - Richmond Int. Quality"/>
      <sheetName val="cm-10A - Cleveland Int. Qual."/>
      <sheetName val="cm-10B - Int. TVSS Qual"/>
      <sheetName val="cm-10B Bristol Int Qual"/>
      <sheetName val="cm-11A - Cleve Ext. Qual"/>
      <sheetName val="cm-11A - Richmond Ext Q"/>
      <sheetName val="cm-11B - TVSS Ext Qual"/>
      <sheetName val="cm-13 - Rich Inv Turns"/>
      <sheetName val="CM 13 -Goleta Inv. Turns "/>
      <sheetName val="cm-13 - Clev Inv Turns"/>
      <sheetName val="cm-14 - Goleta Receivables"/>
      <sheetName val="L2 MTD Data Sheet"/>
      <sheetName val="L2 YTD Data Sheet"/>
      <sheetName val="CRM Action Plan"/>
      <sheetName val="OTD - Goleta"/>
      <sheetName val="CTI Integ."/>
      <sheetName val="Payables - Goleta"/>
      <sheetName val="Action Plan A !"/>
      <sheetName val="Action Plan B"/>
      <sheetName val="Action Plan C !"/>
      <sheetName val="Action Plan D"/>
      <sheetName val="Action Plan E !"/>
      <sheetName val="Action Plan F"/>
      <sheetName val="Cleveland"/>
      <sheetName val="Richmond"/>
      <sheetName val="Bristol"/>
      <sheetName val="Goleta"/>
      <sheetName val="DPS Summary data"/>
      <sheetName val="Title Page"/>
      <sheetName val="Level 1 Matrix"/>
      <sheetName val="Level 1 Bowling"/>
      <sheetName val="E-Commerce Lvl 2 Matrix (1)"/>
      <sheetName val="E-Commerce Lvl 2 Bowling (1)"/>
      <sheetName val="ATG Revenue Lvl 2 Matrix (2)"/>
      <sheetName val="ATG Revenue Lvl 2 Bowling (2)"/>
      <sheetName val="EU Sales Lvl 2A Matrix (3)"/>
      <sheetName val="EU Sales Lvl 2A Bowling (3)"/>
      <sheetName val="L.A. Region Lvl 2B Matrix (4)"/>
      <sheetName val="L.A. Region Lvl 2B Bowling (4)"/>
      <sheetName val="TLS Lvl 2C Matrix (5)"/>
      <sheetName val="TLS Lvl 2C Bowling (5)"/>
      <sheetName val="Non US Non UK Lvl 2D Matrix (5)"/>
      <sheetName val="Non US Non UK 2D Bowling (5)"/>
      <sheetName val="SPDS Lvl 2 Matrix (6)"/>
      <sheetName val="SPDS Lvl 2 Bowling (6)"/>
      <sheetName val="Simplicity Lvl 2 Matrix (7)"/>
      <sheetName val="Simplicity Lvl 2 Bowling (7)"/>
      <sheetName val="Region Review (3)"/>
      <sheetName val="Region Review "/>
      <sheetName val="Budge04 month"/>
      <sheetName val="Proforma04"/>
      <sheetName val="Expl. 03-04"/>
      <sheetName val="Breakeven point"/>
      <sheetName val="General Ledger"/>
      <sheetName val="fs sort"/>
      <sheetName val="Comments"/>
      <sheetName val="Objectives"/>
      <sheetName val="Balance Sheet"/>
      <sheetName val="Income Statement"/>
      <sheetName val="Cash Flow"/>
      <sheetName val="Income St. like tactic"/>
      <sheetName val="Budget format tactic"/>
      <sheetName val="Not printed after"/>
      <sheetName val="Ratios"/>
      <sheetName val="Content"/>
      <sheetName val="Graphs"/>
      <sheetName val="Historic Sales"/>
      <sheetName val="Graphs in"/>
      <sheetName val="Forecast100"/>
      <sheetName val="S2-Linx Mo. P&amp;L in VJ"/>
      <sheetName val="VJ Trends"/>
      <sheetName val="W Trends"/>
      <sheetName val="VJ RawData"/>
      <sheetName val="W RawData"/>
      <sheetName val="2003 Sales Employees by quarter"/>
      <sheetName val="2004 Sales Employees by Quarter"/>
      <sheetName val="2003 HR_RawData"/>
      <sheetName val="2004 HR_RawData1204"/>
      <sheetName val="2nd Level Bowling Chart"/>
      <sheetName val="ap  Lean Tools BB"/>
      <sheetName val="ap  36 kaizens"/>
      <sheetName val="2 smed, 3 std wrk"/>
      <sheetName val="6 sigma"/>
      <sheetName val="Top Level $ cntrmsr"/>
      <sheetName val="500 KPI"/>
      <sheetName val="Wkly Sales"/>
      <sheetName val="Wkly Bookings"/>
      <sheetName val="DPM"/>
      <sheetName val="%KanBans"/>
      <sheetName val="Close Rate"/>
      <sheetName val="MEV"/>
      <sheetName val="Leads"/>
      <sheetName val="Top Level Matrix"/>
      <sheetName val="3rd Level Matrix"/>
      <sheetName val="3rd level PD Bowler"/>
      <sheetName val="Action Plan Funnel"/>
      <sheetName val="Action Plan NON-CIJ"/>
      <sheetName val="Action Plan Egg_Pharma"/>
      <sheetName val="Action Plan IB"/>
      <sheetName val="Action Plan After Sales"/>
      <sheetName val="AP Sub - Inventory"/>
      <sheetName val="Action Plan Inventory DK"/>
      <sheetName val="Action Plan DSO"/>
      <sheetName val="Action Plan  - Navision"/>
      <sheetName val="CM Sheet CIJ"/>
      <sheetName val="Action Plan 1 Zero Defects"/>
      <sheetName val="CM Action Plan 1  "/>
      <sheetName val="Action Plan 3"/>
      <sheetName val="Action Plan 4"/>
      <sheetName val="CM TTI 1 (CYB)"/>
      <sheetName val="CM TTI 1 (UP)"/>
      <sheetName val="CM TTI 2 (TVSS)"/>
      <sheetName val="CM TTI 3"/>
      <sheetName val="CM TTI Item 4 &amp; 5"/>
      <sheetName val="CM KPI 3 (TVSS)"/>
      <sheetName val="CM KPI 4a (CYB)"/>
      <sheetName val="CM KPI 5a (CYB)"/>
      <sheetName val="CM KPI 5b (TVS)"/>
      <sheetName val="CM KPI 7"/>
      <sheetName val="PPV Plan"/>
      <sheetName val="Richmond data "/>
      <sheetName val="CM TTI Item 4 _ 5"/>
      <sheetName val="Risk Ganymede N"/>
      <sheetName val="Tabelle1"/>
      <sheetName val="Tabelle2"/>
      <sheetName val="Tabelle3"/>
      <sheetName val="Dept Name &amp; Instructions"/>
      <sheetName val="Cap Ex Input"/>
      <sheetName val="Headcount Input"/>
      <sheetName val="Hiring Form"/>
      <sheetName val="Overhead Expense Detail"/>
      <sheetName val="Dept_Acct_List"/>
      <sheetName val="Links_Page - do not delete"/>
      <sheetName val="Expense"/>
      <sheetName val="Apr"/>
      <sheetName val="Feb"/>
      <sheetName val="Warranty Systems Change"/>
      <sheetName val="July Actuals"/>
      <sheetName val="CVD GM Report"/>
      <sheetName val="Top20 SOM"/>
      <sheetName val="MAR"/>
      <sheetName val="JAN"/>
      <sheetName val="FY01 Summary"/>
      <sheetName val="participants"/>
      <sheetName val="L2 Imaging Matrix"/>
      <sheetName val="L2 Imaging TTI Bowler"/>
      <sheetName val="Imaging KPI Bowler"/>
      <sheetName val="Milan KPI Bowler"/>
      <sheetName val="Milan Scorecard"/>
      <sheetName val="Milan Reg AP"/>
      <sheetName val="L3 GA Customer Support Matrix"/>
      <sheetName val="L3 GA Customer Support Bowler"/>
      <sheetName val="CM-TSS % abandoned calls"/>
      <sheetName val="CM-TSS Avg hold time"/>
      <sheetName val="CM-WAR Revenue"/>
      <sheetName val="CM-OSS Sales"/>
      <sheetName val="AP - NOS Training"/>
      <sheetName val="AP -NOS installs"/>
      <sheetName val="AP - FS Response"/>
      <sheetName val="AP- WAR renewals"/>
      <sheetName val="AP- PSS Demos"/>
      <sheetName val="AP - TSS hold time"/>
      <sheetName val="AP- TSS complaints"/>
      <sheetName val="AP- TSS &gt; 2 days"/>
      <sheetName val="AP - OSS sales"/>
      <sheetName val="Operations LIII TTI"/>
      <sheetName val="Operations LIII KPI"/>
      <sheetName val="Ops-Quality"/>
      <sheetName val="PPV AP"/>
      <sheetName val="L3 Sales Matrix"/>
      <sheetName val="L3 Matrix MKTG"/>
      <sheetName val="Level 3 Mktg Bowler"/>
      <sheetName val="AP Dealers"/>
      <sheetName val="AP Quality"/>
      <sheetName val="AP I2E"/>
      <sheetName val="L3 Engineering Matrix"/>
      <sheetName val="Sales AP"/>
      <sheetName val="Marketing AP"/>
      <sheetName val="Engineering AP"/>
      <sheetName val="Customer Support AP"/>
      <sheetName val="AP template"/>
      <sheetName val="Interest"/>
      <sheetName val="Customize Your Invoice"/>
      <sheetName val="LookupAP"/>
      <sheetName val="Quelle"/>
      <sheetName val="PIVOT CY"/>
      <sheetName val="PIVOT PY"/>
      <sheetName val="Contentious Changes"/>
      <sheetName val="ex GMBH"/>
      <sheetName val="Shp'g '05 Optr"/>
      <sheetName val="Top Level Countermeasure"/>
      <sheetName val="DBS Leaders"/>
      <sheetName val="ROLLFWD"/>
      <sheetName val="Mar 04"/>
      <sheetName val="500S EPP Only"/>
      <sheetName val="E700S 5.7"/>
      <sheetName val="E700S 10.4"/>
      <sheetName val="22&quot; Screen"/>
      <sheetName val="Validation"/>
      <sheetName val="Commission %"/>
      <sheetName val="valid data lists"/>
      <sheetName val="Reason Codes"/>
      <sheetName val="Data Validation and Notes"/>
      <sheetName val="4upchart"/>
      <sheetName val="EO Month Cash"/>
      <sheetName val="NC List"/>
      <sheetName val="4 (D3) A III supp-doc 2"/>
      <sheetName val="VR data"/>
      <sheetName val="Budget_data"/>
      <sheetName val="D504"/>
      <sheetName val="MP data"/>
      <sheetName val="PMP NSSN 21658"/>
      <sheetName val="PMP NSSN Shipping"/>
      <sheetName val="825_LDO_ROW_SALES_REPORT"/>
      <sheetName val="PSI"/>
      <sheetName val="Hematology"/>
      <sheetName val="Schedule 15 2005"/>
      <sheetName val="CanStk"/>
      <sheetName val="Case and Palt"/>
      <sheetName val="Frcst pivot"/>
      <sheetName val="leadtime"/>
      <sheetName val="Monthend + Intransit"/>
      <sheetName val="VJ12monthshistory"/>
      <sheetName val="Detail"/>
      <sheetName val="U-2x1"/>
      <sheetName val="U_over_1"/>
      <sheetName val="U_over_2"/>
      <sheetName val="U_over_3"/>
      <sheetName val="V_over_1"/>
      <sheetName val="U-2x2"/>
      <sheetName val="Placements Segment "/>
      <sheetName val="ABS 2011 L1 KPI's"/>
      <sheetName val="VJB Top 6_April 09"/>
      <sheetName val="Plant KPI(11)"/>
      <sheetName val="EMEA"/>
      <sheetName val="CM OTD"/>
      <sheetName val="Europe_Essbase"/>
      <sheetName val="Action Plan"/>
      <sheetName val="Exb II.1_Summary Taira"/>
      <sheetName val="Jan'10"/>
      <sheetName val="Target"/>
      <sheetName val="TCode"/>
      <sheetName val="JN"/>
      <sheetName val="TBDataFill"/>
      <sheetName val="0304"/>
      <sheetName val="0302"/>
      <sheetName val="0301"/>
      <sheetName val="0303"/>
      <sheetName val="0305"/>
      <sheetName val="Date"/>
      <sheetName val="Territories"/>
      <sheetName val="Descriptives"/>
      <sheetName val="Conceptos"/>
      <sheetName val="Schedule O"/>
      <sheetName val="SCC"/>
      <sheetName val="KPI"/>
      <sheetName val="Asia region _AUD"/>
      <sheetName val="DDC"/>
      <sheetName val="TEST HOURS MONTHLY REPORT"/>
      <sheetName val="SEO-Countermeasures"/>
      <sheetName val="Cntmrs-Recruit_Time1"/>
      <sheetName val="Cntmrs-Chgo_Record1"/>
      <sheetName val="Cntmrs-FP_Record1"/>
      <sheetName val="Cntmrs-Chgo_Accid1"/>
      <sheetName val="Countermeasure_Sheet1"/>
      <sheetName val="Control_Chart_&amp;_Data1"/>
      <sheetName val="2nd_Level_Matrix1"/>
      <sheetName val="Plan_by_Mth"/>
      <sheetName val="Actuals_YTD-Mth"/>
      <sheetName val="PLan_YTD-Mth"/>
      <sheetName val="LII_KPI_Bowler"/>
      <sheetName val="Current_Month"/>
      <sheetName val="Entity_v_Plan"/>
      <sheetName val="Bristol_Data1"/>
      <sheetName val="Cleveland_Data"/>
      <sheetName val="Goleta_Data"/>
      <sheetName val="Richmond_Data"/>
      <sheetName val="Matrix-Level_3-Gastonia1"/>
      <sheetName val="drop_downs"/>
      <sheetName val="Plant_KPI_"/>
      <sheetName val="UKUS_Budget_£"/>
      <sheetName val="UK_USA_Consol"/>
      <sheetName val="IS_Summary-96"/>
      <sheetName val="End_User_details"/>
      <sheetName val="YTD_Co_Array"/>
      <sheetName val="Customer_Responsible_XT_&amp;_GL"/>
      <sheetName val="perf_by_state"/>
      <sheetName val="Actuals_by_Mth"/>
      <sheetName val="VJ_12monthshistory"/>
      <sheetName val="KPI_Level_2_Total"/>
      <sheetName val="Bowling_ChartLevel_1_GLA"/>
      <sheetName val="Previsão_EE"/>
      <sheetName val="Tek_Fcst"/>
      <sheetName val="Monthly_Allowances"/>
      <sheetName val="Actual_&amp;_Forecast"/>
      <sheetName val="Work_Hours"/>
      <sheetName val="Graphics Bridge"/>
      <sheetName val="QA_Analysis_Key_Cells_Aug"/>
      <sheetName val="Example_Var_report"/>
      <sheetName val="Information_Input"/>
      <sheetName val="Headcount_formatted_Dlists"/>
      <sheetName val="Reference_Sheet"/>
      <sheetName val="Q2_part_numbers"/>
      <sheetName val="RA_YTD_2004"/>
      <sheetName val="02_ACT"/>
      <sheetName val="Group_1"/>
      <sheetName val="21-CC_Bridge_Service"/>
      <sheetName val="5_Diag_-_Consol_OUS"/>
      <sheetName val="5_-_Diag_NAO"/>
      <sheetName val="5_Diag_-_EU"/>
      <sheetName val="5_Diag_-_Emg"/>
      <sheetName val="5_Diag_-_Japan"/>
      <sheetName val="5_Diag_-_Asia"/>
      <sheetName val="5_Diag_-_LA"/>
      <sheetName val="_"/>
      <sheetName val="All_Curves"/>
      <sheetName val="Assy_Exc_Takt"/>
      <sheetName val="VARIABLES_-_DO_NOT_TOUCH!!"/>
      <sheetName val="Revenue_Per_Tech_04"/>
      <sheetName val="WP_Hist_ABC"/>
      <sheetName val="RAS58_Action_Plan"/>
      <sheetName val="Revaluation_Summary"/>
      <sheetName val="Summary_Turns"/>
      <sheetName val="Country_Index"/>
      <sheetName val="Pln_by_mth"/>
      <sheetName val="Pln_YTD"/>
      <sheetName val="Operating_Statement_Data"/>
      <sheetName val="LCR_Lookup"/>
      <sheetName val="2b__ARUPU"/>
      <sheetName val="2a__NRP"/>
      <sheetName val="1b__OTL%"/>
      <sheetName val="1a__Units"/>
      <sheetName val="Q4_Outlook"/>
      <sheetName val="by_division"/>
      <sheetName val="BCI_Error_Type"/>
      <sheetName val="&lt;Rpt_Home&gt;"/>
      <sheetName val="PSI_BUDGET02"/>
      <sheetName val="8_4"/>
      <sheetName val="FM_Q4"/>
      <sheetName val="1__ROIC"/>
      <sheetName val="03_ACT"/>
      <sheetName val="Unfunded_Plan"/>
      <sheetName val="Mid_(DE)"/>
      <sheetName val="EMEA_Demo_Kit_Bowler"/>
      <sheetName val="USA_Demo_Kit_Bowler"/>
      <sheetName val="SE_Asia_Demo_Kit_Bowler"/>
      <sheetName val="China_Demo_Kit_Bowler"/>
      <sheetName val="AMPAC_Demo_Kit_Bowler"/>
      <sheetName val="1-30_Consolidated_"/>
      <sheetName val="2001_Before_Capitalization"/>
      <sheetName val="PLANT_COMPLIANC"/>
      <sheetName val="Ames_2001_KPIs"/>
      <sheetName val="Tech_Supp"/>
      <sheetName val="VR_Inst"/>
      <sheetName val="Gil_Inst"/>
      <sheetName val="Total_Pay_Summary"/>
      <sheetName val="Data_Entry"/>
      <sheetName val="Level_1_CM"/>
      <sheetName val="List_Data"/>
      <sheetName val="Total_Pareto"/>
      <sheetName val="DROP_DOWN_DATA"/>
      <sheetName val="DIS_Equip_Aftrm"/>
      <sheetName val="IG_Equip_Aftrm"/>
      <sheetName val="TP_Equip_Aftrm"/>
      <sheetName val="OH_Service_Costs"/>
      <sheetName val="OH_G&amp;A_(Other)"/>
      <sheetName val="Tracy Summary"/>
      <sheetName val="China"/>
      <sheetName val="CC Details"/>
      <sheetName val="US Comps"/>
      <sheetName val="UniqueContacts"/>
      <sheetName val="[2000PD-White-NOV00.xls]https_2"/>
      <sheetName val="Global KKG"/>
      <sheetName val="JANtrend"/>
      <sheetName val="Dropdown Lists"/>
      <sheetName val="Data selection"/>
      <sheetName val="Service_KPI__1"/>
      <sheetName val="Consolidated_Budget_Worksheet1"/>
      <sheetName val="Ignor_this_tab1"/>
      <sheetName val="FEB_summary1"/>
      <sheetName val="//www_mydanaher_com/Documents_a"/>
      <sheetName val="IMR_Data"/>
      <sheetName val="New_Product1"/>
      <sheetName val="VOC_Data"/>
      <sheetName val="PD_Bowler"/>
      <sheetName val="_Failures"/>
      <sheetName val="Daily_Report"/>
      <sheetName val="Refresh_Date"/>
      <sheetName val="Employee_Involvement"/>
      <sheetName val="RMS_Kaizen_Plans"/>
      <sheetName val="&quot;Make&quot;_Product_Family_Data"/>
      <sheetName val="AMCY_Impact"/>
      <sheetName val="Incremental_to_DHR"/>
      <sheetName val="TMI_Severence"/>
      <sheetName val="Center_Summary"/>
      <sheetName val="Int_Analysis"/>
      <sheetName val="Top_Level_Bowling_Chart"/>
      <sheetName val="Q199_-APRIL"/>
      <sheetName val="Allother_data"/>
      <sheetName val="Overall_data"/>
      <sheetName val="New_Item_data"/>
      <sheetName val="Promo_data"/>
      <sheetName val="Top_1000_data"/>
      <sheetName val="RawData(finance_only)"/>
      <sheetName val="OLS_Results"/>
      <sheetName val="Gross Margin"/>
      <sheetName val="Existing Accounts"/>
      <sheetName val="22A e Bus"/>
      <sheetName val="Belden"/>
      <sheetName val="EMR³ "/>
      <sheetName val="Labour"/>
      <sheetName val="Local"/>
      <sheetName val="Orpak Ltd"/>
      <sheetName val="Registers"/>
      <sheetName val="Smalls"/>
      <sheetName val="VR-Comm"/>
      <sheetName val="VR-P.SparesE"/>
      <sheetName val="VR-P.SparesEN"/>
      <sheetName val="F8 LIFO Index for Increment"/>
      <sheetName val="C_over_1"/>
      <sheetName val="parameter"/>
      <sheetName val="815_LDO_US_SALES_REPORT"/>
      <sheetName val="PD Definitions"/>
      <sheetName val="po地区及客户类别"/>
      <sheetName val="Space"/>
      <sheetName val="Open CARs"/>
      <sheetName val="Dept-yr"/>
      <sheetName val="Fin Summary"/>
      <sheetName val="EUR"/>
      <sheetName val="Control Panel"/>
      <sheetName val="Specification"/>
      <sheetName val="May 97"/>
      <sheetName val="Inv-Turns by VS"/>
      <sheetName val="Tibitoc Bluesheet"/>
      <sheetName val="Inventory Action Plan+"/>
      <sheetName val="Inventory Bowler+"/>
      <sheetName val="DetailedOpex_KhalixTemplate"/>
      <sheetName val="Actuals-Mth"/>
      <sheetName val="Actuals-YTD"/>
      <sheetName val="CO PA"/>
      <sheetName val="Hyp"/>
      <sheetName val=""/>
      <sheetName val="Sheet10"/>
      <sheetName val="Evaluating Risk"/>
      <sheetName val="Warranty Details"/>
      <sheetName val="RawData_Mat Avail"/>
      <sheetName val="DDY"/>
      <sheetName val="CORs"/>
      <sheetName val="PAYNTER EXAMPLE"/>
      <sheetName val="Plnr"/>
      <sheetName val="Worksheet"/>
      <sheetName val="Working Parameters"/>
      <sheetName val="Metadata"/>
      <sheetName val="std cost - all baan"/>
      <sheetName val="Program"/>
      <sheetName val="para"/>
      <sheetName val="Info Tab for Drop Downs"/>
      <sheetName val="NA Sales PD Bowling Chart"/>
      <sheetName val="Sales &amp; Orders by Division"/>
      <sheetName val="Leica 2"/>
      <sheetName val="DDR_Total"/>
      <sheetName val="2000PD-White-NOV00_xls"/>
      <sheetName val="August_sales_data"/>
      <sheetName val="F-18_HOLD"/>
      <sheetName val="File_Maintenance"/>
      <sheetName val="F-20_Liabs"/>
      <sheetName val="Foreign_Exchange"/>
      <sheetName val="OCF_Retrieval"/>
      <sheetName val="Ratio_Data_Retrieval"/>
      <sheetName val="RNOA_Retrieval"/>
      <sheetName val="__www_mydanaher_com_Documents_a"/>
      <sheetName val="JUN_KPI-C_(Bris)"/>
      <sheetName val="CM_VAVE,PPV_02_2011"/>
      <sheetName val="P&amp;L_Statement"/>
      <sheetName val="Ops_Review_Agenda"/>
      <sheetName val="Schedule_15_2005"/>
      <sheetName val="KSTneu_H_Bausler"/>
      <sheetName val="pivot_Base_neu"/>
      <sheetName val="Action_Plan"/>
      <sheetName val="Training_needs"/>
      <sheetName val="Acc_Mgr"/>
      <sheetName val="Cross_Team"/>
      <sheetName val="Bowling_ChartLevel_2_RS_Sales"/>
      <sheetName val="Bowling_ChartLevel_2_SSE_Sales"/>
      <sheetName val="cost_comparison"/>
      <sheetName val="UK_-_Summary"/>
      <sheetName val="MLC_Funnel"/>
      <sheetName val="_I5_NA_Industrial"/>
      <sheetName val="_I5_EMEA_Slow"/>
      <sheetName val="_I5_EMEA_Fast"/>
      <sheetName val="_I5_EMEA"/>
      <sheetName val="_I5_CALA"/>
      <sheetName val="_I5_ASIA_-_China"/>
      <sheetName val="_I5_ASIA_-_India"/>
      <sheetName val="_I5_ASIA"/>
      <sheetName val="_I5_Consolidated"/>
      <sheetName val="Regional_Retr"/>
      <sheetName val="Case_and_Palt"/>
      <sheetName val="Frcst_pivot"/>
      <sheetName val="Monthend_+_Intransit"/>
      <sheetName val="COUNTER_MEASURE_INVENTORY"/>
      <sheetName val="Capital_Exp"/>
      <sheetName val="Project_Parameters"/>
      <sheetName val="Wire_chart"/>
      <sheetName val="P&amp;L_BUD"/>
      <sheetName val="Commission_%"/>
      <sheetName val="valid_data_lists"/>
      <sheetName val="3_0_Delivery"/>
      <sheetName val="EQ_"/>
      <sheetName val="CM_OTD"/>
      <sheetName val="EsB_Orders_(WO)"/>
      <sheetName val="Data_Validation_and_Notes"/>
      <sheetName val="EO_Month_Cash"/>
      <sheetName val="NC_List"/>
      <sheetName val="Shp'g_'05_Optr"/>
      <sheetName val="4_(D3)_A_III_supp-doc_2"/>
      <sheetName val="VR_data"/>
      <sheetName val="MP_data"/>
      <sheetName val="PMP_NSSN_21658"/>
      <sheetName val="PMP_NSSN_Shipping"/>
      <sheetName val="Step_15"/>
      <sheetName val="ABS_2011_L1_KPI's"/>
      <sheetName val="VJB_Top_6_April_09"/>
      <sheetName val="Plant_KPI(11)"/>
      <sheetName val="Placements_Segment_"/>
      <sheetName val="500S_EPP_Only"/>
      <sheetName val="E700S_5_7"/>
      <sheetName val="E700S_10_4"/>
      <sheetName val="22&quot;_Screen"/>
      <sheetName val="Model_Assumptions"/>
      <sheetName val="Gastos_Detallados_Opt"/>
      <sheetName val="DBS_Leaders"/>
      <sheetName val="CC_418020"/>
      <sheetName val="Control_Panel"/>
      <sheetName val="May_97"/>
      <sheetName val="PD_Matrix"/>
      <sheetName val="TTI_Bowling_Chart"/>
      <sheetName val="KPI_Bowling_Chart"/>
      <sheetName val="Action_Plan_A___"/>
      <sheetName val="c-m_#_x"/>
      <sheetName val="training_matrix"/>
      <sheetName val="Arrester_2nd_Level_Matrix"/>
      <sheetName val="GX_Warranty_CM"/>
      <sheetName val="Milan_Quality_CM"/>
      <sheetName val="Countermeasure_KaVo_warr-$_LZ"/>
      <sheetName val="Month-YTD_Actuals"/>
      <sheetName val="Chart_Calcs(finance_only)"/>
      <sheetName val="RawData_finance_only_"/>
      <sheetName val="Data_Roll-Ups"/>
      <sheetName val="_Safety"/>
      <sheetName val="Internal_Quality"/>
      <sheetName val="External_Quality"/>
      <sheetName val="_5S_&amp;_Training"/>
      <sheetName val="LT_CM's"/>
      <sheetName val="Kaizen_Schedule"/>
      <sheetName val="AP_G_-_Consoldtn_OPS"/>
      <sheetName val="AP_H-Zero_Dfcts_Ops"/>
      <sheetName val="CM_for_AP-H_"/>
      <sheetName val="AP_I_-_Deploy_Tools_OPS"/>
      <sheetName val="JUN_CM_KPI_D1-D2"/>
      <sheetName val="JUN_CM_KPI-C_(RIC)"/>
      <sheetName val="cm-11A_-_Cleve_Ext__Qual_(2)"/>
      <sheetName val="cm-10A_-_Richmond_Int__Quality"/>
      <sheetName val="cm-10A_-_Cleveland_Int__Qual_"/>
      <sheetName val="cm-10B_-_Int__TVSS_Qual"/>
      <sheetName val="cm-10B_Bristol_Int_Qual"/>
      <sheetName val="cm-11A_-_Cleve_Ext__Qual"/>
      <sheetName val="cm-11A_-_Richmond_Ext_Q"/>
      <sheetName val="cm-11B_-_TVSS_Ext_Qual"/>
      <sheetName val="cm-13_-_Rich_Inv_Turns"/>
      <sheetName val="CM_13_-Goleta_Inv__Turns_"/>
      <sheetName val="cm-13_-_Clev_Inv_Turns"/>
      <sheetName val="cm-14_-_Goleta_Receivables"/>
      <sheetName val="L2_MTD_Data_Sheet"/>
      <sheetName val="L2_YTD_Data_Sheet"/>
      <sheetName val="CRM_Action_Plan"/>
      <sheetName val="OTD_-_Goleta"/>
      <sheetName val="CTI_Integ_"/>
      <sheetName val="Payables_-_Goleta"/>
      <sheetName val="Action_Plan_A_!"/>
      <sheetName val="Action_Plan_B"/>
      <sheetName val="Action_Plan_C_!"/>
      <sheetName val="Action_Plan_D"/>
      <sheetName val="Action_Plan_E_!"/>
      <sheetName val="Action_Plan_F"/>
      <sheetName val="DPS_Summary_data"/>
      <sheetName val="Title_Page"/>
      <sheetName val="Level_1_Matrix"/>
      <sheetName val="Level_1_Bowling"/>
      <sheetName val="E-Commerce_Lvl_2_Matrix_(1)"/>
      <sheetName val="E-Commerce_Lvl_2_Bowling_(1)"/>
      <sheetName val="ATG_Revenue_Lvl_2_Matrix_(2)"/>
      <sheetName val="ATG_Revenue_Lvl_2_Bowling_(2)"/>
      <sheetName val="EU_Sales_Lvl_2A_Matrix_(3)"/>
      <sheetName val="EU_Sales_Lvl_2A_Bowling_(3)"/>
      <sheetName val="L_A__Region_Lvl_2B_Matrix_(4)"/>
      <sheetName val="L_A__Region_Lvl_2B_Bowling_(4)"/>
      <sheetName val="TLS_Lvl_2C_Matrix_(5)"/>
      <sheetName val="TLS_Lvl_2C_Bowling_(5)"/>
      <sheetName val="Non_US_Non_UK_Lvl_2D_Matrix_(5)"/>
      <sheetName val="Non_US_Non_UK_2D_Bowling_(5)"/>
      <sheetName val="SPDS_Lvl_2_Matrix_(6)"/>
      <sheetName val="SPDS_Lvl_2_Bowling_(6)"/>
      <sheetName val="Simplicity_Lvl_2_Matrix_(7)"/>
      <sheetName val="Simplicity_Lvl_2_Bowling_(7)"/>
      <sheetName val="Region_Review_(3)"/>
      <sheetName val="Region_Review_"/>
      <sheetName val="Budge04_month"/>
      <sheetName val="Expl__03-04"/>
      <sheetName val="Breakeven_point"/>
      <sheetName val="General_Ledger"/>
      <sheetName val="fs_sort"/>
      <sheetName val="Balance_Sheet"/>
      <sheetName val="Income_Statement"/>
      <sheetName val="Cash_Flow"/>
      <sheetName val="Income_St__like_tactic"/>
      <sheetName val="Budget_format_tactic"/>
      <sheetName val="Not_printed_after"/>
      <sheetName val="Historic_Sales"/>
      <sheetName val="Graphs_in"/>
      <sheetName val="S2-Linx_Mo__P&amp;L_in_VJ"/>
      <sheetName val="VJ_Trends"/>
      <sheetName val="W_Trends"/>
      <sheetName val="VJ_RawData"/>
      <sheetName val="W_RawData"/>
      <sheetName val="2003_Sales_Employees_by_quarter"/>
      <sheetName val="2004_Sales_Employees_by_Quarter"/>
      <sheetName val="2003_HR_RawData"/>
      <sheetName val="2004_HR_RawData1204"/>
      <sheetName val="2nd_Level_Bowling_Chart"/>
      <sheetName val="ap__Lean_Tools_BB"/>
      <sheetName val="ap__36_kaizens"/>
      <sheetName val="2_smed,_3_std_wrk"/>
      <sheetName val="6_sigma"/>
      <sheetName val="Top_Level_$_cntrmsr"/>
      <sheetName val="500_KPI"/>
      <sheetName val="Wkly_Sales"/>
      <sheetName val="Wkly_Bookings"/>
      <sheetName val="Close_Rate"/>
      <sheetName val="Top_Level_Matrix"/>
      <sheetName val="3rd_Level_Matrix"/>
      <sheetName val="3rd_level_PD_Bowler"/>
      <sheetName val="Action_Plan_Funnel"/>
      <sheetName val="Action_Plan_NON-CIJ"/>
      <sheetName val="Action_Plan_Egg_Pharma"/>
      <sheetName val="Action_Plan_IB"/>
      <sheetName val="Action_Plan_After_Sales"/>
      <sheetName val="AP_Sub_-_Inventory"/>
      <sheetName val="Action_Plan_Inventory_DK"/>
      <sheetName val="Action_Plan_DSO"/>
      <sheetName val="Action_Plan__-_Navision"/>
      <sheetName val="CM_Sheet_CIJ"/>
      <sheetName val="Action_Plan_1_Zero_Defects"/>
      <sheetName val="CM_Action_Plan_1__"/>
      <sheetName val="Action_Plan_3"/>
      <sheetName val="Action_Plan_4"/>
      <sheetName val="CM_TTI_1_(CYB)"/>
      <sheetName val="CM_TTI_1_(UP)"/>
      <sheetName val="CM_TTI_2_(TVSS)"/>
      <sheetName val="CM_TTI_3"/>
      <sheetName val="CM_TTI_Item_4_&amp;_5"/>
      <sheetName val="CM_KPI_3_(TVSS)"/>
      <sheetName val="CM_KPI_4a_(CYB)"/>
      <sheetName val="CM_KPI_5a_(CYB)"/>
      <sheetName val="CM_KPI_5b_(TVS)"/>
      <sheetName val="CM_KPI_7"/>
      <sheetName val="PPV_Plan"/>
      <sheetName val="Richmond_data_"/>
      <sheetName val="CM_TTI_Item_4___5"/>
      <sheetName val="Risk_Ganymede_N"/>
      <sheetName val="Dept_Name_&amp;_Instructions"/>
      <sheetName val="Cap_Ex_Input"/>
      <sheetName val="Headcount_Input"/>
      <sheetName val="Hiring_Form"/>
      <sheetName val="Overhead_Expense_Detail"/>
      <sheetName val="Links_Page_-_do_not_delete"/>
      <sheetName val="Warranty_Systems_Change"/>
      <sheetName val="July_Actuals"/>
      <sheetName val="CVD_GM_Report"/>
      <sheetName val="Top20_SOM"/>
      <sheetName val="FY01_Summary"/>
      <sheetName val="L2_Imaging_Matrix"/>
      <sheetName val="L2_Imaging_TTI_Bowler"/>
      <sheetName val="Imaging_KPI_Bowler"/>
      <sheetName val="Milan_KPI_Bowler"/>
      <sheetName val="Milan_Scorecard"/>
      <sheetName val="Milan_Reg_AP"/>
      <sheetName val="L3_GA_Customer_Support_Matrix"/>
      <sheetName val="L3_GA_Customer_Support_Bowler"/>
      <sheetName val="CM-TSS_%_abandoned_calls"/>
      <sheetName val="CM-TSS_Avg_hold_time"/>
      <sheetName val="CM-WAR_Revenue"/>
      <sheetName val="CM-OSS_Sales"/>
      <sheetName val="AP_-_NOS_Training"/>
      <sheetName val="AP_-NOS_installs"/>
      <sheetName val="AP_-_FS_Response"/>
      <sheetName val="AP-_WAR_renewals"/>
      <sheetName val="AP-_PSS_Demos"/>
      <sheetName val="AP_-_TSS_hold_time"/>
      <sheetName val="AP-_TSS_complaints"/>
      <sheetName val="AP-_TSS_&gt;_2_days"/>
      <sheetName val="AP_-_OSS_sales"/>
      <sheetName val="Operations_LIII_TTI"/>
      <sheetName val="Operations_LIII_KPI"/>
      <sheetName val="PPV_AP"/>
      <sheetName val="L3_Sales_Matrix"/>
      <sheetName val="L3_Matrix_MKTG"/>
      <sheetName val="Level_3_Mktg_Bowler"/>
      <sheetName val="AP_Dealers"/>
      <sheetName val="AP_Quality"/>
      <sheetName val="AP_I2E"/>
      <sheetName val="L3_Engineering_Matrix"/>
      <sheetName val="Sales_AP"/>
      <sheetName val="Marketing_AP"/>
      <sheetName val="Engineering_AP"/>
      <sheetName val="Customer_Support_AP"/>
      <sheetName val="AP_template"/>
      <sheetName val="Info_Tab_for_Drop_Downs"/>
      <sheetName val="PIVOT_CY"/>
      <sheetName val="PIVOT_PY"/>
      <sheetName val="Contentious_Changes"/>
      <sheetName val="ex_GMBH"/>
      <sheetName val="Reason_Codes"/>
      <sheetName val="Regional Targets"/>
      <sheetName val="S1 Created"/>
      <sheetName val="12 Mth JOP"/>
      <sheetName val="YTD CW$ "/>
      <sheetName val="2013 CW Targets"/>
      <sheetName val="0404"/>
      <sheetName val="PLAN-FCST"/>
      <sheetName val="Sheet8"/>
      <sheetName val="Actuator"/>
      <sheetName val="CC_Expenses"/>
      <sheetName val="Detail_PlanFY05"/>
      <sheetName val="Eng_$izedRoadmap"/>
      <sheetName val="Value_Added"/>
      <sheetName val="2001_Prod_XE"/>
      <sheetName val="2001_Prod_NA"/>
      <sheetName val="2001_Supplies_NA"/>
      <sheetName val="2001_Supplies_XE"/>
      <sheetName val="Asia_region__AUD"/>
      <sheetName val="Leica_2"/>
      <sheetName val="Inter_Control_Sheet_"/>
      <sheetName val="Lookup_Tables"/>
      <sheetName val="Top_Level_Countermeasure"/>
      <sheetName val="Exb_II_1_Summary_Taira"/>
      <sheetName val="Evaluating_Risk"/>
      <sheetName val="Name"/>
      <sheetName val="Name_SA"/>
      <sheetName val="CPanel"/>
      <sheetName val="Fox Canyon Blue Sheet"/>
      <sheetName val="Calendar"/>
      <sheetName val="Ignored supplier"/>
      <sheetName val="Term of payment"/>
      <sheetName val="New supplier"/>
      <sheetName val="BLUSHET"/>
      <sheetName val="Drop Down List"/>
      <sheetName val="List_Lookup"/>
      <sheetName val="OI  OTD IF"/>
      <sheetName val="Gross Margin Target - Year One "/>
      <sheetName val="Measure 8"/>
      <sheetName val="Plant SC visits"/>
      <sheetName val="2005 PPV Funnel"/>
      <sheetName val="Key Stat VC"/>
      <sheetName val="ExtFactors (2)"/>
      <sheetName val="Fcst 7+05"/>
      <sheetName val="Hoja1"/>
      <sheetName val="Metrics"/>
      <sheetName val="Query2"/>
      <sheetName val="[2000PD-White-NOV00.xls]__www_2"/>
      <sheetName val="[2000PD-White-NOV00.xls]__ww_27"/>
      <sheetName val="[2000PD-White-NOV00.xls]__ww_18"/>
      <sheetName val="[2000PD-White-NOV00.xls]__www_4"/>
      <sheetName val="[2000PD-White-NOV00.xls]http_13"/>
      <sheetName val="[2000PD-White-NOV00.xls]__www_5"/>
      <sheetName val="[2000PD-White-NOV00.xls]https_3"/>
      <sheetName val="[2000PD-White-NOV00.xls]__www_6"/>
      <sheetName val="[2000PD-White-NOV00.xls]https_4"/>
      <sheetName val="[2000PD-White-NOV00.xls]__www_7"/>
      <sheetName val="[2000PD-White-NOV00.xls]https_5"/>
      <sheetName val="[2000PD-White-NOV00.xls]__www_8"/>
      <sheetName val="[2000PD-White-NOV00.xls]https_6"/>
      <sheetName val="[2000PD-White-NOV00.xls]__www_9"/>
      <sheetName val="[2000PD-White-NOV00.xls]https_7"/>
      <sheetName val="[2000PD-White-NOV00.xls]__ww_10"/>
      <sheetName val="[2000PD-White-NOV00.xls]__ww_13"/>
      <sheetName val="[2000PD-White-NOV00.xls]https_8"/>
      <sheetName val="[2000PD-White-NOV00.xls]__ww_11"/>
      <sheetName val="[2000PD-White-NOV00.xls]__ww_12"/>
      <sheetName val="[2000PD-White-NOV00.xls]__ww_15"/>
      <sheetName val="[2000PD-White-NOV00.xls]http_10"/>
      <sheetName val="[2000PD-White-NOV00.xls]__ww_14"/>
      <sheetName val="[2000PD-White-NOV00.xls]https_9"/>
      <sheetName val="[2000PD-White-NOV00.xls]__ww_16"/>
      <sheetName val="[2000PD-White-NOV00.xls]http_11"/>
      <sheetName val="[2000PD-White-NOV00.xls]__ww_17"/>
      <sheetName val="[2000PD-White-NOV00.xls]http_12"/>
      <sheetName val="[2000PD-White-NOV00.xls]__ww_19"/>
      <sheetName val="[2000PD-White-NOV00.xls]http_14"/>
      <sheetName val="[2000PD-White-NOV00.xls]__ww_23"/>
      <sheetName val="[2000PD-White-NOV00.xls]http_18"/>
      <sheetName val="[2000PD-White-NOV00.xls]__ww_20"/>
      <sheetName val="[2000PD-White-NOV00.xls]http_15"/>
      <sheetName val="[2000PD-White-NOV00.xls]__ww_21"/>
      <sheetName val="[2000PD-White-NOV00.xls]http_16"/>
      <sheetName val="[2000PD-White-NOV00.xls]__ww_22"/>
      <sheetName val="[2000PD-White-NOV00.xls]http_17"/>
      <sheetName val="[2000PD-White-NOV00.xls]__ww_24"/>
      <sheetName val="[2000PD-White-NOV00.xls]__ww_25"/>
      <sheetName val="[2000PD-White-NOV00.xls]__ww_26"/>
      <sheetName val="Product type"/>
      <sheetName val="SCB 1-30 Nov'06"/>
      <sheetName val="2p"/>
      <sheetName val="Ratio"/>
      <sheetName val="JAN-NOV MFG"/>
      <sheetName val="Inputs_Static"/>
      <sheetName val="Deatail SCB P4C JUN'06"/>
      <sheetName val="Lea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  <sheetData sheetId="133" refreshError="1"/>
      <sheetData sheetId="134" refreshError="1"/>
      <sheetData sheetId="135" refreshError="1"/>
      <sheetData sheetId="136" refreshError="1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  <sheetData sheetId="149" refreshError="1"/>
      <sheetData sheetId="150" refreshError="1"/>
      <sheetData sheetId="151" refreshError="1"/>
      <sheetData sheetId="152" refreshError="1"/>
      <sheetData sheetId="153" refreshError="1"/>
      <sheetData sheetId="154" refreshError="1"/>
      <sheetData sheetId="155" refreshError="1"/>
      <sheetData sheetId="156" refreshError="1"/>
      <sheetData sheetId="157" refreshError="1"/>
      <sheetData sheetId="158" refreshError="1"/>
      <sheetData sheetId="159" refreshError="1"/>
      <sheetData sheetId="160" refreshError="1"/>
      <sheetData sheetId="161" refreshError="1"/>
      <sheetData sheetId="162" refreshError="1"/>
      <sheetData sheetId="163" refreshError="1"/>
      <sheetData sheetId="164" refreshError="1"/>
      <sheetData sheetId="165" refreshError="1"/>
      <sheetData sheetId="166" refreshError="1"/>
      <sheetData sheetId="167" refreshError="1"/>
      <sheetData sheetId="168" refreshError="1"/>
      <sheetData sheetId="169" refreshError="1"/>
      <sheetData sheetId="170" refreshError="1"/>
      <sheetData sheetId="171" refreshError="1"/>
      <sheetData sheetId="172" refreshError="1"/>
      <sheetData sheetId="173" refreshError="1"/>
      <sheetData sheetId="174" refreshError="1"/>
      <sheetData sheetId="175" refreshError="1"/>
      <sheetData sheetId="176" refreshError="1"/>
      <sheetData sheetId="177" refreshError="1"/>
      <sheetData sheetId="178" refreshError="1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 refreshError="1"/>
      <sheetData sheetId="204" refreshError="1"/>
      <sheetData sheetId="205" refreshError="1"/>
      <sheetData sheetId="206" refreshError="1"/>
      <sheetData sheetId="207" refreshError="1"/>
      <sheetData sheetId="208" refreshError="1"/>
      <sheetData sheetId="209" refreshError="1"/>
      <sheetData sheetId="210" refreshError="1"/>
      <sheetData sheetId="211" refreshError="1"/>
      <sheetData sheetId="212" refreshError="1"/>
      <sheetData sheetId="213" refreshError="1"/>
      <sheetData sheetId="214" refreshError="1"/>
      <sheetData sheetId="215" refreshError="1"/>
      <sheetData sheetId="216" refreshError="1"/>
      <sheetData sheetId="217" refreshError="1"/>
      <sheetData sheetId="218" refreshError="1"/>
      <sheetData sheetId="219" refreshError="1"/>
      <sheetData sheetId="220" refreshError="1"/>
      <sheetData sheetId="221" refreshError="1"/>
      <sheetData sheetId="222" refreshError="1"/>
      <sheetData sheetId="223" refreshError="1"/>
      <sheetData sheetId="224" refreshError="1"/>
      <sheetData sheetId="225" refreshError="1"/>
      <sheetData sheetId="226" refreshError="1"/>
      <sheetData sheetId="227" refreshError="1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 refreshError="1"/>
      <sheetData sheetId="236" refreshError="1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 refreshError="1"/>
      <sheetData sheetId="246" refreshError="1"/>
      <sheetData sheetId="247" refreshError="1"/>
      <sheetData sheetId="248" refreshError="1"/>
      <sheetData sheetId="249" refreshError="1"/>
      <sheetData sheetId="250" refreshError="1"/>
      <sheetData sheetId="251" refreshError="1"/>
      <sheetData sheetId="252" refreshError="1"/>
      <sheetData sheetId="253" refreshError="1"/>
      <sheetData sheetId="254" refreshError="1"/>
      <sheetData sheetId="255" refreshError="1"/>
      <sheetData sheetId="256" refreshError="1"/>
      <sheetData sheetId="257" refreshError="1"/>
      <sheetData sheetId="258" refreshError="1"/>
      <sheetData sheetId="259" refreshError="1"/>
      <sheetData sheetId="260" refreshError="1"/>
      <sheetData sheetId="261" refreshError="1"/>
      <sheetData sheetId="262" refreshError="1"/>
      <sheetData sheetId="263" refreshError="1"/>
      <sheetData sheetId="264" refreshError="1"/>
      <sheetData sheetId="265" refreshError="1"/>
      <sheetData sheetId="266" refreshError="1"/>
      <sheetData sheetId="267" refreshError="1"/>
      <sheetData sheetId="268" refreshError="1"/>
      <sheetData sheetId="269" refreshError="1"/>
      <sheetData sheetId="270" refreshError="1"/>
      <sheetData sheetId="271" refreshError="1"/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 refreshError="1"/>
      <sheetData sheetId="298" refreshError="1"/>
      <sheetData sheetId="299" refreshError="1"/>
      <sheetData sheetId="300" refreshError="1"/>
      <sheetData sheetId="301" refreshError="1"/>
      <sheetData sheetId="302" refreshError="1"/>
      <sheetData sheetId="303" refreshError="1"/>
      <sheetData sheetId="304" refreshError="1"/>
      <sheetData sheetId="305" refreshError="1"/>
      <sheetData sheetId="306" refreshError="1"/>
      <sheetData sheetId="307" refreshError="1"/>
      <sheetData sheetId="308" refreshError="1"/>
      <sheetData sheetId="309" refreshError="1"/>
      <sheetData sheetId="310" refreshError="1"/>
      <sheetData sheetId="311" refreshError="1"/>
      <sheetData sheetId="312" refreshError="1"/>
      <sheetData sheetId="313" refreshError="1"/>
      <sheetData sheetId="314" refreshError="1"/>
      <sheetData sheetId="315" refreshError="1"/>
      <sheetData sheetId="316" refreshError="1"/>
      <sheetData sheetId="317" refreshError="1"/>
      <sheetData sheetId="318" refreshError="1"/>
      <sheetData sheetId="319" refreshError="1"/>
      <sheetData sheetId="320" refreshError="1"/>
      <sheetData sheetId="321" refreshError="1"/>
      <sheetData sheetId="322" refreshError="1"/>
      <sheetData sheetId="323" refreshError="1"/>
      <sheetData sheetId="324" refreshError="1"/>
      <sheetData sheetId="325" refreshError="1"/>
      <sheetData sheetId="326" refreshError="1"/>
      <sheetData sheetId="327" refreshError="1"/>
      <sheetData sheetId="328" refreshError="1"/>
      <sheetData sheetId="329" refreshError="1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 refreshError="1"/>
      <sheetData sheetId="338" refreshError="1"/>
      <sheetData sheetId="339" refreshError="1"/>
      <sheetData sheetId="340" refreshError="1"/>
      <sheetData sheetId="341" refreshError="1"/>
      <sheetData sheetId="342" refreshError="1"/>
      <sheetData sheetId="343" refreshError="1"/>
      <sheetData sheetId="344" refreshError="1"/>
      <sheetData sheetId="345" refreshError="1"/>
      <sheetData sheetId="346" refreshError="1"/>
      <sheetData sheetId="347" refreshError="1"/>
      <sheetData sheetId="348" refreshError="1"/>
      <sheetData sheetId="349" refreshError="1"/>
      <sheetData sheetId="350" refreshError="1"/>
      <sheetData sheetId="351" refreshError="1"/>
      <sheetData sheetId="352" refreshError="1"/>
      <sheetData sheetId="353" refreshError="1"/>
      <sheetData sheetId="354" refreshError="1"/>
      <sheetData sheetId="355" refreshError="1"/>
      <sheetData sheetId="356" refreshError="1"/>
      <sheetData sheetId="357" refreshError="1"/>
      <sheetData sheetId="358" refreshError="1"/>
      <sheetData sheetId="359" refreshError="1"/>
      <sheetData sheetId="360" refreshError="1"/>
      <sheetData sheetId="361" refreshError="1"/>
      <sheetData sheetId="362" refreshError="1"/>
      <sheetData sheetId="363" refreshError="1"/>
      <sheetData sheetId="364" refreshError="1"/>
      <sheetData sheetId="365" refreshError="1"/>
      <sheetData sheetId="366" refreshError="1"/>
      <sheetData sheetId="367" refreshError="1"/>
      <sheetData sheetId="368" refreshError="1"/>
      <sheetData sheetId="369" refreshError="1"/>
      <sheetData sheetId="370" refreshError="1"/>
      <sheetData sheetId="371" refreshError="1"/>
      <sheetData sheetId="372" refreshError="1"/>
      <sheetData sheetId="373" refreshError="1"/>
      <sheetData sheetId="374" refreshError="1"/>
      <sheetData sheetId="375" refreshError="1"/>
      <sheetData sheetId="376" refreshError="1"/>
      <sheetData sheetId="377" refreshError="1"/>
      <sheetData sheetId="378" refreshError="1"/>
      <sheetData sheetId="379" refreshError="1"/>
      <sheetData sheetId="380" refreshError="1"/>
      <sheetData sheetId="381" refreshError="1"/>
      <sheetData sheetId="382" refreshError="1"/>
      <sheetData sheetId="383" refreshError="1"/>
      <sheetData sheetId="384" refreshError="1"/>
      <sheetData sheetId="385" refreshError="1"/>
      <sheetData sheetId="386" refreshError="1"/>
      <sheetData sheetId="387" refreshError="1"/>
      <sheetData sheetId="388" refreshError="1"/>
      <sheetData sheetId="389" refreshError="1"/>
      <sheetData sheetId="390" refreshError="1"/>
      <sheetData sheetId="391" refreshError="1"/>
      <sheetData sheetId="392" refreshError="1"/>
      <sheetData sheetId="393" refreshError="1"/>
      <sheetData sheetId="394" refreshError="1"/>
      <sheetData sheetId="395" refreshError="1"/>
      <sheetData sheetId="396" refreshError="1"/>
      <sheetData sheetId="397" refreshError="1"/>
      <sheetData sheetId="398" refreshError="1"/>
      <sheetData sheetId="399" refreshError="1"/>
      <sheetData sheetId="400" refreshError="1"/>
      <sheetData sheetId="401" refreshError="1"/>
      <sheetData sheetId="402" refreshError="1"/>
      <sheetData sheetId="403" refreshError="1"/>
      <sheetData sheetId="404" refreshError="1"/>
      <sheetData sheetId="405" refreshError="1"/>
      <sheetData sheetId="406" refreshError="1"/>
      <sheetData sheetId="407" refreshError="1"/>
      <sheetData sheetId="408" refreshError="1"/>
      <sheetData sheetId="409" refreshError="1"/>
      <sheetData sheetId="410" refreshError="1"/>
      <sheetData sheetId="411" refreshError="1"/>
      <sheetData sheetId="412" refreshError="1"/>
      <sheetData sheetId="413" refreshError="1"/>
      <sheetData sheetId="414" refreshError="1"/>
      <sheetData sheetId="415" refreshError="1"/>
      <sheetData sheetId="416" refreshError="1"/>
      <sheetData sheetId="417" refreshError="1"/>
      <sheetData sheetId="418" refreshError="1"/>
      <sheetData sheetId="419" refreshError="1"/>
      <sheetData sheetId="420" refreshError="1"/>
      <sheetData sheetId="421" refreshError="1"/>
      <sheetData sheetId="422" refreshError="1"/>
      <sheetData sheetId="423" refreshError="1"/>
      <sheetData sheetId="424" refreshError="1"/>
      <sheetData sheetId="425" refreshError="1"/>
      <sheetData sheetId="426" refreshError="1"/>
      <sheetData sheetId="427" refreshError="1"/>
      <sheetData sheetId="428" refreshError="1"/>
      <sheetData sheetId="429" refreshError="1"/>
      <sheetData sheetId="430" refreshError="1"/>
      <sheetData sheetId="431" refreshError="1"/>
      <sheetData sheetId="432" refreshError="1"/>
      <sheetData sheetId="433" refreshError="1"/>
      <sheetData sheetId="434" refreshError="1"/>
      <sheetData sheetId="435" refreshError="1"/>
      <sheetData sheetId="436" refreshError="1"/>
      <sheetData sheetId="437" refreshError="1"/>
      <sheetData sheetId="438" refreshError="1"/>
      <sheetData sheetId="439" refreshError="1"/>
      <sheetData sheetId="440" refreshError="1"/>
      <sheetData sheetId="441" refreshError="1"/>
      <sheetData sheetId="442" refreshError="1"/>
      <sheetData sheetId="443" refreshError="1"/>
      <sheetData sheetId="444" refreshError="1"/>
      <sheetData sheetId="445" refreshError="1"/>
      <sheetData sheetId="446" refreshError="1"/>
      <sheetData sheetId="447" refreshError="1"/>
      <sheetData sheetId="448" refreshError="1"/>
      <sheetData sheetId="449" refreshError="1"/>
      <sheetData sheetId="450" refreshError="1"/>
      <sheetData sheetId="451" refreshError="1"/>
      <sheetData sheetId="452" refreshError="1"/>
      <sheetData sheetId="453" refreshError="1"/>
      <sheetData sheetId="454" refreshError="1"/>
      <sheetData sheetId="455" refreshError="1"/>
      <sheetData sheetId="456" refreshError="1"/>
      <sheetData sheetId="457" refreshError="1"/>
      <sheetData sheetId="458" refreshError="1"/>
      <sheetData sheetId="459" refreshError="1"/>
      <sheetData sheetId="460" refreshError="1"/>
      <sheetData sheetId="461" refreshError="1"/>
      <sheetData sheetId="462" refreshError="1"/>
      <sheetData sheetId="463" refreshError="1"/>
      <sheetData sheetId="464" refreshError="1"/>
      <sheetData sheetId="465" refreshError="1"/>
      <sheetData sheetId="466" refreshError="1"/>
      <sheetData sheetId="467" refreshError="1"/>
      <sheetData sheetId="468" refreshError="1"/>
      <sheetData sheetId="469" refreshError="1"/>
      <sheetData sheetId="470" refreshError="1"/>
      <sheetData sheetId="471" refreshError="1"/>
      <sheetData sheetId="472" refreshError="1"/>
      <sheetData sheetId="473" refreshError="1"/>
      <sheetData sheetId="474" refreshError="1"/>
      <sheetData sheetId="475" refreshError="1"/>
      <sheetData sheetId="476" refreshError="1"/>
      <sheetData sheetId="477" refreshError="1"/>
      <sheetData sheetId="478" refreshError="1"/>
      <sheetData sheetId="479" refreshError="1"/>
      <sheetData sheetId="480" refreshError="1"/>
      <sheetData sheetId="481" refreshError="1"/>
      <sheetData sheetId="482" refreshError="1"/>
      <sheetData sheetId="483" refreshError="1"/>
      <sheetData sheetId="484" refreshError="1"/>
      <sheetData sheetId="485" refreshError="1"/>
      <sheetData sheetId="486" refreshError="1"/>
      <sheetData sheetId="487" refreshError="1"/>
      <sheetData sheetId="488" refreshError="1"/>
      <sheetData sheetId="489" refreshError="1"/>
      <sheetData sheetId="490" refreshError="1"/>
      <sheetData sheetId="491" refreshError="1"/>
      <sheetData sheetId="492" refreshError="1"/>
      <sheetData sheetId="493" refreshError="1"/>
      <sheetData sheetId="494" refreshError="1"/>
      <sheetData sheetId="495" refreshError="1"/>
      <sheetData sheetId="496" refreshError="1"/>
      <sheetData sheetId="497" refreshError="1"/>
      <sheetData sheetId="498" refreshError="1"/>
      <sheetData sheetId="499" refreshError="1"/>
      <sheetData sheetId="500" refreshError="1"/>
      <sheetData sheetId="501" refreshError="1"/>
      <sheetData sheetId="502" refreshError="1"/>
      <sheetData sheetId="503" refreshError="1"/>
      <sheetData sheetId="504" refreshError="1"/>
      <sheetData sheetId="505" refreshError="1"/>
      <sheetData sheetId="506" refreshError="1"/>
      <sheetData sheetId="507" refreshError="1"/>
      <sheetData sheetId="508" refreshError="1"/>
      <sheetData sheetId="509" refreshError="1"/>
      <sheetData sheetId="510" refreshError="1"/>
      <sheetData sheetId="511" refreshError="1"/>
      <sheetData sheetId="512" refreshError="1"/>
      <sheetData sheetId="513" refreshError="1"/>
      <sheetData sheetId="514" refreshError="1"/>
      <sheetData sheetId="515" refreshError="1"/>
      <sheetData sheetId="516" refreshError="1"/>
      <sheetData sheetId="517" refreshError="1"/>
      <sheetData sheetId="518" refreshError="1"/>
      <sheetData sheetId="519" refreshError="1"/>
      <sheetData sheetId="520" refreshError="1"/>
      <sheetData sheetId="521" refreshError="1"/>
      <sheetData sheetId="522" refreshError="1"/>
      <sheetData sheetId="523" refreshError="1"/>
      <sheetData sheetId="524" refreshError="1"/>
      <sheetData sheetId="525" refreshError="1"/>
      <sheetData sheetId="526" refreshError="1"/>
      <sheetData sheetId="527" refreshError="1"/>
      <sheetData sheetId="528" refreshError="1"/>
      <sheetData sheetId="529" refreshError="1"/>
      <sheetData sheetId="530" refreshError="1"/>
      <sheetData sheetId="531" refreshError="1"/>
      <sheetData sheetId="532" refreshError="1"/>
      <sheetData sheetId="533" refreshError="1"/>
      <sheetData sheetId="534" refreshError="1"/>
      <sheetData sheetId="535" refreshError="1"/>
      <sheetData sheetId="536" refreshError="1"/>
      <sheetData sheetId="537" refreshError="1"/>
      <sheetData sheetId="538" refreshError="1"/>
      <sheetData sheetId="539" refreshError="1"/>
      <sheetData sheetId="540" refreshError="1"/>
      <sheetData sheetId="541" refreshError="1"/>
      <sheetData sheetId="542" refreshError="1"/>
      <sheetData sheetId="543" refreshError="1"/>
      <sheetData sheetId="544" refreshError="1"/>
      <sheetData sheetId="545" refreshError="1"/>
      <sheetData sheetId="546" refreshError="1"/>
      <sheetData sheetId="547" refreshError="1"/>
      <sheetData sheetId="548" refreshError="1"/>
      <sheetData sheetId="549" refreshError="1"/>
      <sheetData sheetId="550" refreshError="1"/>
      <sheetData sheetId="551" refreshError="1"/>
      <sheetData sheetId="552" refreshError="1"/>
      <sheetData sheetId="553" refreshError="1"/>
      <sheetData sheetId="554" refreshError="1"/>
      <sheetData sheetId="555" refreshError="1"/>
      <sheetData sheetId="556" refreshError="1"/>
      <sheetData sheetId="557" refreshError="1"/>
      <sheetData sheetId="558" refreshError="1"/>
      <sheetData sheetId="559" refreshError="1"/>
      <sheetData sheetId="560" refreshError="1"/>
      <sheetData sheetId="561" refreshError="1"/>
      <sheetData sheetId="562" refreshError="1"/>
      <sheetData sheetId="563" refreshError="1"/>
      <sheetData sheetId="564" refreshError="1"/>
      <sheetData sheetId="565" refreshError="1"/>
      <sheetData sheetId="566" refreshError="1"/>
      <sheetData sheetId="567" refreshError="1"/>
      <sheetData sheetId="568" refreshError="1"/>
      <sheetData sheetId="569" refreshError="1"/>
      <sheetData sheetId="570" refreshError="1"/>
      <sheetData sheetId="571" refreshError="1"/>
      <sheetData sheetId="572" refreshError="1"/>
      <sheetData sheetId="573" refreshError="1"/>
      <sheetData sheetId="574" refreshError="1"/>
      <sheetData sheetId="575" refreshError="1"/>
      <sheetData sheetId="576" refreshError="1"/>
      <sheetData sheetId="577" refreshError="1"/>
      <sheetData sheetId="578" refreshError="1"/>
      <sheetData sheetId="579" refreshError="1"/>
      <sheetData sheetId="580" refreshError="1"/>
      <sheetData sheetId="581" refreshError="1"/>
      <sheetData sheetId="582" refreshError="1"/>
      <sheetData sheetId="583" refreshError="1"/>
      <sheetData sheetId="584" refreshError="1"/>
      <sheetData sheetId="585" refreshError="1"/>
      <sheetData sheetId="586" refreshError="1"/>
      <sheetData sheetId="587" refreshError="1"/>
      <sheetData sheetId="588" refreshError="1"/>
      <sheetData sheetId="589" refreshError="1"/>
      <sheetData sheetId="590" refreshError="1"/>
      <sheetData sheetId="591" refreshError="1"/>
      <sheetData sheetId="592" refreshError="1"/>
      <sheetData sheetId="593" refreshError="1"/>
      <sheetData sheetId="594" refreshError="1"/>
      <sheetData sheetId="595" refreshError="1"/>
      <sheetData sheetId="596" refreshError="1"/>
      <sheetData sheetId="597" refreshError="1"/>
      <sheetData sheetId="598" refreshError="1"/>
      <sheetData sheetId="599" refreshError="1"/>
      <sheetData sheetId="600" refreshError="1"/>
      <sheetData sheetId="601" refreshError="1"/>
      <sheetData sheetId="602" refreshError="1"/>
      <sheetData sheetId="603" refreshError="1"/>
      <sheetData sheetId="604" refreshError="1"/>
      <sheetData sheetId="605" refreshError="1"/>
      <sheetData sheetId="606" refreshError="1"/>
      <sheetData sheetId="607" refreshError="1"/>
      <sheetData sheetId="608" refreshError="1"/>
      <sheetData sheetId="609" refreshError="1"/>
      <sheetData sheetId="610" refreshError="1"/>
      <sheetData sheetId="611" refreshError="1"/>
      <sheetData sheetId="612" refreshError="1"/>
      <sheetData sheetId="613" refreshError="1"/>
      <sheetData sheetId="614" refreshError="1"/>
      <sheetData sheetId="615" refreshError="1"/>
      <sheetData sheetId="616" refreshError="1"/>
      <sheetData sheetId="617" refreshError="1"/>
      <sheetData sheetId="618" refreshError="1"/>
      <sheetData sheetId="619" refreshError="1"/>
      <sheetData sheetId="620" refreshError="1"/>
      <sheetData sheetId="621" refreshError="1"/>
      <sheetData sheetId="622" refreshError="1"/>
      <sheetData sheetId="623" refreshError="1"/>
      <sheetData sheetId="624" refreshError="1"/>
      <sheetData sheetId="625" refreshError="1"/>
      <sheetData sheetId="626" refreshError="1"/>
      <sheetData sheetId="627" refreshError="1"/>
      <sheetData sheetId="628" refreshError="1"/>
      <sheetData sheetId="629" refreshError="1"/>
      <sheetData sheetId="630" refreshError="1"/>
      <sheetData sheetId="631" refreshError="1"/>
      <sheetData sheetId="632" refreshError="1"/>
      <sheetData sheetId="633" refreshError="1"/>
      <sheetData sheetId="634" refreshError="1"/>
      <sheetData sheetId="635" refreshError="1"/>
      <sheetData sheetId="636" refreshError="1"/>
      <sheetData sheetId="637" refreshError="1"/>
      <sheetData sheetId="638" refreshError="1"/>
      <sheetData sheetId="639" refreshError="1"/>
      <sheetData sheetId="640" refreshError="1"/>
      <sheetData sheetId="641" refreshError="1"/>
      <sheetData sheetId="642" refreshError="1"/>
      <sheetData sheetId="643" refreshError="1"/>
      <sheetData sheetId="644" refreshError="1"/>
      <sheetData sheetId="645" refreshError="1"/>
      <sheetData sheetId="646" refreshError="1"/>
      <sheetData sheetId="647" refreshError="1"/>
      <sheetData sheetId="648" refreshError="1"/>
      <sheetData sheetId="649" refreshError="1"/>
      <sheetData sheetId="650" refreshError="1"/>
      <sheetData sheetId="651" refreshError="1"/>
      <sheetData sheetId="652" refreshError="1"/>
      <sheetData sheetId="653" refreshError="1"/>
      <sheetData sheetId="654" refreshError="1"/>
      <sheetData sheetId="655" refreshError="1"/>
      <sheetData sheetId="656" refreshError="1"/>
      <sheetData sheetId="657" refreshError="1"/>
      <sheetData sheetId="658" refreshError="1"/>
      <sheetData sheetId="659" refreshError="1"/>
      <sheetData sheetId="660" refreshError="1"/>
      <sheetData sheetId="661" refreshError="1"/>
      <sheetData sheetId="662" refreshError="1"/>
      <sheetData sheetId="663" refreshError="1"/>
      <sheetData sheetId="664" refreshError="1"/>
      <sheetData sheetId="665" refreshError="1"/>
      <sheetData sheetId="666" refreshError="1"/>
      <sheetData sheetId="667" refreshError="1"/>
      <sheetData sheetId="668" refreshError="1"/>
      <sheetData sheetId="669" refreshError="1"/>
      <sheetData sheetId="670" refreshError="1"/>
      <sheetData sheetId="671" refreshError="1"/>
      <sheetData sheetId="672" refreshError="1"/>
      <sheetData sheetId="673" refreshError="1"/>
      <sheetData sheetId="674" refreshError="1"/>
      <sheetData sheetId="675" refreshError="1"/>
      <sheetData sheetId="676" refreshError="1"/>
      <sheetData sheetId="677" refreshError="1"/>
      <sheetData sheetId="678" refreshError="1"/>
      <sheetData sheetId="679" refreshError="1"/>
      <sheetData sheetId="680" refreshError="1"/>
      <sheetData sheetId="681" refreshError="1"/>
      <sheetData sheetId="682" refreshError="1"/>
      <sheetData sheetId="683" refreshError="1"/>
      <sheetData sheetId="684" refreshError="1"/>
      <sheetData sheetId="685" refreshError="1"/>
      <sheetData sheetId="686" refreshError="1"/>
      <sheetData sheetId="687" refreshError="1"/>
      <sheetData sheetId="688" refreshError="1"/>
      <sheetData sheetId="689" refreshError="1"/>
      <sheetData sheetId="690" refreshError="1"/>
      <sheetData sheetId="691" refreshError="1"/>
      <sheetData sheetId="692" refreshError="1"/>
      <sheetData sheetId="693" refreshError="1"/>
      <sheetData sheetId="694" refreshError="1"/>
      <sheetData sheetId="695" refreshError="1"/>
      <sheetData sheetId="696" refreshError="1"/>
      <sheetData sheetId="697" refreshError="1"/>
      <sheetData sheetId="698" refreshError="1"/>
      <sheetData sheetId="699" refreshError="1"/>
      <sheetData sheetId="700" refreshError="1"/>
      <sheetData sheetId="701" refreshError="1"/>
      <sheetData sheetId="702" refreshError="1"/>
      <sheetData sheetId="703" refreshError="1"/>
      <sheetData sheetId="704" refreshError="1"/>
      <sheetData sheetId="705" refreshError="1"/>
      <sheetData sheetId="706" refreshError="1"/>
      <sheetData sheetId="707" refreshError="1"/>
      <sheetData sheetId="708" refreshError="1"/>
      <sheetData sheetId="709" refreshError="1"/>
      <sheetData sheetId="710" refreshError="1"/>
      <sheetData sheetId="711" refreshError="1"/>
      <sheetData sheetId="712" refreshError="1"/>
      <sheetData sheetId="713" refreshError="1"/>
      <sheetData sheetId="714" refreshError="1"/>
      <sheetData sheetId="715" refreshError="1"/>
      <sheetData sheetId="716" refreshError="1"/>
      <sheetData sheetId="717" refreshError="1"/>
      <sheetData sheetId="718" refreshError="1"/>
      <sheetData sheetId="719" refreshError="1"/>
      <sheetData sheetId="720" refreshError="1"/>
      <sheetData sheetId="721" refreshError="1"/>
      <sheetData sheetId="722" refreshError="1"/>
      <sheetData sheetId="723" refreshError="1"/>
      <sheetData sheetId="724" refreshError="1"/>
      <sheetData sheetId="725" refreshError="1"/>
      <sheetData sheetId="726" refreshError="1"/>
      <sheetData sheetId="727" refreshError="1"/>
      <sheetData sheetId="728" refreshError="1"/>
      <sheetData sheetId="729" refreshError="1"/>
      <sheetData sheetId="730" refreshError="1"/>
      <sheetData sheetId="731" refreshError="1"/>
      <sheetData sheetId="732" refreshError="1"/>
      <sheetData sheetId="733" refreshError="1"/>
      <sheetData sheetId="734" refreshError="1"/>
      <sheetData sheetId="735" refreshError="1"/>
      <sheetData sheetId="736" refreshError="1"/>
      <sheetData sheetId="737" refreshError="1"/>
      <sheetData sheetId="738" refreshError="1"/>
      <sheetData sheetId="739" refreshError="1"/>
      <sheetData sheetId="740" refreshError="1"/>
      <sheetData sheetId="741" refreshError="1"/>
      <sheetData sheetId="742" refreshError="1"/>
      <sheetData sheetId="743" refreshError="1"/>
      <sheetData sheetId="744" refreshError="1"/>
      <sheetData sheetId="745" refreshError="1"/>
      <sheetData sheetId="746" refreshError="1"/>
      <sheetData sheetId="747" refreshError="1"/>
      <sheetData sheetId="748" refreshError="1"/>
      <sheetData sheetId="749" refreshError="1"/>
      <sheetData sheetId="750" refreshError="1"/>
      <sheetData sheetId="751" refreshError="1"/>
      <sheetData sheetId="752" refreshError="1"/>
      <sheetData sheetId="753" refreshError="1"/>
      <sheetData sheetId="754" refreshError="1"/>
      <sheetData sheetId="755" refreshError="1"/>
      <sheetData sheetId="756" refreshError="1"/>
      <sheetData sheetId="757" refreshError="1"/>
      <sheetData sheetId="758" refreshError="1"/>
      <sheetData sheetId="759" refreshError="1"/>
      <sheetData sheetId="760" refreshError="1"/>
      <sheetData sheetId="761"/>
      <sheetData sheetId="762"/>
      <sheetData sheetId="763"/>
      <sheetData sheetId="764"/>
      <sheetData sheetId="765"/>
      <sheetData sheetId="766"/>
      <sheetData sheetId="767"/>
      <sheetData sheetId="768"/>
      <sheetData sheetId="769"/>
      <sheetData sheetId="770"/>
      <sheetData sheetId="771"/>
      <sheetData sheetId="772"/>
      <sheetData sheetId="773"/>
      <sheetData sheetId="774"/>
      <sheetData sheetId="775"/>
      <sheetData sheetId="776"/>
      <sheetData sheetId="777"/>
      <sheetData sheetId="778"/>
      <sheetData sheetId="779"/>
      <sheetData sheetId="780"/>
      <sheetData sheetId="781"/>
      <sheetData sheetId="782"/>
      <sheetData sheetId="783"/>
      <sheetData sheetId="784"/>
      <sheetData sheetId="785"/>
      <sheetData sheetId="786"/>
      <sheetData sheetId="787"/>
      <sheetData sheetId="788"/>
      <sheetData sheetId="789"/>
      <sheetData sheetId="790"/>
      <sheetData sheetId="791"/>
      <sheetData sheetId="792"/>
      <sheetData sheetId="793"/>
      <sheetData sheetId="794" refreshError="1"/>
      <sheetData sheetId="795" refreshError="1"/>
      <sheetData sheetId="796" refreshError="1"/>
      <sheetData sheetId="797" refreshError="1"/>
      <sheetData sheetId="798" refreshError="1"/>
      <sheetData sheetId="799" refreshError="1"/>
      <sheetData sheetId="800" refreshError="1"/>
      <sheetData sheetId="801" refreshError="1"/>
      <sheetData sheetId="802" refreshError="1"/>
      <sheetData sheetId="803" refreshError="1"/>
      <sheetData sheetId="804" refreshError="1"/>
      <sheetData sheetId="805" refreshError="1"/>
      <sheetData sheetId="806" refreshError="1"/>
      <sheetData sheetId="807" refreshError="1"/>
      <sheetData sheetId="808" refreshError="1"/>
      <sheetData sheetId="809" refreshError="1"/>
      <sheetData sheetId="810" refreshError="1"/>
      <sheetData sheetId="811" refreshError="1"/>
      <sheetData sheetId="812" refreshError="1"/>
      <sheetData sheetId="813" refreshError="1"/>
      <sheetData sheetId="814" refreshError="1"/>
      <sheetData sheetId="815" refreshError="1"/>
      <sheetData sheetId="816" refreshError="1"/>
      <sheetData sheetId="817" refreshError="1"/>
      <sheetData sheetId="818" refreshError="1"/>
      <sheetData sheetId="819" refreshError="1"/>
      <sheetData sheetId="820" refreshError="1"/>
      <sheetData sheetId="821" refreshError="1"/>
      <sheetData sheetId="822" refreshError="1"/>
      <sheetData sheetId="823" refreshError="1"/>
      <sheetData sheetId="824" refreshError="1"/>
      <sheetData sheetId="825" refreshError="1"/>
      <sheetData sheetId="826" refreshError="1"/>
      <sheetData sheetId="827" refreshError="1"/>
      <sheetData sheetId="828" refreshError="1"/>
      <sheetData sheetId="829" refreshError="1"/>
      <sheetData sheetId="830" refreshError="1"/>
      <sheetData sheetId="831" refreshError="1"/>
      <sheetData sheetId="832" refreshError="1"/>
      <sheetData sheetId="833" refreshError="1"/>
      <sheetData sheetId="834" refreshError="1"/>
      <sheetData sheetId="835" refreshError="1"/>
      <sheetData sheetId="836" refreshError="1"/>
      <sheetData sheetId="837" refreshError="1"/>
      <sheetData sheetId="838" refreshError="1"/>
      <sheetData sheetId="839" refreshError="1"/>
      <sheetData sheetId="840" refreshError="1"/>
      <sheetData sheetId="841" refreshError="1"/>
      <sheetData sheetId="842" refreshError="1"/>
      <sheetData sheetId="843" refreshError="1"/>
      <sheetData sheetId="844" refreshError="1"/>
      <sheetData sheetId="845" refreshError="1"/>
      <sheetData sheetId="846" refreshError="1"/>
      <sheetData sheetId="847" refreshError="1"/>
      <sheetData sheetId="848" refreshError="1"/>
      <sheetData sheetId="849" refreshError="1"/>
      <sheetData sheetId="850" refreshError="1"/>
      <sheetData sheetId="851" refreshError="1"/>
      <sheetData sheetId="852" refreshError="1"/>
      <sheetData sheetId="853" refreshError="1"/>
      <sheetData sheetId="854" refreshError="1"/>
      <sheetData sheetId="855" refreshError="1"/>
      <sheetData sheetId="856" refreshError="1"/>
      <sheetData sheetId="857" refreshError="1"/>
      <sheetData sheetId="858" refreshError="1"/>
      <sheetData sheetId="859" refreshError="1"/>
      <sheetData sheetId="860" refreshError="1"/>
      <sheetData sheetId="861" refreshError="1"/>
      <sheetData sheetId="862" refreshError="1"/>
      <sheetData sheetId="863" refreshError="1"/>
      <sheetData sheetId="864" refreshError="1"/>
      <sheetData sheetId="865" refreshError="1"/>
      <sheetData sheetId="866" refreshError="1"/>
      <sheetData sheetId="867" refreshError="1"/>
      <sheetData sheetId="868" refreshError="1"/>
      <sheetData sheetId="869" refreshError="1"/>
      <sheetData sheetId="870" refreshError="1"/>
      <sheetData sheetId="871" refreshError="1"/>
      <sheetData sheetId="872" refreshError="1"/>
      <sheetData sheetId="873" refreshError="1"/>
      <sheetData sheetId="874" refreshError="1"/>
      <sheetData sheetId="875" refreshError="1"/>
      <sheetData sheetId="876"/>
      <sheetData sheetId="877"/>
      <sheetData sheetId="878"/>
      <sheetData sheetId="879"/>
      <sheetData sheetId="880"/>
      <sheetData sheetId="881"/>
      <sheetData sheetId="882"/>
      <sheetData sheetId="883"/>
      <sheetData sheetId="884"/>
      <sheetData sheetId="885"/>
      <sheetData sheetId="886"/>
      <sheetData sheetId="887"/>
      <sheetData sheetId="888"/>
      <sheetData sheetId="889"/>
      <sheetData sheetId="890"/>
      <sheetData sheetId="891"/>
      <sheetData sheetId="892"/>
      <sheetData sheetId="893"/>
      <sheetData sheetId="894"/>
      <sheetData sheetId="895"/>
      <sheetData sheetId="896"/>
      <sheetData sheetId="897"/>
      <sheetData sheetId="898"/>
      <sheetData sheetId="899"/>
      <sheetData sheetId="900"/>
      <sheetData sheetId="901"/>
      <sheetData sheetId="902"/>
      <sheetData sheetId="903"/>
      <sheetData sheetId="904"/>
      <sheetData sheetId="905" refreshError="1"/>
      <sheetData sheetId="906" refreshError="1"/>
      <sheetData sheetId="907"/>
      <sheetData sheetId="908"/>
      <sheetData sheetId="909"/>
      <sheetData sheetId="910"/>
      <sheetData sheetId="911"/>
      <sheetData sheetId="912"/>
      <sheetData sheetId="913"/>
      <sheetData sheetId="914"/>
      <sheetData sheetId="915"/>
      <sheetData sheetId="916"/>
      <sheetData sheetId="917"/>
      <sheetData sheetId="918"/>
      <sheetData sheetId="919"/>
      <sheetData sheetId="920" refreshError="1"/>
      <sheetData sheetId="921" refreshError="1"/>
      <sheetData sheetId="922" refreshError="1"/>
      <sheetData sheetId="923" refreshError="1"/>
      <sheetData sheetId="924" refreshError="1"/>
      <sheetData sheetId="925" refreshError="1"/>
      <sheetData sheetId="926" refreshError="1"/>
      <sheetData sheetId="927" refreshError="1"/>
      <sheetData sheetId="928"/>
      <sheetData sheetId="929" refreshError="1"/>
      <sheetData sheetId="930"/>
      <sheetData sheetId="931"/>
      <sheetData sheetId="932" refreshError="1"/>
      <sheetData sheetId="933" refreshError="1"/>
      <sheetData sheetId="934" refreshError="1"/>
      <sheetData sheetId="935" refreshError="1"/>
      <sheetData sheetId="936" refreshError="1"/>
      <sheetData sheetId="937" refreshError="1"/>
      <sheetData sheetId="938" refreshError="1"/>
      <sheetData sheetId="939" refreshError="1"/>
      <sheetData sheetId="940" refreshError="1"/>
      <sheetData sheetId="941" refreshError="1"/>
      <sheetData sheetId="942" refreshError="1"/>
      <sheetData sheetId="943" refreshError="1"/>
      <sheetData sheetId="944" refreshError="1"/>
      <sheetData sheetId="945" refreshError="1"/>
      <sheetData sheetId="946"/>
      <sheetData sheetId="947" refreshError="1"/>
      <sheetData sheetId="948" refreshError="1"/>
      <sheetData sheetId="949" refreshError="1"/>
      <sheetData sheetId="950" refreshError="1"/>
      <sheetData sheetId="951" refreshError="1"/>
      <sheetData sheetId="952" refreshError="1"/>
      <sheetData sheetId="953" refreshError="1"/>
      <sheetData sheetId="954" refreshError="1"/>
      <sheetData sheetId="955" refreshError="1"/>
      <sheetData sheetId="956" refreshError="1"/>
      <sheetData sheetId="957" refreshError="1"/>
      <sheetData sheetId="958"/>
      <sheetData sheetId="959" refreshError="1"/>
      <sheetData sheetId="960"/>
      <sheetData sheetId="961"/>
      <sheetData sheetId="962"/>
      <sheetData sheetId="963"/>
      <sheetData sheetId="964"/>
      <sheetData sheetId="965"/>
      <sheetData sheetId="966"/>
      <sheetData sheetId="967"/>
      <sheetData sheetId="968"/>
      <sheetData sheetId="969"/>
      <sheetData sheetId="970"/>
      <sheetData sheetId="971"/>
      <sheetData sheetId="972"/>
      <sheetData sheetId="973"/>
      <sheetData sheetId="974"/>
      <sheetData sheetId="975"/>
      <sheetData sheetId="976"/>
      <sheetData sheetId="977"/>
      <sheetData sheetId="978"/>
      <sheetData sheetId="979"/>
      <sheetData sheetId="980"/>
      <sheetData sheetId="981"/>
      <sheetData sheetId="982"/>
      <sheetData sheetId="983"/>
      <sheetData sheetId="984"/>
      <sheetData sheetId="985"/>
      <sheetData sheetId="986"/>
      <sheetData sheetId="987"/>
      <sheetData sheetId="988"/>
      <sheetData sheetId="989"/>
      <sheetData sheetId="990"/>
      <sheetData sheetId="991"/>
      <sheetData sheetId="992"/>
      <sheetData sheetId="993"/>
      <sheetData sheetId="994"/>
      <sheetData sheetId="995"/>
      <sheetData sheetId="996"/>
      <sheetData sheetId="997"/>
      <sheetData sheetId="998"/>
      <sheetData sheetId="999"/>
      <sheetData sheetId="1000"/>
      <sheetData sheetId="1001"/>
      <sheetData sheetId="1002"/>
      <sheetData sheetId="1003"/>
      <sheetData sheetId="1004"/>
      <sheetData sheetId="1005"/>
      <sheetData sheetId="1006"/>
      <sheetData sheetId="1007"/>
      <sheetData sheetId="1008"/>
      <sheetData sheetId="1009"/>
      <sheetData sheetId="1010"/>
      <sheetData sheetId="1011"/>
      <sheetData sheetId="1012"/>
      <sheetData sheetId="1013"/>
      <sheetData sheetId="1014"/>
      <sheetData sheetId="1015"/>
      <sheetData sheetId="1016"/>
      <sheetData sheetId="1017"/>
      <sheetData sheetId="1018"/>
      <sheetData sheetId="1019"/>
      <sheetData sheetId="1020"/>
      <sheetData sheetId="1021"/>
      <sheetData sheetId="1022"/>
      <sheetData sheetId="1023"/>
      <sheetData sheetId="1024"/>
      <sheetData sheetId="1025"/>
      <sheetData sheetId="1026"/>
      <sheetData sheetId="1027"/>
      <sheetData sheetId="1028"/>
      <sheetData sheetId="1029"/>
      <sheetData sheetId="1030"/>
      <sheetData sheetId="1031" refreshError="1"/>
      <sheetData sheetId="1032"/>
      <sheetData sheetId="1033" refreshError="1"/>
      <sheetData sheetId="1034" refreshError="1"/>
      <sheetData sheetId="1035"/>
      <sheetData sheetId="1036"/>
      <sheetData sheetId="1037"/>
      <sheetData sheetId="1038"/>
      <sheetData sheetId="1039"/>
      <sheetData sheetId="1040"/>
      <sheetData sheetId="1041"/>
      <sheetData sheetId="1042"/>
      <sheetData sheetId="1043"/>
      <sheetData sheetId="1044"/>
      <sheetData sheetId="1045"/>
      <sheetData sheetId="1046"/>
      <sheetData sheetId="1047"/>
      <sheetData sheetId="1048"/>
      <sheetData sheetId="1049"/>
      <sheetData sheetId="1050"/>
      <sheetData sheetId="1051"/>
      <sheetData sheetId="1052"/>
      <sheetData sheetId="1053"/>
      <sheetData sheetId="1054"/>
      <sheetData sheetId="1055"/>
      <sheetData sheetId="1056"/>
      <sheetData sheetId="1057"/>
      <sheetData sheetId="1058"/>
      <sheetData sheetId="1059"/>
      <sheetData sheetId="1060"/>
      <sheetData sheetId="1061"/>
      <sheetData sheetId="1062"/>
      <sheetData sheetId="1063"/>
      <sheetData sheetId="1064"/>
      <sheetData sheetId="1065"/>
      <sheetData sheetId="1066"/>
      <sheetData sheetId="1067"/>
      <sheetData sheetId="1068"/>
      <sheetData sheetId="1069"/>
      <sheetData sheetId="1070"/>
      <sheetData sheetId="1071"/>
      <sheetData sheetId="1072"/>
      <sheetData sheetId="1073"/>
      <sheetData sheetId="1074"/>
      <sheetData sheetId="1075"/>
      <sheetData sheetId="1076"/>
      <sheetData sheetId="1077"/>
      <sheetData sheetId="1078"/>
      <sheetData sheetId="1079"/>
      <sheetData sheetId="1080"/>
      <sheetData sheetId="1081"/>
      <sheetData sheetId="1082"/>
      <sheetData sheetId="1083"/>
      <sheetData sheetId="1084"/>
      <sheetData sheetId="1085"/>
      <sheetData sheetId="1086"/>
      <sheetData sheetId="1087"/>
      <sheetData sheetId="1088"/>
      <sheetData sheetId="1089"/>
      <sheetData sheetId="1090"/>
      <sheetData sheetId="1091"/>
      <sheetData sheetId="1092"/>
      <sheetData sheetId="1093"/>
      <sheetData sheetId="1094"/>
      <sheetData sheetId="1095"/>
      <sheetData sheetId="1096"/>
      <sheetData sheetId="1097"/>
      <sheetData sheetId="1098"/>
      <sheetData sheetId="1099"/>
      <sheetData sheetId="1100"/>
      <sheetData sheetId="1101"/>
      <sheetData sheetId="1102"/>
      <sheetData sheetId="1103"/>
      <sheetData sheetId="1104"/>
      <sheetData sheetId="1105"/>
      <sheetData sheetId="1106"/>
      <sheetData sheetId="1107"/>
      <sheetData sheetId="1108"/>
      <sheetData sheetId="1109"/>
      <sheetData sheetId="1110"/>
      <sheetData sheetId="1111"/>
      <sheetData sheetId="1112"/>
      <sheetData sheetId="1113"/>
      <sheetData sheetId="1114"/>
      <sheetData sheetId="1115"/>
      <sheetData sheetId="1116"/>
      <sheetData sheetId="1117"/>
      <sheetData sheetId="1118"/>
      <sheetData sheetId="1119"/>
      <sheetData sheetId="1120"/>
      <sheetData sheetId="1121"/>
      <sheetData sheetId="1122"/>
      <sheetData sheetId="1123"/>
      <sheetData sheetId="1124"/>
      <sheetData sheetId="1125"/>
      <sheetData sheetId="1126"/>
      <sheetData sheetId="1127"/>
      <sheetData sheetId="1128"/>
      <sheetData sheetId="1129"/>
      <sheetData sheetId="1130"/>
      <sheetData sheetId="1131"/>
      <sheetData sheetId="1132"/>
      <sheetData sheetId="1133"/>
      <sheetData sheetId="1134"/>
      <sheetData sheetId="1135"/>
      <sheetData sheetId="1136"/>
      <sheetData sheetId="1137"/>
      <sheetData sheetId="1138"/>
      <sheetData sheetId="1139"/>
      <sheetData sheetId="1140"/>
      <sheetData sheetId="1141"/>
      <sheetData sheetId="1142"/>
      <sheetData sheetId="1143"/>
      <sheetData sheetId="1144"/>
      <sheetData sheetId="1145"/>
      <sheetData sheetId="1146"/>
      <sheetData sheetId="1147"/>
      <sheetData sheetId="1148"/>
      <sheetData sheetId="1149"/>
      <sheetData sheetId="1150"/>
      <sheetData sheetId="1151"/>
      <sheetData sheetId="1152"/>
      <sheetData sheetId="1153"/>
      <sheetData sheetId="1154"/>
      <sheetData sheetId="1155"/>
      <sheetData sheetId="1156"/>
      <sheetData sheetId="1157"/>
      <sheetData sheetId="1158"/>
      <sheetData sheetId="1159"/>
      <sheetData sheetId="1160"/>
      <sheetData sheetId="1161"/>
      <sheetData sheetId="1162"/>
      <sheetData sheetId="1163"/>
      <sheetData sheetId="1164"/>
      <sheetData sheetId="1165"/>
      <sheetData sheetId="1166"/>
      <sheetData sheetId="1167"/>
      <sheetData sheetId="1168"/>
      <sheetData sheetId="1169"/>
      <sheetData sheetId="1170"/>
      <sheetData sheetId="1171"/>
      <sheetData sheetId="1172"/>
      <sheetData sheetId="1173"/>
      <sheetData sheetId="1174"/>
      <sheetData sheetId="1175"/>
      <sheetData sheetId="1176"/>
      <sheetData sheetId="1177"/>
      <sheetData sheetId="1178"/>
      <sheetData sheetId="1179"/>
      <sheetData sheetId="1180"/>
      <sheetData sheetId="1181"/>
      <sheetData sheetId="1182"/>
      <sheetData sheetId="1183"/>
      <sheetData sheetId="1184"/>
      <sheetData sheetId="1185"/>
      <sheetData sheetId="1186"/>
      <sheetData sheetId="1187"/>
      <sheetData sheetId="1188"/>
      <sheetData sheetId="1189"/>
      <sheetData sheetId="1190"/>
      <sheetData sheetId="1191"/>
      <sheetData sheetId="1192"/>
      <sheetData sheetId="1193"/>
      <sheetData sheetId="1194"/>
      <sheetData sheetId="1195"/>
      <sheetData sheetId="1196"/>
      <sheetData sheetId="1197"/>
      <sheetData sheetId="1198"/>
      <sheetData sheetId="1199"/>
      <sheetData sheetId="1200"/>
      <sheetData sheetId="1201"/>
      <sheetData sheetId="1202"/>
      <sheetData sheetId="1203"/>
      <sheetData sheetId="1204"/>
      <sheetData sheetId="1205"/>
      <sheetData sheetId="1206"/>
      <sheetData sheetId="1207"/>
      <sheetData sheetId="1208"/>
      <sheetData sheetId="1209"/>
      <sheetData sheetId="1210"/>
      <sheetData sheetId="1211"/>
      <sheetData sheetId="1212"/>
      <sheetData sheetId="1213"/>
      <sheetData sheetId="1214"/>
      <sheetData sheetId="1215"/>
      <sheetData sheetId="1216"/>
      <sheetData sheetId="1217" refreshError="1"/>
      <sheetData sheetId="1218" refreshError="1"/>
      <sheetData sheetId="1219" refreshError="1"/>
      <sheetData sheetId="1220" refreshError="1"/>
      <sheetData sheetId="1221" refreshError="1"/>
      <sheetData sheetId="1222"/>
      <sheetData sheetId="1223" refreshError="1"/>
      <sheetData sheetId="1224" refreshError="1"/>
      <sheetData sheetId="1225" refreshError="1"/>
      <sheetData sheetId="1226" refreshError="1"/>
      <sheetData sheetId="1227" refreshError="1"/>
      <sheetData sheetId="1228" refreshError="1"/>
      <sheetData sheetId="1229" refreshError="1"/>
      <sheetData sheetId="1230"/>
      <sheetData sheetId="1231"/>
      <sheetData sheetId="1232"/>
      <sheetData sheetId="1233"/>
      <sheetData sheetId="1234"/>
      <sheetData sheetId="1235"/>
      <sheetData sheetId="1236"/>
      <sheetData sheetId="1237"/>
      <sheetData sheetId="1238"/>
      <sheetData sheetId="1239"/>
      <sheetData sheetId="1240" refreshError="1"/>
      <sheetData sheetId="1241" refreshError="1"/>
      <sheetData sheetId="1242" refreshError="1"/>
      <sheetData sheetId="1243" refreshError="1"/>
      <sheetData sheetId="1244" refreshError="1"/>
      <sheetData sheetId="1245" refreshError="1"/>
      <sheetData sheetId="1246" refreshError="1"/>
      <sheetData sheetId="1247" refreshError="1"/>
      <sheetData sheetId="1248" refreshError="1"/>
      <sheetData sheetId="1249" refreshError="1"/>
      <sheetData sheetId="1250" refreshError="1"/>
      <sheetData sheetId="1251" refreshError="1"/>
      <sheetData sheetId="1252" refreshError="1"/>
      <sheetData sheetId="1253" refreshError="1"/>
      <sheetData sheetId="1254" refreshError="1"/>
      <sheetData sheetId="1255" refreshError="1"/>
      <sheetData sheetId="1256" refreshError="1"/>
      <sheetData sheetId="1257" refreshError="1"/>
      <sheetData sheetId="1258" refreshError="1"/>
      <sheetData sheetId="1259" refreshError="1"/>
      <sheetData sheetId="1260" refreshError="1"/>
      <sheetData sheetId="1261" refreshError="1"/>
      <sheetData sheetId="1262" refreshError="1"/>
      <sheetData sheetId="1263" refreshError="1"/>
      <sheetData sheetId="1264" refreshError="1"/>
      <sheetData sheetId="1265" refreshError="1"/>
      <sheetData sheetId="1266" refreshError="1"/>
      <sheetData sheetId="1267" refreshError="1"/>
      <sheetData sheetId="1268" refreshError="1"/>
      <sheetData sheetId="1269" refreshError="1"/>
      <sheetData sheetId="1270" refreshError="1"/>
      <sheetData sheetId="1271" refreshError="1"/>
      <sheetData sheetId="1272" refreshError="1"/>
      <sheetData sheetId="1273" refreshError="1"/>
      <sheetData sheetId="1274" refreshError="1"/>
      <sheetData sheetId="1275" refreshError="1"/>
      <sheetData sheetId="1276" refreshError="1"/>
      <sheetData sheetId="1277" refreshError="1"/>
      <sheetData sheetId="1278" refreshError="1"/>
      <sheetData sheetId="1279" refreshError="1"/>
      <sheetData sheetId="1280" refreshError="1"/>
      <sheetData sheetId="1281" refreshError="1"/>
      <sheetData sheetId="1282" refreshError="1"/>
      <sheetData sheetId="1283" refreshError="1"/>
      <sheetData sheetId="1284" refreshError="1"/>
      <sheetData sheetId="1285" refreshError="1"/>
      <sheetData sheetId="1286" refreshError="1"/>
      <sheetData sheetId="1287" refreshError="1"/>
      <sheetData sheetId="1288" refreshError="1"/>
      <sheetData sheetId="1289" refreshError="1"/>
      <sheetData sheetId="1290" refreshError="1"/>
      <sheetData sheetId="1291" refreshError="1"/>
      <sheetData sheetId="1292" refreshError="1"/>
      <sheetData sheetId="1293" refreshError="1"/>
      <sheetData sheetId="1294" refreshError="1"/>
      <sheetData sheetId="1295" refreshError="1"/>
      <sheetData sheetId="1296" refreshError="1"/>
      <sheetData sheetId="1297" refreshError="1"/>
      <sheetData sheetId="1298" refreshError="1"/>
      <sheetData sheetId="1299" refreshError="1"/>
      <sheetData sheetId="1300" refreshError="1"/>
      <sheetData sheetId="1301" refreshError="1"/>
      <sheetData sheetId="1302" refreshError="1"/>
      <sheetData sheetId="1303" refreshError="1"/>
      <sheetData sheetId="1304" refreshError="1"/>
      <sheetData sheetId="1305" refreshError="1"/>
      <sheetData sheetId="1306" refreshError="1"/>
      <sheetData sheetId="1307" refreshError="1"/>
      <sheetData sheetId="1308" refreshError="1"/>
      <sheetData sheetId="1309" refreshError="1"/>
      <sheetData sheetId="1310" refreshError="1"/>
      <sheetData sheetId="1311" refreshError="1"/>
      <sheetData sheetId="1312" refreshError="1"/>
      <sheetData sheetId="1313" refreshError="1"/>
      <sheetData sheetId="1314" refreshError="1"/>
      <sheetData sheetId="1315" refreshError="1"/>
      <sheetData sheetId="1316" refreshError="1"/>
      <sheetData sheetId="1317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Sheet2"/>
      <sheetName val="POWER ASSUMPTIONS"/>
      <sheetName val="Sheet3"/>
      <sheetName val="RawData(finance only)"/>
      <sheetName val="TCode"/>
      <sheetName val="Example Var report"/>
      <sheetName val="Detail"/>
      <sheetName val="TELDISCOUNT"/>
      <sheetName val="Ratio"/>
      <sheetName val="j025 (revise)"/>
      <sheetName val="#REF"/>
      <sheetName val="Parameters"/>
      <sheetName val="HRC"/>
      <sheetName val="SCB 1-30 Nov'06"/>
      <sheetName val="TOT&amp;TRUE (3)"/>
      <sheetName val="George St 425-000052"/>
      <sheetName val="Hidden"/>
      <sheetName val="CE"/>
      <sheetName val="假设"/>
      <sheetName val="G.1R-Shou COP Gf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trix"/>
      <sheetName val="Bowler"/>
      <sheetName val="Cntmrs-Turnover"/>
      <sheetName val="Cntmrs-Recruit"/>
      <sheetName val="Cntmrs-Recruit Time"/>
      <sheetName val="Cntmrs-Chgo Record"/>
      <sheetName val="Cntmrs-FP Record"/>
      <sheetName val="Cntmrs-Chgo Accid"/>
      <sheetName val="Parameters"/>
      <sheetName val="LK01"/>
      <sheetName val="j025 (revise)"/>
      <sheetName val="Sheet1"/>
      <sheetName val="RawData(finance only)"/>
      <sheetName val="total"/>
      <sheetName val="TCode"/>
      <sheetName val="Hidden"/>
      <sheetName val="PhilipMorrisCost-Dec24"/>
      <sheetName val="Sheet3"/>
      <sheetName val="Sheet2"/>
      <sheetName val="TELDISCOUNT"/>
      <sheetName val="ARP-U501"/>
      <sheetName val="F1"/>
      <sheetName val="SCB 1-30 Nov'06"/>
    </sheetNames>
    <sheetDataSet>
      <sheetData sheetId="0" refreshError="1"/>
      <sheetData sheetId="1" refreshError="1"/>
      <sheetData sheetId="2" refreshError="1"/>
      <sheetData sheetId="3" refreshError="1">
        <row r="20">
          <cell r="F20">
            <v>1085</v>
          </cell>
          <cell r="G20">
            <v>1085</v>
          </cell>
          <cell r="H20">
            <v>2049</v>
          </cell>
          <cell r="I20">
            <v>2371</v>
          </cell>
          <cell r="J20">
            <v>3248</v>
          </cell>
          <cell r="K20">
            <v>4668</v>
          </cell>
          <cell r="L20">
            <v>5552</v>
          </cell>
          <cell r="M20">
            <v>84634</v>
          </cell>
          <cell r="N20">
            <v>116966</v>
          </cell>
          <cell r="O20">
            <v>160245</v>
          </cell>
          <cell r="P20">
            <v>166014</v>
          </cell>
          <cell r="Q20">
            <v>208826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Resumen (2)"/>
      <sheetName val="Resumen"/>
      <sheetName val="Selecc. altas oct y dic"/>
      <sheetName val="Pruebas Sustantivas - Altas"/>
      <sheetName val="Dep´n Ejer."/>
      <sheetName val="XREF"/>
      <sheetName val="Tickmarks"/>
      <sheetName val="Depreciaciónwalter"/>
      <sheetName val="6114"/>
      <sheetName val="Conciliacion"/>
      <sheetName val="Dpn. Fiscal"/>
      <sheetName val="Resumen_(2)"/>
      <sheetName val="Selecc__altas_oct_y_dic"/>
      <sheetName val="Pruebas_Sustantivas_-_Altas"/>
      <sheetName val="Dep´n_Ejer_"/>
      <sheetName val="Resumen_(2)1"/>
      <sheetName val="Selecc__altas_oct_y_dic1"/>
      <sheetName val="Pruebas_Sustantivas_-_Altas1"/>
      <sheetName val="Dep´n_Ejer_1"/>
      <sheetName val="Dpn__Fiscal"/>
      <sheetName val="Resumen_(2)2"/>
      <sheetName val="Selecc__altas_oct_y_dic2"/>
      <sheetName val="Pruebas_Sustantivas_-_Altas2"/>
      <sheetName val="Dep´n_Ejer_2"/>
      <sheetName val="Dpn__Fiscal1"/>
      <sheetName val="Sheet2"/>
      <sheetName val="total"/>
      <sheetName val="TCode"/>
      <sheetName val="Cntmrs-Recruit"/>
      <sheetName val="DISCOUNT"/>
      <sheetName val="PhilipMorrisCost-Dec24"/>
    </sheetNames>
    <sheetDataSet>
      <sheetData sheetId="0" refreshError="1"/>
      <sheetData sheetId="1"/>
      <sheetData sheetId="2"/>
      <sheetData sheetId="3"/>
      <sheetData sheetId="4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6411-Suficiencia"/>
      <sheetName val="PAGOS PROV"/>
      <sheetName val="ISR E IVA HONOR"/>
      <sheetName val="4% TRANSPOT"/>
      <sheetName val="IVA "/>
      <sheetName val="VOUCHEO DE IVA TRALADADO"/>
      <sheetName val="VOUCHEO DE IVA ACREDITABLE"/>
      <sheetName val="Pagos IMSS"/>
      <sheetName val="Prueba global de IMSS Dic 03"/>
      <sheetName val="IMPTO SOBRE NOMINAS ok"/>
      <sheetName val="MEMO"/>
      <sheetName val="INGRESOS"/>
      <sheetName val="IMPTOS RET"/>
      <sheetName val="COEFICIENTE INDIVIDUAL"/>
      <sheetName val="IMSS SAR INFONAVIT ok"/>
      <sheetName val="XREF"/>
      <sheetName val="Tickmarks"/>
      <sheetName val="Pp´s"/>
      <sheetName val="Prueba global de IMSS "/>
      <sheetName val="IMPTO SOBRE NOMINAS "/>
      <sheetName val="#REF"/>
      <sheetName val="Lead"/>
      <sheetName val="IMSS_SAR_INFONAVIT_ok"/>
      <sheetName val="total"/>
      <sheetName val="Cntmrs-Recruit"/>
      <sheetName val="2p"/>
      <sheetName val="j025 (revise)"/>
    </sheetNames>
    <sheetDataSet>
      <sheetData sheetId="0"/>
      <sheetData sheetId="1" refreshError="1">
        <row r="31">
          <cell r="C31">
            <v>-4121114.580000001</v>
          </cell>
        </row>
      </sheetData>
      <sheetData sheetId="2" refreshError="1">
        <row r="21">
          <cell r="V21" t="str">
            <v>Dif.  04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Vaciado"/>
      <sheetName val="2% Est."/>
      <sheetName val="IMSS"/>
      <sheetName val="SAR e INFONAVIT"/>
      <sheetName val="XREF"/>
      <sheetName val="Tickmarks"/>
      <sheetName val="IXE-Aeropuerto"/>
      <sheetName val="BBV Sindicado-&quot;SIT&quot;"/>
      <sheetName val="BBV Sindicado-&quot;Zona Roza&quot;"/>
      <sheetName val="BBVA-Juarez"/>
      <sheetName val="VACIADO IMPUESTOS"/>
      <sheetName val="RESUMEN"/>
      <sheetName val="Amarres"/>
      <sheetName val="Vaciado PP"/>
      <sheetName val="ISAN"/>
      <sheetName val="IMSS, SAR, INFON"/>
      <sheetName val="2%Nominas"/>
      <sheetName val="PP"/>
      <sheetName val="PP IMPAC"/>
      <sheetName val="2.5% nominas"/>
      <sheetName val="SAR, INFONAVIT"/>
      <sheetName val="bal0504s"/>
      <sheetName val="DECL. FEDERALES"/>
      <sheetName val="INFONAVIT"/>
      <sheetName val="2.5%"/>
      <sheetName val="#REF"/>
      <sheetName val="2.5% Estatal"/>
      <sheetName val="IMSS Amarre"/>
      <sheetName val="Lead"/>
      <sheetName val="Assump"/>
      <sheetName val="Dpn. Fiscal"/>
      <sheetName val="Conciliacion"/>
      <sheetName val="P&amp;L"/>
      <sheetName val="DISCOUNT"/>
      <sheetName val="Cntmrs-Recruit"/>
      <sheetName val="PhilipMorrisCost-Dec24"/>
      <sheetName val="现金"/>
    </sheetNames>
    <sheetDataSet>
      <sheetData sheetId="0" refreshError="1"/>
      <sheetData sheetId="1"/>
      <sheetData sheetId="2"/>
      <sheetData sheetId="3"/>
      <sheetData sheetId="4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Administradora"/>
      <sheetName val="MMA"/>
      <sheetName val="MMA (2)"/>
      <sheetName val="RevisiónDirecta - AltasR"/>
      <sheetName val="AEADEPREC 2002"/>
      <sheetName val="Depreciación al 30-10-2001R"/>
      <sheetName val="AEA FISCAL"/>
      <sheetName val="Tickmarks"/>
      <sheetName val="Resumen  a octubre y diciem2001"/>
      <sheetName val="Integrac. y depre. al 3-12-2001"/>
      <sheetName val="Integrac.Cia al 30-10-2001"/>
      <sheetName val="MuestreAltas a oct y dic 2001"/>
      <sheetName val="XREF"/>
      <sheetName val="2% Est."/>
      <sheetName val="Dpn. Fiscal"/>
      <sheetName val="Conciliacion"/>
      <sheetName val="IXE-Aeropuerto"/>
      <sheetName val="Pagos IMSS"/>
      <sheetName val="Resumen"/>
      <sheetName val="First Boston Bank Senior Notes"/>
      <sheetName val="Bancomer - Créd. de export."/>
      <sheetName val="Imexsa export trust 96-1"/>
      <sheetName val="Transactions whit RP"/>
      <sheetName val="Construccion in progress"/>
      <sheetName val="Sheet1"/>
      <sheetName val="2p"/>
      <sheetName val="Cntmrs-Recruit"/>
      <sheetName val="现金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inks"/>
      <sheetName val="Lead"/>
      <sheetName val="Old Lead"/>
      <sheetName val="Cartera 31-12-02"/>
      <sheetName val="Cartera al 31-12-01"/>
      <sheetName val="Cartera M.N. 30-09-02"/>
      <sheetName val="Cartera M.E. 30-09-02"/>
      <sheetName val="Reserva"/>
      <sheetName val="Cobros Posteriores"/>
      <sheetName val="Sumaria de confirmaciones"/>
      <sheetName val="XREF"/>
      <sheetName val="Tickmarks"/>
      <sheetName val="Estimación cartera"/>
      <sheetName val="Cartera intercias"/>
      <sheetName val="Cartera intercias M.E."/>
      <sheetName val="Cartera clientes M.E."/>
      <sheetName val="Cartera clientes M.N"/>
      <sheetName val="Cartera al 30-09-01"/>
      <sheetName val="Muestreo"/>
      <sheetName val="Estimación reserva"/>
      <sheetName val="1"/>
      <sheetName val="Sheet1"/>
      <sheetName val="Amarre de imptos. de iva"/>
      <sheetName val="Saldos a favor"/>
      <sheetName val="#REF"/>
      <sheetName val="Integración"/>
      <sheetName val="Cartera"/>
      <sheetName val="Resumen"/>
      <sheetName val="Antigüedad"/>
      <sheetName val="Valuación"/>
      <sheetName val="SEM 1E"/>
      <sheetName val="SEM 2E"/>
      <sheetName val="SEM 3E"/>
      <sheetName val="SEM 4E"/>
      <sheetName val="SEM 1F"/>
      <sheetName val="SEM 2F"/>
      <sheetName val="SEM 3F"/>
      <sheetName val="SEM 4F"/>
      <sheetName val="SEM 1M"/>
      <sheetName val="SEM 2M"/>
      <sheetName val="SEM 3M"/>
      <sheetName val="SEM 4M"/>
      <sheetName val="SEM 5M"/>
      <sheetName val="RESUMEN (2)"/>
      <sheetName val="amarre"/>
      <sheetName val="cartera al 30de junio 2000"/>
      <sheetName val="AMARRE CARTERA"/>
      <sheetName val="Cartera (definitiva)"/>
      <sheetName val="Cartera Intercías"/>
      <sheetName val=" Terceros Nal."/>
      <sheetName val=" Sucursales"/>
      <sheetName val="Corte tardío Ventas"/>
      <sheetName val="Corte anticipado Ncred"/>
      <sheetName val="CartAntig."/>
      <sheetName val="cartera al 30-11-00"/>
      <sheetName val="selección"/>
      <sheetName val="Cartera sep 00"/>
      <sheetName val="resumen dup"/>
      <sheetName val="Corte tardío Ncred"/>
      <sheetName val="Revisión directa Ncred"/>
      <sheetName val="resumen cob."/>
      <sheetName val="Población"/>
      <sheetName val="Selección y rev."/>
      <sheetName val="Valuacion"/>
      <sheetName val="Clientes Dic"/>
      <sheetName val="Intercías. Dic"/>
      <sheetName val="MMA Dic"/>
      <sheetName val="Clientes Sep"/>
      <sheetName val="MMA"/>
      <sheetName val="Intercías. Sep."/>
      <sheetName val="Doctos.x.Cob."/>
      <sheetName val="Gtos. Comp."/>
      <sheetName val="Intercías."/>
      <sheetName val="Clientes"/>
      <sheetName val="Conexión cartera"/>
      <sheetName val="integracióndic06"/>
      <sheetName val="MMA dic06"/>
      <sheetName val="32436dic06"/>
      <sheetName val="MMA CFEdic06"/>
      <sheetName val="Integración sep06"/>
      <sheetName val="7384"/>
      <sheetName val="49474"/>
      <sheetName val="3718"/>
      <sheetName val="MMA CFE"/>
      <sheetName val="Revisión de Clientes CPost"/>
      <sheetName val="Antigüedad dic06"/>
      <sheetName val="Información"/>
      <sheetName val="Concentrado"/>
      <sheetName val="CUENTASPORPAGAR"/>
      <sheetName val="Rota. Cartera"/>
      <sheetName val="Cartera Dic 05"/>
      <sheetName val="Cartera Sept 05"/>
      <sheetName val="MMA Selec. Clientes"/>
      <sheetName val="Confirmaciones"/>
      <sheetName val="Pagos posteriores"/>
      <sheetName val="Rva Ctas Incobr Dic"/>
      <sheetName val="Rva Ctas Incobr Sept"/>
      <sheetName val="Cartera 31"/>
      <sheetName val="Cartera 30-Sept"/>
      <sheetName val="Reserva Ctas Incobr Sept"/>
      <sheetName val="Sheet3"/>
      <sheetName val="Conexión de Cartera"/>
      <sheetName val="Revisión Clientes Dic"/>
      <sheetName val="Revisión Clientes"/>
      <sheetName val="Revisión de Clientes"/>
      <sheetName val="Reseva CxC"/>
      <sheetName val="Deu Div"/>
      <sheetName val="Revisión Dic"/>
      <sheetName val="Comodato Dic"/>
      <sheetName val="Única"/>
      <sheetName val="Revisión Sep"/>
      <sheetName val="Comodato Sep"/>
      <sheetName val="Comodato"/>
      <sheetName val="Revisión"/>
      <sheetName val="Gtos"/>
      <sheetName val="Historia de Reserva"/>
      <sheetName val="Angüedad Saldos"/>
      <sheetName val="Int. Deudores"/>
      <sheetName val="Rev. ISR Ret."/>
      <sheetName val="AJustes DTT"/>
      <sheetName val="Indice"/>
      <sheetName val="2"/>
      <sheetName val="Deudores Diversos"/>
      <sheetName val="Integración Cheque Devuleto"/>
      <sheetName val="Gastos por Comprobar"/>
      <sheetName val="Gobierno"/>
      <sheetName val="4"/>
      <sheetName val="3"/>
      <sheetName val="2.1"/>
      <sheetName val="2.1 (2)"/>
      <sheetName val="3.1"/>
      <sheetName val="5"/>
      <sheetName val="6"/>
      <sheetName val="7"/>
      <sheetName val="9"/>
      <sheetName val="8"/>
      <sheetName val="Tabla 5410.1"/>
      <sheetName val="Dedudores Diversos"/>
      <sheetName val="Deud Por Cheques Dev"/>
      <sheetName val="Dic 08"/>
      <sheetName val="IVA "/>
      <sheetName val="Budget By Month"/>
      <sheetName val="Tracking"/>
      <sheetName val="Comparison"/>
      <sheetName val="Quick Budget"/>
      <sheetName val="Old_Lead"/>
      <sheetName val="PhilipMorrisCost-Dec24"/>
      <sheetName val="Cntmrs-Recruit"/>
      <sheetName val="华北-折旧测算"/>
    </sheetNames>
    <sheetDataSet>
      <sheetData sheetId="0"/>
      <sheetData sheetId="1"/>
      <sheetData sheetId="2"/>
      <sheetData sheetId="3"/>
      <sheetData sheetId="4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 refreshError="1"/>
      <sheetData sheetId="17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/>
      <sheetData sheetId="43"/>
      <sheetData sheetId="44" refreshError="1"/>
      <sheetData sheetId="45" refreshError="1"/>
      <sheetData sheetId="46"/>
      <sheetData sheetId="47"/>
      <sheetData sheetId="48"/>
      <sheetData sheetId="49"/>
      <sheetData sheetId="50" refreshError="1"/>
      <sheetData sheetId="51" refreshError="1"/>
      <sheetData sheetId="52" refreshError="1"/>
      <sheetData sheetId="53"/>
      <sheetData sheetId="54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/>
      <sheetData sheetId="75"/>
      <sheetData sheetId="76"/>
      <sheetData sheetId="77"/>
      <sheetData sheetId="78"/>
      <sheetData sheetId="79"/>
      <sheetData sheetId="80"/>
      <sheetData sheetId="81" refreshError="1"/>
      <sheetData sheetId="82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/>
      <sheetData sheetId="102"/>
      <sheetData sheetId="103"/>
      <sheetData sheetId="104" refreshError="1"/>
      <sheetData sheetId="105"/>
      <sheetData sheetId="106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/>
      <sheetData sheetId="113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/>
      <sheetData sheetId="121"/>
      <sheetData sheetId="122"/>
      <sheetData sheetId="123" refreshError="1"/>
      <sheetData sheetId="124"/>
      <sheetData sheetId="125"/>
      <sheetData sheetId="126" refreshError="1"/>
      <sheetData sheetId="127" refreshError="1"/>
      <sheetData sheetId="128"/>
      <sheetData sheetId="129" refreshError="1"/>
      <sheetData sheetId="130"/>
      <sheetData sheetId="131"/>
      <sheetData sheetId="132"/>
      <sheetData sheetId="133" refreshError="1"/>
      <sheetData sheetId="134"/>
      <sheetData sheetId="135" refreshError="1"/>
      <sheetData sheetId="136"/>
      <sheetData sheetId="137" refreshError="1"/>
      <sheetData sheetId="138" refreshError="1"/>
      <sheetData sheetId="139" refreshError="1"/>
      <sheetData sheetId="140" refreshError="1"/>
      <sheetData sheetId="141" refreshError="1"/>
      <sheetData sheetId="142" refreshError="1"/>
      <sheetData sheetId="143" refreshError="1"/>
      <sheetData sheetId="144" refreshError="1"/>
      <sheetData sheetId="145" refreshError="1"/>
      <sheetData sheetId="146" refreshError="1"/>
      <sheetData sheetId="147" refreshError="1"/>
      <sheetData sheetId="148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os Provisionales"/>
      <sheetName val="XREF"/>
      <sheetName val="Tickmarks"/>
      <sheetName val="6411-Suficiencia"/>
      <sheetName val="Lead"/>
      <sheetName val="Pagos IMSS"/>
      <sheetName val="Pagos_Provisionales"/>
      <sheetName val="Cntmrs-Recruit"/>
      <sheetName val="j025 (revise)"/>
      <sheetName val="华北-折旧测算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Calculo de la dep´n PWC"/>
      <sheetName val="Depreciacion Fiscal DTT 2002"/>
      <sheetName val="Resumen altas y bajas "/>
      <sheetName val="Saldos Iniciales S-DicFis"/>
      <sheetName val="Balanza de Comprobación"/>
      <sheetName val="Tickmarks"/>
      <sheetName val="Tax Depn EAVIII Fixed Assets"/>
      <sheetName val="Depreciacion Fiscal DTT 2001"/>
      <sheetName val="CFO&amp;M-ESA FORM (2)"/>
      <sheetName val="RevisiónDirecta - AltasR"/>
      <sheetName val="Calculo_de_la_dep´n_PWC"/>
      <sheetName val="Depreciacion_Fiscal_DTT_2002"/>
      <sheetName val="Resumen_altas_y_bajas_"/>
      <sheetName val="Saldos_Iniciales_S-DicFis"/>
      <sheetName val="Balanza_de_Comprobación"/>
      <sheetName val="Tax_Depn_EAVIII_Fixed_Assets"/>
      <sheetName val="Depreciacion_Fiscal_DTT_2001"/>
      <sheetName val="CFO&amp;M-ESA_FORM_(2)"/>
      <sheetName val="Calculo_de_la_dep´n_PWC1"/>
      <sheetName val="Depreciacion_Fiscal_DTT_20021"/>
      <sheetName val="Resumen_altas_y_bajas_1"/>
      <sheetName val="Saldos_Iniciales_S-DicFis1"/>
      <sheetName val="Balanza_de_Comprobación1"/>
      <sheetName val="Tax_Depn_EAVIII_Fixed_Assets1"/>
      <sheetName val="Depreciacion_Fiscal_DTT_20011"/>
      <sheetName val="CFO&amp;M-ESA_FORM_(2)1"/>
      <sheetName val="RevisiónDirecta_-_AltasR"/>
      <sheetName val="Calculo_de_la_dep´n_PWC2"/>
      <sheetName val="Depreciacion_Fiscal_DTT_20022"/>
      <sheetName val="Resumen_altas_y_bajas_2"/>
      <sheetName val="Saldos_Iniciales_S-DicFis2"/>
      <sheetName val="Balanza_de_Comprobación2"/>
      <sheetName val="Tax_Depn_EAVIII_Fixed_Assets2"/>
      <sheetName val="Depreciacion_Fiscal_DTT_20012"/>
      <sheetName val="CFO&amp;M-ESA_FORM_(2)2"/>
      <sheetName val="RevisiónDirecta_-_AltasR1"/>
      <sheetName val="j025 (revise)"/>
      <sheetName val="Sheet2"/>
      <sheetName val="Sheet1"/>
    </sheetNames>
    <sheetDataSet>
      <sheetData sheetId="0" refreshError="1"/>
      <sheetData sheetId="1" refreshError="1"/>
      <sheetData sheetId="2" refreshError="1"/>
      <sheetData sheetId="3" refreshError="1"/>
      <sheetData sheetId="4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 refreshError="1"/>
      <sheetData sheetId="37" refreshError="1"/>
      <sheetData sheetId="3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Variación de CIP"/>
      <sheetName val="Comp sept Vs Jun 2001"/>
      <sheetName val="MMA -Gasotos-09-01"/>
      <sheetName val="Sel MMA y Rev sept2001"/>
      <sheetName val="Sel MMA y Rev jun2001R"/>
      <sheetName val="XREF"/>
      <sheetName val="Tickmarks"/>
      <sheetName val="#REF"/>
      <sheetName val="RevisiónDirecta - AltasR"/>
      <sheetName val="2% Est."/>
      <sheetName val="Dpn. Fiscal"/>
      <sheetName val="Conciliacion"/>
      <sheetName val="Intereses"/>
      <sheetName val="Resumen altas y bajas "/>
      <sheetName val="P&amp;L"/>
      <sheetName val="FP"/>
      <sheetName val="PAGOS PROV"/>
      <sheetName val="IVA "/>
      <sheetName val="6411-Suficiencia"/>
      <sheetName val="Resumen al 30-sep-2002"/>
      <sheetName val="Sheet1"/>
      <sheetName val="Hidden"/>
      <sheetName val="Resumen"/>
      <sheetName val="Selecc. altas oct y dic"/>
    </sheetNames>
    <sheetDataSet>
      <sheetData sheetId="0">
        <row r="52">
          <cell r="F52">
            <v>93269255.579999998</v>
          </cell>
        </row>
      </sheetData>
      <sheetData sheetId="1"/>
      <sheetData sheetId="2" refreshError="1"/>
      <sheetData sheetId="3" refreshError="1"/>
      <sheetData sheetId="4"/>
      <sheetData sheetId="5"/>
      <sheetData sheetId="6"/>
      <sheetData sheetId="7">
        <row r="3">
          <cell r="A3">
            <v>93269255.579999998</v>
          </cell>
          <cell r="B3">
            <v>93269255.580000013</v>
          </cell>
          <cell r="D3" t="str">
            <v>Calculo de depreciacion de la planta al 31/dic/01</v>
          </cell>
          <cell r="E3" t="str">
            <v>!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mpairment Oct.2004"/>
      <sheetName val="Impairment diciembre 2003"/>
      <sheetName val="BU"/>
      <sheetName val="Analisis"/>
      <sheetName val="Tickmarks"/>
      <sheetName val="IXE-Aeropuerto"/>
      <sheetName val="BBV Sindicado-&quot;SIT&quot;"/>
      <sheetName val="BBV Sindicado-&quot;Zona Roza&quot;"/>
      <sheetName val="BBVA-Juarez"/>
      <sheetName val="Lead"/>
      <sheetName val="XREF"/>
      <sheetName val="RATIOS dic 03-02"/>
      <sheetName val="2% Est."/>
      <sheetName val="RevisiónDirecta - Altas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Revisión"/>
      <sheetName val="NOTA DXP Y LP"/>
      <sheetName val="XREF"/>
      <sheetName val="Tickmarks"/>
      <sheetName val="Suficiencias de Pasivos"/>
      <sheetName val="Assump"/>
      <sheetName val="MARZO"/>
      <sheetName val="2% Est."/>
      <sheetName val="Analisis"/>
      <sheetName val="Vaciado de imptos"/>
      <sheetName val="COVERTURAS"/>
      <sheetName val="Prestamos Bancarios"/>
      <sheetName val="Hidden"/>
      <sheetName val="DISCOUNT"/>
      <sheetName val="PAGOS PROV"/>
      <sheetName val="IVA "/>
      <sheetName val="6411-Suficiencia"/>
    </sheetNames>
    <sheetDataSet>
      <sheetData sheetId="0"/>
      <sheetData sheetId="1"/>
      <sheetData sheetId="2"/>
      <sheetData sheetId="3" refreshError="1"/>
      <sheetData sheetId="4" refreshError="1"/>
      <sheetData sheetId="5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Old Lead"/>
      <sheetName val="Integración"/>
      <sheetName val="SELECCION"/>
      <sheetName val="AVALUO 99"/>
      <sheetName val="AVALUO SEP 99"/>
      <sheetName val="AVALUO JUN 99"/>
      <sheetName val="AVALUO MZO 99"/>
      <sheetName val="AVALUO 98"/>
      <sheetName val="AVALUO SEPT 98 "/>
      <sheetName val="AVALUO JUN 98"/>
      <sheetName val="AVALUO MZO 98"/>
      <sheetName val="AVALUO 97"/>
      <sheetName val="AVALUO 96"/>
      <sheetName val="XREF"/>
      <sheetName val="Tickmarks"/>
      <sheetName val="Assump"/>
      <sheetName val="Old_Lead"/>
      <sheetName val="AVALUO_99"/>
      <sheetName val="AVALUO_SEP_99"/>
      <sheetName val="AVALUO_JUN_99"/>
      <sheetName val="AVALUO_MZO_99"/>
      <sheetName val="AVALUO_98"/>
      <sheetName val="AVALUO_SEPT_98_"/>
      <sheetName val="AVALUO_JUN_98"/>
      <sheetName val="AVALUO_MZO_98"/>
      <sheetName val="AVALUO_97"/>
      <sheetName val="AVALUO_96"/>
      <sheetName val="total"/>
      <sheetName val="2% Est."/>
    </sheetNames>
    <sheetDataSet>
      <sheetData sheetId="0"/>
      <sheetData sheetId="1"/>
      <sheetData sheetId="2"/>
      <sheetData sheetId="3"/>
      <sheetData sheetId="4" refreshError="1"/>
      <sheetData sheetId="5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>
        <row r="12">
          <cell r="A12">
            <v>5131311.2100000009</v>
          </cell>
          <cell r="B12">
            <v>6713564.3300000001</v>
          </cell>
          <cell r="D12" t="str">
            <v>Depreciación  fiscal equipo de oficina</v>
          </cell>
          <cell r="E12" t="str">
            <v>*</v>
          </cell>
        </row>
      </sheetData>
      <sheetData sheetId="16" refreshError="1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  <sheetData sheetId="30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Comparativo de Const, en proces"/>
      <sheetName val="Draws"/>
      <sheetName val="A. Dep´n 2001 FinR"/>
      <sheetName val="Adquis de Activo fijo 2000"/>
      <sheetName val="Adq Dep´n de saldos a 2000"/>
      <sheetName val="Adq Dep´n  2001 Fiscal"/>
      <sheetName val="MMA altas 01"/>
      <sheetName val="Revisión altas"/>
      <sheetName val="Tickmarks"/>
      <sheetName val="XREF"/>
      <sheetName val="SOP 98.5 al 31dic01 PBC"/>
      <sheetName val="Memo"/>
      <sheetName val="CIP y finan R 30sep01"/>
      <sheetName val="CIP y  finan 31dic01"/>
      <sheetName val="Com Constr. P SOP98.5"/>
      <sheetName val="Comp WP Eduardo vs Carlos"/>
      <sheetName val="Res A F"/>
      <sheetName val="AF 2001"/>
      <sheetName val="MMA altas 00"/>
      <sheetName val="Comparativo para diferidos"/>
      <sheetName val="Capital"/>
      <sheetName val="RevisiónDirecta - AltasR"/>
      <sheetName val="Intercias Dic-05"/>
      <sheetName val="6114"/>
      <sheetName val="Pagos Provisionales"/>
      <sheetName val="DISCOUNT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lanza Cia"/>
      <sheetName val="Balanza ajustada"/>
      <sheetName val="Reclasificaciones"/>
      <sheetName val="Balance Sheet"/>
      <sheetName val="Cash Flow"/>
      <sheetName val="eax"/>
      <sheetName val="P&amp;L"/>
      <sheetName val="Partners Contribution"/>
      <sheetName val="Saldos intercompañías"/>
      <sheetName val="Bechtel"/>
      <sheetName val="Spare parts"/>
      <sheetName val="Equipment"/>
      <sheetName val="Nota DLP EDC PRI Insured"/>
      <sheetName val="Nota DLP EDC Uninsured Credit"/>
      <sheetName val="Determinacion de penalidades"/>
      <sheetName val="intereses capitalizados"/>
      <sheetName val="Intereses capitalizados 2002"/>
      <sheetName val="reduccion de tasa defirido"/>
      <sheetName val="EAX (2)"/>
      <sheetName val="Tickmarks"/>
      <sheetName val="XREF"/>
      <sheetName val="Lead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  <sheetData sheetId="20" refreshError="1"/>
      <sheetData sheetId="21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ad"/>
      <sheetName val="Links"/>
      <sheetName val="Matriz"/>
      <sheetName val="Voucheo Dic 06"/>
      <sheetName val="Coef Utilidad"/>
      <sheetName val="IVA"/>
      <sheetName val="Amarre Global"/>
      <sheetName val="Amarre de  IVA"/>
      <sheetName val="Bajas de Activo"/>
      <sheetName val="Pag. Prov."/>
      <sheetName val="2% SNOM"/>
      <sheetName val="Pagos IMSS"/>
      <sheetName val="Prueba global IMSS DIC 06"/>
      <sheetName val="XREF"/>
      <sheetName val="Tickmarks"/>
      <sheetName val="intereses capitalizados"/>
      <sheetName val="Pagos Provisionales"/>
    </sheetNames>
    <sheetDataSet>
      <sheetData sheetId="0">
        <row r="9">
          <cell r="F9">
            <v>-43778</v>
          </cell>
        </row>
      </sheetData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/>
      <sheetData sheetId="8"/>
      <sheetData sheetId="9"/>
      <sheetData sheetId="10"/>
      <sheetData sheetId="11"/>
      <sheetData sheetId="12" refreshError="1"/>
      <sheetData sheetId="13"/>
      <sheetData sheetId="14" refreshError="1"/>
      <sheetData sheetId="15" refreshError="1"/>
      <sheetData sheetId="16" refreshError="1"/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INSU091"/>
      <sheetName val="INSU091.xls"/>
      <sheetName val="Amarre de Iva"/>
      <sheetName val="6411 SUFICIENCIAS"/>
      <sheetName val="6412 Pps."/>
      <sheetName val="XREF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mo"/>
      <sheetName val="final al 31-12"/>
      <sheetName val="Resumen 31-10"/>
      <sheetName val="Detalle 31-10"/>
      <sheetName val="Detalle 31-12"/>
      <sheetName val="Resumen 31-12"/>
      <sheetName val="XREF"/>
      <sheetName val="Tickmarks"/>
      <sheetName val="#REF"/>
      <sheetName val="Cntmrs-Recruit"/>
      <sheetName val="Sheet1"/>
    </sheetNames>
    <sheetDataSet>
      <sheetData sheetId="0" refreshError="1"/>
      <sheetData sheetId="1" refreshError="1"/>
      <sheetData sheetId="2" refreshError="1"/>
      <sheetData sheetId="3"/>
      <sheetData sheetId="4"/>
      <sheetData sheetId="5" refreshError="1"/>
      <sheetData sheetId="6"/>
      <sheetData sheetId="7"/>
      <sheetData sheetId="8" refreshError="1"/>
      <sheetData sheetId="9" refreshError="1"/>
      <sheetData sheetId="10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Descripción de cuentas"/>
      <sheetName val="CumP&amp;L"/>
      <sheetName val="TB"/>
      <sheetName val="2a.Mapping_Conta"/>
    </sheetNames>
    <sheetDataSet>
      <sheetData sheetId="0" refreshError="1"/>
      <sheetData sheetId="1">
        <row r="3">
          <cell r="B3">
            <v>1000000000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2"/>
  <sheetViews>
    <sheetView topLeftCell="A122" zoomScaleNormal="100" zoomScaleSheetLayoutView="121" workbookViewId="0">
      <selection activeCell="M129" sqref="M129"/>
    </sheetView>
  </sheetViews>
  <sheetFormatPr defaultColWidth="8.6640625" defaultRowHeight="21"/>
  <cols>
    <col min="1" max="3" width="1.6640625" style="14" customWidth="1"/>
    <col min="4" max="4" width="32.109375" style="14" customWidth="1"/>
    <col min="5" max="5" width="8.6640625" style="22" customWidth="1"/>
    <col min="6" max="6" width="0.6640625" style="14" customWidth="1"/>
    <col min="7" max="7" width="12.6640625" style="51" customWidth="1"/>
    <col min="8" max="8" width="0.6640625" style="14" customWidth="1"/>
    <col min="9" max="9" width="12.6640625" style="51" customWidth="1"/>
    <col min="10" max="10" width="0.6640625" style="14" customWidth="1"/>
    <col min="11" max="11" width="12.6640625" style="51" customWidth="1"/>
    <col min="12" max="12" width="0.6640625" style="14" customWidth="1"/>
    <col min="13" max="13" width="12.6640625" style="51" customWidth="1"/>
    <col min="14" max="14" width="8.6640625" style="22" bestFit="1"/>
    <col min="15" max="16384" width="8.6640625" style="22"/>
  </cols>
  <sheetData>
    <row r="1" spans="1:13" s="14" customFormat="1" ht="21.75" customHeight="1">
      <c r="A1" s="9" t="s">
        <v>64</v>
      </c>
      <c r="B1" s="10"/>
      <c r="C1" s="10"/>
      <c r="D1" s="10"/>
      <c r="E1" s="11"/>
      <c r="F1" s="12"/>
      <c r="G1" s="13"/>
      <c r="H1" s="12"/>
      <c r="I1" s="13"/>
      <c r="J1" s="12"/>
      <c r="K1" s="13"/>
      <c r="L1" s="12"/>
      <c r="M1" s="13"/>
    </row>
    <row r="2" spans="1:13" s="14" customFormat="1" ht="21.75" customHeight="1">
      <c r="A2" s="15" t="s">
        <v>177</v>
      </c>
      <c r="B2" s="15"/>
      <c r="C2" s="10"/>
      <c r="D2" s="10"/>
      <c r="E2" s="11"/>
      <c r="F2" s="12"/>
      <c r="G2" s="13"/>
      <c r="H2" s="12"/>
      <c r="I2" s="13"/>
      <c r="J2" s="12"/>
      <c r="K2" s="13"/>
      <c r="L2" s="12"/>
      <c r="M2" s="13"/>
    </row>
    <row r="3" spans="1:13" s="14" customFormat="1" ht="21.75" customHeight="1">
      <c r="A3" s="16" t="s">
        <v>215</v>
      </c>
      <c r="B3" s="17"/>
      <c r="C3" s="17"/>
      <c r="D3" s="17"/>
      <c r="E3" s="18"/>
      <c r="F3" s="19"/>
      <c r="G3" s="20"/>
      <c r="H3" s="19"/>
      <c r="I3" s="20"/>
      <c r="J3" s="19"/>
      <c r="K3" s="20"/>
      <c r="L3" s="19"/>
      <c r="M3" s="20"/>
    </row>
    <row r="4" spans="1:13" s="14" customFormat="1" ht="21" customHeight="1">
      <c r="A4" s="15"/>
      <c r="B4" s="10"/>
      <c r="C4" s="10"/>
      <c r="D4" s="10"/>
      <c r="E4" s="11"/>
      <c r="F4" s="12"/>
      <c r="G4" s="21"/>
      <c r="H4" s="12"/>
      <c r="I4" s="21"/>
      <c r="J4" s="12"/>
      <c r="K4" s="21"/>
      <c r="L4" s="12"/>
      <c r="M4" s="21"/>
    </row>
    <row r="5" spans="1:13" ht="21" customHeight="1">
      <c r="A5" s="15"/>
      <c r="B5" s="10"/>
      <c r="C5" s="10"/>
      <c r="D5" s="10"/>
      <c r="F5" s="12"/>
      <c r="G5" s="121" t="s">
        <v>1</v>
      </c>
      <c r="H5" s="121"/>
      <c r="I5" s="121"/>
      <c r="J5" s="12"/>
      <c r="K5" s="121" t="s">
        <v>2</v>
      </c>
      <c r="L5" s="121"/>
      <c r="M5" s="121"/>
    </row>
    <row r="6" spans="1:13" ht="21" customHeight="1">
      <c r="A6" s="15"/>
      <c r="B6" s="10"/>
      <c r="C6" s="10"/>
      <c r="D6" s="10"/>
      <c r="F6" s="23"/>
      <c r="G6" s="24" t="s">
        <v>211</v>
      </c>
      <c r="H6" s="23"/>
      <c r="I6" s="24" t="s">
        <v>174</v>
      </c>
      <c r="J6" s="23"/>
      <c r="K6" s="24" t="s">
        <v>211</v>
      </c>
      <c r="L6" s="23"/>
      <c r="M6" s="24" t="s">
        <v>174</v>
      </c>
    </row>
    <row r="7" spans="1:13" ht="21" customHeight="1">
      <c r="A7" s="15"/>
      <c r="B7" s="10"/>
      <c r="C7" s="10"/>
      <c r="E7" s="25" t="s">
        <v>3</v>
      </c>
      <c r="F7" s="12"/>
      <c r="G7" s="26" t="s">
        <v>4</v>
      </c>
      <c r="H7" s="23"/>
      <c r="I7" s="26" t="s">
        <v>4</v>
      </c>
      <c r="J7" s="23"/>
      <c r="K7" s="26" t="s">
        <v>4</v>
      </c>
      <c r="L7" s="23"/>
      <c r="M7" s="26" t="s">
        <v>4</v>
      </c>
    </row>
    <row r="8" spans="1:13" ht="6" customHeight="1">
      <c r="A8" s="15"/>
      <c r="B8" s="10"/>
      <c r="C8" s="10"/>
      <c r="E8" s="27"/>
      <c r="F8" s="12"/>
      <c r="G8" s="13"/>
      <c r="H8" s="12"/>
      <c r="I8" s="13"/>
      <c r="J8" s="12"/>
      <c r="K8" s="13"/>
      <c r="L8" s="23"/>
      <c r="M8" s="13"/>
    </row>
    <row r="9" spans="1:13" ht="21" customHeight="1">
      <c r="A9" s="15" t="s">
        <v>5</v>
      </c>
      <c r="B9" s="10"/>
      <c r="C9" s="10"/>
      <c r="D9" s="10"/>
      <c r="E9" s="28"/>
      <c r="F9" s="12"/>
      <c r="G9" s="13"/>
      <c r="H9" s="12"/>
      <c r="I9" s="13"/>
      <c r="J9" s="12"/>
      <c r="K9" s="13"/>
      <c r="L9" s="12"/>
      <c r="M9" s="13"/>
    </row>
    <row r="10" spans="1:13" ht="6" customHeight="1">
      <c r="A10" s="15"/>
      <c r="B10" s="10"/>
      <c r="C10" s="10"/>
      <c r="D10" s="10"/>
      <c r="E10" s="28"/>
      <c r="F10" s="12"/>
      <c r="G10" s="13"/>
      <c r="H10" s="12"/>
      <c r="I10" s="13"/>
      <c r="J10" s="12"/>
      <c r="K10" s="13"/>
      <c r="L10" s="12"/>
      <c r="M10" s="13"/>
    </row>
    <row r="11" spans="1:13" ht="21" customHeight="1">
      <c r="A11" s="15" t="s">
        <v>6</v>
      </c>
      <c r="B11" s="15"/>
      <c r="C11" s="15"/>
      <c r="D11" s="15"/>
      <c r="E11" s="28"/>
      <c r="F11" s="12"/>
      <c r="G11" s="13"/>
      <c r="H11" s="12"/>
      <c r="I11" s="13"/>
      <c r="J11" s="12"/>
      <c r="K11" s="13"/>
      <c r="L11" s="12"/>
      <c r="M11" s="13"/>
    </row>
    <row r="12" spans="1:13" ht="6" customHeight="1">
      <c r="A12" s="15"/>
      <c r="B12" s="15"/>
      <c r="C12" s="15"/>
      <c r="D12" s="15"/>
      <c r="E12" s="28"/>
      <c r="F12" s="12"/>
      <c r="G12" s="13"/>
      <c r="H12" s="12"/>
      <c r="I12" s="13"/>
      <c r="J12" s="12"/>
      <c r="K12" s="13"/>
      <c r="L12" s="12"/>
      <c r="M12" s="13"/>
    </row>
    <row r="13" spans="1:13" ht="21" customHeight="1">
      <c r="A13" s="10" t="s">
        <v>7</v>
      </c>
      <c r="B13" s="10"/>
      <c r="C13" s="10"/>
      <c r="D13" s="10"/>
      <c r="E13" s="28">
        <v>9</v>
      </c>
      <c r="F13" s="12"/>
      <c r="G13" s="32">
        <v>564367805</v>
      </c>
      <c r="H13" s="12"/>
      <c r="I13" s="32">
        <v>878720111</v>
      </c>
      <c r="J13" s="12"/>
      <c r="K13" s="32">
        <v>474167056</v>
      </c>
      <c r="L13" s="12"/>
      <c r="M13" s="32">
        <v>756508828</v>
      </c>
    </row>
    <row r="14" spans="1:13" ht="21" customHeight="1">
      <c r="A14" s="10" t="s">
        <v>16</v>
      </c>
      <c r="B14" s="10"/>
      <c r="C14" s="10"/>
      <c r="D14" s="10"/>
      <c r="E14" s="28"/>
      <c r="F14" s="12"/>
      <c r="G14" s="32"/>
      <c r="H14" s="12"/>
      <c r="I14" s="32"/>
      <c r="J14" s="12"/>
      <c r="K14" s="32"/>
      <c r="L14" s="12"/>
      <c r="M14" s="32"/>
    </row>
    <row r="15" spans="1:13" ht="21" customHeight="1">
      <c r="A15" s="10"/>
      <c r="B15" s="10" t="s">
        <v>164</v>
      </c>
      <c r="C15" s="10"/>
      <c r="D15" s="10"/>
      <c r="E15" s="29">
        <v>6</v>
      </c>
      <c r="F15" s="12"/>
      <c r="G15" s="32">
        <v>165727977</v>
      </c>
      <c r="H15" s="12"/>
      <c r="I15" s="32">
        <v>162358403</v>
      </c>
      <c r="J15" s="12"/>
      <c r="K15" s="32">
        <v>145263652</v>
      </c>
      <c r="L15" s="12"/>
      <c r="M15" s="32">
        <v>142421662</v>
      </c>
    </row>
    <row r="16" spans="1:13" ht="21" customHeight="1">
      <c r="A16" s="10" t="s">
        <v>179</v>
      </c>
      <c r="B16" s="10"/>
      <c r="C16" s="10"/>
      <c r="D16" s="10"/>
      <c r="E16" s="28">
        <v>10</v>
      </c>
      <c r="F16" s="12"/>
      <c r="G16" s="32">
        <v>316962579</v>
      </c>
      <c r="H16" s="12"/>
      <c r="I16" s="32">
        <v>288507782</v>
      </c>
      <c r="J16" s="12"/>
      <c r="K16" s="32">
        <v>277763642</v>
      </c>
      <c r="L16" s="12"/>
      <c r="M16" s="32">
        <v>238884453</v>
      </c>
    </row>
    <row r="17" spans="1:13" ht="21" customHeight="1">
      <c r="A17" s="10" t="s">
        <v>8</v>
      </c>
      <c r="B17" s="10"/>
      <c r="C17" s="10"/>
      <c r="D17" s="10"/>
      <c r="E17" s="28">
        <v>30</v>
      </c>
      <c r="F17" s="12"/>
      <c r="G17" s="32">
        <v>38001420</v>
      </c>
      <c r="H17" s="12"/>
      <c r="I17" s="32">
        <v>38108160</v>
      </c>
      <c r="J17" s="12"/>
      <c r="K17" s="32">
        <v>25334280</v>
      </c>
      <c r="L17" s="12"/>
      <c r="M17" s="32">
        <v>25405440</v>
      </c>
    </row>
    <row r="18" spans="1:13" ht="21" customHeight="1">
      <c r="A18" s="10" t="s">
        <v>219</v>
      </c>
      <c r="B18" s="10"/>
      <c r="C18" s="10"/>
      <c r="D18" s="10"/>
      <c r="F18" s="12"/>
      <c r="G18" s="32"/>
      <c r="H18" s="12"/>
      <c r="I18" s="32"/>
      <c r="J18" s="12"/>
      <c r="K18" s="32"/>
      <c r="L18" s="12"/>
      <c r="M18" s="32"/>
    </row>
    <row r="19" spans="1:13" ht="21" customHeight="1">
      <c r="A19" s="10"/>
      <c r="B19" s="10" t="s">
        <v>10</v>
      </c>
      <c r="C19" s="10"/>
      <c r="D19" s="10"/>
      <c r="E19" s="28">
        <v>30</v>
      </c>
      <c r="F19" s="12"/>
      <c r="G19" s="112">
        <v>2533428</v>
      </c>
      <c r="H19" s="12"/>
      <c r="I19" s="32">
        <v>0</v>
      </c>
      <c r="J19" s="12"/>
      <c r="K19" s="112">
        <v>2533428</v>
      </c>
      <c r="L19" s="12"/>
      <c r="M19" s="32">
        <v>0</v>
      </c>
    </row>
    <row r="20" spans="1:13" ht="21" customHeight="1">
      <c r="A20" s="10" t="s">
        <v>9</v>
      </c>
      <c r="B20" s="10"/>
      <c r="C20" s="10"/>
      <c r="D20" s="10"/>
      <c r="E20" s="28"/>
      <c r="F20" s="12"/>
      <c r="G20" s="32"/>
      <c r="H20" s="12"/>
      <c r="I20" s="32"/>
      <c r="J20" s="12"/>
      <c r="K20" s="32"/>
      <c r="L20" s="12"/>
      <c r="M20" s="32"/>
    </row>
    <row r="21" spans="1:13" ht="21" customHeight="1">
      <c r="A21" s="10"/>
      <c r="B21" s="10" t="s">
        <v>10</v>
      </c>
      <c r="C21" s="10"/>
      <c r="D21" s="10"/>
      <c r="E21" s="28">
        <v>30</v>
      </c>
      <c r="F21" s="12"/>
      <c r="G21" s="112">
        <v>0</v>
      </c>
      <c r="H21" s="12"/>
      <c r="I21" s="112" t="s">
        <v>165</v>
      </c>
      <c r="J21" s="12"/>
      <c r="K21" s="32">
        <v>14500000</v>
      </c>
      <c r="L21" s="12"/>
      <c r="M21" s="32">
        <v>2500000</v>
      </c>
    </row>
    <row r="22" spans="1:13" ht="21" customHeight="1">
      <c r="A22" s="10" t="s">
        <v>11</v>
      </c>
      <c r="B22" s="10"/>
      <c r="C22" s="10"/>
      <c r="D22" s="10"/>
      <c r="E22" s="28">
        <v>12</v>
      </c>
      <c r="F22" s="12"/>
      <c r="G22" s="32">
        <v>271742743</v>
      </c>
      <c r="H22" s="12"/>
      <c r="I22" s="32">
        <v>294075442</v>
      </c>
      <c r="J22" s="12"/>
      <c r="K22" s="32">
        <v>264805508</v>
      </c>
      <c r="L22" s="12"/>
      <c r="M22" s="32">
        <v>285830041</v>
      </c>
    </row>
    <row r="23" spans="1:13" ht="21" customHeight="1">
      <c r="A23" s="10" t="s">
        <v>12</v>
      </c>
      <c r="B23" s="10"/>
      <c r="C23" s="10"/>
      <c r="D23" s="10"/>
      <c r="E23" s="28"/>
      <c r="F23" s="12"/>
      <c r="G23" s="113">
        <v>11449351</v>
      </c>
      <c r="H23" s="12"/>
      <c r="I23" s="113">
        <v>12386356</v>
      </c>
      <c r="J23" s="12"/>
      <c r="K23" s="113">
        <v>10726569</v>
      </c>
      <c r="L23" s="12"/>
      <c r="M23" s="113">
        <v>8779020</v>
      </c>
    </row>
    <row r="24" spans="1:13" ht="6" customHeight="1">
      <c r="A24" s="10"/>
      <c r="B24" s="10"/>
      <c r="C24" s="10"/>
      <c r="D24" s="10"/>
      <c r="E24" s="28"/>
      <c r="F24" s="12"/>
      <c r="G24" s="30"/>
      <c r="H24" s="12"/>
      <c r="I24" s="30"/>
      <c r="J24" s="12"/>
      <c r="K24" s="30"/>
      <c r="L24" s="12"/>
      <c r="M24" s="30"/>
    </row>
    <row r="25" spans="1:13" ht="21" customHeight="1">
      <c r="A25" s="15" t="s">
        <v>13</v>
      </c>
      <c r="B25" s="10"/>
      <c r="C25" s="10"/>
      <c r="D25" s="10"/>
      <c r="E25" s="28"/>
      <c r="F25" s="12"/>
      <c r="G25" s="31">
        <f>SUM(G13:G23)</f>
        <v>1370785303</v>
      </c>
      <c r="H25" s="12"/>
      <c r="I25" s="31">
        <f>SUM(I13:I23)</f>
        <v>1674156254</v>
      </c>
      <c r="J25" s="12"/>
      <c r="K25" s="31">
        <f>SUM(K13:K23)</f>
        <v>1215094135</v>
      </c>
      <c r="L25" s="12"/>
      <c r="M25" s="31">
        <f>SUM(M13:M23)</f>
        <v>1460329444</v>
      </c>
    </row>
    <row r="26" spans="1:13" ht="21" customHeight="1">
      <c r="A26" s="10"/>
      <c r="B26" s="10"/>
      <c r="C26" s="10"/>
      <c r="D26" s="10"/>
      <c r="E26" s="28"/>
      <c r="F26" s="12"/>
      <c r="G26" s="13"/>
      <c r="H26" s="12"/>
      <c r="I26" s="13"/>
      <c r="J26" s="12"/>
      <c r="K26" s="13"/>
      <c r="L26" s="12"/>
      <c r="M26" s="13"/>
    </row>
    <row r="27" spans="1:13" ht="21" customHeight="1">
      <c r="A27" s="15" t="s">
        <v>14</v>
      </c>
      <c r="B27" s="10"/>
      <c r="C27" s="10"/>
      <c r="D27" s="10"/>
      <c r="E27" s="28"/>
      <c r="F27" s="12"/>
      <c r="G27" s="13"/>
      <c r="H27" s="12"/>
      <c r="I27" s="13"/>
      <c r="J27" s="12"/>
      <c r="K27" s="13"/>
      <c r="L27" s="12"/>
      <c r="M27" s="13"/>
    </row>
    <row r="28" spans="1:13" ht="6" customHeight="1">
      <c r="A28" s="15"/>
      <c r="B28" s="10"/>
      <c r="C28" s="10"/>
      <c r="D28" s="10"/>
      <c r="E28" s="28"/>
      <c r="F28" s="12"/>
      <c r="G28" s="13"/>
      <c r="H28" s="12"/>
      <c r="I28" s="13"/>
      <c r="J28" s="12"/>
      <c r="K28" s="13"/>
      <c r="L28" s="12"/>
      <c r="M28" s="13"/>
    </row>
    <row r="29" spans="1:13" ht="21" customHeight="1">
      <c r="A29" s="10" t="s">
        <v>15</v>
      </c>
      <c r="B29" s="10"/>
      <c r="C29" s="10"/>
      <c r="D29" s="10"/>
      <c r="E29" s="28"/>
      <c r="F29" s="12"/>
      <c r="G29" s="30">
        <v>813607</v>
      </c>
      <c r="H29" s="12"/>
      <c r="I29" s="30">
        <v>812293</v>
      </c>
      <c r="J29" s="12"/>
      <c r="K29" s="30">
        <v>788057</v>
      </c>
      <c r="L29" s="12"/>
      <c r="M29" s="30">
        <v>786889</v>
      </c>
    </row>
    <row r="30" spans="1:13" ht="21" customHeight="1">
      <c r="A30" s="10" t="s">
        <v>16</v>
      </c>
      <c r="B30" s="10"/>
      <c r="C30" s="10"/>
      <c r="D30" s="10"/>
      <c r="E30" s="28"/>
      <c r="F30" s="12"/>
      <c r="G30" s="30"/>
      <c r="H30" s="12"/>
      <c r="I30" s="30"/>
      <c r="J30" s="12"/>
      <c r="K30" s="30"/>
      <c r="L30" s="12"/>
      <c r="M30" s="30"/>
    </row>
    <row r="31" spans="1:13" ht="21" customHeight="1">
      <c r="A31" s="10"/>
      <c r="B31" s="10" t="s">
        <v>17</v>
      </c>
      <c r="C31" s="10"/>
      <c r="D31" s="10"/>
      <c r="E31" s="28">
        <v>11</v>
      </c>
      <c r="F31" s="12"/>
      <c r="G31" s="30">
        <v>10014824</v>
      </c>
      <c r="H31" s="12"/>
      <c r="I31" s="30">
        <v>0</v>
      </c>
      <c r="J31" s="12"/>
      <c r="K31" s="30">
        <v>0</v>
      </c>
      <c r="L31" s="12"/>
      <c r="M31" s="30">
        <v>0</v>
      </c>
    </row>
    <row r="32" spans="1:13" ht="21" customHeight="1">
      <c r="A32" s="10" t="s">
        <v>18</v>
      </c>
      <c r="B32" s="10"/>
      <c r="C32" s="10"/>
      <c r="D32" s="10"/>
      <c r="E32" s="28">
        <v>14</v>
      </c>
      <c r="F32" s="12"/>
      <c r="G32" s="30">
        <v>0</v>
      </c>
      <c r="H32" s="12"/>
      <c r="I32" s="30">
        <v>0</v>
      </c>
      <c r="J32" s="12"/>
      <c r="K32" s="30">
        <v>178189730</v>
      </c>
      <c r="L32" s="12"/>
      <c r="M32" s="30">
        <v>177736800</v>
      </c>
    </row>
    <row r="33" spans="1:13" ht="21" customHeight="1">
      <c r="A33" s="10" t="s">
        <v>19</v>
      </c>
      <c r="B33" s="10"/>
      <c r="C33" s="10"/>
      <c r="D33" s="10"/>
      <c r="E33" s="28">
        <v>13</v>
      </c>
      <c r="F33" s="12"/>
      <c r="G33" s="30">
        <v>0</v>
      </c>
      <c r="H33" s="12"/>
      <c r="I33" s="30">
        <v>139719893</v>
      </c>
      <c r="J33" s="12"/>
      <c r="K33" s="30">
        <v>0</v>
      </c>
      <c r="L33" s="12"/>
      <c r="M33" s="30">
        <v>4997000</v>
      </c>
    </row>
    <row r="34" spans="1:13" ht="21" customHeight="1">
      <c r="A34" s="10" t="s">
        <v>20</v>
      </c>
      <c r="B34" s="10"/>
      <c r="C34" s="10"/>
      <c r="D34" s="10"/>
      <c r="E34" s="28">
        <v>13</v>
      </c>
      <c r="F34" s="12"/>
      <c r="G34" s="30">
        <v>273602489</v>
      </c>
      <c r="H34" s="12"/>
      <c r="I34" s="30">
        <v>157588065</v>
      </c>
      <c r="J34" s="12"/>
      <c r="K34" s="30">
        <v>5000000</v>
      </c>
      <c r="L34" s="12"/>
      <c r="M34" s="30">
        <v>4000000</v>
      </c>
    </row>
    <row r="35" spans="1:13" ht="21" customHeight="1">
      <c r="A35" s="10" t="s">
        <v>220</v>
      </c>
      <c r="B35" s="10"/>
      <c r="C35" s="10"/>
      <c r="D35" s="10"/>
      <c r="E35" s="28">
        <v>30</v>
      </c>
      <c r="F35" s="12"/>
      <c r="G35" s="30">
        <v>39268134</v>
      </c>
      <c r="H35" s="12"/>
      <c r="I35" s="30">
        <v>0</v>
      </c>
      <c r="J35" s="12"/>
      <c r="K35" s="30">
        <v>39268134</v>
      </c>
      <c r="L35" s="12"/>
      <c r="M35" s="30">
        <v>0</v>
      </c>
    </row>
    <row r="36" spans="1:13" ht="21" customHeight="1">
      <c r="A36" s="10" t="s">
        <v>21</v>
      </c>
      <c r="B36" s="10"/>
      <c r="C36" s="10"/>
      <c r="D36" s="10"/>
      <c r="E36" s="28">
        <v>30</v>
      </c>
      <c r="F36" s="12"/>
      <c r="G36" s="30">
        <v>0</v>
      </c>
      <c r="H36" s="12"/>
      <c r="I36" s="30">
        <v>0</v>
      </c>
      <c r="J36" s="12"/>
      <c r="K36" s="30">
        <v>59007000</v>
      </c>
      <c r="L36" s="12"/>
      <c r="M36" s="30">
        <v>33469400</v>
      </c>
    </row>
    <row r="37" spans="1:13" ht="21" customHeight="1">
      <c r="A37" s="10" t="s">
        <v>22</v>
      </c>
      <c r="B37" s="10"/>
      <c r="C37" s="10"/>
      <c r="D37" s="10"/>
      <c r="E37" s="28">
        <v>15</v>
      </c>
      <c r="F37" s="12"/>
      <c r="G37" s="30">
        <v>1586570170</v>
      </c>
      <c r="H37" s="12"/>
      <c r="I37" s="30">
        <v>1620552512</v>
      </c>
      <c r="J37" s="12"/>
      <c r="K37" s="30">
        <v>1493895517</v>
      </c>
      <c r="L37" s="12"/>
      <c r="M37" s="30">
        <v>1545660690</v>
      </c>
    </row>
    <row r="38" spans="1:13" ht="21" customHeight="1">
      <c r="A38" s="10" t="s">
        <v>23</v>
      </c>
      <c r="B38" s="10"/>
      <c r="C38" s="10"/>
      <c r="D38" s="10"/>
      <c r="E38" s="28">
        <v>16</v>
      </c>
      <c r="F38" s="12"/>
      <c r="G38" s="30">
        <v>821074713</v>
      </c>
      <c r="H38" s="12"/>
      <c r="I38" s="30">
        <v>1078107800</v>
      </c>
      <c r="J38" s="12"/>
      <c r="K38" s="30">
        <v>570303939</v>
      </c>
      <c r="L38" s="12"/>
      <c r="M38" s="30">
        <v>946461988</v>
      </c>
    </row>
    <row r="39" spans="1:13" ht="21" customHeight="1">
      <c r="A39" s="10" t="s">
        <v>24</v>
      </c>
      <c r="B39" s="10"/>
      <c r="C39" s="10"/>
      <c r="D39" s="10"/>
      <c r="E39" s="28">
        <v>17</v>
      </c>
      <c r="F39" s="12"/>
      <c r="G39" s="30">
        <v>8236957</v>
      </c>
      <c r="H39" s="12"/>
      <c r="I39" s="30">
        <v>15525901</v>
      </c>
      <c r="J39" s="12"/>
      <c r="K39" s="30">
        <v>8171592</v>
      </c>
      <c r="L39" s="12"/>
      <c r="M39" s="30">
        <v>13005048</v>
      </c>
    </row>
    <row r="40" spans="1:13" ht="21" customHeight="1">
      <c r="A40" s="10" t="s">
        <v>25</v>
      </c>
      <c r="B40" s="10"/>
      <c r="C40" s="10"/>
      <c r="D40" s="10"/>
      <c r="E40" s="28">
        <v>18</v>
      </c>
      <c r="F40" s="12"/>
      <c r="G40" s="30">
        <v>57740205</v>
      </c>
      <c r="H40" s="12"/>
      <c r="I40" s="30">
        <v>57767182</v>
      </c>
      <c r="J40" s="12"/>
      <c r="K40" s="30">
        <v>49742955</v>
      </c>
      <c r="L40" s="12"/>
      <c r="M40" s="30">
        <v>51771981</v>
      </c>
    </row>
    <row r="41" spans="1:13" ht="21" customHeight="1">
      <c r="A41" s="10" t="s">
        <v>26</v>
      </c>
      <c r="B41" s="33"/>
      <c r="C41" s="10"/>
      <c r="D41" s="10"/>
      <c r="E41" s="28"/>
      <c r="F41" s="12"/>
      <c r="G41" s="31">
        <v>14362815</v>
      </c>
      <c r="H41" s="12"/>
      <c r="I41" s="31">
        <v>1918138</v>
      </c>
      <c r="J41" s="12"/>
      <c r="K41" s="31">
        <v>14362815</v>
      </c>
      <c r="L41" s="12"/>
      <c r="M41" s="31">
        <v>1918114</v>
      </c>
    </row>
    <row r="42" spans="1:13" ht="6" customHeight="1">
      <c r="A42" s="10"/>
      <c r="B42" s="33"/>
      <c r="C42" s="10"/>
      <c r="D42" s="10"/>
      <c r="E42" s="28"/>
      <c r="F42" s="12"/>
      <c r="G42" s="30"/>
      <c r="H42" s="12"/>
      <c r="I42" s="30"/>
      <c r="J42" s="12"/>
      <c r="K42" s="30"/>
      <c r="L42" s="12"/>
      <c r="M42" s="30"/>
    </row>
    <row r="43" spans="1:13" ht="21" customHeight="1">
      <c r="A43" s="15" t="s">
        <v>27</v>
      </c>
      <c r="B43" s="10"/>
      <c r="C43" s="10"/>
      <c r="D43" s="10"/>
      <c r="E43" s="28"/>
      <c r="F43" s="12"/>
      <c r="G43" s="31">
        <f>SUM(G29:G41)</f>
        <v>2811683914</v>
      </c>
      <c r="H43" s="12"/>
      <c r="I43" s="31">
        <f>SUM(I29:I41)</f>
        <v>3071991784</v>
      </c>
      <c r="J43" s="12"/>
      <c r="K43" s="31">
        <f>SUM(K29:K41)</f>
        <v>2418729739</v>
      </c>
      <c r="L43" s="12"/>
      <c r="M43" s="31">
        <f>SUM(M29:M41)</f>
        <v>2779807910</v>
      </c>
    </row>
    <row r="44" spans="1:13" ht="6" customHeight="1">
      <c r="A44" s="15"/>
      <c r="B44" s="10"/>
      <c r="C44" s="10"/>
      <c r="D44" s="10"/>
      <c r="E44" s="28"/>
      <c r="F44" s="12"/>
      <c r="G44" s="30"/>
      <c r="H44" s="12"/>
      <c r="I44" s="30"/>
      <c r="J44" s="12"/>
      <c r="K44" s="30"/>
      <c r="L44" s="12"/>
      <c r="M44" s="30"/>
    </row>
    <row r="45" spans="1:13" ht="21" customHeight="1" thickBot="1">
      <c r="A45" s="15" t="s">
        <v>28</v>
      </c>
      <c r="B45" s="10"/>
      <c r="C45" s="10"/>
      <c r="D45" s="10"/>
      <c r="E45" s="28"/>
      <c r="F45" s="12"/>
      <c r="G45" s="34">
        <f>G25+G43</f>
        <v>4182469217</v>
      </c>
      <c r="H45" s="12"/>
      <c r="I45" s="34">
        <f>I25+I43</f>
        <v>4746148038</v>
      </c>
      <c r="J45" s="12"/>
      <c r="K45" s="34">
        <f>K25+K43</f>
        <v>3633823874</v>
      </c>
      <c r="L45" s="12"/>
      <c r="M45" s="34">
        <f>M25+M43</f>
        <v>4240137354</v>
      </c>
    </row>
    <row r="46" spans="1:13" ht="9" customHeight="1" thickTop="1">
      <c r="A46" s="15"/>
      <c r="B46" s="10"/>
      <c r="C46" s="10"/>
      <c r="D46" s="10"/>
      <c r="E46" s="28"/>
      <c r="F46" s="12"/>
      <c r="G46" s="30"/>
      <c r="H46" s="12"/>
      <c r="I46" s="30"/>
      <c r="J46" s="12"/>
      <c r="K46" s="30"/>
      <c r="L46" s="12"/>
      <c r="M46" s="30"/>
    </row>
    <row r="47" spans="1:13" ht="9" customHeight="1">
      <c r="A47" s="15"/>
      <c r="B47" s="10"/>
      <c r="C47" s="10"/>
      <c r="D47" s="10"/>
      <c r="E47" s="28"/>
      <c r="F47" s="12"/>
      <c r="G47" s="30"/>
      <c r="H47" s="12"/>
      <c r="I47" s="30"/>
      <c r="J47" s="12"/>
      <c r="K47" s="30"/>
      <c r="L47" s="12"/>
      <c r="M47" s="30"/>
    </row>
    <row r="48" spans="1:13" ht="21.9" customHeight="1">
      <c r="A48" s="17" t="s">
        <v>29</v>
      </c>
      <c r="B48" s="17"/>
      <c r="C48" s="17"/>
      <c r="D48" s="17"/>
      <c r="E48" s="18"/>
      <c r="F48" s="19"/>
      <c r="G48" s="20"/>
      <c r="H48" s="35"/>
      <c r="I48" s="20"/>
      <c r="J48" s="36"/>
      <c r="K48" s="20"/>
      <c r="L48" s="36"/>
      <c r="M48" s="20"/>
    </row>
    <row r="49" spans="1:13" s="14" customFormat="1" ht="21.75" customHeight="1">
      <c r="A49" s="9" t="str">
        <f>A1</f>
        <v xml:space="preserve">บริษัท เอส แอนด์ พี ซินดิเคท จำกัด (มหาชน) และบริษัทย่อย </v>
      </c>
      <c r="B49" s="10"/>
      <c r="C49" s="10"/>
      <c r="D49" s="10"/>
      <c r="E49" s="11"/>
      <c r="F49" s="12"/>
      <c r="G49" s="13"/>
      <c r="H49" s="12"/>
      <c r="I49" s="13"/>
      <c r="J49" s="12"/>
      <c r="K49" s="13"/>
      <c r="L49" s="12"/>
      <c r="M49" s="13"/>
    </row>
    <row r="50" spans="1:13" s="14" customFormat="1" ht="21.75" customHeight="1">
      <c r="A50" s="15" t="s">
        <v>189</v>
      </c>
      <c r="B50" s="15"/>
      <c r="C50" s="10"/>
      <c r="D50" s="10"/>
      <c r="E50" s="11"/>
      <c r="F50" s="12"/>
      <c r="G50" s="13"/>
      <c r="H50" s="12"/>
      <c r="I50" s="13"/>
      <c r="J50" s="12"/>
      <c r="K50" s="13"/>
      <c r="L50" s="12"/>
      <c r="M50" s="13"/>
    </row>
    <row r="51" spans="1:13" s="14" customFormat="1" ht="21.75" customHeight="1">
      <c r="A51" s="16" t="str">
        <f>A3</f>
        <v>ณ วันที่ 31 ธันวาคม พ.ศ. 2568</v>
      </c>
      <c r="B51" s="17"/>
      <c r="C51" s="17"/>
      <c r="D51" s="17"/>
      <c r="E51" s="18"/>
      <c r="F51" s="19"/>
      <c r="G51" s="20"/>
      <c r="H51" s="19"/>
      <c r="I51" s="20"/>
      <c r="J51" s="19"/>
      <c r="K51" s="20"/>
      <c r="L51" s="19"/>
      <c r="M51" s="20"/>
    </row>
    <row r="52" spans="1:13" ht="21" customHeight="1">
      <c r="A52" s="15"/>
      <c r="B52" s="15"/>
      <c r="C52" s="10"/>
      <c r="D52" s="10"/>
      <c r="E52" s="28"/>
      <c r="F52" s="12"/>
      <c r="G52" s="21"/>
      <c r="H52" s="12"/>
      <c r="I52" s="21"/>
      <c r="J52" s="12"/>
      <c r="K52" s="21"/>
      <c r="L52" s="12"/>
      <c r="M52" s="21"/>
    </row>
    <row r="53" spans="1:13" ht="21" customHeight="1">
      <c r="A53" s="15" t="s">
        <v>30</v>
      </c>
      <c r="B53" s="10"/>
      <c r="C53" s="10"/>
      <c r="D53" s="10"/>
      <c r="E53" s="28"/>
      <c r="F53" s="12"/>
      <c r="G53" s="121" t="s">
        <v>1</v>
      </c>
      <c r="H53" s="121"/>
      <c r="I53" s="121"/>
      <c r="J53" s="12"/>
      <c r="K53" s="121" t="s">
        <v>2</v>
      </c>
      <c r="L53" s="121"/>
      <c r="M53" s="121"/>
    </row>
    <row r="54" spans="1:13" ht="21" customHeight="1">
      <c r="A54" s="15"/>
      <c r="B54" s="10"/>
      <c r="C54" s="10"/>
      <c r="D54" s="10"/>
      <c r="E54" s="28"/>
      <c r="F54" s="23"/>
      <c r="G54" s="24" t="s">
        <v>211</v>
      </c>
      <c r="H54" s="23"/>
      <c r="I54" s="24" t="s">
        <v>174</v>
      </c>
      <c r="J54" s="23"/>
      <c r="K54" s="24" t="s">
        <v>211</v>
      </c>
      <c r="L54" s="23"/>
      <c r="M54" s="24" t="s">
        <v>174</v>
      </c>
    </row>
    <row r="55" spans="1:13" ht="21" customHeight="1">
      <c r="A55" s="15"/>
      <c r="B55" s="10"/>
      <c r="C55" s="10"/>
      <c r="E55" s="25" t="s">
        <v>3</v>
      </c>
      <c r="F55" s="12"/>
      <c r="G55" s="26" t="s">
        <v>4</v>
      </c>
      <c r="H55" s="23"/>
      <c r="I55" s="26" t="s">
        <v>4</v>
      </c>
      <c r="J55" s="23"/>
      <c r="K55" s="26" t="s">
        <v>4</v>
      </c>
      <c r="L55" s="23"/>
      <c r="M55" s="26" t="s">
        <v>4</v>
      </c>
    </row>
    <row r="56" spans="1:13" ht="6" customHeight="1">
      <c r="A56" s="15"/>
      <c r="B56" s="10"/>
      <c r="C56" s="10"/>
      <c r="E56" s="27"/>
      <c r="F56" s="12"/>
      <c r="G56" s="13"/>
      <c r="H56" s="23"/>
      <c r="I56" s="13"/>
      <c r="J56" s="23"/>
      <c r="K56" s="13"/>
      <c r="L56" s="23"/>
      <c r="M56" s="13"/>
    </row>
    <row r="57" spans="1:13" ht="21" customHeight="1">
      <c r="A57" s="15" t="s">
        <v>31</v>
      </c>
      <c r="B57" s="10"/>
      <c r="C57" s="10"/>
      <c r="D57" s="10"/>
      <c r="E57" s="28"/>
      <c r="F57" s="12"/>
      <c r="G57" s="13"/>
      <c r="H57" s="12"/>
      <c r="I57" s="13"/>
      <c r="J57" s="12"/>
      <c r="K57" s="13"/>
      <c r="L57" s="12"/>
      <c r="M57" s="13"/>
    </row>
    <row r="58" spans="1:13" ht="6" customHeight="1">
      <c r="A58" s="15"/>
      <c r="B58" s="15"/>
      <c r="C58" s="15"/>
      <c r="D58" s="15"/>
      <c r="E58" s="28"/>
      <c r="F58" s="12"/>
      <c r="G58" s="13"/>
      <c r="H58" s="12"/>
      <c r="I58" s="13"/>
      <c r="J58" s="12"/>
      <c r="K58" s="13"/>
      <c r="L58" s="12"/>
      <c r="M58" s="13"/>
    </row>
    <row r="59" spans="1:13" ht="21" customHeight="1">
      <c r="A59" s="15" t="s">
        <v>32</v>
      </c>
      <c r="B59" s="10"/>
      <c r="C59" s="10"/>
      <c r="D59" s="10"/>
      <c r="E59" s="28"/>
      <c r="F59" s="12"/>
      <c r="G59" s="30"/>
      <c r="H59" s="12"/>
      <c r="I59" s="30"/>
      <c r="J59" s="12"/>
      <c r="K59" s="30"/>
      <c r="L59" s="12"/>
      <c r="M59" s="30"/>
    </row>
    <row r="60" spans="1:13" ht="6" customHeight="1">
      <c r="A60" s="15"/>
      <c r="B60" s="10"/>
      <c r="C60" s="10"/>
      <c r="D60" s="10"/>
      <c r="E60" s="28"/>
      <c r="F60" s="12"/>
      <c r="G60" s="30"/>
      <c r="H60" s="12"/>
      <c r="I60" s="30"/>
      <c r="J60" s="12"/>
      <c r="K60" s="30"/>
      <c r="L60" s="12"/>
      <c r="M60" s="30"/>
    </row>
    <row r="61" spans="1:13" ht="21" customHeight="1">
      <c r="A61" s="10" t="s">
        <v>33</v>
      </c>
      <c r="B61" s="10"/>
      <c r="C61" s="10"/>
      <c r="D61" s="10"/>
      <c r="E61" s="28">
        <v>19</v>
      </c>
      <c r="F61" s="12"/>
      <c r="G61" s="30">
        <v>392962</v>
      </c>
      <c r="H61" s="12"/>
      <c r="I61" s="30">
        <v>10783891</v>
      </c>
      <c r="J61" s="12"/>
      <c r="K61" s="30">
        <v>0</v>
      </c>
      <c r="L61" s="12"/>
      <c r="M61" s="30">
        <v>10000000</v>
      </c>
    </row>
    <row r="62" spans="1:13" ht="21" customHeight="1">
      <c r="A62" s="10" t="s">
        <v>221</v>
      </c>
      <c r="B62" s="10"/>
      <c r="C62" s="10"/>
      <c r="D62" s="10"/>
      <c r="E62" s="116">
        <v>19</v>
      </c>
      <c r="F62" s="12"/>
      <c r="G62" s="30">
        <v>0</v>
      </c>
      <c r="H62" s="12"/>
      <c r="I62" s="30">
        <v>0</v>
      </c>
      <c r="J62" s="12"/>
      <c r="K62" s="30">
        <v>15871800</v>
      </c>
      <c r="L62" s="12"/>
      <c r="M62" s="30">
        <v>0</v>
      </c>
    </row>
    <row r="63" spans="1:13" ht="21" customHeight="1">
      <c r="A63" s="10" t="s">
        <v>34</v>
      </c>
      <c r="B63" s="10"/>
      <c r="C63" s="10"/>
      <c r="D63" s="10"/>
      <c r="E63" s="28"/>
      <c r="F63" s="12"/>
      <c r="G63" s="30"/>
      <c r="H63" s="12"/>
      <c r="I63" s="30"/>
      <c r="J63" s="12"/>
      <c r="K63" s="30"/>
      <c r="L63" s="12"/>
      <c r="M63" s="30"/>
    </row>
    <row r="64" spans="1:13" ht="21" customHeight="1">
      <c r="A64" s="10"/>
      <c r="B64" s="10" t="s">
        <v>35</v>
      </c>
      <c r="C64" s="10"/>
      <c r="D64" s="10"/>
      <c r="E64" s="28">
        <v>19</v>
      </c>
      <c r="F64" s="12"/>
      <c r="G64" s="30">
        <v>4808000</v>
      </c>
      <c r="H64" s="12"/>
      <c r="I64" s="30">
        <v>11200000</v>
      </c>
      <c r="J64" s="12"/>
      <c r="K64" s="30">
        <v>4808000</v>
      </c>
      <c r="L64" s="12"/>
      <c r="M64" s="30">
        <v>11200000</v>
      </c>
    </row>
    <row r="65" spans="1:13" ht="21" customHeight="1">
      <c r="A65" s="10" t="s">
        <v>180</v>
      </c>
      <c r="B65" s="10"/>
      <c r="C65" s="10"/>
      <c r="D65" s="10"/>
      <c r="E65" s="28">
        <v>20</v>
      </c>
      <c r="F65" s="12"/>
      <c r="G65" s="30">
        <v>726678824</v>
      </c>
      <c r="H65" s="12"/>
      <c r="I65" s="30">
        <v>824036500</v>
      </c>
      <c r="J65" s="12"/>
      <c r="K65" s="30">
        <v>585989304</v>
      </c>
      <c r="L65" s="12"/>
      <c r="M65" s="30">
        <v>705695240</v>
      </c>
    </row>
    <row r="66" spans="1:13" ht="21" customHeight="1">
      <c r="A66" s="10" t="s">
        <v>36</v>
      </c>
      <c r="B66" s="10"/>
      <c r="C66" s="10"/>
      <c r="D66" s="10"/>
      <c r="E66" s="28"/>
      <c r="F66" s="12"/>
      <c r="G66" s="30"/>
      <c r="H66" s="12"/>
      <c r="I66" s="30"/>
      <c r="J66" s="12"/>
      <c r="K66" s="30"/>
      <c r="L66" s="12"/>
      <c r="M66" s="30"/>
    </row>
    <row r="67" spans="1:13" ht="21" customHeight="1">
      <c r="A67" s="10"/>
      <c r="B67" s="10" t="s">
        <v>35</v>
      </c>
      <c r="C67" s="10"/>
      <c r="D67" s="10"/>
      <c r="E67" s="28">
        <v>31</v>
      </c>
      <c r="F67" s="12"/>
      <c r="G67" s="30">
        <v>353743695</v>
      </c>
      <c r="H67" s="12"/>
      <c r="I67" s="30">
        <v>407462006</v>
      </c>
      <c r="J67" s="12"/>
      <c r="K67" s="30">
        <v>263142945</v>
      </c>
      <c r="L67" s="12"/>
      <c r="M67" s="30">
        <v>376748535</v>
      </c>
    </row>
    <row r="68" spans="1:13" ht="21" customHeight="1">
      <c r="A68" s="10" t="s">
        <v>37</v>
      </c>
      <c r="B68" s="10"/>
      <c r="C68" s="10"/>
      <c r="D68" s="10"/>
      <c r="E68" s="28"/>
      <c r="F68" s="12"/>
      <c r="G68" s="30">
        <v>25094258</v>
      </c>
      <c r="H68" s="12"/>
      <c r="I68" s="30">
        <v>33557195</v>
      </c>
      <c r="J68" s="12"/>
      <c r="K68" s="30">
        <v>24187515</v>
      </c>
      <c r="L68" s="12"/>
      <c r="M68" s="30">
        <v>33242164</v>
      </c>
    </row>
    <row r="69" spans="1:13" ht="21" customHeight="1">
      <c r="A69" s="22" t="s">
        <v>199</v>
      </c>
      <c r="B69" s="10"/>
      <c r="C69" s="10"/>
      <c r="D69" s="10"/>
      <c r="E69" s="28"/>
      <c r="F69" s="12"/>
      <c r="G69" s="30"/>
      <c r="H69" s="12"/>
      <c r="I69" s="30"/>
      <c r="J69" s="12"/>
      <c r="K69" s="30"/>
      <c r="L69" s="12"/>
      <c r="M69" s="30"/>
    </row>
    <row r="70" spans="1:13" ht="21" customHeight="1">
      <c r="A70" s="22"/>
      <c r="B70" s="22" t="s">
        <v>38</v>
      </c>
      <c r="C70" s="22"/>
      <c r="D70" s="22"/>
      <c r="E70" s="28">
        <v>21</v>
      </c>
      <c r="F70" s="12"/>
      <c r="G70" s="30">
        <v>11784907</v>
      </c>
      <c r="H70" s="12"/>
      <c r="I70" s="30">
        <v>17103187</v>
      </c>
      <c r="J70" s="12"/>
      <c r="K70" s="30">
        <v>11784907</v>
      </c>
      <c r="L70" s="12"/>
      <c r="M70" s="30">
        <v>17103187</v>
      </c>
    </row>
    <row r="71" spans="1:13" ht="21" customHeight="1">
      <c r="A71" s="10" t="s">
        <v>39</v>
      </c>
      <c r="B71" s="10"/>
      <c r="C71" s="10"/>
      <c r="D71" s="10"/>
      <c r="E71" s="28"/>
      <c r="F71" s="12"/>
      <c r="G71" s="31">
        <v>45789237</v>
      </c>
      <c r="H71" s="12"/>
      <c r="I71" s="31">
        <v>33523105</v>
      </c>
      <c r="J71" s="12"/>
      <c r="K71" s="31">
        <v>31304112</v>
      </c>
      <c r="L71" s="12"/>
      <c r="M71" s="31">
        <v>24730407</v>
      </c>
    </row>
    <row r="72" spans="1:13" ht="6" customHeight="1">
      <c r="A72" s="10"/>
      <c r="B72" s="10"/>
      <c r="C72" s="10"/>
      <c r="D72" s="10"/>
      <c r="E72" s="28"/>
      <c r="F72" s="12"/>
      <c r="G72" s="30"/>
      <c r="H72" s="12"/>
      <c r="I72" s="30"/>
      <c r="J72" s="12"/>
      <c r="K72" s="30"/>
      <c r="L72" s="12"/>
      <c r="M72" s="30"/>
    </row>
    <row r="73" spans="1:13" ht="21" customHeight="1">
      <c r="A73" s="15" t="s">
        <v>40</v>
      </c>
      <c r="B73" s="10"/>
      <c r="C73" s="10"/>
      <c r="D73" s="10"/>
      <c r="E73" s="28"/>
      <c r="F73" s="12"/>
      <c r="G73" s="31">
        <f>SUM(G61:G71)</f>
        <v>1168291883</v>
      </c>
      <c r="H73" s="12"/>
      <c r="I73" s="31">
        <f>SUM(I61:I71)</f>
        <v>1337665884</v>
      </c>
      <c r="J73" s="12"/>
      <c r="K73" s="31">
        <f>SUM(K61:K71)</f>
        <v>937088583</v>
      </c>
      <c r="L73" s="12"/>
      <c r="M73" s="31">
        <f>SUM(M61:M71)</f>
        <v>1178719533</v>
      </c>
    </row>
    <row r="74" spans="1:13" ht="21" customHeight="1">
      <c r="A74" s="10"/>
      <c r="B74" s="10"/>
      <c r="C74" s="10"/>
      <c r="D74" s="10"/>
      <c r="E74" s="28"/>
      <c r="F74" s="12"/>
      <c r="G74" s="30"/>
      <c r="H74" s="12"/>
      <c r="I74" s="30"/>
      <c r="J74" s="12"/>
      <c r="K74" s="30"/>
      <c r="L74" s="12"/>
      <c r="M74" s="30"/>
    </row>
    <row r="75" spans="1:13" ht="21" customHeight="1">
      <c r="A75" s="15" t="s">
        <v>41</v>
      </c>
      <c r="B75" s="10"/>
      <c r="C75" s="10"/>
      <c r="D75" s="10"/>
      <c r="E75" s="28"/>
      <c r="F75" s="12"/>
      <c r="G75" s="30"/>
      <c r="H75" s="12"/>
      <c r="I75" s="30"/>
      <c r="J75" s="12"/>
      <c r="K75" s="30"/>
      <c r="L75" s="12"/>
      <c r="M75" s="30"/>
    </row>
    <row r="76" spans="1:13" ht="6" customHeight="1">
      <c r="A76" s="15"/>
      <c r="B76" s="10"/>
      <c r="C76" s="10"/>
      <c r="D76" s="10"/>
      <c r="E76" s="28"/>
      <c r="F76" s="12"/>
      <c r="G76" s="30"/>
      <c r="H76" s="12"/>
      <c r="I76" s="30"/>
      <c r="J76" s="12"/>
      <c r="K76" s="30"/>
      <c r="L76" s="12"/>
      <c r="M76" s="30"/>
    </row>
    <row r="77" spans="1:13" ht="21" customHeight="1">
      <c r="A77" s="10" t="s">
        <v>42</v>
      </c>
      <c r="B77" s="10"/>
      <c r="C77" s="10"/>
      <c r="D77" s="10"/>
      <c r="E77" s="28">
        <v>19</v>
      </c>
      <c r="F77" s="12"/>
      <c r="G77" s="30">
        <v>0</v>
      </c>
      <c r="H77" s="12"/>
      <c r="I77" s="30">
        <v>4808000</v>
      </c>
      <c r="J77" s="12"/>
      <c r="K77" s="30">
        <v>0</v>
      </c>
      <c r="L77" s="12"/>
      <c r="M77" s="30">
        <v>4808000</v>
      </c>
    </row>
    <row r="78" spans="1:13" ht="21" customHeight="1">
      <c r="A78" s="10" t="s">
        <v>43</v>
      </c>
      <c r="B78" s="10"/>
      <c r="C78" s="10"/>
      <c r="D78" s="10"/>
      <c r="E78" s="28">
        <v>31</v>
      </c>
      <c r="F78" s="12"/>
      <c r="G78" s="30">
        <v>214495667</v>
      </c>
      <c r="H78" s="12"/>
      <c r="I78" s="30">
        <v>454718394</v>
      </c>
      <c r="J78" s="12"/>
      <c r="K78" s="30">
        <v>117423783</v>
      </c>
      <c r="L78" s="12"/>
      <c r="M78" s="30">
        <v>369842397</v>
      </c>
    </row>
    <row r="79" spans="1:13" ht="21" customHeight="1">
      <c r="A79" s="10" t="s">
        <v>200</v>
      </c>
      <c r="B79" s="10"/>
      <c r="C79" s="10"/>
      <c r="D79" s="10"/>
      <c r="E79" s="28"/>
      <c r="F79" s="12"/>
      <c r="G79" s="30"/>
      <c r="H79" s="12"/>
      <c r="I79" s="30"/>
      <c r="J79" s="12"/>
      <c r="K79" s="30"/>
      <c r="L79" s="12"/>
      <c r="M79" s="30"/>
    </row>
    <row r="80" spans="1:13" ht="21" customHeight="1">
      <c r="A80" s="10"/>
      <c r="B80" s="10" t="s">
        <v>38</v>
      </c>
      <c r="C80" s="10"/>
      <c r="D80" s="10"/>
      <c r="E80" s="28">
        <v>21</v>
      </c>
      <c r="F80" s="12"/>
      <c r="G80" s="30">
        <v>150016640</v>
      </c>
      <c r="H80" s="12"/>
      <c r="I80" s="30">
        <v>141674899</v>
      </c>
      <c r="J80" s="12"/>
      <c r="K80" s="30">
        <v>145742711</v>
      </c>
      <c r="L80" s="12"/>
      <c r="M80" s="30">
        <v>137402589</v>
      </c>
    </row>
    <row r="81" spans="1:13" ht="21" customHeight="1">
      <c r="A81" s="10" t="s">
        <v>44</v>
      </c>
      <c r="B81" s="10"/>
      <c r="C81" s="10"/>
      <c r="D81" s="10"/>
      <c r="E81" s="28"/>
      <c r="F81" s="12"/>
      <c r="G81" s="31">
        <v>69378375</v>
      </c>
      <c r="H81" s="12"/>
      <c r="I81" s="31">
        <v>70559323</v>
      </c>
      <c r="J81" s="12"/>
      <c r="K81" s="31">
        <v>41880360</v>
      </c>
      <c r="L81" s="12"/>
      <c r="M81" s="31">
        <v>41310583</v>
      </c>
    </row>
    <row r="82" spans="1:13" ht="6" customHeight="1">
      <c r="A82" s="10"/>
      <c r="B82" s="10"/>
      <c r="C82" s="10"/>
      <c r="D82" s="10"/>
      <c r="E82" s="28"/>
      <c r="F82" s="12"/>
      <c r="G82" s="30"/>
      <c r="H82" s="12"/>
      <c r="I82" s="30"/>
      <c r="J82" s="12"/>
      <c r="K82" s="30"/>
      <c r="L82" s="12"/>
      <c r="M82" s="30"/>
    </row>
    <row r="83" spans="1:13" ht="21" customHeight="1">
      <c r="A83" s="15" t="s">
        <v>45</v>
      </c>
      <c r="B83" s="10"/>
      <c r="C83" s="10"/>
      <c r="D83" s="10"/>
      <c r="E83" s="28"/>
      <c r="F83" s="12"/>
      <c r="G83" s="31">
        <f>SUM(G77:G81)</f>
        <v>433890682</v>
      </c>
      <c r="H83" s="12"/>
      <c r="I83" s="31">
        <f>SUM(I77:I81)</f>
        <v>671760616</v>
      </c>
      <c r="J83" s="12"/>
      <c r="K83" s="31">
        <f>SUM(K77:K81)</f>
        <v>305046854</v>
      </c>
      <c r="L83" s="12"/>
      <c r="M83" s="31">
        <f>SUM(M77:M81)</f>
        <v>553363569</v>
      </c>
    </row>
    <row r="84" spans="1:13" ht="6" customHeight="1">
      <c r="A84" s="10"/>
      <c r="B84" s="10"/>
      <c r="C84" s="10"/>
      <c r="D84" s="10"/>
      <c r="E84" s="28"/>
      <c r="F84" s="12"/>
      <c r="G84" s="30"/>
      <c r="H84" s="12"/>
      <c r="I84" s="30"/>
      <c r="J84" s="12"/>
      <c r="K84" s="30"/>
      <c r="L84" s="12"/>
      <c r="M84" s="30"/>
    </row>
    <row r="85" spans="1:13" ht="21" customHeight="1">
      <c r="A85" s="15" t="s">
        <v>46</v>
      </c>
      <c r="B85" s="10"/>
      <c r="C85" s="10"/>
      <c r="D85" s="10"/>
      <c r="E85" s="28"/>
      <c r="F85" s="12"/>
      <c r="G85" s="31">
        <f>G73+G83</f>
        <v>1602182565</v>
      </c>
      <c r="H85" s="12"/>
      <c r="I85" s="31">
        <f>I73+I83</f>
        <v>2009426500</v>
      </c>
      <c r="J85" s="12"/>
      <c r="K85" s="31">
        <f>K73+K83</f>
        <v>1242135437</v>
      </c>
      <c r="L85" s="12"/>
      <c r="M85" s="31">
        <f>M73+M83</f>
        <v>1732083102</v>
      </c>
    </row>
    <row r="86" spans="1:13" ht="21" customHeight="1">
      <c r="A86" s="10"/>
      <c r="B86" s="10"/>
      <c r="C86" s="10"/>
      <c r="D86" s="10"/>
      <c r="E86" s="28"/>
      <c r="F86" s="12"/>
      <c r="G86" s="37"/>
      <c r="H86" s="12"/>
      <c r="I86" s="37"/>
      <c r="J86" s="12"/>
      <c r="K86" s="37"/>
      <c r="L86" s="12"/>
      <c r="M86" s="37"/>
    </row>
    <row r="87" spans="1:13" ht="21" customHeight="1">
      <c r="A87" s="10"/>
      <c r="B87" s="10"/>
      <c r="C87" s="10"/>
      <c r="D87" s="10"/>
      <c r="E87" s="28"/>
      <c r="F87" s="12"/>
      <c r="G87" s="37"/>
      <c r="H87" s="12"/>
      <c r="I87" s="37"/>
      <c r="J87" s="12"/>
      <c r="K87" s="37"/>
      <c r="L87" s="12"/>
      <c r="M87" s="37"/>
    </row>
    <row r="88" spans="1:13" ht="21" customHeight="1">
      <c r="A88" s="10"/>
      <c r="B88" s="10"/>
      <c r="C88" s="10"/>
      <c r="D88" s="10"/>
      <c r="E88" s="28"/>
      <c r="F88" s="12"/>
      <c r="G88" s="37"/>
      <c r="H88" s="12"/>
      <c r="I88" s="37"/>
      <c r="J88" s="12"/>
      <c r="K88" s="37"/>
      <c r="L88" s="12"/>
      <c r="M88" s="37"/>
    </row>
    <row r="89" spans="1:13" ht="21" customHeight="1">
      <c r="A89" s="10"/>
      <c r="B89" s="10"/>
      <c r="C89" s="10"/>
      <c r="D89" s="10"/>
      <c r="E89" s="28"/>
      <c r="F89" s="12"/>
      <c r="G89" s="37"/>
      <c r="H89" s="12"/>
      <c r="I89" s="37"/>
      <c r="J89" s="12"/>
      <c r="K89" s="37"/>
      <c r="L89" s="12"/>
      <c r="M89" s="37"/>
    </row>
    <row r="90" spans="1:13" ht="21" customHeight="1">
      <c r="A90" s="10"/>
      <c r="B90" s="10"/>
      <c r="C90" s="10"/>
      <c r="D90" s="10"/>
      <c r="E90" s="28"/>
      <c r="F90" s="12"/>
      <c r="G90" s="37"/>
      <c r="H90" s="12"/>
      <c r="I90" s="37"/>
      <c r="J90" s="12"/>
      <c r="K90" s="37"/>
      <c r="L90" s="12"/>
      <c r="M90" s="37"/>
    </row>
    <row r="91" spans="1:13" ht="21" customHeight="1">
      <c r="A91" s="10"/>
      <c r="B91" s="10"/>
      <c r="C91" s="10"/>
      <c r="D91" s="10"/>
      <c r="E91" s="28"/>
      <c r="F91" s="12"/>
      <c r="G91" s="37"/>
      <c r="H91" s="12"/>
      <c r="I91" s="37"/>
      <c r="J91" s="12"/>
      <c r="K91" s="37"/>
      <c r="L91" s="12"/>
      <c r="M91" s="37"/>
    </row>
    <row r="92" spans="1:13" ht="21" customHeight="1">
      <c r="A92" s="10"/>
      <c r="B92" s="10"/>
      <c r="C92" s="10"/>
      <c r="D92" s="10"/>
      <c r="E92" s="28"/>
      <c r="F92" s="12"/>
      <c r="G92" s="37"/>
      <c r="H92" s="12"/>
      <c r="I92" s="37"/>
      <c r="J92" s="12"/>
      <c r="K92" s="37"/>
      <c r="L92" s="12"/>
      <c r="M92" s="37"/>
    </row>
    <row r="93" spans="1:13" ht="21" customHeight="1">
      <c r="A93" s="10"/>
      <c r="B93" s="10"/>
      <c r="C93" s="10"/>
      <c r="D93" s="10"/>
      <c r="E93" s="28"/>
      <c r="F93" s="12"/>
      <c r="G93" s="37"/>
      <c r="H93" s="12"/>
      <c r="I93" s="37"/>
      <c r="J93" s="12"/>
      <c r="K93" s="37"/>
      <c r="L93" s="12"/>
      <c r="M93" s="37"/>
    </row>
    <row r="94" spans="1:13" ht="17.25" customHeight="1">
      <c r="A94" s="10"/>
      <c r="B94" s="10"/>
      <c r="C94" s="10"/>
      <c r="D94" s="10"/>
      <c r="E94" s="28"/>
      <c r="F94" s="12"/>
      <c r="G94" s="37"/>
      <c r="H94" s="12"/>
      <c r="I94" s="37"/>
      <c r="J94" s="12"/>
      <c r="K94" s="37"/>
      <c r="L94" s="12"/>
      <c r="M94" s="37"/>
    </row>
    <row r="95" spans="1:13" ht="22.2" customHeight="1">
      <c r="A95" s="17" t="s">
        <v>29</v>
      </c>
      <c r="B95" s="17"/>
      <c r="C95" s="17"/>
      <c r="D95" s="17"/>
      <c r="E95" s="18"/>
      <c r="F95" s="19"/>
      <c r="G95" s="20"/>
      <c r="H95" s="35"/>
      <c r="I95" s="20"/>
      <c r="J95" s="36"/>
      <c r="K95" s="20"/>
      <c r="L95" s="36"/>
      <c r="M95" s="20"/>
    </row>
    <row r="96" spans="1:13" s="14" customFormat="1" ht="21.75" customHeight="1">
      <c r="A96" s="9" t="str">
        <f>A1</f>
        <v xml:space="preserve">บริษัท เอส แอนด์ พี ซินดิเคท จำกัด (มหาชน) และบริษัทย่อย </v>
      </c>
      <c r="B96" s="10"/>
      <c r="C96" s="10"/>
      <c r="D96" s="10"/>
      <c r="E96" s="11"/>
      <c r="F96" s="12"/>
      <c r="G96" s="13"/>
      <c r="H96" s="12"/>
      <c r="I96" s="13"/>
      <c r="J96" s="12"/>
      <c r="K96" s="13"/>
      <c r="L96" s="12"/>
      <c r="M96" s="13"/>
    </row>
    <row r="97" spans="1:13" s="14" customFormat="1" ht="21.75" customHeight="1">
      <c r="A97" s="15" t="s">
        <v>190</v>
      </c>
      <c r="B97" s="15"/>
      <c r="C97" s="10"/>
      <c r="D97" s="10"/>
      <c r="E97" s="11"/>
      <c r="F97" s="12"/>
      <c r="G97" s="13"/>
      <c r="H97" s="12"/>
      <c r="I97" s="13"/>
      <c r="J97" s="12"/>
      <c r="K97" s="13"/>
      <c r="L97" s="12"/>
      <c r="M97" s="13"/>
    </row>
    <row r="98" spans="1:13" s="14" customFormat="1" ht="21.75" customHeight="1">
      <c r="A98" s="16" t="str">
        <f>A3</f>
        <v>ณ วันที่ 31 ธันวาคม พ.ศ. 2568</v>
      </c>
      <c r="B98" s="17"/>
      <c r="C98" s="17"/>
      <c r="D98" s="17"/>
      <c r="E98" s="18"/>
      <c r="F98" s="19"/>
      <c r="G98" s="20"/>
      <c r="H98" s="19"/>
      <c r="I98" s="20"/>
      <c r="J98" s="19"/>
      <c r="K98" s="20"/>
      <c r="L98" s="19"/>
      <c r="M98" s="20"/>
    </row>
    <row r="99" spans="1:13" ht="21" customHeight="1">
      <c r="A99" s="15"/>
      <c r="B99" s="15"/>
      <c r="C99" s="10"/>
      <c r="D99" s="10"/>
      <c r="E99" s="28"/>
      <c r="F99" s="12"/>
      <c r="G99" s="21"/>
      <c r="H99" s="12"/>
      <c r="I99" s="21"/>
      <c r="J99" s="12"/>
      <c r="K99" s="21"/>
      <c r="L99" s="12"/>
      <c r="M99" s="21"/>
    </row>
    <row r="100" spans="1:13" ht="21" customHeight="1">
      <c r="A100" s="15" t="s">
        <v>30</v>
      </c>
      <c r="B100" s="10"/>
      <c r="C100" s="10"/>
      <c r="D100" s="10"/>
      <c r="E100" s="28"/>
      <c r="F100" s="12"/>
      <c r="G100" s="121" t="s">
        <v>1</v>
      </c>
      <c r="H100" s="121"/>
      <c r="I100" s="121"/>
      <c r="J100" s="12"/>
      <c r="K100" s="121" t="s">
        <v>2</v>
      </c>
      <c r="L100" s="121"/>
      <c r="M100" s="121"/>
    </row>
    <row r="101" spans="1:13" ht="21" customHeight="1">
      <c r="A101" s="15"/>
      <c r="B101" s="10"/>
      <c r="C101" s="10"/>
      <c r="D101" s="10"/>
      <c r="E101" s="28"/>
      <c r="F101" s="23"/>
      <c r="G101" s="24" t="s">
        <v>211</v>
      </c>
      <c r="H101" s="23"/>
      <c r="I101" s="24" t="s">
        <v>174</v>
      </c>
      <c r="J101" s="23"/>
      <c r="K101" s="24" t="s">
        <v>211</v>
      </c>
      <c r="L101" s="23"/>
      <c r="M101" s="24" t="s">
        <v>174</v>
      </c>
    </row>
    <row r="102" spans="1:13" ht="21" customHeight="1">
      <c r="A102" s="15"/>
      <c r="B102" s="10"/>
      <c r="C102" s="10"/>
      <c r="E102" s="25" t="s">
        <v>3</v>
      </c>
      <c r="F102" s="12"/>
      <c r="G102" s="26" t="s">
        <v>4</v>
      </c>
      <c r="H102" s="23"/>
      <c r="I102" s="26" t="s">
        <v>4</v>
      </c>
      <c r="J102" s="23"/>
      <c r="K102" s="26" t="s">
        <v>4</v>
      </c>
      <c r="L102" s="23"/>
      <c r="M102" s="26" t="s">
        <v>4</v>
      </c>
    </row>
    <row r="103" spans="1:13" ht="6" customHeight="1">
      <c r="A103" s="15"/>
      <c r="B103" s="10"/>
      <c r="C103" s="10"/>
      <c r="E103" s="27"/>
      <c r="F103" s="12"/>
      <c r="G103" s="13"/>
      <c r="H103" s="12"/>
      <c r="I103" s="13"/>
      <c r="J103" s="12"/>
      <c r="K103" s="13"/>
      <c r="L103" s="23"/>
      <c r="M103" s="13"/>
    </row>
    <row r="104" spans="1:13" ht="21" customHeight="1">
      <c r="A104" s="15" t="s">
        <v>191</v>
      </c>
      <c r="B104" s="10"/>
      <c r="C104" s="10"/>
      <c r="D104" s="10"/>
      <c r="F104" s="12"/>
      <c r="G104" s="13"/>
      <c r="H104" s="12"/>
      <c r="I104" s="13"/>
      <c r="J104" s="12"/>
      <c r="K104" s="13"/>
      <c r="L104" s="12"/>
      <c r="M104" s="13"/>
    </row>
    <row r="105" spans="1:13" ht="6" customHeight="1">
      <c r="A105" s="10"/>
      <c r="B105" s="10"/>
      <c r="C105" s="10"/>
      <c r="D105" s="10"/>
      <c r="F105" s="12"/>
      <c r="G105" s="13"/>
      <c r="H105" s="12"/>
      <c r="I105" s="13"/>
      <c r="J105" s="12"/>
      <c r="K105" s="13"/>
      <c r="L105" s="12"/>
      <c r="M105" s="13"/>
    </row>
    <row r="106" spans="1:13" ht="21" customHeight="1">
      <c r="A106" s="15" t="s">
        <v>47</v>
      </c>
      <c r="B106" s="10"/>
      <c r="C106" s="10"/>
      <c r="D106" s="10"/>
      <c r="F106" s="12"/>
      <c r="G106" s="13"/>
      <c r="H106" s="12"/>
      <c r="I106" s="13"/>
      <c r="J106" s="12"/>
      <c r="K106" s="13"/>
      <c r="L106" s="12"/>
      <c r="M106" s="13"/>
    </row>
    <row r="107" spans="1:13" ht="6" customHeight="1">
      <c r="A107" s="10"/>
      <c r="B107" s="10"/>
      <c r="C107" s="10"/>
      <c r="D107" s="10"/>
      <c r="F107" s="12"/>
      <c r="G107" s="13"/>
      <c r="H107" s="12"/>
      <c r="I107" s="13"/>
      <c r="J107" s="12"/>
      <c r="K107" s="13"/>
      <c r="L107" s="12"/>
      <c r="M107" s="13"/>
    </row>
    <row r="108" spans="1:13" ht="21" customHeight="1">
      <c r="A108" s="10" t="s">
        <v>48</v>
      </c>
      <c r="B108" s="15"/>
      <c r="C108" s="10"/>
      <c r="D108" s="10"/>
      <c r="F108" s="23"/>
      <c r="G108" s="13"/>
      <c r="H108" s="12"/>
      <c r="I108" s="13"/>
      <c r="J108" s="12"/>
      <c r="K108" s="13"/>
      <c r="L108" s="12"/>
      <c r="M108" s="13"/>
    </row>
    <row r="109" spans="1:13" ht="21" customHeight="1">
      <c r="A109" s="10"/>
      <c r="B109" s="10" t="s">
        <v>49</v>
      </c>
      <c r="C109" s="10"/>
      <c r="D109" s="10"/>
      <c r="F109" s="23"/>
      <c r="G109" s="13"/>
      <c r="H109" s="12"/>
      <c r="I109" s="13"/>
      <c r="J109" s="12"/>
      <c r="K109" s="13"/>
      <c r="L109" s="12"/>
      <c r="M109" s="13"/>
    </row>
    <row r="110" spans="1:13" ht="21" customHeight="1">
      <c r="A110" s="10"/>
      <c r="B110" s="10"/>
      <c r="C110" s="10" t="s">
        <v>52</v>
      </c>
      <c r="D110" s="10"/>
      <c r="F110" s="23"/>
      <c r="G110" s="13"/>
      <c r="H110" s="12"/>
      <c r="I110" s="13"/>
      <c r="J110" s="12"/>
      <c r="K110" s="13"/>
      <c r="L110" s="12"/>
      <c r="M110" s="13"/>
    </row>
    <row r="111" spans="1:13" ht="21" customHeight="1">
      <c r="A111" s="10"/>
      <c r="B111" s="10"/>
      <c r="C111" s="10"/>
      <c r="D111" s="10" t="s">
        <v>50</v>
      </c>
      <c r="F111" s="23"/>
      <c r="G111" s="13"/>
      <c r="H111" s="12"/>
      <c r="I111" s="13"/>
      <c r="J111" s="12"/>
      <c r="K111" s="13"/>
      <c r="L111" s="12"/>
      <c r="M111" s="13"/>
    </row>
    <row r="112" spans="1:13" ht="21" customHeight="1">
      <c r="A112" s="10"/>
      <c r="B112" s="10"/>
      <c r="C112" s="10"/>
      <c r="D112" s="10" t="s">
        <v>216</v>
      </c>
      <c r="F112" s="23"/>
      <c r="G112" s="13"/>
      <c r="H112" s="12"/>
      <c r="I112" s="13"/>
      <c r="J112" s="12"/>
      <c r="K112" s="13"/>
      <c r="L112" s="12"/>
      <c r="M112" s="13"/>
    </row>
    <row r="113" spans="1:13" ht="21" customHeight="1" thickBot="1">
      <c r="A113" s="10"/>
      <c r="B113" s="10"/>
      <c r="C113" s="10"/>
      <c r="D113" s="10" t="s">
        <v>188</v>
      </c>
      <c r="E113" s="28"/>
      <c r="F113" s="12"/>
      <c r="G113" s="38">
        <v>514710383</v>
      </c>
      <c r="H113" s="12"/>
      <c r="I113" s="38">
        <v>514710383</v>
      </c>
      <c r="J113" s="12"/>
      <c r="K113" s="38">
        <v>514710383</v>
      </c>
      <c r="L113" s="12"/>
      <c r="M113" s="38">
        <v>514710383</v>
      </c>
    </row>
    <row r="114" spans="1:13" ht="6" customHeight="1" thickTop="1">
      <c r="B114" s="15"/>
      <c r="C114" s="10"/>
      <c r="D114" s="10"/>
      <c r="E114" s="28"/>
      <c r="F114" s="12"/>
      <c r="G114" s="21"/>
      <c r="H114" s="12"/>
      <c r="I114" s="21"/>
      <c r="J114" s="12"/>
      <c r="K114" s="21"/>
      <c r="L114" s="12"/>
      <c r="M114" s="21"/>
    </row>
    <row r="115" spans="1:13" ht="21" customHeight="1">
      <c r="A115" s="10"/>
      <c r="B115" s="10" t="s">
        <v>51</v>
      </c>
      <c r="C115" s="15"/>
      <c r="D115" s="10"/>
      <c r="E115" s="28"/>
      <c r="F115" s="12"/>
      <c r="G115" s="13"/>
      <c r="H115" s="12"/>
      <c r="I115" s="13"/>
      <c r="J115" s="12"/>
      <c r="K115" s="13"/>
      <c r="L115" s="12"/>
      <c r="M115" s="13"/>
    </row>
    <row r="116" spans="1:13" ht="21" customHeight="1">
      <c r="A116" s="10"/>
      <c r="B116" s="10"/>
      <c r="C116" s="10" t="s">
        <v>52</v>
      </c>
      <c r="D116" s="10"/>
      <c r="E116" s="28"/>
      <c r="F116" s="12"/>
      <c r="G116" s="13"/>
      <c r="H116" s="12"/>
      <c r="I116" s="13"/>
      <c r="J116" s="12"/>
      <c r="K116" s="13"/>
      <c r="L116" s="12"/>
      <c r="M116" s="13"/>
    </row>
    <row r="117" spans="1:13" ht="21" customHeight="1">
      <c r="A117" s="10"/>
      <c r="B117" s="10"/>
      <c r="C117" s="15"/>
      <c r="D117" s="22" t="s">
        <v>53</v>
      </c>
      <c r="E117" s="28">
        <v>22</v>
      </c>
      <c r="F117" s="12"/>
      <c r="G117" s="30">
        <v>514710383</v>
      </c>
      <c r="H117" s="12"/>
      <c r="I117" s="30">
        <v>514710383</v>
      </c>
      <c r="J117" s="12"/>
      <c r="K117" s="30">
        <v>514710383</v>
      </c>
      <c r="L117" s="12"/>
      <c r="M117" s="30">
        <v>514710383</v>
      </c>
    </row>
    <row r="118" spans="1:13" ht="21" customHeight="1">
      <c r="A118" s="10" t="s">
        <v>54</v>
      </c>
      <c r="B118" s="10"/>
      <c r="C118" s="10"/>
      <c r="D118" s="10"/>
      <c r="E118" s="28">
        <v>22</v>
      </c>
      <c r="F118" s="12"/>
      <c r="G118" s="30">
        <v>689980549</v>
      </c>
      <c r="H118" s="12"/>
      <c r="I118" s="30">
        <v>689980549</v>
      </c>
      <c r="J118" s="12"/>
      <c r="K118" s="30">
        <v>689980549</v>
      </c>
      <c r="L118" s="12"/>
      <c r="M118" s="30">
        <v>689980549</v>
      </c>
    </row>
    <row r="119" spans="1:13" ht="21" customHeight="1">
      <c r="A119" s="10" t="s">
        <v>55</v>
      </c>
      <c r="B119" s="10"/>
      <c r="C119" s="10"/>
      <c r="D119" s="10"/>
      <c r="F119" s="12"/>
      <c r="G119" s="30"/>
      <c r="H119" s="12"/>
      <c r="I119" s="30"/>
      <c r="J119" s="12"/>
      <c r="K119" s="30"/>
      <c r="L119" s="12"/>
      <c r="M119" s="30"/>
    </row>
    <row r="120" spans="1:13" ht="21" customHeight="1">
      <c r="A120" s="10"/>
      <c r="B120" s="10" t="s">
        <v>56</v>
      </c>
      <c r="C120" s="10"/>
      <c r="D120" s="10"/>
      <c r="F120" s="12"/>
      <c r="G120" s="30">
        <v>79905178</v>
      </c>
      <c r="H120" s="12"/>
      <c r="I120" s="30">
        <v>79905178</v>
      </c>
      <c r="J120" s="12"/>
      <c r="K120" s="30">
        <v>0</v>
      </c>
      <c r="L120" s="12"/>
      <c r="M120" s="30">
        <v>0</v>
      </c>
    </row>
    <row r="121" spans="1:13" ht="21" customHeight="1">
      <c r="A121" s="10" t="s">
        <v>57</v>
      </c>
      <c r="B121" s="10"/>
      <c r="C121" s="10"/>
      <c r="D121" s="10"/>
      <c r="F121" s="39"/>
      <c r="G121" s="30"/>
      <c r="H121" s="12"/>
      <c r="I121" s="30"/>
      <c r="J121" s="12"/>
      <c r="K121" s="30"/>
      <c r="L121" s="12"/>
      <c r="M121" s="30"/>
    </row>
    <row r="122" spans="1:13" ht="21" customHeight="1">
      <c r="B122" s="40" t="s">
        <v>58</v>
      </c>
      <c r="C122" s="40"/>
      <c r="D122" s="40"/>
      <c r="E122" s="28">
        <v>23</v>
      </c>
      <c r="F122" s="39"/>
      <c r="G122" s="30">
        <v>52343137</v>
      </c>
      <c r="H122" s="12"/>
      <c r="I122" s="30">
        <v>52343137</v>
      </c>
      <c r="J122" s="12"/>
      <c r="K122" s="30">
        <v>52343137</v>
      </c>
      <c r="L122" s="12"/>
      <c r="M122" s="30">
        <v>52343137</v>
      </c>
    </row>
    <row r="123" spans="1:13" ht="21" customHeight="1">
      <c r="B123" s="40" t="s">
        <v>225</v>
      </c>
      <c r="C123" s="40"/>
      <c r="D123" s="40"/>
      <c r="E123" s="28"/>
      <c r="F123" s="39"/>
      <c r="G123" s="30">
        <v>43995405</v>
      </c>
      <c r="H123" s="12"/>
      <c r="I123" s="30">
        <v>5035770</v>
      </c>
      <c r="J123" s="12"/>
      <c r="K123" s="30">
        <v>43995405</v>
      </c>
      <c r="L123" s="12"/>
      <c r="M123" s="30">
        <v>5035770</v>
      </c>
    </row>
    <row r="124" spans="1:13" ht="21" customHeight="1">
      <c r="B124" s="40" t="s">
        <v>59</v>
      </c>
      <c r="C124" s="41"/>
      <c r="D124" s="41"/>
      <c r="E124" s="28"/>
      <c r="F124" s="39"/>
      <c r="G124" s="30">
        <v>1199441045</v>
      </c>
      <c r="H124" s="12"/>
      <c r="I124" s="30">
        <v>1352191405</v>
      </c>
      <c r="J124" s="12"/>
      <c r="K124" s="30">
        <v>1061499503</v>
      </c>
      <c r="L124" s="12"/>
      <c r="M124" s="30">
        <v>1177865318</v>
      </c>
    </row>
    <row r="125" spans="1:13" ht="21" customHeight="1">
      <c r="A125" s="14" t="s">
        <v>193</v>
      </c>
      <c r="B125" s="40"/>
      <c r="C125" s="41"/>
      <c r="D125" s="41"/>
      <c r="E125" s="28">
        <v>24</v>
      </c>
      <c r="F125" s="39"/>
      <c r="G125" s="30">
        <v>-43995405</v>
      </c>
      <c r="H125" s="12"/>
      <c r="I125" s="30">
        <v>-5035770</v>
      </c>
      <c r="J125" s="12"/>
      <c r="K125" s="30">
        <v>-43995405</v>
      </c>
      <c r="L125" s="12"/>
      <c r="M125" s="30">
        <v>-5035770</v>
      </c>
    </row>
    <row r="126" spans="1:13" ht="21" customHeight="1">
      <c r="A126" s="40" t="s">
        <v>60</v>
      </c>
      <c r="B126" s="40"/>
      <c r="C126" s="41"/>
      <c r="D126" s="41"/>
      <c r="E126" s="28"/>
      <c r="F126" s="12"/>
      <c r="G126" s="20">
        <v>9434428</v>
      </c>
      <c r="H126" s="12"/>
      <c r="I126" s="20">
        <v>12411624</v>
      </c>
      <c r="J126" s="12"/>
      <c r="K126" s="20">
        <v>73154865</v>
      </c>
      <c r="L126" s="12"/>
      <c r="M126" s="20">
        <v>73154865</v>
      </c>
    </row>
    <row r="127" spans="1:13" ht="6" customHeight="1">
      <c r="A127" s="40"/>
      <c r="B127" s="40"/>
      <c r="C127" s="41"/>
      <c r="D127" s="41"/>
      <c r="E127" s="28"/>
      <c r="F127" s="12"/>
      <c r="G127" s="21"/>
      <c r="H127" s="12"/>
      <c r="I127" s="21"/>
      <c r="J127" s="12"/>
      <c r="K127" s="21"/>
      <c r="L127" s="12"/>
      <c r="M127" s="21"/>
    </row>
    <row r="128" spans="1:13" ht="21" customHeight="1">
      <c r="A128" s="42" t="s">
        <v>209</v>
      </c>
      <c r="B128" s="40"/>
      <c r="C128" s="43"/>
      <c r="D128" s="43"/>
      <c r="E128" s="28"/>
      <c r="F128" s="12"/>
      <c r="G128" s="30">
        <f>SUM(G117:G126)</f>
        <v>2545814720</v>
      </c>
      <c r="H128" s="12"/>
      <c r="I128" s="30">
        <f>SUM(I117:I126)</f>
        <v>2701542276</v>
      </c>
      <c r="J128" s="12"/>
      <c r="K128" s="30">
        <f>SUM(K117:K126)</f>
        <v>2391688437</v>
      </c>
      <c r="L128" s="12"/>
      <c r="M128" s="30">
        <f>SUM(M117:M126)</f>
        <v>2508054252</v>
      </c>
    </row>
    <row r="129" spans="1:13" ht="21" customHeight="1">
      <c r="A129" s="42" t="s">
        <v>61</v>
      </c>
      <c r="B129" s="40"/>
      <c r="C129" s="40"/>
      <c r="D129" s="40"/>
      <c r="E129" s="28"/>
      <c r="F129" s="12"/>
      <c r="G129" s="20">
        <v>34471932</v>
      </c>
      <c r="H129" s="12"/>
      <c r="I129" s="20">
        <v>35179262</v>
      </c>
      <c r="J129" s="12"/>
      <c r="K129" s="20">
        <v>0</v>
      </c>
      <c r="L129" s="12"/>
      <c r="M129" s="20">
        <v>0</v>
      </c>
    </row>
    <row r="130" spans="1:13" ht="6" customHeight="1">
      <c r="A130" s="10"/>
      <c r="B130" s="10"/>
      <c r="C130" s="44"/>
      <c r="D130" s="44"/>
      <c r="E130" s="28"/>
      <c r="F130" s="12"/>
      <c r="G130" s="13"/>
      <c r="H130" s="12"/>
      <c r="I130" s="13"/>
      <c r="J130" s="12"/>
      <c r="K130" s="13"/>
      <c r="L130" s="12"/>
      <c r="M130" s="13"/>
    </row>
    <row r="131" spans="1:13" ht="21" customHeight="1">
      <c r="A131" s="15" t="s">
        <v>62</v>
      </c>
      <c r="B131" s="10"/>
      <c r="C131" s="44"/>
      <c r="D131" s="44"/>
      <c r="E131" s="28"/>
      <c r="F131" s="12"/>
      <c r="G131" s="31">
        <f>SUM(G128:G129)</f>
        <v>2580286652</v>
      </c>
      <c r="H131" s="12"/>
      <c r="I131" s="31">
        <f>SUM(I128:I129)</f>
        <v>2736721538</v>
      </c>
      <c r="J131" s="12"/>
      <c r="K131" s="31">
        <f>SUM(K128:K129)</f>
        <v>2391688437</v>
      </c>
      <c r="L131" s="12"/>
      <c r="M131" s="31">
        <f>SUM(M128:M129)</f>
        <v>2508054252</v>
      </c>
    </row>
    <row r="132" spans="1:13" ht="6" customHeight="1">
      <c r="A132" s="10"/>
      <c r="B132" s="10"/>
      <c r="C132" s="44"/>
      <c r="D132" s="44"/>
      <c r="E132" s="28"/>
      <c r="F132" s="12"/>
      <c r="G132" s="13"/>
      <c r="H132" s="12"/>
      <c r="I132" s="13"/>
      <c r="J132" s="12"/>
      <c r="K132" s="13"/>
      <c r="L132" s="12"/>
      <c r="M132" s="13"/>
    </row>
    <row r="133" spans="1:13" ht="21" customHeight="1" thickBot="1">
      <c r="A133" s="15" t="s">
        <v>63</v>
      </c>
      <c r="B133" s="10"/>
      <c r="C133" s="44"/>
      <c r="D133" s="44"/>
      <c r="E133" s="28"/>
      <c r="F133" s="12"/>
      <c r="G133" s="34">
        <f>G85+G131</f>
        <v>4182469217</v>
      </c>
      <c r="H133" s="12"/>
      <c r="I133" s="34">
        <f>I85+I131</f>
        <v>4746148038</v>
      </c>
      <c r="J133" s="12"/>
      <c r="K133" s="34">
        <f>K85+K131</f>
        <v>3633823874</v>
      </c>
      <c r="L133" s="12"/>
      <c r="M133" s="34">
        <f>M85+M131</f>
        <v>4240137354</v>
      </c>
    </row>
    <row r="134" spans="1:13" ht="21" customHeight="1" thickTop="1">
      <c r="A134" s="10"/>
      <c r="B134" s="10"/>
      <c r="C134" s="40"/>
      <c r="D134" s="40"/>
      <c r="F134" s="12"/>
      <c r="G134" s="21"/>
      <c r="H134" s="12"/>
      <c r="I134" s="21"/>
      <c r="J134" s="12"/>
      <c r="K134" s="21"/>
      <c r="L134" s="12"/>
      <c r="M134" s="21"/>
    </row>
    <row r="135" spans="1:13" ht="21" customHeight="1">
      <c r="A135" s="10"/>
      <c r="B135" s="10"/>
      <c r="C135" s="40"/>
      <c r="D135" s="40"/>
      <c r="F135" s="12"/>
      <c r="G135" s="21"/>
      <c r="H135" s="12"/>
      <c r="I135" s="21"/>
      <c r="J135" s="12"/>
      <c r="K135" s="21"/>
      <c r="L135" s="12"/>
      <c r="M135" s="21"/>
    </row>
    <row r="136" spans="1:13" ht="21" customHeight="1">
      <c r="A136" s="10"/>
      <c r="B136" s="10"/>
      <c r="C136" s="40"/>
      <c r="D136" s="40"/>
      <c r="F136" s="12"/>
      <c r="G136" s="21"/>
      <c r="H136" s="12"/>
      <c r="I136" s="21"/>
      <c r="J136" s="12"/>
      <c r="K136" s="21"/>
      <c r="L136" s="12"/>
      <c r="M136" s="21"/>
    </row>
    <row r="137" spans="1:13" ht="21" customHeight="1">
      <c r="A137" s="10"/>
      <c r="B137" s="10"/>
      <c r="C137" s="40"/>
      <c r="D137" s="40"/>
      <c r="F137" s="12"/>
      <c r="G137" s="21"/>
      <c r="H137" s="12"/>
      <c r="I137" s="21"/>
      <c r="J137" s="12"/>
      <c r="K137" s="21"/>
      <c r="L137" s="12"/>
      <c r="M137" s="21"/>
    </row>
    <row r="138" spans="1:13" ht="21" customHeight="1">
      <c r="A138" s="10"/>
      <c r="B138" s="10"/>
      <c r="C138" s="40"/>
      <c r="D138" s="40"/>
      <c r="F138" s="12"/>
      <c r="G138" s="21"/>
      <c r="H138" s="12"/>
      <c r="I138" s="21"/>
      <c r="J138" s="12"/>
      <c r="K138" s="21"/>
      <c r="L138" s="12"/>
      <c r="M138" s="21"/>
    </row>
    <row r="139" spans="1:13" ht="21" customHeight="1">
      <c r="A139" s="10"/>
      <c r="B139" s="10"/>
      <c r="C139" s="40"/>
      <c r="D139" s="40"/>
      <c r="F139" s="12"/>
      <c r="G139" s="21"/>
      <c r="H139" s="12"/>
      <c r="I139" s="21"/>
      <c r="J139" s="12"/>
      <c r="K139" s="21"/>
      <c r="L139" s="12"/>
      <c r="M139" s="21"/>
    </row>
    <row r="140" spans="1:13" ht="21" customHeight="1">
      <c r="A140" s="10"/>
      <c r="B140" s="10"/>
      <c r="C140" s="40"/>
      <c r="D140" s="40"/>
      <c r="F140" s="12"/>
      <c r="G140" s="21"/>
      <c r="H140" s="12"/>
      <c r="I140" s="21"/>
      <c r="J140" s="12"/>
      <c r="K140" s="21"/>
      <c r="L140" s="12"/>
      <c r="M140" s="21"/>
    </row>
    <row r="141" spans="1:13" ht="17.25" customHeight="1">
      <c r="A141" s="10"/>
      <c r="B141" s="10"/>
      <c r="C141" s="40"/>
      <c r="D141" s="40"/>
      <c r="F141" s="12"/>
      <c r="G141" s="21"/>
      <c r="H141" s="12"/>
      <c r="I141" s="21"/>
      <c r="J141" s="12"/>
      <c r="K141" s="21"/>
      <c r="L141" s="12"/>
      <c r="M141" s="21"/>
    </row>
    <row r="142" spans="1:13" s="50" customFormat="1" ht="22.2" customHeight="1">
      <c r="A142" s="17" t="s">
        <v>29</v>
      </c>
      <c r="B142" s="45"/>
      <c r="C142" s="46"/>
      <c r="D142" s="46"/>
      <c r="E142" s="47"/>
      <c r="F142" s="47"/>
      <c r="G142" s="48"/>
      <c r="H142" s="49"/>
      <c r="I142" s="48"/>
      <c r="J142" s="47"/>
      <c r="K142" s="48"/>
      <c r="L142" s="49"/>
      <c r="M142" s="48"/>
    </row>
  </sheetData>
  <mergeCells count="6">
    <mergeCell ref="G5:I5"/>
    <mergeCell ref="K5:M5"/>
    <mergeCell ref="G53:I53"/>
    <mergeCell ref="K53:M53"/>
    <mergeCell ref="G100:I100"/>
    <mergeCell ref="K100:M100"/>
  </mergeCells>
  <pageMargins left="0.8" right="0.5" top="0.5" bottom="0.6" header="0.49" footer="0.4"/>
  <pageSetup paperSize="9" scale="90" firstPageNumber="6" fitToHeight="0" orientation="portrait" useFirstPageNumber="1" horizontalDpi="1200" verticalDpi="1200" r:id="rId1"/>
  <headerFooter>
    <oddFooter>&amp;R&amp;"TH Sarabun New,Regular"&amp;14&amp;P</oddFooter>
  </headerFooter>
  <rowBreaks count="2" manualBreakCount="2">
    <brk id="48" max="12" man="1"/>
    <brk id="95" max="12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55"/>
  <sheetViews>
    <sheetView zoomScaleNormal="100" zoomScaleSheetLayoutView="85" zoomScalePageLayoutView="72" workbookViewId="0">
      <selection activeCell="K18" sqref="K18"/>
    </sheetView>
  </sheetViews>
  <sheetFormatPr defaultColWidth="8.6640625" defaultRowHeight="18" customHeight="1"/>
  <cols>
    <col min="1" max="3" width="1.6640625" style="14" customWidth="1"/>
    <col min="4" max="4" width="35.6640625" style="14" customWidth="1"/>
    <col min="5" max="5" width="8.6640625" style="22" customWidth="1"/>
    <col min="6" max="6" width="0.6640625" style="14" customWidth="1"/>
    <col min="7" max="7" width="13.33203125" style="51" customWidth="1"/>
    <col min="8" max="8" width="0.6640625" style="14" customWidth="1"/>
    <col min="9" max="9" width="13.33203125" style="51" customWidth="1"/>
    <col min="10" max="10" width="0.6640625" style="14" customWidth="1"/>
    <col min="11" max="11" width="13.33203125" style="51" customWidth="1"/>
    <col min="12" max="12" width="0.6640625" style="14" customWidth="1"/>
    <col min="13" max="13" width="13.33203125" style="51" customWidth="1"/>
    <col min="14" max="14" width="11.33203125" style="22" bestFit="1" customWidth="1"/>
    <col min="15" max="16384" width="8.6640625" style="22"/>
  </cols>
  <sheetData>
    <row r="1" spans="1:14" s="14" customFormat="1" ht="20.100000000000001" customHeight="1">
      <c r="A1" s="9" t="s">
        <v>64</v>
      </c>
      <c r="B1" s="10"/>
      <c r="C1" s="10"/>
      <c r="D1" s="10"/>
      <c r="E1" s="11"/>
      <c r="F1" s="12"/>
      <c r="G1" s="13"/>
      <c r="H1" s="12"/>
      <c r="I1" s="13"/>
      <c r="J1" s="12"/>
      <c r="K1" s="13"/>
      <c r="L1" s="12"/>
      <c r="M1" s="13"/>
    </row>
    <row r="2" spans="1:14" s="14" customFormat="1" ht="20.100000000000001" customHeight="1">
      <c r="A2" s="15" t="s">
        <v>65</v>
      </c>
      <c r="B2" s="15"/>
      <c r="C2" s="10"/>
      <c r="D2" s="10"/>
      <c r="E2" s="11"/>
      <c r="F2" s="12"/>
      <c r="G2" s="13"/>
      <c r="H2" s="12"/>
      <c r="I2" s="13"/>
      <c r="J2" s="12"/>
      <c r="K2" s="13"/>
      <c r="L2" s="12"/>
      <c r="M2" s="13"/>
    </row>
    <row r="3" spans="1:14" s="14" customFormat="1" ht="20.100000000000001" customHeight="1">
      <c r="A3" s="16" t="s">
        <v>212</v>
      </c>
      <c r="B3" s="17"/>
      <c r="C3" s="17"/>
      <c r="D3" s="17"/>
      <c r="E3" s="18"/>
      <c r="F3" s="19"/>
      <c r="G3" s="20"/>
      <c r="H3" s="19"/>
      <c r="I3" s="20"/>
      <c r="J3" s="19"/>
      <c r="K3" s="20"/>
      <c r="L3" s="19"/>
      <c r="M3" s="20"/>
    </row>
    <row r="4" spans="1:14" s="14" customFormat="1" ht="20.100000000000001" customHeight="1">
      <c r="A4" s="15"/>
      <c r="B4" s="10"/>
      <c r="C4" s="10"/>
      <c r="D4" s="10"/>
      <c r="E4" s="11"/>
      <c r="F4" s="12"/>
      <c r="G4" s="21"/>
      <c r="H4" s="12"/>
      <c r="I4" s="21"/>
      <c r="J4" s="12"/>
      <c r="K4" s="21"/>
      <c r="L4" s="12"/>
      <c r="M4" s="21"/>
    </row>
    <row r="5" spans="1:14" ht="20.100000000000001" customHeight="1">
      <c r="A5" s="15"/>
      <c r="B5" s="10"/>
      <c r="C5" s="10"/>
      <c r="D5" s="10"/>
      <c r="F5" s="12"/>
      <c r="G5" s="121" t="s">
        <v>1</v>
      </c>
      <c r="H5" s="121"/>
      <c r="I5" s="121"/>
      <c r="J5" s="12"/>
      <c r="K5" s="121" t="s">
        <v>2</v>
      </c>
      <c r="L5" s="121"/>
      <c r="M5" s="121"/>
    </row>
    <row r="6" spans="1:14" ht="20.100000000000001" customHeight="1">
      <c r="A6" s="15"/>
      <c r="B6" s="10"/>
      <c r="C6" s="10"/>
      <c r="D6" s="10"/>
      <c r="F6" s="23"/>
      <c r="G6" s="24" t="s">
        <v>211</v>
      </c>
      <c r="H6" s="23"/>
      <c r="I6" s="24" t="s">
        <v>174</v>
      </c>
      <c r="J6" s="23"/>
      <c r="K6" s="24" t="s">
        <v>211</v>
      </c>
      <c r="L6" s="23"/>
      <c r="M6" s="24" t="s">
        <v>174</v>
      </c>
    </row>
    <row r="7" spans="1:14" ht="20.100000000000001" customHeight="1">
      <c r="A7" s="15"/>
      <c r="B7" s="10"/>
      <c r="C7" s="10"/>
      <c r="E7" s="25" t="s">
        <v>3</v>
      </c>
      <c r="F7" s="12"/>
      <c r="G7" s="26" t="s">
        <v>4</v>
      </c>
      <c r="H7" s="23"/>
      <c r="I7" s="26" t="s">
        <v>4</v>
      </c>
      <c r="J7" s="23"/>
      <c r="K7" s="26" t="s">
        <v>4</v>
      </c>
      <c r="L7" s="23"/>
      <c r="M7" s="26" t="s">
        <v>4</v>
      </c>
    </row>
    <row r="8" spans="1:14" ht="6" customHeight="1">
      <c r="A8" s="15"/>
      <c r="B8" s="10"/>
      <c r="C8" s="10"/>
      <c r="E8" s="27"/>
      <c r="F8" s="12"/>
      <c r="G8" s="13"/>
      <c r="H8" s="12"/>
      <c r="I8" s="13"/>
      <c r="J8" s="12"/>
      <c r="K8" s="13"/>
      <c r="L8" s="12"/>
      <c r="M8" s="13"/>
    </row>
    <row r="9" spans="1:14" ht="20.100000000000001" customHeight="1">
      <c r="A9" s="10" t="s">
        <v>66</v>
      </c>
      <c r="B9" s="10"/>
      <c r="C9" s="10"/>
      <c r="D9" s="10"/>
      <c r="E9" s="28">
        <v>8</v>
      </c>
      <c r="F9" s="12"/>
      <c r="G9" s="30">
        <v>5642173780</v>
      </c>
      <c r="H9" s="12"/>
      <c r="I9" s="30">
        <v>6138818763</v>
      </c>
      <c r="J9" s="12"/>
      <c r="K9" s="30">
        <v>5284264415</v>
      </c>
      <c r="L9" s="12"/>
      <c r="M9" s="30">
        <v>5706011337</v>
      </c>
      <c r="N9" s="32"/>
    </row>
    <row r="10" spans="1:14" ht="20.100000000000001" customHeight="1">
      <c r="A10" s="10" t="s">
        <v>67</v>
      </c>
      <c r="B10" s="10"/>
      <c r="C10" s="10"/>
      <c r="D10" s="10"/>
      <c r="E10" s="28"/>
      <c r="F10" s="12"/>
      <c r="G10" s="31">
        <v>-2498929074</v>
      </c>
      <c r="H10" s="12"/>
      <c r="I10" s="31">
        <v>-2683668647</v>
      </c>
      <c r="J10" s="12"/>
      <c r="K10" s="31">
        <v>-2419502825</v>
      </c>
      <c r="L10" s="12"/>
      <c r="M10" s="31">
        <v>-2576110819</v>
      </c>
    </row>
    <row r="11" spans="1:14" s="53" customFormat="1" ht="6" customHeight="1">
      <c r="B11" s="15"/>
      <c r="C11" s="15"/>
      <c r="D11" s="15"/>
      <c r="E11" s="54"/>
      <c r="F11" s="23"/>
      <c r="G11" s="24"/>
      <c r="H11" s="23"/>
      <c r="I11" s="24"/>
      <c r="J11" s="23"/>
      <c r="K11" s="24"/>
      <c r="L11" s="23"/>
      <c r="M11" s="24"/>
    </row>
    <row r="12" spans="1:14" ht="20.100000000000001" customHeight="1">
      <c r="A12" s="15" t="s">
        <v>68</v>
      </c>
      <c r="B12" s="10"/>
      <c r="C12" s="10"/>
      <c r="D12" s="10"/>
      <c r="E12" s="28"/>
      <c r="F12" s="12"/>
      <c r="G12" s="30">
        <f>SUM(G9:G11)</f>
        <v>3143244706</v>
      </c>
      <c r="H12" s="12"/>
      <c r="I12" s="30">
        <f>SUM(I9:I11)</f>
        <v>3455150116</v>
      </c>
      <c r="J12" s="12"/>
      <c r="K12" s="30">
        <f>SUM(K9:K11)</f>
        <v>2864761590</v>
      </c>
      <c r="L12" s="12"/>
      <c r="M12" s="30">
        <f>SUM(M9:M11)</f>
        <v>3129900518</v>
      </c>
    </row>
    <row r="13" spans="1:14" ht="20.100000000000001" customHeight="1">
      <c r="A13" s="10" t="s">
        <v>69</v>
      </c>
      <c r="B13" s="10"/>
      <c r="C13" s="10"/>
      <c r="D13" s="10"/>
      <c r="E13" s="28"/>
      <c r="F13" s="12"/>
      <c r="G13" s="30">
        <v>66744721</v>
      </c>
      <c r="H13" s="12"/>
      <c r="I13" s="30">
        <v>61694898</v>
      </c>
      <c r="J13" s="12"/>
      <c r="K13" s="30">
        <v>155504683</v>
      </c>
      <c r="L13" s="12"/>
      <c r="M13" s="30">
        <v>122641715</v>
      </c>
    </row>
    <row r="14" spans="1:14" ht="20.100000000000001" customHeight="1">
      <c r="A14" s="10" t="s">
        <v>70</v>
      </c>
      <c r="B14" s="10"/>
      <c r="C14" s="10"/>
      <c r="D14" s="10"/>
      <c r="E14" s="28"/>
      <c r="F14" s="12"/>
      <c r="G14" s="30">
        <v>-2422342713</v>
      </c>
      <c r="H14" s="12"/>
      <c r="I14" s="30">
        <v>-2553421958</v>
      </c>
      <c r="J14" s="12"/>
      <c r="K14" s="30">
        <v>-2197424528</v>
      </c>
      <c r="L14" s="12"/>
      <c r="M14" s="30">
        <v>-2295938006</v>
      </c>
    </row>
    <row r="15" spans="1:14" ht="20.100000000000001" customHeight="1">
      <c r="A15" s="10" t="s">
        <v>71</v>
      </c>
      <c r="B15" s="10"/>
      <c r="C15" s="10"/>
      <c r="D15" s="10"/>
      <c r="E15" s="28"/>
      <c r="F15" s="12"/>
      <c r="G15" s="30">
        <v>-465770322</v>
      </c>
      <c r="H15" s="12"/>
      <c r="I15" s="30">
        <v>-452717112</v>
      </c>
      <c r="J15" s="12"/>
      <c r="K15" s="30">
        <v>-441067914</v>
      </c>
      <c r="L15" s="12"/>
      <c r="M15" s="30">
        <v>-445992971</v>
      </c>
    </row>
    <row r="16" spans="1:14" ht="20.100000000000001" customHeight="1">
      <c r="A16" s="10" t="s">
        <v>72</v>
      </c>
      <c r="B16" s="10"/>
      <c r="C16" s="10"/>
      <c r="D16" s="10"/>
      <c r="E16" s="28"/>
      <c r="F16" s="12"/>
      <c r="G16" s="30">
        <v>-1175232</v>
      </c>
      <c r="H16" s="12"/>
      <c r="I16" s="30">
        <v>-3650136</v>
      </c>
      <c r="J16" s="12"/>
      <c r="K16" s="30">
        <v>-1962495</v>
      </c>
      <c r="L16" s="12"/>
      <c r="M16" s="30">
        <v>-2258018</v>
      </c>
    </row>
    <row r="17" spans="1:13" ht="20.100000000000001" customHeight="1">
      <c r="A17" s="10" t="s">
        <v>73</v>
      </c>
      <c r="B17" s="10"/>
      <c r="C17" s="10"/>
      <c r="D17" s="10"/>
      <c r="E17" s="28"/>
      <c r="F17" s="12"/>
      <c r="G17" s="30"/>
      <c r="H17" s="12"/>
      <c r="I17" s="30"/>
      <c r="J17" s="12"/>
      <c r="K17" s="30"/>
      <c r="L17" s="12"/>
      <c r="M17" s="30"/>
    </row>
    <row r="18" spans="1:13" ht="20.100000000000001" customHeight="1">
      <c r="A18" s="10" t="s">
        <v>74</v>
      </c>
      <c r="B18" s="10"/>
      <c r="C18" s="10"/>
      <c r="D18" s="10"/>
      <c r="E18" s="28"/>
      <c r="F18" s="12"/>
      <c r="G18" s="30">
        <v>28891507</v>
      </c>
      <c r="H18" s="12"/>
      <c r="I18" s="30">
        <v>40943600</v>
      </c>
      <c r="J18" s="12"/>
      <c r="K18" s="30">
        <v>0</v>
      </c>
      <c r="L18" s="12"/>
      <c r="M18" s="30">
        <v>0</v>
      </c>
    </row>
    <row r="19" spans="1:13" ht="20.100000000000001" customHeight="1">
      <c r="A19" s="55" t="s">
        <v>75</v>
      </c>
      <c r="B19" s="10"/>
      <c r="C19" s="10"/>
      <c r="D19" s="10"/>
      <c r="E19" s="28">
        <v>25</v>
      </c>
      <c r="F19" s="12"/>
      <c r="G19" s="31">
        <v>-37245201</v>
      </c>
      <c r="I19" s="31">
        <v>-50163206</v>
      </c>
      <c r="K19" s="31">
        <v>-31135900</v>
      </c>
      <c r="M19" s="31">
        <v>-43550586</v>
      </c>
    </row>
    <row r="20" spans="1:13" ht="6" customHeight="1">
      <c r="A20" s="55"/>
      <c r="B20" s="10"/>
      <c r="C20" s="10"/>
      <c r="D20" s="10"/>
      <c r="E20" s="28"/>
      <c r="F20" s="12"/>
      <c r="G20" s="30"/>
      <c r="I20" s="30"/>
      <c r="K20" s="30"/>
      <c r="M20" s="30"/>
    </row>
    <row r="21" spans="1:13" ht="20.100000000000001" customHeight="1">
      <c r="A21" s="56" t="s">
        <v>76</v>
      </c>
      <c r="B21" s="10"/>
      <c r="C21" s="10"/>
      <c r="D21" s="10"/>
      <c r="E21" s="28"/>
      <c r="F21" s="12"/>
      <c r="G21" s="30">
        <f>SUM(G12:G19)</f>
        <v>312347466</v>
      </c>
      <c r="I21" s="30">
        <f>SUM(I12:I19)</f>
        <v>497836202</v>
      </c>
      <c r="K21" s="30">
        <f>SUM(K12:K19)</f>
        <v>348675436</v>
      </c>
      <c r="M21" s="30">
        <f>SUM(M12:M19)</f>
        <v>464802652</v>
      </c>
    </row>
    <row r="22" spans="1:13" ht="20.100000000000001" customHeight="1">
      <c r="A22" s="10" t="s">
        <v>181</v>
      </c>
      <c r="B22" s="10"/>
      <c r="C22" s="10"/>
      <c r="D22" s="10"/>
      <c r="E22" s="28">
        <v>27</v>
      </c>
      <c r="F22" s="12"/>
      <c r="G22" s="31">
        <v>-41774215</v>
      </c>
      <c r="H22" s="12"/>
      <c r="I22" s="31">
        <v>-71763696</v>
      </c>
      <c r="J22" s="12"/>
      <c r="K22" s="31">
        <v>-41754609</v>
      </c>
      <c r="L22" s="12"/>
      <c r="M22" s="31">
        <v>-69303483</v>
      </c>
    </row>
    <row r="23" spans="1:13" ht="6" customHeight="1">
      <c r="A23" s="10"/>
      <c r="B23" s="10"/>
      <c r="C23" s="10"/>
      <c r="D23" s="10"/>
      <c r="E23" s="28"/>
      <c r="F23" s="12"/>
      <c r="G23" s="30"/>
      <c r="H23" s="12"/>
      <c r="I23" s="30"/>
      <c r="J23" s="12"/>
      <c r="K23" s="30"/>
      <c r="L23" s="12"/>
      <c r="M23" s="30"/>
    </row>
    <row r="24" spans="1:13" ht="20.100000000000001" customHeight="1">
      <c r="A24" s="56" t="s">
        <v>77</v>
      </c>
      <c r="B24" s="10"/>
      <c r="C24" s="10"/>
      <c r="D24" s="10"/>
      <c r="E24" s="28"/>
      <c r="F24" s="12"/>
      <c r="G24" s="31">
        <f>SUM(G21:G22)</f>
        <v>270573251</v>
      </c>
      <c r="H24" s="12"/>
      <c r="I24" s="31">
        <f>SUM(I21:I22)</f>
        <v>426072506</v>
      </c>
      <c r="J24" s="12"/>
      <c r="K24" s="31">
        <f>SUM(K21:K22)</f>
        <v>306920827</v>
      </c>
      <c r="L24" s="12"/>
      <c r="M24" s="31">
        <f>SUM(M21:M22)</f>
        <v>395499169</v>
      </c>
    </row>
    <row r="25" spans="1:13" ht="10.199999999999999" customHeight="1">
      <c r="A25" s="10"/>
      <c r="B25" s="10"/>
      <c r="C25" s="10"/>
      <c r="D25" s="10"/>
      <c r="E25" s="28"/>
      <c r="F25" s="12"/>
      <c r="G25" s="30"/>
      <c r="H25" s="12"/>
      <c r="I25" s="30"/>
      <c r="J25" s="12"/>
      <c r="K25" s="30"/>
      <c r="L25" s="12"/>
      <c r="M25" s="30"/>
    </row>
    <row r="26" spans="1:13" ht="20.100000000000001" customHeight="1">
      <c r="A26" s="15" t="s">
        <v>78</v>
      </c>
      <c r="B26" s="10"/>
      <c r="C26" s="10"/>
      <c r="D26" s="10"/>
      <c r="E26" s="28"/>
      <c r="F26" s="12"/>
      <c r="G26" s="30"/>
      <c r="H26" s="12"/>
      <c r="I26" s="30"/>
      <c r="J26" s="12"/>
      <c r="K26" s="30"/>
      <c r="L26" s="12"/>
      <c r="M26" s="30"/>
    </row>
    <row r="27" spans="1:13" ht="20.100000000000001" customHeight="1">
      <c r="A27" s="10" t="s">
        <v>79</v>
      </c>
      <c r="B27" s="10"/>
      <c r="C27" s="10"/>
      <c r="D27" s="10"/>
      <c r="E27" s="28"/>
      <c r="F27" s="12"/>
      <c r="G27" s="30"/>
      <c r="H27" s="12"/>
      <c r="I27" s="30"/>
      <c r="J27" s="12"/>
      <c r="K27" s="30"/>
      <c r="L27" s="12"/>
      <c r="M27" s="30"/>
    </row>
    <row r="28" spans="1:13" ht="20.100000000000001" customHeight="1">
      <c r="A28" s="10"/>
      <c r="B28" s="10" t="s">
        <v>80</v>
      </c>
      <c r="C28" s="10"/>
      <c r="D28" s="22"/>
      <c r="E28" s="28"/>
      <c r="F28" s="12"/>
      <c r="G28" s="30"/>
      <c r="H28" s="12"/>
      <c r="I28" s="30"/>
      <c r="J28" s="12"/>
      <c r="K28" s="30"/>
      <c r="L28" s="12"/>
      <c r="M28" s="30"/>
    </row>
    <row r="29" spans="1:13" ht="20.100000000000001" customHeight="1">
      <c r="A29" s="10"/>
      <c r="B29" s="10"/>
      <c r="C29" s="10" t="s">
        <v>81</v>
      </c>
      <c r="D29" s="10"/>
      <c r="E29" s="28"/>
      <c r="F29" s="12"/>
      <c r="G29" s="30"/>
      <c r="H29" s="12"/>
      <c r="I29" s="30"/>
      <c r="J29" s="12"/>
      <c r="K29" s="30"/>
      <c r="L29" s="12"/>
      <c r="M29" s="30"/>
    </row>
    <row r="30" spans="1:13" ht="20.100000000000001" customHeight="1">
      <c r="A30" s="22"/>
      <c r="B30" s="22"/>
      <c r="C30" s="57" t="s">
        <v>82</v>
      </c>
      <c r="D30" s="10"/>
      <c r="E30" s="28"/>
      <c r="F30" s="12"/>
      <c r="G30" s="30">
        <v>0</v>
      </c>
      <c r="H30" s="12"/>
      <c r="I30" s="30">
        <v>0</v>
      </c>
      <c r="J30" s="12"/>
      <c r="K30" s="30">
        <v>0</v>
      </c>
      <c r="L30" s="12"/>
      <c r="M30" s="30">
        <v>0</v>
      </c>
    </row>
    <row r="31" spans="1:13" ht="20.100000000000001" customHeight="1">
      <c r="A31" s="10" t="s">
        <v>83</v>
      </c>
      <c r="C31" s="10"/>
      <c r="D31" s="10"/>
      <c r="E31" s="28"/>
      <c r="F31" s="12"/>
      <c r="G31" s="30"/>
      <c r="H31" s="12"/>
      <c r="I31" s="30"/>
      <c r="J31" s="12"/>
      <c r="K31" s="30"/>
      <c r="L31" s="12"/>
      <c r="M31" s="30"/>
    </row>
    <row r="32" spans="1:13" ht="20.100000000000001" customHeight="1">
      <c r="A32" s="10"/>
      <c r="B32" s="14" t="s">
        <v>80</v>
      </c>
      <c r="C32" s="10"/>
      <c r="D32" s="10"/>
      <c r="E32" s="28"/>
      <c r="F32" s="12"/>
      <c r="G32" s="30"/>
      <c r="H32" s="12"/>
      <c r="I32" s="30"/>
      <c r="J32" s="12"/>
      <c r="K32" s="30"/>
      <c r="L32" s="12"/>
      <c r="M32" s="30"/>
    </row>
    <row r="33" spans="1:13" ht="20.100000000000001" customHeight="1">
      <c r="A33" s="10"/>
      <c r="B33" s="57"/>
      <c r="C33" s="10" t="s">
        <v>84</v>
      </c>
      <c r="D33" s="10"/>
      <c r="E33" s="28"/>
      <c r="F33" s="12"/>
      <c r="G33" s="31">
        <v>-3721495</v>
      </c>
      <c r="H33" s="12"/>
      <c r="I33" s="31">
        <v>-6971601</v>
      </c>
      <c r="J33" s="12"/>
      <c r="K33" s="31">
        <v>0</v>
      </c>
      <c r="L33" s="12"/>
      <c r="M33" s="31">
        <v>0</v>
      </c>
    </row>
    <row r="34" spans="1:13" ht="6" customHeight="1">
      <c r="A34" s="10"/>
      <c r="B34" s="10"/>
      <c r="C34" s="10"/>
      <c r="D34" s="10"/>
      <c r="E34" s="28"/>
      <c r="F34" s="12"/>
      <c r="G34" s="30"/>
      <c r="H34" s="12"/>
      <c r="I34" s="30"/>
      <c r="J34" s="12"/>
      <c r="K34" s="30"/>
      <c r="L34" s="12"/>
      <c r="M34" s="30"/>
    </row>
    <row r="35" spans="1:13" ht="20.100000000000001" customHeight="1">
      <c r="A35" s="15" t="s">
        <v>85</v>
      </c>
      <c r="B35" s="10"/>
      <c r="C35" s="10"/>
      <c r="D35" s="10"/>
      <c r="E35" s="11"/>
      <c r="F35" s="12"/>
      <c r="G35" s="31">
        <f>G33+G30</f>
        <v>-3721495</v>
      </c>
      <c r="H35" s="12"/>
      <c r="I35" s="31">
        <f>I33+I30</f>
        <v>-6971601</v>
      </c>
      <c r="J35" s="12"/>
      <c r="K35" s="31">
        <f>K33+K30</f>
        <v>0</v>
      </c>
      <c r="L35" s="12"/>
      <c r="M35" s="31">
        <f>M33+M30</f>
        <v>0</v>
      </c>
    </row>
    <row r="36" spans="1:13" ht="6" customHeight="1">
      <c r="A36" s="10"/>
      <c r="B36" s="10"/>
      <c r="C36" s="10"/>
      <c r="D36" s="10"/>
      <c r="E36" s="11"/>
      <c r="F36" s="12"/>
      <c r="G36" s="30"/>
      <c r="H36" s="12"/>
      <c r="I36" s="30"/>
      <c r="J36" s="12"/>
      <c r="K36" s="30"/>
      <c r="L36" s="12"/>
      <c r="M36" s="30"/>
    </row>
    <row r="37" spans="1:13" ht="20.100000000000001" customHeight="1">
      <c r="A37" s="15" t="s">
        <v>86</v>
      </c>
      <c r="B37" s="10"/>
      <c r="C37" s="10"/>
      <c r="D37" s="10"/>
      <c r="E37" s="11"/>
      <c r="F37" s="12"/>
      <c r="G37" s="31">
        <f>G35+G24</f>
        <v>266851756</v>
      </c>
      <c r="H37" s="12"/>
      <c r="I37" s="31">
        <f>I35+I24</f>
        <v>419100905</v>
      </c>
      <c r="J37" s="12"/>
      <c r="K37" s="31">
        <f>K35+K24</f>
        <v>306920827</v>
      </c>
      <c r="L37" s="12"/>
      <c r="M37" s="31">
        <f>M35+M24</f>
        <v>395499169</v>
      </c>
    </row>
    <row r="38" spans="1:13" ht="10.199999999999999" customHeight="1">
      <c r="A38" s="9"/>
      <c r="B38" s="10"/>
      <c r="C38" s="10"/>
      <c r="D38" s="10"/>
      <c r="E38" s="11"/>
      <c r="F38" s="12"/>
      <c r="G38" s="30"/>
      <c r="H38" s="12"/>
      <c r="I38" s="30"/>
      <c r="J38" s="12"/>
      <c r="K38" s="30"/>
      <c r="L38" s="12"/>
      <c r="M38" s="30"/>
    </row>
    <row r="39" spans="1:13" ht="20.100000000000001" customHeight="1">
      <c r="A39" s="15" t="s">
        <v>87</v>
      </c>
      <c r="B39" s="15"/>
      <c r="C39" s="10"/>
      <c r="D39" s="10"/>
      <c r="E39" s="11"/>
      <c r="F39" s="12"/>
      <c r="G39" s="30"/>
      <c r="H39" s="12"/>
      <c r="I39" s="30"/>
      <c r="J39" s="12"/>
      <c r="K39" s="30"/>
      <c r="L39" s="12"/>
      <c r="M39" s="30"/>
    </row>
    <row r="40" spans="1:13" ht="20.100000000000001" customHeight="1">
      <c r="A40" s="10" t="s">
        <v>88</v>
      </c>
      <c r="B40" s="10"/>
      <c r="C40" s="10"/>
      <c r="D40" s="10"/>
      <c r="E40" s="11"/>
      <c r="F40" s="12"/>
      <c r="G40" s="30">
        <v>270536282</v>
      </c>
      <c r="H40" s="12"/>
      <c r="I40" s="30">
        <v>426873692</v>
      </c>
      <c r="J40" s="12"/>
      <c r="K40" s="30">
        <v>306920827</v>
      </c>
      <c r="L40" s="12"/>
      <c r="M40" s="30">
        <v>395499169</v>
      </c>
    </row>
    <row r="41" spans="1:13" ht="20.100000000000001" customHeight="1">
      <c r="A41" s="10" t="s">
        <v>61</v>
      </c>
      <c r="B41" s="15"/>
      <c r="C41" s="10"/>
      <c r="D41" s="10"/>
      <c r="E41" s="28"/>
      <c r="F41" s="12"/>
      <c r="G41" s="31">
        <v>36969</v>
      </c>
      <c r="H41" s="12"/>
      <c r="I41" s="31">
        <v>-801186</v>
      </c>
      <c r="J41" s="12"/>
      <c r="K41" s="31">
        <v>0</v>
      </c>
      <c r="L41" s="12"/>
      <c r="M41" s="31">
        <v>0</v>
      </c>
    </row>
    <row r="42" spans="1:13" ht="6" customHeight="1">
      <c r="A42" s="10"/>
      <c r="B42" s="15"/>
      <c r="C42" s="10"/>
      <c r="D42" s="10"/>
      <c r="E42" s="28"/>
      <c r="F42" s="12"/>
      <c r="G42" s="30"/>
      <c r="H42" s="12"/>
      <c r="I42" s="30"/>
      <c r="J42" s="12"/>
      <c r="K42" s="30"/>
      <c r="L42" s="12"/>
      <c r="M42" s="30"/>
    </row>
    <row r="43" spans="1:13" ht="20.100000000000001" customHeight="1" thickBot="1">
      <c r="A43" s="10"/>
      <c r="B43" s="15"/>
      <c r="C43" s="10"/>
      <c r="D43" s="10"/>
      <c r="E43" s="28"/>
      <c r="F43" s="12"/>
      <c r="G43" s="34">
        <f>SUM(G40:G41)</f>
        <v>270573251</v>
      </c>
      <c r="H43" s="12"/>
      <c r="I43" s="34">
        <f>SUM(I40:I41)</f>
        <v>426072506</v>
      </c>
      <c r="J43" s="12"/>
      <c r="K43" s="34">
        <f t="shared" ref="K43" si="0">SUM(K40:K41)</f>
        <v>306920827</v>
      </c>
      <c r="L43" s="12"/>
      <c r="M43" s="34">
        <f t="shared" ref="M43" si="1">SUM(M40:M41)</f>
        <v>395499169</v>
      </c>
    </row>
    <row r="44" spans="1:13" ht="10.199999999999999" customHeight="1" thickTop="1">
      <c r="A44" s="15"/>
      <c r="B44" s="10"/>
      <c r="C44" s="10"/>
      <c r="D44" s="10"/>
      <c r="E44" s="28"/>
      <c r="F44" s="12"/>
      <c r="G44" s="30"/>
      <c r="H44" s="12"/>
      <c r="I44" s="30"/>
      <c r="J44" s="12"/>
      <c r="K44" s="30"/>
      <c r="L44" s="12"/>
      <c r="M44" s="30"/>
    </row>
    <row r="45" spans="1:13" ht="20.100000000000001" customHeight="1">
      <c r="A45" s="15" t="s">
        <v>89</v>
      </c>
      <c r="B45" s="15"/>
      <c r="C45" s="10"/>
      <c r="D45" s="10"/>
      <c r="E45" s="28"/>
      <c r="F45" s="12"/>
      <c r="G45" s="30"/>
      <c r="H45" s="12"/>
      <c r="I45" s="30"/>
      <c r="J45" s="12"/>
      <c r="K45" s="30"/>
      <c r="L45" s="12"/>
      <c r="M45" s="30"/>
    </row>
    <row r="46" spans="1:13" ht="20.100000000000001" customHeight="1">
      <c r="A46" s="10" t="s">
        <v>88</v>
      </c>
      <c r="B46" s="10"/>
      <c r="C46" s="10"/>
      <c r="D46" s="10"/>
      <c r="E46" s="28"/>
      <c r="F46" s="23"/>
      <c r="G46" s="30">
        <v>267559086</v>
      </c>
      <c r="H46" s="12"/>
      <c r="I46" s="30">
        <v>421296411</v>
      </c>
      <c r="J46" s="12"/>
      <c r="K46" s="30">
        <v>306920827</v>
      </c>
      <c r="L46" s="12"/>
      <c r="M46" s="30">
        <v>395499169</v>
      </c>
    </row>
    <row r="47" spans="1:13" ht="20.100000000000001" customHeight="1">
      <c r="A47" s="10" t="s">
        <v>61</v>
      </c>
      <c r="B47" s="10"/>
      <c r="C47" s="10"/>
      <c r="E47" s="27"/>
      <c r="F47" s="12"/>
      <c r="G47" s="31">
        <v>-707330</v>
      </c>
      <c r="H47" s="12"/>
      <c r="I47" s="31">
        <v>-2195506</v>
      </c>
      <c r="J47" s="12"/>
      <c r="K47" s="31">
        <v>0</v>
      </c>
      <c r="L47" s="12"/>
      <c r="M47" s="31">
        <v>0</v>
      </c>
    </row>
    <row r="48" spans="1:13" ht="6" customHeight="1">
      <c r="A48" s="10"/>
      <c r="B48" s="10"/>
      <c r="C48" s="10"/>
      <c r="E48" s="27"/>
      <c r="F48" s="12"/>
      <c r="G48" s="30"/>
      <c r="H48" s="12"/>
      <c r="I48" s="30"/>
      <c r="J48" s="12"/>
      <c r="K48" s="30"/>
      <c r="L48" s="12"/>
      <c r="M48" s="30"/>
    </row>
    <row r="49" spans="1:13" ht="20.100000000000001" customHeight="1" thickBot="1">
      <c r="A49" s="10"/>
      <c r="B49" s="10"/>
      <c r="C49" s="10"/>
      <c r="E49" s="27"/>
      <c r="F49" s="12"/>
      <c r="G49" s="34">
        <f>SUM(G46:G47)</f>
        <v>266851756</v>
      </c>
      <c r="H49" s="12"/>
      <c r="I49" s="34">
        <f>SUM(I46:I47)</f>
        <v>419100905</v>
      </c>
      <c r="J49" s="12"/>
      <c r="K49" s="34">
        <f t="shared" ref="K49" si="2">SUM(K46:K47)</f>
        <v>306920827</v>
      </c>
      <c r="L49" s="12"/>
      <c r="M49" s="34">
        <f t="shared" ref="M49" si="3">SUM(M46:M47)</f>
        <v>395499169</v>
      </c>
    </row>
    <row r="50" spans="1:13" ht="10.199999999999999" customHeight="1" thickTop="1">
      <c r="A50" s="10"/>
      <c r="B50" s="22"/>
      <c r="C50" s="10"/>
      <c r="D50" s="10"/>
      <c r="E50" s="28"/>
      <c r="F50" s="12"/>
      <c r="G50" s="30"/>
      <c r="H50" s="12"/>
      <c r="I50" s="30"/>
      <c r="J50" s="12"/>
      <c r="K50" s="30"/>
      <c r="L50" s="12"/>
      <c r="M50" s="30"/>
    </row>
    <row r="51" spans="1:13" ht="20.100000000000001" customHeight="1">
      <c r="A51" s="15" t="s">
        <v>90</v>
      </c>
      <c r="B51" s="15"/>
      <c r="C51" s="15"/>
      <c r="D51" s="15"/>
      <c r="F51" s="12"/>
      <c r="G51" s="115"/>
      <c r="H51" s="12"/>
      <c r="I51" s="21"/>
      <c r="J51" s="12"/>
      <c r="K51" s="21"/>
      <c r="L51" s="12"/>
      <c r="M51" s="21"/>
    </row>
    <row r="52" spans="1:13" ht="20.100000000000001" customHeight="1">
      <c r="A52" s="10" t="s">
        <v>206</v>
      </c>
      <c r="B52" s="22"/>
      <c r="C52" s="10"/>
      <c r="D52" s="10"/>
      <c r="E52" s="28">
        <v>28</v>
      </c>
      <c r="F52" s="12"/>
      <c r="G52" s="58">
        <v>0.53</v>
      </c>
      <c r="H52" s="12"/>
      <c r="I52" s="58">
        <v>0.83</v>
      </c>
      <c r="J52" s="12"/>
      <c r="K52" s="117">
        <v>0.6</v>
      </c>
      <c r="L52" s="12"/>
      <c r="M52" s="58">
        <v>0.77</v>
      </c>
    </row>
    <row r="53" spans="1:13" ht="14.25" customHeight="1">
      <c r="A53" s="10"/>
      <c r="B53" s="22"/>
      <c r="C53" s="10"/>
      <c r="D53" s="10"/>
      <c r="F53" s="12"/>
      <c r="G53" s="30"/>
      <c r="H53" s="12"/>
      <c r="I53" s="30"/>
      <c r="J53" s="12"/>
      <c r="K53" s="30"/>
      <c r="L53" s="12"/>
      <c r="M53" s="30"/>
    </row>
    <row r="54" spans="1:13" ht="7.5" customHeight="1">
      <c r="A54" s="10"/>
      <c r="B54" s="22"/>
      <c r="C54" s="10"/>
      <c r="D54" s="10"/>
      <c r="F54" s="12"/>
      <c r="G54" s="30"/>
      <c r="H54" s="12"/>
      <c r="I54" s="30"/>
      <c r="J54" s="12"/>
      <c r="K54" s="30"/>
      <c r="L54" s="12"/>
      <c r="M54" s="30"/>
    </row>
    <row r="55" spans="1:13" ht="22.2" customHeight="1">
      <c r="A55" s="122" t="s">
        <v>29</v>
      </c>
      <c r="B55" s="122"/>
      <c r="C55" s="122"/>
      <c r="D55" s="122"/>
      <c r="E55" s="122"/>
      <c r="F55" s="122"/>
      <c r="G55" s="122"/>
      <c r="H55" s="122"/>
      <c r="I55" s="122"/>
      <c r="J55" s="19"/>
      <c r="K55" s="31"/>
      <c r="L55" s="19"/>
      <c r="M55" s="31"/>
    </row>
  </sheetData>
  <mergeCells count="3">
    <mergeCell ref="G5:I5"/>
    <mergeCell ref="K5:M5"/>
    <mergeCell ref="A55:I55"/>
  </mergeCells>
  <pageMargins left="0.8" right="0.5" top="0.5" bottom="0.6" header="0.49" footer="0.4"/>
  <pageSetup paperSize="9" scale="85" firstPageNumber="9" orientation="portrait" useFirstPageNumber="1" horizontalDpi="1200" verticalDpi="1200" r:id="rId1"/>
  <headerFooter>
    <oddHeader xml:space="preserve">&amp;R
</oddHeader>
    <oddFooter>&amp;R&amp;"TH Sarabun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G39"/>
  <sheetViews>
    <sheetView tabSelected="1" topLeftCell="A12" zoomScaleNormal="100" zoomScaleSheetLayoutView="69" workbookViewId="0">
      <selection activeCell="AC15" sqref="AC15"/>
    </sheetView>
  </sheetViews>
  <sheetFormatPr defaultColWidth="8.6640625" defaultRowHeight="20.100000000000001" customHeight="1"/>
  <cols>
    <col min="1" max="3" width="1.44140625" style="8" customWidth="1"/>
    <col min="4" max="4" width="28.44140625" style="8" customWidth="1"/>
    <col min="5" max="5" width="7.6640625" style="60" customWidth="1"/>
    <col min="6" max="6" width="0.6640625" style="61" customWidth="1"/>
    <col min="7" max="7" width="10.33203125" style="62" bestFit="1" customWidth="1"/>
    <col min="8" max="8" width="0.6640625" style="62" customWidth="1"/>
    <col min="9" max="9" width="10.33203125" style="62" customWidth="1"/>
    <col min="10" max="10" width="0.6640625" style="62" customWidth="1"/>
    <col min="11" max="11" width="10.5546875" style="62" customWidth="1"/>
    <col min="12" max="12" width="0.6640625" style="62" customWidth="1"/>
    <col min="13" max="13" width="10.33203125" style="62" bestFit="1" customWidth="1"/>
    <col min="14" max="14" width="0.6640625" style="62" customWidth="1"/>
    <col min="15" max="15" width="11.33203125" style="62" customWidth="1"/>
    <col min="16" max="16" width="0.6640625" style="62" customWidth="1"/>
    <col min="17" max="17" width="11.44140625" style="62" customWidth="1"/>
    <col min="18" max="18" width="0.6640625" style="62" customWidth="1"/>
    <col min="19" max="19" width="9.6640625" style="62" customWidth="1"/>
    <col min="20" max="20" width="0.6640625" style="62" customWidth="1"/>
    <col min="21" max="21" width="12.33203125" style="62" customWidth="1"/>
    <col min="22" max="22" width="0.6640625" style="62" customWidth="1"/>
    <col min="23" max="23" width="10.33203125" style="62" customWidth="1"/>
    <col min="24" max="24" width="0.6640625" style="62" customWidth="1"/>
    <col min="25" max="25" width="12.44140625" style="64" customWidth="1"/>
    <col min="26" max="26" width="0.6640625" style="64" customWidth="1"/>
    <col min="27" max="27" width="12.6640625" style="62" customWidth="1"/>
    <col min="28" max="28" width="0.6640625" style="62" customWidth="1"/>
    <col min="29" max="29" width="11" style="62" bestFit="1" customWidth="1"/>
    <col min="30" max="30" width="0.6640625" style="62" customWidth="1"/>
    <col min="31" max="31" width="10.33203125" style="62" customWidth="1"/>
    <col min="32" max="32" width="0.6640625" style="62" customWidth="1"/>
    <col min="33" max="33" width="11.33203125" style="64" customWidth="1"/>
    <col min="34" max="34" width="8.6640625" style="68" customWidth="1"/>
    <col min="35" max="16384" width="8.6640625" style="68"/>
  </cols>
  <sheetData>
    <row r="1" spans="1:33" s="50" customFormat="1" ht="21.75" customHeight="1">
      <c r="A1" s="86" t="s">
        <v>0</v>
      </c>
      <c r="E1" s="87"/>
      <c r="F1" s="88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89"/>
      <c r="T1" s="89"/>
      <c r="U1" s="90"/>
      <c r="V1" s="89"/>
      <c r="W1" s="90"/>
      <c r="X1" s="90"/>
      <c r="Y1" s="91"/>
      <c r="Z1" s="91"/>
      <c r="AA1" s="89"/>
      <c r="AB1" s="89"/>
      <c r="AC1" s="89"/>
      <c r="AD1" s="89"/>
      <c r="AE1" s="90"/>
      <c r="AF1" s="90"/>
      <c r="AG1" s="91"/>
    </row>
    <row r="2" spans="1:33" s="50" customFormat="1" ht="21.75" customHeight="1">
      <c r="A2" s="92" t="s">
        <v>178</v>
      </c>
      <c r="E2" s="87"/>
      <c r="F2" s="88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91"/>
      <c r="Z2" s="91"/>
      <c r="AA2" s="89"/>
      <c r="AB2" s="89"/>
      <c r="AC2" s="89"/>
      <c r="AD2" s="89"/>
      <c r="AE2" s="89"/>
      <c r="AF2" s="89"/>
      <c r="AG2" s="91"/>
    </row>
    <row r="3" spans="1:33" s="50" customFormat="1" ht="21.75" customHeight="1">
      <c r="A3" s="93" t="s">
        <v>212</v>
      </c>
      <c r="B3" s="45"/>
      <c r="C3" s="45"/>
      <c r="D3" s="45"/>
      <c r="E3" s="47"/>
      <c r="F3" s="94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49"/>
      <c r="V3" s="49"/>
      <c r="W3" s="49"/>
      <c r="X3" s="49"/>
      <c r="Y3" s="95"/>
      <c r="Z3" s="95"/>
      <c r="AA3" s="49"/>
      <c r="AB3" s="49"/>
      <c r="AC3" s="49"/>
      <c r="AD3" s="49"/>
      <c r="AE3" s="49"/>
      <c r="AF3" s="49"/>
      <c r="AG3" s="95"/>
    </row>
    <row r="4" spans="1:33" ht="21" customHeight="1">
      <c r="A4" s="67"/>
      <c r="B4" s="65"/>
      <c r="F4" s="60"/>
      <c r="Y4" s="62"/>
      <c r="Z4" s="62"/>
      <c r="AG4" s="62"/>
    </row>
    <row r="5" spans="1:33" s="71" customFormat="1" ht="21" customHeight="1">
      <c r="A5" s="67"/>
      <c r="B5" s="65"/>
      <c r="C5" s="65"/>
      <c r="D5" s="65"/>
      <c r="E5" s="69"/>
      <c r="F5" s="69"/>
      <c r="G5" s="123" t="s">
        <v>1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  <c r="W5" s="123"/>
      <c r="X5" s="123"/>
      <c r="Y5" s="123"/>
      <c r="Z5" s="123"/>
      <c r="AA5" s="123"/>
      <c r="AB5" s="123"/>
      <c r="AC5" s="123"/>
      <c r="AD5" s="123"/>
      <c r="AE5" s="123"/>
      <c r="AF5" s="123"/>
      <c r="AG5" s="123"/>
    </row>
    <row r="6" spans="1:33" s="71" customFormat="1" ht="21" customHeight="1">
      <c r="A6" s="67"/>
      <c r="B6" s="65"/>
      <c r="C6" s="65"/>
      <c r="D6" s="65"/>
      <c r="E6" s="69"/>
      <c r="F6" s="69"/>
      <c r="G6" s="124" t="s">
        <v>88</v>
      </c>
      <c r="H6" s="124"/>
      <c r="I6" s="124"/>
      <c r="J6" s="124"/>
      <c r="K6" s="124"/>
      <c r="L6" s="124"/>
      <c r="M6" s="124"/>
      <c r="N6" s="124"/>
      <c r="O6" s="124"/>
      <c r="P6" s="124"/>
      <c r="Q6" s="124"/>
      <c r="R6" s="124"/>
      <c r="S6" s="124"/>
      <c r="T6" s="124"/>
      <c r="U6" s="124"/>
      <c r="V6" s="124"/>
      <c r="W6" s="124"/>
      <c r="X6" s="124"/>
      <c r="Y6" s="124"/>
      <c r="Z6" s="124"/>
      <c r="AA6" s="124"/>
      <c r="AB6" s="124"/>
      <c r="AC6" s="124"/>
      <c r="AD6" s="72"/>
      <c r="AG6" s="63"/>
    </row>
    <row r="7" spans="1:33" s="71" customFormat="1" ht="21" customHeight="1">
      <c r="A7" s="65"/>
      <c r="B7" s="65"/>
      <c r="C7" s="65"/>
      <c r="D7" s="65"/>
      <c r="E7" s="69"/>
      <c r="F7" s="7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63"/>
      <c r="T7" s="63"/>
      <c r="U7" s="124" t="s">
        <v>91</v>
      </c>
      <c r="V7" s="124"/>
      <c r="W7" s="124"/>
      <c r="X7" s="124"/>
      <c r="Y7" s="124"/>
      <c r="Z7" s="124"/>
      <c r="AA7" s="124"/>
      <c r="AB7" s="72"/>
    </row>
    <row r="8" spans="1:33" s="71" customFormat="1" ht="21" customHeight="1">
      <c r="A8" s="65"/>
      <c r="B8" s="65"/>
      <c r="C8" s="65"/>
      <c r="D8" s="65"/>
      <c r="E8" s="69"/>
      <c r="F8" s="73"/>
      <c r="G8" s="63"/>
      <c r="H8" s="63"/>
      <c r="I8" s="63"/>
      <c r="J8" s="63"/>
      <c r="K8" s="63"/>
      <c r="L8" s="63"/>
      <c r="M8" s="123" t="s">
        <v>57</v>
      </c>
      <c r="N8" s="123"/>
      <c r="O8" s="123"/>
      <c r="P8" s="123"/>
      <c r="Q8" s="123"/>
      <c r="R8" s="72"/>
      <c r="S8" s="72"/>
      <c r="T8" s="63"/>
      <c r="U8" s="63"/>
      <c r="V8" s="63"/>
      <c r="W8" s="123" t="s">
        <v>92</v>
      </c>
      <c r="X8" s="123"/>
      <c r="Y8" s="123"/>
      <c r="Z8" s="74"/>
      <c r="AE8" s="63"/>
      <c r="AF8" s="63"/>
      <c r="AG8" s="74"/>
    </row>
    <row r="9" spans="1:33" s="71" customFormat="1" ht="21" customHeight="1">
      <c r="A9" s="65"/>
      <c r="B9" s="65"/>
      <c r="C9" s="65"/>
      <c r="D9" s="65"/>
      <c r="E9" s="69"/>
      <c r="F9" s="73"/>
      <c r="G9" s="63"/>
      <c r="H9" s="63"/>
      <c r="I9" s="63"/>
      <c r="J9" s="63"/>
      <c r="K9" s="63" t="s">
        <v>93</v>
      </c>
      <c r="L9" s="63"/>
      <c r="M9" s="72"/>
      <c r="N9" s="72"/>
      <c r="O9" s="72"/>
      <c r="P9" s="72"/>
      <c r="Q9" s="72"/>
      <c r="R9" s="72"/>
      <c r="S9" s="72"/>
      <c r="T9" s="63"/>
      <c r="U9" s="63" t="s">
        <v>94</v>
      </c>
      <c r="V9" s="63"/>
      <c r="W9" s="72"/>
      <c r="X9" s="72"/>
      <c r="Y9" s="63" t="s">
        <v>95</v>
      </c>
      <c r="Z9" s="63"/>
      <c r="AE9" s="63"/>
      <c r="AF9" s="63"/>
      <c r="AG9" s="74"/>
    </row>
    <row r="10" spans="1:33" s="71" customFormat="1" ht="21" customHeight="1">
      <c r="A10" s="65"/>
      <c r="B10" s="65"/>
      <c r="C10" s="65"/>
      <c r="D10" s="65"/>
      <c r="E10" s="75"/>
      <c r="F10" s="73"/>
      <c r="I10" s="63"/>
      <c r="J10" s="63"/>
      <c r="K10" s="63" t="s">
        <v>96</v>
      </c>
      <c r="L10" s="63"/>
      <c r="M10" s="73" t="s">
        <v>97</v>
      </c>
      <c r="N10" s="73"/>
      <c r="O10" s="76"/>
      <c r="P10" s="73"/>
      <c r="Q10" s="76"/>
      <c r="R10" s="73"/>
      <c r="S10" s="63"/>
      <c r="T10" s="63"/>
      <c r="U10" s="77" t="s">
        <v>98</v>
      </c>
      <c r="V10" s="63"/>
      <c r="Y10" s="63" t="s">
        <v>99</v>
      </c>
      <c r="Z10" s="63"/>
      <c r="AA10" s="63" t="s">
        <v>100</v>
      </c>
      <c r="AB10" s="63"/>
      <c r="AC10" s="63" t="s">
        <v>101</v>
      </c>
      <c r="AD10" s="63"/>
      <c r="AE10" s="63" t="s">
        <v>102</v>
      </c>
      <c r="AF10" s="63"/>
      <c r="AG10" s="74"/>
    </row>
    <row r="11" spans="1:33" s="71" customFormat="1" ht="21" customHeight="1">
      <c r="A11" s="65"/>
      <c r="B11" s="65"/>
      <c r="C11" s="65"/>
      <c r="D11" s="65"/>
      <c r="E11" s="69"/>
      <c r="F11" s="73"/>
      <c r="G11" s="63" t="s">
        <v>103</v>
      </c>
      <c r="H11" s="63"/>
      <c r="I11" s="63" t="s">
        <v>104</v>
      </c>
      <c r="J11" s="73"/>
      <c r="K11" s="73" t="s">
        <v>105</v>
      </c>
      <c r="L11" s="73"/>
      <c r="M11" s="73" t="s">
        <v>106</v>
      </c>
      <c r="N11" s="73"/>
      <c r="O11" s="73" t="s">
        <v>97</v>
      </c>
      <c r="P11" s="73"/>
      <c r="Q11" s="69"/>
      <c r="R11" s="73"/>
      <c r="S11" s="69"/>
      <c r="T11" s="63"/>
      <c r="U11" s="63" t="s">
        <v>107</v>
      </c>
      <c r="V11" s="63"/>
      <c r="W11" s="63" t="s">
        <v>108</v>
      </c>
      <c r="X11" s="63"/>
      <c r="Y11" s="63" t="s">
        <v>109</v>
      </c>
      <c r="Z11" s="63"/>
      <c r="AA11" s="63" t="s">
        <v>110</v>
      </c>
      <c r="AB11" s="63"/>
      <c r="AC11" s="63" t="s">
        <v>111</v>
      </c>
      <c r="AD11" s="63"/>
      <c r="AE11" s="63" t="s">
        <v>112</v>
      </c>
      <c r="AF11" s="63"/>
      <c r="AG11" s="63" t="s">
        <v>101</v>
      </c>
    </row>
    <row r="12" spans="1:33" s="71" customFormat="1" ht="21" customHeight="1">
      <c r="A12" s="65"/>
      <c r="B12" s="65"/>
      <c r="C12" s="65"/>
      <c r="D12" s="65"/>
      <c r="E12" s="69"/>
      <c r="F12" s="73"/>
      <c r="G12" s="63" t="s">
        <v>113</v>
      </c>
      <c r="H12" s="63"/>
      <c r="I12" s="63" t="s">
        <v>114</v>
      </c>
      <c r="K12" s="73" t="s">
        <v>115</v>
      </c>
      <c r="L12" s="73"/>
      <c r="M12" s="73" t="s">
        <v>116</v>
      </c>
      <c r="N12" s="73"/>
      <c r="O12" s="73" t="s">
        <v>182</v>
      </c>
      <c r="P12" s="73"/>
      <c r="Q12" s="73" t="s">
        <v>59</v>
      </c>
      <c r="R12" s="73"/>
      <c r="S12" s="73" t="s">
        <v>182</v>
      </c>
      <c r="T12" s="73"/>
      <c r="U12" s="63" t="s">
        <v>117</v>
      </c>
      <c r="V12" s="73"/>
      <c r="W12" s="63" t="s">
        <v>118</v>
      </c>
      <c r="X12" s="63"/>
      <c r="Y12" s="63" t="s">
        <v>119</v>
      </c>
      <c r="Z12" s="63"/>
      <c r="AA12" s="63" t="s">
        <v>120</v>
      </c>
      <c r="AB12" s="63"/>
      <c r="AC12" s="63" t="s">
        <v>121</v>
      </c>
      <c r="AD12" s="63"/>
      <c r="AE12" s="63" t="s">
        <v>122</v>
      </c>
      <c r="AF12" s="63"/>
      <c r="AG12" s="63" t="s">
        <v>123</v>
      </c>
    </row>
    <row r="13" spans="1:33" s="71" customFormat="1" ht="21" customHeight="1">
      <c r="A13" s="65"/>
      <c r="B13" s="65"/>
      <c r="C13" s="65"/>
      <c r="D13" s="65"/>
      <c r="E13" s="78" t="s">
        <v>3</v>
      </c>
      <c r="F13" s="73"/>
      <c r="G13" s="79" t="s">
        <v>4</v>
      </c>
      <c r="H13" s="4"/>
      <c r="I13" s="79" t="s">
        <v>4</v>
      </c>
      <c r="J13" s="4"/>
      <c r="K13" s="79" t="s">
        <v>4</v>
      </c>
      <c r="L13" s="80"/>
      <c r="M13" s="79" t="s">
        <v>4</v>
      </c>
      <c r="N13" s="4"/>
      <c r="O13" s="79" t="s">
        <v>4</v>
      </c>
      <c r="P13" s="4"/>
      <c r="Q13" s="79" t="s">
        <v>4</v>
      </c>
      <c r="R13" s="4"/>
      <c r="S13" s="79" t="s">
        <v>4</v>
      </c>
      <c r="T13" s="80"/>
      <c r="U13" s="79" t="s">
        <v>4</v>
      </c>
      <c r="V13" s="80"/>
      <c r="W13" s="79" t="s">
        <v>4</v>
      </c>
      <c r="X13" s="4"/>
      <c r="Y13" s="79" t="s">
        <v>4</v>
      </c>
      <c r="Z13" s="4"/>
      <c r="AA13" s="79" t="s">
        <v>4</v>
      </c>
      <c r="AB13" s="4"/>
      <c r="AC13" s="79" t="s">
        <v>4</v>
      </c>
      <c r="AD13" s="4"/>
      <c r="AE13" s="79" t="s">
        <v>4</v>
      </c>
      <c r="AF13" s="4"/>
      <c r="AG13" s="79" t="s">
        <v>4</v>
      </c>
    </row>
    <row r="14" spans="1:33" ht="6" customHeight="1"/>
    <row r="15" spans="1:33" s="61" customFormat="1" ht="21" customHeight="1">
      <c r="A15" s="65" t="s">
        <v>176</v>
      </c>
      <c r="B15" s="65"/>
      <c r="C15" s="8"/>
      <c r="D15" s="8"/>
      <c r="E15" s="60"/>
      <c r="G15" s="62">
        <v>514710383</v>
      </c>
      <c r="H15" s="62"/>
      <c r="I15" s="62">
        <v>689980549</v>
      </c>
      <c r="J15" s="62"/>
      <c r="K15" s="62">
        <v>79905178</v>
      </c>
      <c r="L15" s="62"/>
      <c r="M15" s="62">
        <v>52343137</v>
      </c>
      <c r="N15" s="62"/>
      <c r="O15" s="62">
        <v>0</v>
      </c>
      <c r="P15" s="62"/>
      <c r="Q15" s="62">
        <v>1367857309</v>
      </c>
      <c r="R15" s="62"/>
      <c r="S15" s="62">
        <v>0</v>
      </c>
      <c r="T15" s="62"/>
      <c r="U15" s="62">
        <v>7207761</v>
      </c>
      <c r="V15" s="62"/>
      <c r="W15" s="62">
        <v>-63305862</v>
      </c>
      <c r="X15" s="62"/>
      <c r="Y15" s="62">
        <v>74087006</v>
      </c>
      <c r="Z15" s="64"/>
      <c r="AA15" s="62">
        <f>SUM(U15:Y15)</f>
        <v>17988905</v>
      </c>
      <c r="AB15" s="62"/>
      <c r="AC15" s="62">
        <f>SUM(G15:R15,AA15)</f>
        <v>2722785461</v>
      </c>
      <c r="AD15" s="62"/>
      <c r="AE15" s="62">
        <v>37374768</v>
      </c>
      <c r="AF15" s="62"/>
      <c r="AG15" s="64">
        <f>SUM(AC15:AE15)</f>
        <v>2760160229</v>
      </c>
    </row>
    <row r="16" spans="1:33" s="61" customFormat="1" ht="21" customHeight="1">
      <c r="A16" s="65" t="s">
        <v>124</v>
      </c>
      <c r="B16" s="65"/>
      <c r="C16" s="65"/>
      <c r="D16" s="65"/>
      <c r="E16" s="60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  <c r="R16" s="62"/>
      <c r="S16" s="62"/>
      <c r="T16" s="62"/>
      <c r="U16" s="62"/>
      <c r="V16" s="62"/>
      <c r="W16" s="62"/>
      <c r="X16" s="62"/>
      <c r="Y16" s="64"/>
      <c r="Z16" s="64"/>
      <c r="AA16" s="62"/>
      <c r="AB16" s="62"/>
      <c r="AC16" s="62"/>
      <c r="AD16" s="62"/>
      <c r="AE16" s="62"/>
      <c r="AF16" s="62"/>
      <c r="AG16" s="64"/>
    </row>
    <row r="17" spans="1:33" s="61" customFormat="1" ht="21" customHeight="1">
      <c r="A17" s="68" t="s">
        <v>182</v>
      </c>
      <c r="B17" s="8"/>
      <c r="C17" s="8"/>
      <c r="D17" s="8"/>
      <c r="E17" s="60">
        <v>24</v>
      </c>
      <c r="G17" s="62">
        <v>0</v>
      </c>
      <c r="H17" s="62"/>
      <c r="I17" s="62">
        <v>0</v>
      </c>
      <c r="J17" s="62"/>
      <c r="K17" s="62">
        <v>0</v>
      </c>
      <c r="L17" s="62"/>
      <c r="M17" s="62">
        <v>0</v>
      </c>
      <c r="N17" s="62"/>
      <c r="O17" s="62">
        <v>0</v>
      </c>
      <c r="P17" s="62"/>
      <c r="Q17" s="62">
        <v>0</v>
      </c>
      <c r="R17" s="62"/>
      <c r="S17" s="62">
        <v>-5035770</v>
      </c>
      <c r="T17" s="62"/>
      <c r="U17" s="62">
        <v>0</v>
      </c>
      <c r="V17" s="62"/>
      <c r="W17" s="62">
        <v>0</v>
      </c>
      <c r="X17" s="62"/>
      <c r="Y17" s="64">
        <v>0</v>
      </c>
      <c r="Z17" s="64"/>
      <c r="AA17" s="62">
        <v>0</v>
      </c>
      <c r="AB17" s="62"/>
      <c r="AC17" s="62">
        <v>-5035770</v>
      </c>
      <c r="AD17" s="62"/>
      <c r="AE17" s="62">
        <v>0</v>
      </c>
      <c r="AF17" s="62"/>
      <c r="AG17" s="64">
        <v>-5035770</v>
      </c>
    </row>
    <row r="18" spans="1:33" s="61" customFormat="1" ht="21" customHeight="1">
      <c r="A18" s="68" t="s">
        <v>226</v>
      </c>
      <c r="B18" s="8"/>
      <c r="C18" s="8"/>
      <c r="D18" s="8"/>
      <c r="E18" s="60"/>
      <c r="G18" s="62">
        <v>0</v>
      </c>
      <c r="H18" s="62"/>
      <c r="I18" s="62">
        <v>0</v>
      </c>
      <c r="J18" s="62"/>
      <c r="K18" s="62">
        <v>0</v>
      </c>
      <c r="L18" s="62"/>
      <c r="M18" s="62">
        <v>0</v>
      </c>
      <c r="N18" s="62"/>
      <c r="O18" s="62">
        <v>5035770</v>
      </c>
      <c r="P18" s="62"/>
      <c r="Q18" s="62">
        <v>-5035770</v>
      </c>
      <c r="R18" s="62"/>
      <c r="S18" s="62">
        <v>0</v>
      </c>
      <c r="T18" s="62"/>
      <c r="U18" s="62">
        <v>0</v>
      </c>
      <c r="V18" s="62"/>
      <c r="W18" s="62">
        <v>0</v>
      </c>
      <c r="X18" s="62"/>
      <c r="Y18" s="64">
        <v>0</v>
      </c>
      <c r="Z18" s="64"/>
      <c r="AA18" s="62">
        <v>0</v>
      </c>
      <c r="AB18" s="62"/>
      <c r="AC18" s="62">
        <v>0</v>
      </c>
      <c r="AD18" s="62"/>
      <c r="AE18" s="62">
        <v>0</v>
      </c>
      <c r="AF18" s="62"/>
      <c r="AG18" s="62">
        <v>0</v>
      </c>
    </row>
    <row r="19" spans="1:33" s="61" customFormat="1" ht="21" customHeight="1">
      <c r="A19" s="68" t="s">
        <v>86</v>
      </c>
      <c r="B19" s="8"/>
      <c r="C19" s="8"/>
      <c r="D19" s="8"/>
      <c r="E19" s="60"/>
      <c r="G19" s="62">
        <v>0</v>
      </c>
      <c r="H19" s="62"/>
      <c r="I19" s="62">
        <v>0</v>
      </c>
      <c r="J19" s="62"/>
      <c r="K19" s="62">
        <v>0</v>
      </c>
      <c r="L19" s="62"/>
      <c r="M19" s="62">
        <v>0</v>
      </c>
      <c r="N19" s="62"/>
      <c r="O19" s="62">
        <v>0</v>
      </c>
      <c r="P19" s="62"/>
      <c r="Q19" s="62">
        <f>426873692</f>
        <v>426873692</v>
      </c>
      <c r="R19" s="62"/>
      <c r="S19" s="62">
        <v>0</v>
      </c>
      <c r="T19" s="62"/>
      <c r="U19" s="62">
        <v>0</v>
      </c>
      <c r="V19" s="62"/>
      <c r="W19" s="62">
        <v>-5577281</v>
      </c>
      <c r="X19" s="62"/>
      <c r="Y19" s="64">
        <v>0</v>
      </c>
      <c r="Z19" s="64"/>
      <c r="AA19" s="62">
        <f>SUM(U19:Y19)</f>
        <v>-5577281</v>
      </c>
      <c r="AB19" s="62"/>
      <c r="AC19" s="62">
        <f>SUM(G19:R19,AA19)</f>
        <v>421296411</v>
      </c>
      <c r="AD19" s="62"/>
      <c r="AE19" s="62">
        <v>-2195506</v>
      </c>
      <c r="AF19" s="62"/>
      <c r="AG19" s="64">
        <f>SUM(AC19:AE19)</f>
        <v>419100905</v>
      </c>
    </row>
    <row r="20" spans="1:33" s="61" customFormat="1" ht="21" customHeight="1">
      <c r="A20" s="68" t="s">
        <v>125</v>
      </c>
      <c r="B20" s="8"/>
      <c r="C20" s="8"/>
      <c r="D20" s="8"/>
      <c r="E20" s="60">
        <v>29</v>
      </c>
      <c r="G20" s="7">
        <v>0</v>
      </c>
      <c r="H20" s="62"/>
      <c r="I20" s="7">
        <v>0</v>
      </c>
      <c r="J20" s="62"/>
      <c r="K20" s="7">
        <v>0</v>
      </c>
      <c r="L20" s="62"/>
      <c r="M20" s="7">
        <v>0</v>
      </c>
      <c r="N20" s="62"/>
      <c r="O20" s="7">
        <v>0</v>
      </c>
      <c r="P20" s="62"/>
      <c r="Q20" s="7">
        <v>-437503826</v>
      </c>
      <c r="R20" s="62"/>
      <c r="S20" s="7">
        <v>0</v>
      </c>
      <c r="T20" s="62"/>
      <c r="U20" s="7">
        <v>0</v>
      </c>
      <c r="V20" s="62"/>
      <c r="W20" s="7">
        <v>0</v>
      </c>
      <c r="X20" s="62"/>
      <c r="Y20" s="66">
        <v>0</v>
      </c>
      <c r="Z20" s="64"/>
      <c r="AA20" s="7">
        <f>SUM(U20:Y20)</f>
        <v>0</v>
      </c>
      <c r="AB20" s="62"/>
      <c r="AC20" s="7">
        <f>SUM(G20:R20,AA20)</f>
        <v>-437503826</v>
      </c>
      <c r="AD20" s="62"/>
      <c r="AE20" s="7">
        <v>0</v>
      </c>
      <c r="AF20" s="62"/>
      <c r="AG20" s="66">
        <f t="shared" ref="AG20" si="0">SUM(AC20:AE20)</f>
        <v>-437503826</v>
      </c>
    </row>
    <row r="21" spans="1:33" s="61" customFormat="1" ht="6" customHeight="1">
      <c r="A21" s="8"/>
      <c r="B21" s="8"/>
      <c r="C21" s="8"/>
      <c r="D21" s="8"/>
      <c r="E21" s="60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4"/>
      <c r="Z21" s="64"/>
      <c r="AA21" s="62"/>
      <c r="AB21" s="62"/>
      <c r="AC21" s="62"/>
      <c r="AD21" s="62"/>
      <c r="AE21" s="62"/>
      <c r="AF21" s="62"/>
      <c r="AG21" s="64"/>
    </row>
    <row r="22" spans="1:33" s="61" customFormat="1" ht="21" customHeight="1" thickBot="1">
      <c r="A22" s="67" t="s">
        <v>175</v>
      </c>
      <c r="B22" s="8"/>
      <c r="C22" s="8"/>
      <c r="D22" s="8"/>
      <c r="E22" s="60"/>
      <c r="G22" s="81">
        <f>SUM(G15:G20)</f>
        <v>514710383</v>
      </c>
      <c r="H22" s="62"/>
      <c r="I22" s="81">
        <f>SUM(I15:I20)</f>
        <v>689980549</v>
      </c>
      <c r="J22" s="62"/>
      <c r="K22" s="81">
        <f>SUM(K15:K20)</f>
        <v>79905178</v>
      </c>
      <c r="L22" s="62"/>
      <c r="M22" s="81">
        <f>SUM(M15:M20)</f>
        <v>52343137</v>
      </c>
      <c r="N22" s="62"/>
      <c r="O22" s="81">
        <f>SUM(O15:O20)</f>
        <v>5035770</v>
      </c>
      <c r="P22" s="62"/>
      <c r="Q22" s="81">
        <f>SUM(Q15:Q20)</f>
        <v>1352191405</v>
      </c>
      <c r="R22" s="62"/>
      <c r="S22" s="81">
        <f>SUM(S15:S20)</f>
        <v>-5035770</v>
      </c>
      <c r="T22" s="62"/>
      <c r="U22" s="81">
        <f>SUM(U15:U20)</f>
        <v>7207761</v>
      </c>
      <c r="V22" s="62"/>
      <c r="W22" s="81">
        <f>SUM(W15:W20)</f>
        <v>-68883143</v>
      </c>
      <c r="X22" s="62"/>
      <c r="Y22" s="81">
        <f>SUM(Y15:Y20)</f>
        <v>74087006</v>
      </c>
      <c r="Z22" s="62"/>
      <c r="AA22" s="81">
        <f>SUM(AA15:AA20)</f>
        <v>12411624</v>
      </c>
      <c r="AB22" s="62"/>
      <c r="AC22" s="81">
        <f>SUM(AC15:AC20)</f>
        <v>2701542276</v>
      </c>
      <c r="AD22" s="62"/>
      <c r="AE22" s="81">
        <f>SUM(AE15:AE20)</f>
        <v>35179262</v>
      </c>
      <c r="AF22" s="62"/>
      <c r="AG22" s="81">
        <f>SUM(AG15:AG20)</f>
        <v>2736721538</v>
      </c>
    </row>
    <row r="23" spans="1:33" s="61" customFormat="1" ht="21" customHeight="1" thickTop="1">
      <c r="A23" s="67"/>
      <c r="B23" s="8"/>
      <c r="C23" s="8"/>
      <c r="D23" s="8"/>
      <c r="E23" s="60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2"/>
      <c r="V23" s="62"/>
      <c r="W23" s="62"/>
      <c r="X23" s="62"/>
      <c r="Y23" s="62"/>
      <c r="Z23" s="62"/>
      <c r="AA23" s="62"/>
      <c r="AB23" s="62"/>
      <c r="AC23" s="62"/>
      <c r="AD23" s="62"/>
      <c r="AE23" s="62"/>
      <c r="AF23" s="62"/>
      <c r="AG23" s="62"/>
    </row>
    <row r="24" spans="1:33" s="61" customFormat="1" ht="21" customHeight="1">
      <c r="A24" s="65" t="s">
        <v>213</v>
      </c>
      <c r="B24" s="65"/>
      <c r="C24" s="8"/>
      <c r="D24" s="8"/>
      <c r="E24" s="60"/>
      <c r="G24" s="62">
        <f>G22</f>
        <v>514710383</v>
      </c>
      <c r="H24" s="62"/>
      <c r="I24" s="62">
        <f t="shared" ref="I24:AG24" si="1">I22</f>
        <v>689980549</v>
      </c>
      <c r="J24" s="62"/>
      <c r="K24" s="62">
        <f t="shared" si="1"/>
        <v>79905178</v>
      </c>
      <c r="L24" s="62"/>
      <c r="M24" s="62">
        <f t="shared" si="1"/>
        <v>52343137</v>
      </c>
      <c r="N24" s="62"/>
      <c r="O24" s="62">
        <f>O22</f>
        <v>5035770</v>
      </c>
      <c r="P24" s="62"/>
      <c r="Q24" s="62">
        <f t="shared" si="1"/>
        <v>1352191405</v>
      </c>
      <c r="R24" s="62"/>
      <c r="S24" s="62">
        <f t="shared" si="1"/>
        <v>-5035770</v>
      </c>
      <c r="T24" s="62"/>
      <c r="U24" s="62">
        <f t="shared" si="1"/>
        <v>7207761</v>
      </c>
      <c r="V24" s="62"/>
      <c r="W24" s="62">
        <f t="shared" si="1"/>
        <v>-68883143</v>
      </c>
      <c r="X24" s="62"/>
      <c r="Y24" s="62">
        <f t="shared" si="1"/>
        <v>74087006</v>
      </c>
      <c r="Z24" s="62"/>
      <c r="AA24" s="62">
        <f t="shared" si="1"/>
        <v>12411624</v>
      </c>
      <c r="AB24" s="62"/>
      <c r="AC24" s="62">
        <f t="shared" si="1"/>
        <v>2701542276</v>
      </c>
      <c r="AD24" s="62"/>
      <c r="AE24" s="62">
        <f t="shared" si="1"/>
        <v>35179262</v>
      </c>
      <c r="AF24" s="62"/>
      <c r="AG24" s="62">
        <f t="shared" si="1"/>
        <v>2736721538</v>
      </c>
    </row>
    <row r="25" spans="1:33" s="61" customFormat="1" ht="21" customHeight="1">
      <c r="A25" s="65" t="s">
        <v>124</v>
      </c>
      <c r="B25" s="65"/>
      <c r="C25" s="65"/>
      <c r="D25" s="65"/>
      <c r="E25" s="60"/>
      <c r="G25" s="62"/>
      <c r="H25" s="62"/>
      <c r="I25" s="62"/>
      <c r="J25" s="62"/>
      <c r="K25" s="62"/>
      <c r="L25" s="62"/>
      <c r="M25" s="62"/>
      <c r="N25" s="62"/>
      <c r="O25" s="62"/>
      <c r="P25" s="62"/>
      <c r="Q25" s="62"/>
      <c r="R25" s="62"/>
      <c r="S25" s="62"/>
      <c r="T25" s="62"/>
      <c r="U25" s="62"/>
      <c r="V25" s="62"/>
      <c r="W25" s="62"/>
      <c r="X25" s="62"/>
      <c r="Y25" s="64"/>
      <c r="Z25" s="64"/>
      <c r="AA25" s="62"/>
      <c r="AB25" s="62"/>
      <c r="AC25" s="62"/>
      <c r="AD25" s="62"/>
      <c r="AE25" s="62"/>
      <c r="AF25" s="62"/>
      <c r="AG25" s="64"/>
    </row>
    <row r="26" spans="1:33" s="61" customFormat="1" ht="21" customHeight="1">
      <c r="A26" s="68" t="s">
        <v>182</v>
      </c>
      <c r="B26" s="8"/>
      <c r="C26" s="8"/>
      <c r="D26" s="8"/>
      <c r="E26" s="60">
        <v>24</v>
      </c>
      <c r="G26" s="62">
        <v>0</v>
      </c>
      <c r="H26" s="62"/>
      <c r="I26" s="62">
        <v>0</v>
      </c>
      <c r="J26" s="62"/>
      <c r="K26" s="62">
        <v>0</v>
      </c>
      <c r="L26" s="62"/>
      <c r="M26" s="62">
        <v>0</v>
      </c>
      <c r="N26" s="62"/>
      <c r="O26" s="62">
        <v>0</v>
      </c>
      <c r="P26" s="62"/>
      <c r="Q26" s="62">
        <v>0</v>
      </c>
      <c r="R26" s="62"/>
      <c r="S26" s="62">
        <v>-38959635</v>
      </c>
      <c r="T26" s="62"/>
      <c r="U26" s="62">
        <v>0</v>
      </c>
      <c r="V26" s="62"/>
      <c r="W26" s="62">
        <v>0</v>
      </c>
      <c r="X26" s="62"/>
      <c r="Y26" s="64">
        <v>0</v>
      </c>
      <c r="Z26" s="64"/>
      <c r="AA26" s="62">
        <v>0</v>
      </c>
      <c r="AB26" s="62"/>
      <c r="AC26" s="62">
        <v>-38959635</v>
      </c>
      <c r="AD26" s="62"/>
      <c r="AE26" s="62">
        <v>0</v>
      </c>
      <c r="AF26" s="62"/>
      <c r="AG26" s="64">
        <v>-38959635</v>
      </c>
    </row>
    <row r="27" spans="1:33" s="61" customFormat="1" ht="21" customHeight="1">
      <c r="A27" s="68" t="s">
        <v>226</v>
      </c>
      <c r="B27" s="8"/>
      <c r="C27" s="8"/>
      <c r="D27" s="8"/>
      <c r="E27" s="60"/>
      <c r="G27" s="62">
        <v>0</v>
      </c>
      <c r="H27" s="62"/>
      <c r="I27" s="62">
        <v>0</v>
      </c>
      <c r="J27" s="62"/>
      <c r="K27" s="62">
        <v>0</v>
      </c>
      <c r="L27" s="62"/>
      <c r="M27" s="62">
        <v>0</v>
      </c>
      <c r="N27" s="62"/>
      <c r="O27" s="62">
        <v>38959635</v>
      </c>
      <c r="P27" s="62"/>
      <c r="Q27" s="62">
        <v>-38959635</v>
      </c>
      <c r="R27" s="62"/>
      <c r="S27" s="62">
        <v>0</v>
      </c>
      <c r="T27" s="62"/>
      <c r="U27" s="62">
        <v>0</v>
      </c>
      <c r="V27" s="62"/>
      <c r="W27" s="62">
        <v>0</v>
      </c>
      <c r="X27" s="62"/>
      <c r="Y27" s="64">
        <v>0</v>
      </c>
      <c r="Z27" s="64"/>
      <c r="AA27" s="62">
        <v>0</v>
      </c>
      <c r="AB27" s="62"/>
      <c r="AC27" s="62">
        <v>0</v>
      </c>
      <c r="AD27" s="62"/>
      <c r="AE27" s="62">
        <v>0</v>
      </c>
      <c r="AF27" s="62"/>
      <c r="AG27" s="64">
        <v>0</v>
      </c>
    </row>
    <row r="28" spans="1:33" s="61" customFormat="1" ht="21" customHeight="1">
      <c r="A28" s="68" t="s">
        <v>86</v>
      </c>
      <c r="B28" s="8"/>
      <c r="C28" s="8"/>
      <c r="D28" s="8"/>
      <c r="E28" s="60"/>
      <c r="G28" s="62">
        <v>0</v>
      </c>
      <c r="H28" s="62"/>
      <c r="I28" s="62">
        <v>0</v>
      </c>
      <c r="J28" s="62"/>
      <c r="K28" s="62">
        <v>0</v>
      </c>
      <c r="L28" s="62"/>
      <c r="M28" s="62">
        <v>0</v>
      </c>
      <c r="N28" s="62"/>
      <c r="O28" s="62">
        <v>0</v>
      </c>
      <c r="P28" s="62"/>
      <c r="Q28" s="62">
        <v>270536282</v>
      </c>
      <c r="R28" s="62"/>
      <c r="S28" s="62">
        <v>0</v>
      </c>
      <c r="T28" s="62"/>
      <c r="U28" s="62">
        <v>0</v>
      </c>
      <c r="V28" s="62"/>
      <c r="W28" s="62">
        <v>-2977196</v>
      </c>
      <c r="X28" s="62"/>
      <c r="Y28" s="64">
        <v>0</v>
      </c>
      <c r="Z28" s="64"/>
      <c r="AA28" s="62">
        <v>-2977196</v>
      </c>
      <c r="AB28" s="62"/>
      <c r="AC28" s="62">
        <f>SUM(G28:R28,AA28)</f>
        <v>267559086</v>
      </c>
      <c r="AD28" s="62"/>
      <c r="AE28" s="62">
        <v>-707330</v>
      </c>
      <c r="AF28" s="62"/>
      <c r="AG28" s="64">
        <f>SUM(AC28:AE28)</f>
        <v>266851756</v>
      </c>
    </row>
    <row r="29" spans="1:33" s="61" customFormat="1" ht="21" customHeight="1">
      <c r="A29" s="68" t="s">
        <v>125</v>
      </c>
      <c r="B29" s="8"/>
      <c r="C29" s="8"/>
      <c r="D29" s="8"/>
      <c r="E29" s="60">
        <v>29</v>
      </c>
      <c r="G29" s="7">
        <v>0</v>
      </c>
      <c r="H29" s="62"/>
      <c r="I29" s="7">
        <v>0</v>
      </c>
      <c r="J29" s="62"/>
      <c r="K29" s="7">
        <v>0</v>
      </c>
      <c r="L29" s="62"/>
      <c r="M29" s="7">
        <v>0</v>
      </c>
      <c r="N29" s="62"/>
      <c r="O29" s="7">
        <v>0</v>
      </c>
      <c r="P29" s="62"/>
      <c r="Q29" s="7">
        <v>-384327007</v>
      </c>
      <c r="R29" s="62"/>
      <c r="S29" s="7">
        <v>0</v>
      </c>
      <c r="T29" s="62"/>
      <c r="U29" s="7">
        <v>0</v>
      </c>
      <c r="V29" s="62"/>
      <c r="W29" s="7">
        <v>0</v>
      </c>
      <c r="X29" s="62"/>
      <c r="Y29" s="66">
        <v>0</v>
      </c>
      <c r="Z29" s="64"/>
      <c r="AA29" s="7">
        <v>0</v>
      </c>
      <c r="AB29" s="62"/>
      <c r="AC29" s="7">
        <f>SUM(G29:R29,AA29)</f>
        <v>-384327007</v>
      </c>
      <c r="AD29" s="62"/>
      <c r="AE29" s="7">
        <v>0</v>
      </c>
      <c r="AF29" s="62"/>
      <c r="AG29" s="66">
        <f>SUM(AC29:AE29)</f>
        <v>-384327007</v>
      </c>
    </row>
    <row r="30" spans="1:33" s="61" customFormat="1" ht="6" customHeight="1">
      <c r="A30" s="8"/>
      <c r="B30" s="8"/>
      <c r="C30" s="8"/>
      <c r="D30" s="8"/>
      <c r="E30" s="60"/>
      <c r="G30" s="62"/>
      <c r="H30" s="62"/>
      <c r="I30" s="62"/>
      <c r="J30" s="62"/>
      <c r="K30" s="62"/>
      <c r="L30" s="62"/>
      <c r="M30" s="62"/>
      <c r="N30" s="62"/>
      <c r="O30" s="62"/>
      <c r="P30" s="62"/>
      <c r="Q30" s="62"/>
      <c r="R30" s="62"/>
      <c r="S30" s="62"/>
      <c r="T30" s="62"/>
      <c r="U30" s="62"/>
      <c r="V30" s="62"/>
      <c r="W30" s="62"/>
      <c r="X30" s="62"/>
      <c r="Y30" s="64"/>
      <c r="Z30" s="64"/>
      <c r="AA30" s="62"/>
      <c r="AB30" s="62"/>
      <c r="AC30" s="62"/>
      <c r="AD30" s="62"/>
      <c r="AE30" s="62"/>
      <c r="AF30" s="62"/>
      <c r="AG30" s="64"/>
    </row>
    <row r="31" spans="1:33" s="61" customFormat="1" ht="21" customHeight="1" thickBot="1">
      <c r="A31" s="67" t="s">
        <v>214</v>
      </c>
      <c r="B31" s="8"/>
      <c r="C31" s="8"/>
      <c r="D31" s="8"/>
      <c r="E31" s="60"/>
      <c r="G31" s="81">
        <f>SUM(G24:G29)</f>
        <v>514710383</v>
      </c>
      <c r="H31" s="62"/>
      <c r="I31" s="81">
        <f>SUM(I24:I29)</f>
        <v>689980549</v>
      </c>
      <c r="J31" s="62"/>
      <c r="K31" s="81">
        <f>SUM(K24:K29)</f>
        <v>79905178</v>
      </c>
      <c r="L31" s="62"/>
      <c r="M31" s="81">
        <f>SUM(M24:M29)</f>
        <v>52343137</v>
      </c>
      <c r="N31" s="62"/>
      <c r="O31" s="81">
        <f>SUM(O24:O29)</f>
        <v>43995405</v>
      </c>
      <c r="P31" s="62"/>
      <c r="Q31" s="81">
        <f>SUM(Q24:Q29)</f>
        <v>1199441045</v>
      </c>
      <c r="R31" s="62"/>
      <c r="S31" s="81">
        <f>SUM(S24:S29)</f>
        <v>-43995405</v>
      </c>
      <c r="T31" s="62"/>
      <c r="U31" s="81">
        <f>SUM(U24:U29)</f>
        <v>7207761</v>
      </c>
      <c r="V31" s="62"/>
      <c r="W31" s="81">
        <f>SUM(W24:W29)</f>
        <v>-71860339</v>
      </c>
      <c r="X31" s="62"/>
      <c r="Y31" s="81">
        <f>SUM(Y24:Y29)</f>
        <v>74087006</v>
      </c>
      <c r="Z31" s="62"/>
      <c r="AA31" s="81">
        <f>SUM(AA24:AA29)</f>
        <v>9434428</v>
      </c>
      <c r="AB31" s="62"/>
      <c r="AC31" s="81">
        <f>SUM(AC24:AC29)</f>
        <v>2545814720</v>
      </c>
      <c r="AD31" s="62"/>
      <c r="AE31" s="81">
        <f>SUM(AE24:AE29)</f>
        <v>34471932</v>
      </c>
      <c r="AF31" s="62"/>
      <c r="AG31" s="81">
        <f>SUM(AG24:AG29)</f>
        <v>2580286652</v>
      </c>
    </row>
    <row r="32" spans="1:33" s="61" customFormat="1" ht="21" customHeight="1" thickTop="1">
      <c r="A32" s="67"/>
      <c r="B32" s="8"/>
      <c r="C32" s="8"/>
      <c r="D32" s="8"/>
      <c r="E32" s="60"/>
      <c r="G32" s="62"/>
      <c r="H32" s="62"/>
      <c r="I32" s="62"/>
      <c r="J32" s="62"/>
      <c r="K32" s="62"/>
      <c r="L32" s="62"/>
      <c r="M32" s="62"/>
      <c r="N32" s="62"/>
      <c r="O32" s="62"/>
      <c r="P32" s="62"/>
      <c r="Q32" s="62"/>
      <c r="R32" s="62"/>
      <c r="S32" s="62"/>
      <c r="T32" s="62"/>
      <c r="U32" s="62"/>
      <c r="V32" s="62"/>
      <c r="W32" s="62"/>
      <c r="X32" s="62"/>
      <c r="Y32" s="62"/>
      <c r="Z32" s="62"/>
      <c r="AA32" s="62"/>
      <c r="AB32" s="62"/>
      <c r="AC32" s="62"/>
      <c r="AD32" s="62"/>
      <c r="AE32" s="62"/>
      <c r="AF32" s="62"/>
      <c r="AG32" s="62"/>
    </row>
    <row r="33" spans="1:33" s="61" customFormat="1" ht="21" customHeight="1">
      <c r="A33" s="67"/>
      <c r="B33" s="8"/>
      <c r="C33" s="8"/>
      <c r="D33" s="8"/>
      <c r="E33" s="60"/>
      <c r="G33" s="62"/>
      <c r="H33" s="62"/>
      <c r="I33" s="62"/>
      <c r="J33" s="62"/>
      <c r="K33" s="62"/>
      <c r="L33" s="62"/>
      <c r="M33" s="62"/>
      <c r="N33" s="62"/>
      <c r="O33" s="62"/>
      <c r="P33" s="62"/>
      <c r="Q33" s="62"/>
      <c r="R33" s="62"/>
      <c r="S33" s="62"/>
      <c r="T33" s="62"/>
      <c r="U33" s="62"/>
      <c r="V33" s="62"/>
      <c r="W33" s="62"/>
      <c r="X33" s="62"/>
      <c r="Y33" s="62"/>
      <c r="Z33" s="62"/>
      <c r="AA33" s="62"/>
      <c r="AB33" s="62"/>
      <c r="AC33" s="62"/>
      <c r="AD33" s="62"/>
      <c r="AE33" s="62"/>
      <c r="AF33" s="62"/>
      <c r="AG33" s="62"/>
    </row>
    <row r="34" spans="1:33" s="61" customFormat="1" ht="21" customHeight="1">
      <c r="A34" s="67"/>
      <c r="B34" s="8"/>
      <c r="C34" s="8"/>
      <c r="D34" s="8"/>
      <c r="E34" s="60"/>
      <c r="G34" s="62"/>
      <c r="H34" s="62"/>
      <c r="I34" s="62"/>
      <c r="J34" s="62"/>
      <c r="K34" s="62"/>
      <c r="L34" s="62"/>
      <c r="M34" s="62"/>
      <c r="N34" s="62"/>
      <c r="O34" s="62"/>
      <c r="P34" s="62"/>
      <c r="Q34" s="62"/>
      <c r="R34" s="62"/>
      <c r="S34" s="62"/>
      <c r="T34" s="62"/>
      <c r="U34" s="62"/>
      <c r="V34" s="62"/>
      <c r="W34" s="62"/>
      <c r="X34" s="62"/>
      <c r="Y34" s="62"/>
      <c r="Z34" s="62"/>
      <c r="AA34" s="62"/>
      <c r="AB34" s="62"/>
      <c r="AC34" s="62"/>
      <c r="AD34" s="62"/>
      <c r="AE34" s="62"/>
      <c r="AF34" s="62"/>
      <c r="AG34" s="62"/>
    </row>
    <row r="35" spans="1:33" s="61" customFormat="1" ht="21" customHeight="1">
      <c r="A35" s="67"/>
      <c r="B35" s="8"/>
      <c r="C35" s="8"/>
      <c r="D35" s="8"/>
      <c r="E35" s="60"/>
      <c r="G35" s="62"/>
      <c r="H35" s="62"/>
      <c r="I35" s="62"/>
      <c r="J35" s="62"/>
      <c r="K35" s="62"/>
      <c r="L35" s="62"/>
      <c r="M35" s="62"/>
      <c r="N35" s="62"/>
      <c r="O35" s="62"/>
      <c r="P35" s="62"/>
      <c r="Q35" s="62"/>
      <c r="R35" s="62"/>
      <c r="S35" s="62"/>
      <c r="T35" s="62"/>
      <c r="U35" s="62"/>
      <c r="V35" s="62"/>
      <c r="W35" s="62"/>
      <c r="X35" s="62"/>
      <c r="Y35" s="62"/>
      <c r="Z35" s="62"/>
      <c r="AA35" s="62"/>
      <c r="AB35" s="62"/>
      <c r="AC35" s="62"/>
      <c r="AD35" s="62"/>
      <c r="AE35" s="62"/>
      <c r="AF35" s="62"/>
      <c r="AG35" s="62"/>
    </row>
    <row r="36" spans="1:33" s="61" customFormat="1" ht="21" customHeight="1">
      <c r="A36" s="67"/>
      <c r="B36" s="8"/>
      <c r="C36" s="8"/>
      <c r="D36" s="8"/>
      <c r="E36" s="60"/>
      <c r="G36" s="62"/>
      <c r="H36" s="62"/>
      <c r="I36" s="62"/>
      <c r="J36" s="62"/>
      <c r="K36" s="62"/>
      <c r="L36" s="62"/>
      <c r="M36" s="62"/>
      <c r="N36" s="62"/>
      <c r="O36" s="62"/>
      <c r="P36" s="62"/>
      <c r="Q36" s="62"/>
      <c r="R36" s="62"/>
      <c r="S36" s="62"/>
      <c r="T36" s="62"/>
      <c r="U36" s="62"/>
      <c r="V36" s="62"/>
      <c r="W36" s="62"/>
      <c r="X36" s="62"/>
      <c r="Y36" s="62"/>
      <c r="Z36" s="62"/>
      <c r="AA36" s="62"/>
      <c r="AB36" s="62"/>
      <c r="AC36" s="62"/>
      <c r="AD36" s="62"/>
      <c r="AE36" s="62"/>
      <c r="AF36" s="62"/>
      <c r="AG36" s="62"/>
    </row>
    <row r="37" spans="1:33" s="61" customFormat="1" ht="17.25" customHeight="1">
      <c r="A37" s="67"/>
      <c r="B37" s="8"/>
      <c r="C37" s="8"/>
      <c r="D37" s="8"/>
      <c r="E37" s="60"/>
      <c r="G37" s="62"/>
      <c r="H37" s="62"/>
      <c r="I37" s="62"/>
      <c r="J37" s="62"/>
      <c r="K37" s="62"/>
      <c r="L37" s="62"/>
      <c r="M37" s="62"/>
      <c r="N37" s="62"/>
      <c r="O37" s="62"/>
      <c r="P37" s="62"/>
      <c r="Q37" s="62"/>
      <c r="R37" s="62"/>
      <c r="S37" s="62"/>
      <c r="T37" s="62"/>
      <c r="U37" s="62"/>
      <c r="V37" s="62"/>
      <c r="W37" s="62"/>
      <c r="X37" s="62"/>
      <c r="Y37" s="62"/>
      <c r="Z37" s="62"/>
      <c r="AA37" s="62"/>
      <c r="AB37" s="62"/>
      <c r="AC37" s="62"/>
      <c r="AD37" s="62"/>
      <c r="AE37" s="62"/>
      <c r="AF37" s="62"/>
      <c r="AG37" s="62"/>
    </row>
    <row r="38" spans="1:33" s="61" customFormat="1" ht="12" customHeight="1">
      <c r="A38" s="67"/>
      <c r="B38" s="8"/>
      <c r="C38" s="8"/>
      <c r="D38" s="8"/>
      <c r="E38" s="60"/>
      <c r="G38" s="62"/>
      <c r="H38" s="62"/>
      <c r="I38" s="62"/>
      <c r="J38" s="62"/>
      <c r="K38" s="62"/>
      <c r="L38" s="62"/>
      <c r="M38" s="62"/>
      <c r="N38" s="62"/>
      <c r="O38" s="62"/>
      <c r="P38" s="62"/>
      <c r="Q38" s="62"/>
      <c r="R38" s="62"/>
      <c r="S38" s="62"/>
      <c r="T38" s="62"/>
      <c r="U38" s="62"/>
      <c r="V38" s="62"/>
      <c r="W38" s="62"/>
      <c r="X38" s="62"/>
      <c r="Y38" s="62"/>
      <c r="Z38" s="62"/>
      <c r="AA38" s="62"/>
      <c r="AB38" s="62"/>
      <c r="AC38" s="62"/>
      <c r="AD38" s="62"/>
      <c r="AE38" s="62"/>
      <c r="AF38" s="62"/>
      <c r="AG38" s="62"/>
    </row>
    <row r="39" spans="1:33" ht="21.9" customHeight="1">
      <c r="A39" s="17" t="s">
        <v>29</v>
      </c>
      <c r="B39" s="1"/>
      <c r="C39" s="1"/>
      <c r="D39" s="1"/>
      <c r="E39" s="2"/>
      <c r="F39" s="3"/>
      <c r="G39" s="82"/>
      <c r="H39" s="82"/>
      <c r="I39" s="5"/>
      <c r="J39" s="5"/>
      <c r="K39" s="5"/>
      <c r="L39" s="5"/>
      <c r="M39" s="6"/>
      <c r="N39" s="6"/>
      <c r="O39" s="6"/>
      <c r="P39" s="6"/>
      <c r="Q39" s="6"/>
      <c r="R39" s="6"/>
      <c r="S39" s="6"/>
      <c r="T39" s="6"/>
      <c r="U39" s="6"/>
      <c r="V39" s="6"/>
      <c r="W39" s="6"/>
      <c r="X39" s="6"/>
      <c r="Y39" s="6"/>
      <c r="Z39" s="6"/>
      <c r="AA39" s="52"/>
      <c r="AB39" s="52"/>
      <c r="AC39" s="52"/>
      <c r="AD39" s="52"/>
      <c r="AE39" s="52"/>
      <c r="AF39" s="52"/>
      <c r="AG39" s="52"/>
    </row>
  </sheetData>
  <mergeCells count="5">
    <mergeCell ref="G5:AG5"/>
    <mergeCell ref="G6:AC6"/>
    <mergeCell ref="W8:Y8"/>
    <mergeCell ref="U7:AA7"/>
    <mergeCell ref="M8:Q8"/>
  </mergeCells>
  <pageMargins left="0.3" right="0.3" top="0.5" bottom="0.6" header="0.49" footer="0.4"/>
  <pageSetup paperSize="9" scale="70" firstPageNumber="10" orientation="landscape" useFirstPageNumber="1" horizontalDpi="1200" verticalDpi="1200" r:id="rId1"/>
  <headerFooter>
    <oddFooter>&amp;R&amp;"TH Sarabun New,Regular"&amp;14&amp;P</oddFooter>
  </headerFooter>
  <ignoredErrors>
    <ignoredError sqref="AC20 AC28:AC29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U32"/>
  <sheetViews>
    <sheetView topLeftCell="A6" zoomScaleNormal="100" zoomScaleSheetLayoutView="76" workbookViewId="0">
      <selection activeCell="M25" sqref="M25"/>
    </sheetView>
  </sheetViews>
  <sheetFormatPr defaultColWidth="8.6640625" defaultRowHeight="20.100000000000001" customHeight="1"/>
  <cols>
    <col min="1" max="3" width="1.44140625" style="50" customWidth="1"/>
    <col min="4" max="4" width="33.33203125" style="50" customWidth="1"/>
    <col min="5" max="5" width="8.33203125" style="87" bestFit="1" customWidth="1"/>
    <col min="6" max="6" width="0.6640625" style="88" customWidth="1"/>
    <col min="7" max="7" width="11" style="89" customWidth="1"/>
    <col min="8" max="8" width="0.6640625" style="89" customWidth="1"/>
    <col min="9" max="9" width="13" style="89" customWidth="1"/>
    <col min="10" max="10" width="0.6640625" style="89" customWidth="1"/>
    <col min="11" max="11" width="16.6640625" style="89" customWidth="1"/>
    <col min="12" max="12" width="0.6640625" style="89" customWidth="1"/>
    <col min="13" max="13" width="14.5546875" style="89" customWidth="1"/>
    <col min="14" max="14" width="0.6640625" style="89" customWidth="1"/>
    <col min="15" max="15" width="12.33203125" style="89" customWidth="1"/>
    <col min="16" max="16" width="0.6640625" style="89" customWidth="1"/>
    <col min="17" max="17" width="11.33203125" style="89" customWidth="1"/>
    <col min="18" max="18" width="0.6640625" style="89" customWidth="1"/>
    <col min="19" max="19" width="23.44140625" style="89" customWidth="1"/>
    <col min="20" max="20" width="0.6640625" style="89" customWidth="1"/>
    <col min="21" max="21" width="12.109375" style="91" customWidth="1"/>
    <col min="22" max="16384" width="8.6640625" style="22"/>
  </cols>
  <sheetData>
    <row r="1" spans="1:21" s="50" customFormat="1" ht="21.75" customHeight="1">
      <c r="A1" s="86" t="s">
        <v>0</v>
      </c>
      <c r="E1" s="87"/>
      <c r="F1" s="88"/>
      <c r="G1" s="89"/>
      <c r="H1" s="89"/>
      <c r="I1" s="89"/>
      <c r="J1" s="89"/>
      <c r="K1" s="89"/>
      <c r="L1" s="89"/>
      <c r="M1" s="89"/>
      <c r="N1" s="89"/>
      <c r="O1" s="89"/>
      <c r="P1" s="89"/>
      <c r="Q1" s="89"/>
      <c r="R1" s="89"/>
      <c r="S1" s="90"/>
      <c r="T1" s="90"/>
      <c r="U1" s="91"/>
    </row>
    <row r="2" spans="1:21" s="50" customFormat="1" ht="21.75" customHeight="1">
      <c r="A2" s="92" t="s">
        <v>178</v>
      </c>
      <c r="E2" s="87"/>
      <c r="F2" s="88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91"/>
    </row>
    <row r="3" spans="1:21" s="50" customFormat="1" ht="21.75" customHeight="1">
      <c r="A3" s="93" t="s">
        <v>212</v>
      </c>
      <c r="B3" s="45"/>
      <c r="C3" s="45"/>
      <c r="D3" s="45"/>
      <c r="E3" s="47"/>
      <c r="F3" s="94"/>
      <c r="G3" s="49"/>
      <c r="H3" s="49"/>
      <c r="I3" s="49"/>
      <c r="J3" s="49"/>
      <c r="K3" s="49"/>
      <c r="L3" s="49"/>
      <c r="M3" s="49"/>
      <c r="N3" s="49"/>
      <c r="O3" s="49"/>
      <c r="P3" s="49"/>
      <c r="Q3" s="49"/>
      <c r="R3" s="49"/>
      <c r="S3" s="49"/>
      <c r="T3" s="49"/>
      <c r="U3" s="95"/>
    </row>
    <row r="4" spans="1:21" ht="21" customHeight="1">
      <c r="A4" s="67"/>
      <c r="B4" s="65"/>
      <c r="C4" s="8"/>
      <c r="D4" s="8"/>
      <c r="E4" s="60"/>
      <c r="F4" s="60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</row>
    <row r="5" spans="1:21" s="118" customFormat="1" ht="21" customHeight="1">
      <c r="A5" s="67"/>
      <c r="B5" s="65"/>
      <c r="C5" s="65"/>
      <c r="D5" s="65"/>
      <c r="E5" s="69"/>
      <c r="F5" s="69"/>
      <c r="G5" s="123" t="s">
        <v>2</v>
      </c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</row>
    <row r="6" spans="1:21" s="118" customFormat="1" ht="21" customHeight="1">
      <c r="A6" s="65"/>
      <c r="B6" s="65"/>
      <c r="C6" s="65"/>
      <c r="D6" s="65"/>
      <c r="E6" s="69"/>
      <c r="F6" s="73"/>
      <c r="G6" s="63"/>
      <c r="H6" s="63"/>
      <c r="I6" s="63"/>
      <c r="J6" s="63"/>
      <c r="K6" s="63"/>
      <c r="L6" s="63"/>
      <c r="M6" s="63"/>
      <c r="N6" s="63"/>
      <c r="O6" s="63"/>
      <c r="P6" s="63"/>
      <c r="Q6" s="63"/>
      <c r="R6" s="63"/>
      <c r="S6" s="83" t="s">
        <v>126</v>
      </c>
      <c r="T6" s="83"/>
      <c r="U6" s="84"/>
    </row>
    <row r="7" spans="1:21" s="118" customFormat="1" ht="21" customHeight="1">
      <c r="A7" s="65"/>
      <c r="B7" s="65"/>
      <c r="C7" s="65"/>
      <c r="D7" s="65"/>
      <c r="E7" s="69"/>
      <c r="F7" s="73"/>
      <c r="G7" s="63"/>
      <c r="H7" s="63"/>
      <c r="I7" s="63"/>
      <c r="J7" s="63"/>
      <c r="K7" s="63"/>
      <c r="L7" s="63"/>
      <c r="M7" s="63"/>
      <c r="N7" s="63"/>
      <c r="O7" s="63"/>
      <c r="P7" s="63"/>
      <c r="Q7" s="63"/>
      <c r="R7" s="63"/>
      <c r="S7" s="70" t="s">
        <v>127</v>
      </c>
      <c r="T7" s="72"/>
      <c r="U7" s="74"/>
    </row>
    <row r="8" spans="1:21" s="118" customFormat="1" ht="21" customHeight="1">
      <c r="A8" s="65"/>
      <c r="B8" s="65"/>
      <c r="C8" s="65"/>
      <c r="D8" s="65"/>
      <c r="E8" s="69"/>
      <c r="F8" s="73"/>
      <c r="G8" s="63"/>
      <c r="H8" s="63"/>
      <c r="I8" s="63"/>
      <c r="J8" s="63"/>
      <c r="K8" s="123" t="s">
        <v>57</v>
      </c>
      <c r="L8" s="123"/>
      <c r="M8" s="123"/>
      <c r="N8" s="123"/>
      <c r="O8" s="123"/>
      <c r="P8" s="63"/>
      <c r="Q8" s="63"/>
      <c r="R8" s="63"/>
      <c r="S8" s="70" t="s">
        <v>92</v>
      </c>
      <c r="T8" s="72"/>
      <c r="U8" s="74"/>
    </row>
    <row r="9" spans="1:21" s="118" customFormat="1" ht="21" customHeight="1">
      <c r="A9" s="65"/>
      <c r="B9" s="65"/>
      <c r="C9" s="65"/>
      <c r="D9" s="65"/>
      <c r="E9" s="69"/>
      <c r="F9" s="73"/>
      <c r="G9" s="63" t="s">
        <v>103</v>
      </c>
      <c r="H9" s="63"/>
      <c r="I9" s="63"/>
      <c r="J9" s="63"/>
      <c r="K9" s="73" t="s">
        <v>97</v>
      </c>
      <c r="L9" s="73"/>
      <c r="M9" s="73" t="s">
        <v>97</v>
      </c>
      <c r="N9" s="73"/>
      <c r="O9" s="63"/>
      <c r="P9" s="63"/>
      <c r="Q9" s="73"/>
      <c r="R9" s="63"/>
      <c r="S9" s="73" t="s">
        <v>128</v>
      </c>
      <c r="T9" s="73"/>
      <c r="U9" s="63" t="s">
        <v>101</v>
      </c>
    </row>
    <row r="10" spans="1:21" s="118" customFormat="1" ht="21" customHeight="1">
      <c r="A10" s="65"/>
      <c r="B10" s="65"/>
      <c r="C10" s="65"/>
      <c r="D10" s="65"/>
      <c r="E10" s="69"/>
      <c r="F10" s="73"/>
      <c r="G10" s="63" t="s">
        <v>113</v>
      </c>
      <c r="H10" s="63"/>
      <c r="I10" s="63" t="s">
        <v>54</v>
      </c>
      <c r="J10" s="63"/>
      <c r="K10" s="73" t="s">
        <v>129</v>
      </c>
      <c r="L10" s="73"/>
      <c r="M10" s="73" t="s">
        <v>226</v>
      </c>
      <c r="N10" s="73"/>
      <c r="O10" s="73" t="s">
        <v>59</v>
      </c>
      <c r="P10" s="73"/>
      <c r="Q10" s="73" t="s">
        <v>182</v>
      </c>
      <c r="R10" s="63"/>
      <c r="S10" s="73" t="s">
        <v>38</v>
      </c>
      <c r="T10" s="73"/>
      <c r="U10" s="63" t="s">
        <v>123</v>
      </c>
    </row>
    <row r="11" spans="1:21" s="118" customFormat="1" ht="21" customHeight="1">
      <c r="A11" s="65"/>
      <c r="B11" s="65"/>
      <c r="C11" s="65"/>
      <c r="D11" s="65"/>
      <c r="E11" s="78" t="s">
        <v>3</v>
      </c>
      <c r="F11" s="73"/>
      <c r="G11" s="79" t="s">
        <v>4</v>
      </c>
      <c r="H11" s="4"/>
      <c r="I11" s="79" t="s">
        <v>4</v>
      </c>
      <c r="J11" s="80"/>
      <c r="K11" s="79" t="s">
        <v>4</v>
      </c>
      <c r="L11" s="80"/>
      <c r="M11" s="79" t="s">
        <v>4</v>
      </c>
      <c r="N11" s="80"/>
      <c r="O11" s="79" t="s">
        <v>4</v>
      </c>
      <c r="P11" s="63"/>
      <c r="Q11" s="79" t="s">
        <v>4</v>
      </c>
      <c r="R11" s="4"/>
      <c r="S11" s="79" t="s">
        <v>4</v>
      </c>
      <c r="T11" s="63"/>
      <c r="U11" s="79" t="s">
        <v>4</v>
      </c>
    </row>
    <row r="12" spans="1:21" s="119" customFormat="1" ht="6" customHeight="1">
      <c r="A12" s="8"/>
      <c r="B12" s="8"/>
      <c r="C12" s="8"/>
      <c r="D12" s="8"/>
      <c r="E12" s="60"/>
      <c r="F12" s="61"/>
      <c r="G12" s="62"/>
      <c r="H12" s="62"/>
      <c r="I12" s="62"/>
      <c r="J12" s="62"/>
      <c r="K12" s="62"/>
      <c r="L12" s="62"/>
      <c r="M12" s="62"/>
      <c r="N12" s="62"/>
      <c r="O12" s="62"/>
      <c r="P12" s="62"/>
      <c r="Q12" s="62"/>
      <c r="R12" s="62"/>
      <c r="S12" s="64"/>
      <c r="T12" s="64"/>
      <c r="U12" s="64"/>
    </row>
    <row r="13" spans="1:21" s="62" customFormat="1" ht="21" customHeight="1">
      <c r="A13" s="85" t="s">
        <v>176</v>
      </c>
      <c r="B13" s="8"/>
      <c r="C13" s="8"/>
      <c r="D13" s="8"/>
      <c r="E13" s="60"/>
      <c r="F13" s="61"/>
      <c r="G13" s="62">
        <v>514710383</v>
      </c>
      <c r="I13" s="62">
        <v>689980549</v>
      </c>
      <c r="K13" s="62">
        <v>52343137</v>
      </c>
      <c r="M13" s="62">
        <v>0</v>
      </c>
      <c r="O13" s="62">
        <v>1224905745</v>
      </c>
      <c r="Q13" s="62">
        <v>0</v>
      </c>
      <c r="S13" s="62">
        <v>73154865</v>
      </c>
      <c r="T13" s="64"/>
      <c r="U13" s="64">
        <f>SUM(G13:S13)</f>
        <v>2555094679</v>
      </c>
    </row>
    <row r="14" spans="1:21" s="119" customFormat="1" ht="21" customHeight="1">
      <c r="A14" s="65" t="s">
        <v>124</v>
      </c>
      <c r="B14" s="8"/>
      <c r="C14" s="8"/>
      <c r="D14" s="8"/>
      <c r="E14" s="60"/>
      <c r="F14" s="61"/>
      <c r="G14" s="62"/>
      <c r="H14" s="62"/>
      <c r="I14" s="62"/>
      <c r="J14" s="62"/>
      <c r="K14" s="62"/>
      <c r="L14" s="62"/>
      <c r="M14" s="62"/>
      <c r="N14" s="62"/>
      <c r="O14" s="62"/>
      <c r="P14" s="62"/>
      <c r="Q14" s="62"/>
      <c r="R14" s="62"/>
      <c r="S14" s="62"/>
      <c r="T14" s="62"/>
      <c r="U14" s="64"/>
    </row>
    <row r="15" spans="1:21" s="62" customFormat="1" ht="21" customHeight="1">
      <c r="A15" s="8" t="s">
        <v>182</v>
      </c>
      <c r="B15" s="8"/>
      <c r="C15" s="8"/>
      <c r="D15" s="8"/>
      <c r="E15" s="60">
        <v>24</v>
      </c>
      <c r="F15" s="61"/>
      <c r="G15" s="62">
        <v>0</v>
      </c>
      <c r="I15" s="62">
        <v>0</v>
      </c>
      <c r="K15" s="62">
        <v>0</v>
      </c>
      <c r="M15" s="62">
        <v>0</v>
      </c>
      <c r="O15" s="62">
        <v>0</v>
      </c>
      <c r="Q15" s="62">
        <v>-5035770</v>
      </c>
      <c r="S15" s="64">
        <v>0</v>
      </c>
      <c r="T15" s="64"/>
      <c r="U15" s="64">
        <f>SUM(G15:S15)</f>
        <v>-5035770</v>
      </c>
    </row>
    <row r="16" spans="1:21" s="62" customFormat="1" ht="21" customHeight="1">
      <c r="A16" s="68" t="s">
        <v>226</v>
      </c>
      <c r="B16" s="8"/>
      <c r="C16" s="8"/>
      <c r="D16" s="8"/>
      <c r="E16" s="60"/>
      <c r="F16" s="61"/>
      <c r="G16" s="62">
        <v>0</v>
      </c>
      <c r="I16" s="62">
        <v>0</v>
      </c>
      <c r="K16" s="62">
        <v>0</v>
      </c>
      <c r="M16" s="62">
        <f>-Q15</f>
        <v>5035770</v>
      </c>
      <c r="O16" s="62">
        <f>-M16</f>
        <v>-5035770</v>
      </c>
      <c r="Q16" s="62">
        <v>0</v>
      </c>
      <c r="S16" s="62">
        <v>0</v>
      </c>
      <c r="T16" s="64"/>
      <c r="U16" s="62">
        <v>0</v>
      </c>
    </row>
    <row r="17" spans="1:21" s="62" customFormat="1" ht="21" customHeight="1">
      <c r="A17" s="8" t="s">
        <v>86</v>
      </c>
      <c r="B17" s="8"/>
      <c r="C17" s="8"/>
      <c r="D17" s="8"/>
      <c r="E17" s="60"/>
      <c r="F17" s="61"/>
      <c r="G17" s="62">
        <v>0</v>
      </c>
      <c r="I17" s="62">
        <v>0</v>
      </c>
      <c r="K17" s="62">
        <v>0</v>
      </c>
      <c r="M17" s="62">
        <v>0</v>
      </c>
      <c r="O17" s="62">
        <v>395499169</v>
      </c>
      <c r="Q17" s="62">
        <v>0</v>
      </c>
      <c r="S17" s="64">
        <v>0</v>
      </c>
      <c r="T17" s="64"/>
      <c r="U17" s="64">
        <f>SUM(G17:S17)</f>
        <v>395499169</v>
      </c>
    </row>
    <row r="18" spans="1:21" s="62" customFormat="1" ht="21" customHeight="1">
      <c r="A18" s="8" t="s">
        <v>125</v>
      </c>
      <c r="B18" s="8"/>
      <c r="C18" s="8"/>
      <c r="D18" s="8"/>
      <c r="E18" s="60">
        <v>29</v>
      </c>
      <c r="F18" s="61"/>
      <c r="G18" s="7">
        <v>0</v>
      </c>
      <c r="I18" s="7">
        <v>0</v>
      </c>
      <c r="K18" s="7">
        <v>0</v>
      </c>
      <c r="M18" s="7">
        <v>0</v>
      </c>
      <c r="O18" s="7">
        <v>-437503826</v>
      </c>
      <c r="Q18" s="7">
        <v>0</v>
      </c>
      <c r="S18" s="66">
        <v>0</v>
      </c>
      <c r="T18" s="64"/>
      <c r="U18" s="66">
        <f>SUM(G18:S18)</f>
        <v>-437503826</v>
      </c>
    </row>
    <row r="19" spans="1:21" s="62" customFormat="1" ht="6" customHeight="1">
      <c r="A19" s="8"/>
      <c r="B19" s="8"/>
      <c r="C19" s="8"/>
      <c r="D19" s="8"/>
      <c r="E19" s="60"/>
      <c r="F19" s="61"/>
      <c r="S19" s="64"/>
      <c r="T19" s="64"/>
      <c r="U19" s="64"/>
    </row>
    <row r="20" spans="1:21" s="62" customFormat="1" ht="21" customHeight="1" thickBot="1">
      <c r="A20" s="67" t="s">
        <v>175</v>
      </c>
      <c r="B20" s="8"/>
      <c r="C20" s="8"/>
      <c r="D20" s="8"/>
      <c r="E20" s="60"/>
      <c r="F20" s="61"/>
      <c r="G20" s="81">
        <f>SUM(G13:G18)</f>
        <v>514710383</v>
      </c>
      <c r="I20" s="81">
        <f>SUM(I13:I18)</f>
        <v>689980549</v>
      </c>
      <c r="K20" s="81">
        <f>SUM(K13:K18)</f>
        <v>52343137</v>
      </c>
      <c r="M20" s="81">
        <f>SUM(M13:M18)</f>
        <v>5035770</v>
      </c>
      <c r="O20" s="81">
        <f>SUM(O13:O18)</f>
        <v>1177865318</v>
      </c>
      <c r="Q20" s="81">
        <f>SUM(Q13:Q18)</f>
        <v>-5035770</v>
      </c>
      <c r="S20" s="81">
        <f>SUM(S13:S18)</f>
        <v>73154865</v>
      </c>
      <c r="U20" s="81">
        <f>SUM(U13:U18)</f>
        <v>2508054252</v>
      </c>
    </row>
    <row r="21" spans="1:21" s="62" customFormat="1" ht="21" customHeight="1" thickTop="1">
      <c r="A21" s="8"/>
      <c r="B21" s="8"/>
      <c r="C21" s="8"/>
      <c r="D21" s="8"/>
      <c r="E21" s="60"/>
      <c r="F21" s="61"/>
      <c r="S21" s="64"/>
      <c r="T21" s="64"/>
      <c r="U21" s="64"/>
    </row>
    <row r="22" spans="1:21" s="62" customFormat="1" ht="21" customHeight="1">
      <c r="A22" s="85" t="s">
        <v>213</v>
      </c>
      <c r="B22" s="8"/>
      <c r="C22" s="8"/>
      <c r="D22" s="8"/>
      <c r="E22" s="60"/>
      <c r="F22" s="61"/>
      <c r="G22" s="62">
        <f>G20</f>
        <v>514710383</v>
      </c>
      <c r="I22" s="62">
        <f>I20</f>
        <v>689980549</v>
      </c>
      <c r="K22" s="62">
        <f>K20</f>
        <v>52343137</v>
      </c>
      <c r="M22" s="62">
        <f>M20</f>
        <v>5035770</v>
      </c>
      <c r="O22" s="62">
        <f>O20</f>
        <v>1177865318</v>
      </c>
      <c r="Q22" s="62">
        <f>Q20</f>
        <v>-5035770</v>
      </c>
      <c r="S22" s="62">
        <f>S20</f>
        <v>73154865</v>
      </c>
      <c r="U22" s="62">
        <f>U20</f>
        <v>2508054252</v>
      </c>
    </row>
    <row r="23" spans="1:21" s="119" customFormat="1" ht="21" customHeight="1">
      <c r="A23" s="65" t="s">
        <v>124</v>
      </c>
      <c r="B23" s="8"/>
      <c r="C23" s="8"/>
      <c r="D23" s="8"/>
      <c r="E23" s="60"/>
      <c r="F23" s="61"/>
      <c r="G23" s="62"/>
      <c r="H23" s="62"/>
      <c r="I23" s="62"/>
      <c r="J23" s="62"/>
      <c r="K23" s="62"/>
      <c r="L23" s="62"/>
      <c r="M23" s="62"/>
      <c r="N23" s="62"/>
      <c r="O23" s="62"/>
      <c r="P23" s="62"/>
      <c r="Q23" s="62"/>
      <c r="R23" s="62"/>
      <c r="S23" s="62"/>
      <c r="T23" s="62"/>
      <c r="U23" s="64"/>
    </row>
    <row r="24" spans="1:21" s="62" customFormat="1" ht="21" customHeight="1">
      <c r="A24" s="8" t="s">
        <v>182</v>
      </c>
      <c r="B24" s="8"/>
      <c r="C24" s="8"/>
      <c r="D24" s="8"/>
      <c r="E24" s="60">
        <v>24</v>
      </c>
      <c r="F24" s="61"/>
      <c r="G24" s="62">
        <v>0</v>
      </c>
      <c r="I24" s="62">
        <v>0</v>
      </c>
      <c r="K24" s="62">
        <v>0</v>
      </c>
      <c r="M24" s="62">
        <v>0</v>
      </c>
      <c r="O24" s="62">
        <v>0</v>
      </c>
      <c r="Q24" s="62">
        <v>-38959635</v>
      </c>
      <c r="S24" s="64">
        <v>0</v>
      </c>
      <c r="T24" s="64"/>
      <c r="U24" s="64">
        <f t="shared" ref="U24" si="0">SUM(G24:S24)</f>
        <v>-38959635</v>
      </c>
    </row>
    <row r="25" spans="1:21" s="62" customFormat="1" ht="21" customHeight="1">
      <c r="A25" s="68" t="s">
        <v>226</v>
      </c>
      <c r="B25" s="8"/>
      <c r="C25" s="8"/>
      <c r="D25" s="8"/>
      <c r="E25" s="60"/>
      <c r="F25" s="61"/>
      <c r="G25" s="62">
        <v>0</v>
      </c>
      <c r="I25" s="62">
        <v>0</v>
      </c>
      <c r="K25" s="62">
        <v>0</v>
      </c>
      <c r="M25" s="62">
        <v>38959635</v>
      </c>
      <c r="O25" s="62">
        <f>-M25</f>
        <v>-38959635</v>
      </c>
      <c r="Q25" s="62">
        <v>0</v>
      </c>
      <c r="S25" s="64">
        <v>0</v>
      </c>
      <c r="T25" s="64"/>
      <c r="U25" s="64">
        <v>0</v>
      </c>
    </row>
    <row r="26" spans="1:21" s="62" customFormat="1" ht="21" customHeight="1">
      <c r="A26" s="8" t="s">
        <v>86</v>
      </c>
      <c r="B26" s="8"/>
      <c r="C26" s="8"/>
      <c r="D26" s="8"/>
      <c r="E26" s="60"/>
      <c r="F26" s="61"/>
      <c r="G26" s="62">
        <v>0</v>
      </c>
      <c r="I26" s="62">
        <v>0</v>
      </c>
      <c r="K26" s="62">
        <v>0</v>
      </c>
      <c r="M26" s="62">
        <v>0</v>
      </c>
      <c r="O26" s="62">
        <v>306920827</v>
      </c>
      <c r="Q26" s="62">
        <v>0</v>
      </c>
      <c r="S26" s="62">
        <f>0</f>
        <v>0</v>
      </c>
      <c r="T26" s="64"/>
      <c r="U26" s="64">
        <f>SUM(G26:S26)</f>
        <v>306920827</v>
      </c>
    </row>
    <row r="27" spans="1:21" s="62" customFormat="1" ht="21" customHeight="1">
      <c r="A27" s="8" t="s">
        <v>125</v>
      </c>
      <c r="B27" s="8"/>
      <c r="C27" s="8"/>
      <c r="D27" s="8"/>
      <c r="E27" s="60">
        <v>29</v>
      </c>
      <c r="F27" s="61"/>
      <c r="G27" s="7">
        <v>0</v>
      </c>
      <c r="I27" s="7">
        <v>0</v>
      </c>
      <c r="K27" s="7">
        <v>0</v>
      </c>
      <c r="M27" s="7">
        <v>0</v>
      </c>
      <c r="O27" s="7">
        <v>-384327007.25</v>
      </c>
      <c r="Q27" s="7">
        <v>0</v>
      </c>
      <c r="S27" s="66">
        <v>0</v>
      </c>
      <c r="T27" s="64"/>
      <c r="U27" s="66">
        <f>SUM(G27:S27)</f>
        <v>-384327007.25</v>
      </c>
    </row>
    <row r="28" spans="1:21" s="62" customFormat="1" ht="6" customHeight="1">
      <c r="A28" s="8"/>
      <c r="B28" s="8"/>
      <c r="C28" s="8"/>
      <c r="D28" s="8"/>
      <c r="E28" s="60"/>
      <c r="F28" s="61"/>
      <c r="S28" s="64"/>
      <c r="T28" s="64"/>
      <c r="U28" s="64"/>
    </row>
    <row r="29" spans="1:21" s="62" customFormat="1" ht="21" customHeight="1" thickBot="1">
      <c r="A29" s="67" t="s">
        <v>214</v>
      </c>
      <c r="B29" s="8"/>
      <c r="C29" s="8"/>
      <c r="D29" s="8"/>
      <c r="E29" s="60"/>
      <c r="F29" s="61"/>
      <c r="G29" s="81">
        <f>SUM(G22:G27)</f>
        <v>514710383</v>
      </c>
      <c r="I29" s="81">
        <f>SUM(I22:I27)</f>
        <v>689980549</v>
      </c>
      <c r="K29" s="81">
        <f>SUM(K22:K27)</f>
        <v>52343137</v>
      </c>
      <c r="M29" s="81">
        <f>SUM(M22:M27)</f>
        <v>43995405</v>
      </c>
      <c r="O29" s="81">
        <f>SUM(O22:O27)</f>
        <v>1061499502.75</v>
      </c>
      <c r="Q29" s="81">
        <f>SUM(Q22:Q27)</f>
        <v>-43995405</v>
      </c>
      <c r="S29" s="81">
        <f>SUM(S22:S27)</f>
        <v>73154865</v>
      </c>
      <c r="U29" s="81">
        <f>SUM(U22:U27)</f>
        <v>2391688436.75</v>
      </c>
    </row>
    <row r="30" spans="1:21" s="62" customFormat="1" ht="16.5" customHeight="1" thickTop="1">
      <c r="A30" s="67"/>
      <c r="B30" s="8"/>
      <c r="C30" s="8"/>
      <c r="D30" s="8"/>
      <c r="E30" s="60"/>
      <c r="F30" s="61"/>
    </row>
    <row r="31" spans="1:21" ht="17.25" customHeight="1"/>
    <row r="32" spans="1:21" ht="22.2" customHeight="1">
      <c r="A32" s="17" t="s">
        <v>29</v>
      </c>
      <c r="B32" s="17"/>
      <c r="C32" s="17"/>
      <c r="D32" s="17"/>
      <c r="E32" s="18"/>
      <c r="F32" s="19"/>
      <c r="G32" s="98"/>
      <c r="H32" s="98"/>
      <c r="I32" s="35"/>
      <c r="J32" s="35"/>
      <c r="K32" s="36"/>
      <c r="L32" s="36"/>
      <c r="M32" s="36"/>
      <c r="N32" s="36"/>
      <c r="O32" s="36"/>
      <c r="P32" s="36"/>
      <c r="Q32" s="35"/>
      <c r="R32" s="35"/>
      <c r="S32" s="36"/>
      <c r="T32" s="36"/>
      <c r="U32" s="59"/>
    </row>
  </sheetData>
  <mergeCells count="2">
    <mergeCell ref="G5:U5"/>
    <mergeCell ref="K8:O8"/>
  </mergeCells>
  <pageMargins left="0.3" right="0.3" top="0.5" bottom="0.6" header="0.49" footer="0.4"/>
  <pageSetup paperSize="9" scale="86" firstPageNumber="11" orientation="landscape" useFirstPageNumber="1" horizontalDpi="1200" verticalDpi="1200" r:id="rId1"/>
  <headerFooter>
    <oddFooter>&amp;R&amp;"TH Sarabun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110"/>
  <sheetViews>
    <sheetView zoomScaleNormal="100" zoomScaleSheetLayoutView="110" workbookViewId="0">
      <selection activeCell="K16" sqref="K16"/>
    </sheetView>
  </sheetViews>
  <sheetFormatPr defaultColWidth="9.33203125" defaultRowHeight="20.100000000000001" customHeight="1"/>
  <cols>
    <col min="1" max="3" width="1.6640625" style="22" customWidth="1"/>
    <col min="4" max="4" width="42.6640625" style="22" customWidth="1"/>
    <col min="5" max="5" width="8.33203125" style="22" customWidth="1"/>
    <col min="6" max="6" width="0.6640625" style="22" customWidth="1"/>
    <col min="7" max="7" width="13.33203125" style="22" customWidth="1"/>
    <col min="8" max="8" width="0.6640625" style="22" customWidth="1"/>
    <col min="9" max="9" width="13.33203125" style="22" customWidth="1"/>
    <col min="10" max="10" width="0.6640625" style="22" customWidth="1"/>
    <col min="11" max="11" width="13.33203125" style="22" customWidth="1"/>
    <col min="12" max="12" width="0.6640625" style="22" customWidth="1"/>
    <col min="13" max="13" width="13.33203125" style="22" customWidth="1"/>
    <col min="14" max="16384" width="9.33203125" style="22"/>
  </cols>
  <sheetData>
    <row r="1" spans="1:19" s="50" customFormat="1" ht="21.75" customHeight="1">
      <c r="A1" s="86" t="s">
        <v>0</v>
      </c>
      <c r="E1" s="87"/>
      <c r="F1" s="88"/>
      <c r="G1" s="89"/>
      <c r="H1" s="89"/>
      <c r="I1" s="89"/>
      <c r="J1" s="89"/>
      <c r="K1" s="89"/>
      <c r="L1" s="89"/>
      <c r="M1" s="89"/>
      <c r="N1" s="89"/>
      <c r="O1" s="89"/>
      <c r="P1" s="89"/>
      <c r="Q1" s="90"/>
      <c r="R1" s="90"/>
      <c r="S1" s="91"/>
    </row>
    <row r="2" spans="1:19" ht="21.75" customHeight="1">
      <c r="A2" s="15" t="s">
        <v>130</v>
      </c>
      <c r="B2" s="15"/>
      <c r="C2" s="10"/>
      <c r="D2" s="10"/>
      <c r="E2" s="11"/>
      <c r="F2" s="12"/>
      <c r="G2" s="99"/>
      <c r="H2" s="12"/>
      <c r="I2" s="99"/>
      <c r="J2" s="12"/>
      <c r="K2" s="99"/>
      <c r="L2" s="12"/>
      <c r="M2" s="99"/>
    </row>
    <row r="3" spans="1:19" ht="21.75" customHeight="1">
      <c r="A3" s="16" t="s">
        <v>212</v>
      </c>
      <c r="B3" s="17"/>
      <c r="C3" s="17"/>
      <c r="D3" s="17"/>
      <c r="E3" s="18"/>
      <c r="F3" s="19"/>
      <c r="G3" s="98"/>
      <c r="H3" s="19"/>
      <c r="I3" s="98"/>
      <c r="J3" s="19"/>
      <c r="K3" s="98"/>
      <c r="L3" s="19"/>
      <c r="M3" s="98"/>
    </row>
    <row r="4" spans="1:19" ht="20.100000000000001" customHeight="1">
      <c r="A4" s="15"/>
      <c r="B4" s="10"/>
      <c r="C4" s="10"/>
      <c r="D4" s="10"/>
      <c r="E4" s="11"/>
      <c r="F4" s="12"/>
      <c r="G4" s="100"/>
      <c r="H4" s="12"/>
      <c r="I4" s="100"/>
      <c r="J4" s="12"/>
      <c r="K4" s="100"/>
      <c r="L4" s="12"/>
      <c r="M4" s="100"/>
    </row>
    <row r="5" spans="1:19" ht="20.100000000000001" customHeight="1">
      <c r="A5" s="15" t="s">
        <v>30</v>
      </c>
      <c r="B5" s="10"/>
      <c r="C5" s="10"/>
      <c r="D5" s="10"/>
      <c r="F5" s="12"/>
      <c r="G5" s="121" t="s">
        <v>1</v>
      </c>
      <c r="H5" s="121"/>
      <c r="I5" s="121"/>
      <c r="J5" s="12"/>
      <c r="K5" s="121" t="s">
        <v>2</v>
      </c>
      <c r="L5" s="121"/>
      <c r="M5" s="121"/>
    </row>
    <row r="6" spans="1:19" ht="20.100000000000001" customHeight="1">
      <c r="A6" s="15"/>
      <c r="B6" s="10"/>
      <c r="C6" s="10"/>
      <c r="D6" s="10"/>
      <c r="F6" s="23"/>
      <c r="G6" s="97" t="s">
        <v>211</v>
      </c>
      <c r="H6" s="23"/>
      <c r="I6" s="97" t="s">
        <v>174</v>
      </c>
      <c r="J6" s="23"/>
      <c r="K6" s="97" t="s">
        <v>211</v>
      </c>
      <c r="L6" s="23"/>
      <c r="M6" s="97" t="s">
        <v>174</v>
      </c>
    </row>
    <row r="7" spans="1:19" ht="20.100000000000001" customHeight="1">
      <c r="A7" s="15"/>
      <c r="B7" s="10"/>
      <c r="C7" s="10"/>
      <c r="D7" s="14"/>
      <c r="E7" s="101" t="s">
        <v>3</v>
      </c>
      <c r="F7" s="12"/>
      <c r="G7" s="96" t="s">
        <v>4</v>
      </c>
      <c r="H7" s="23"/>
      <c r="I7" s="96" t="s">
        <v>4</v>
      </c>
      <c r="J7" s="23"/>
      <c r="K7" s="96" t="s">
        <v>4</v>
      </c>
      <c r="L7" s="23"/>
      <c r="M7" s="96" t="s">
        <v>4</v>
      </c>
    </row>
    <row r="8" spans="1:19" ht="6" customHeight="1">
      <c r="A8" s="15"/>
      <c r="B8" s="10"/>
      <c r="C8" s="10"/>
      <c r="D8" s="14"/>
      <c r="F8" s="12"/>
      <c r="G8" s="99"/>
      <c r="H8" s="12"/>
      <c r="I8" s="99"/>
      <c r="J8" s="12"/>
      <c r="K8" s="99"/>
      <c r="L8" s="12"/>
      <c r="M8" s="99"/>
    </row>
    <row r="9" spans="1:19" ht="20.100000000000001" customHeight="1">
      <c r="A9" s="15" t="s">
        <v>76</v>
      </c>
      <c r="B9" s="10"/>
      <c r="C9" s="10"/>
      <c r="D9" s="14"/>
      <c r="E9" s="27"/>
      <c r="F9" s="12"/>
      <c r="G9" s="102">
        <v>312347466</v>
      </c>
      <c r="H9" s="103"/>
      <c r="I9" s="102">
        <v>497836202</v>
      </c>
      <c r="J9" s="103"/>
      <c r="K9" s="102">
        <v>348675436</v>
      </c>
      <c r="L9" s="103"/>
      <c r="M9" s="102">
        <v>464802652</v>
      </c>
    </row>
    <row r="10" spans="1:19" ht="20.100000000000001" customHeight="1">
      <c r="A10" s="10" t="s">
        <v>131</v>
      </c>
      <c r="B10" s="10"/>
      <c r="C10" s="10"/>
      <c r="D10" s="10"/>
      <c r="F10" s="12"/>
      <c r="G10" s="102"/>
      <c r="H10" s="103"/>
      <c r="I10" s="102"/>
    </row>
    <row r="11" spans="1:19" ht="20.100000000000001" customHeight="1">
      <c r="B11" s="10" t="s">
        <v>132</v>
      </c>
      <c r="C11" s="10"/>
      <c r="D11" s="10"/>
      <c r="E11" s="104">
        <v>26</v>
      </c>
      <c r="F11" s="12"/>
      <c r="G11" s="102">
        <v>703579114</v>
      </c>
      <c r="H11" s="103"/>
      <c r="I11" s="102">
        <v>698885774</v>
      </c>
      <c r="J11" s="103"/>
      <c r="K11" s="102">
        <v>628509293</v>
      </c>
      <c r="L11" s="103"/>
      <c r="M11" s="102">
        <v>637467324</v>
      </c>
    </row>
    <row r="12" spans="1:19" ht="20.100000000000001" customHeight="1">
      <c r="B12" s="10" t="s">
        <v>133</v>
      </c>
      <c r="C12" s="10"/>
      <c r="D12" s="10"/>
      <c r="E12" s="104"/>
      <c r="F12" s="12"/>
      <c r="G12" s="102"/>
      <c r="H12" s="103"/>
      <c r="I12" s="102"/>
      <c r="J12" s="103"/>
      <c r="K12" s="102"/>
      <c r="L12" s="103"/>
      <c r="M12" s="102"/>
    </row>
    <row r="13" spans="1:19" ht="20.100000000000001" customHeight="1">
      <c r="C13" s="10" t="s">
        <v>134</v>
      </c>
      <c r="D13" s="10"/>
      <c r="E13" s="104"/>
      <c r="F13" s="12"/>
      <c r="G13" s="102">
        <v>-3369574</v>
      </c>
      <c r="H13" s="103"/>
      <c r="I13" s="102">
        <v>-565431</v>
      </c>
      <c r="J13" s="103"/>
      <c r="K13" s="102">
        <v>-2841990</v>
      </c>
      <c r="L13" s="103"/>
      <c r="M13" s="102">
        <v>-531470</v>
      </c>
    </row>
    <row r="14" spans="1:19" ht="20.100000000000001" customHeight="1">
      <c r="B14" s="125" t="s">
        <v>183</v>
      </c>
      <c r="C14" s="125"/>
      <c r="D14" s="125"/>
      <c r="E14" s="104"/>
      <c r="F14" s="12"/>
      <c r="G14" s="102"/>
      <c r="H14" s="103"/>
      <c r="I14" s="102"/>
      <c r="J14" s="103"/>
      <c r="K14" s="102"/>
      <c r="L14" s="103"/>
      <c r="M14" s="102"/>
    </row>
    <row r="15" spans="1:19" ht="20.100000000000001" customHeight="1">
      <c r="B15" s="114"/>
      <c r="C15" s="126" t="s">
        <v>184</v>
      </c>
      <c r="D15" s="126"/>
      <c r="E15" s="104"/>
      <c r="F15" s="12"/>
      <c r="G15" s="102">
        <v>0</v>
      </c>
      <c r="H15" s="103"/>
      <c r="I15" s="102">
        <v>-3430018</v>
      </c>
      <c r="J15" s="103"/>
      <c r="K15" s="102">
        <v>0</v>
      </c>
      <c r="L15" s="103"/>
      <c r="M15" s="102">
        <v>-3430018</v>
      </c>
    </row>
    <row r="16" spans="1:19" ht="20.100000000000001" customHeight="1">
      <c r="B16" s="22" t="s">
        <v>210</v>
      </c>
      <c r="C16" s="10"/>
      <c r="D16" s="10"/>
      <c r="E16" s="104"/>
      <c r="F16" s="12"/>
      <c r="G16" s="102"/>
      <c r="H16" s="103"/>
      <c r="I16" s="102"/>
      <c r="J16" s="103"/>
      <c r="K16" s="102"/>
      <c r="L16" s="103"/>
      <c r="M16" s="102"/>
    </row>
    <row r="17" spans="2:13" ht="20.100000000000001" customHeight="1">
      <c r="C17" s="57" t="s">
        <v>204</v>
      </c>
      <c r="D17" s="10"/>
      <c r="E17" s="104"/>
      <c r="F17" s="12"/>
      <c r="G17" s="102">
        <v>0</v>
      </c>
      <c r="H17" s="103"/>
      <c r="I17" s="102">
        <v>0</v>
      </c>
      <c r="J17" s="103"/>
      <c r="K17" s="102">
        <v>0</v>
      </c>
      <c r="L17" s="103"/>
      <c r="M17" s="102">
        <v>0</v>
      </c>
    </row>
    <row r="18" spans="2:13" ht="20.100000000000001" customHeight="1">
      <c r="B18" s="10" t="s">
        <v>168</v>
      </c>
      <c r="C18" s="10"/>
      <c r="D18" s="10"/>
      <c r="E18" s="104"/>
      <c r="F18" s="12"/>
      <c r="G18" s="102">
        <v>0</v>
      </c>
      <c r="H18" s="103"/>
      <c r="I18" s="102">
        <v>0</v>
      </c>
      <c r="J18" s="103"/>
      <c r="K18" s="102">
        <v>0</v>
      </c>
      <c r="L18" s="103"/>
      <c r="M18" s="102">
        <v>0</v>
      </c>
    </row>
    <row r="19" spans="2:13" ht="20.100000000000001" customHeight="1">
      <c r="B19" s="10" t="s">
        <v>135</v>
      </c>
      <c r="C19" s="10"/>
      <c r="D19" s="10"/>
      <c r="F19" s="12"/>
      <c r="G19" s="102"/>
      <c r="H19" s="103"/>
      <c r="I19" s="102"/>
      <c r="J19" s="103"/>
      <c r="K19" s="102"/>
      <c r="L19" s="103"/>
      <c r="M19" s="102"/>
    </row>
    <row r="20" spans="2:13" ht="20.100000000000001" customHeight="1">
      <c r="C20" s="10" t="s">
        <v>136</v>
      </c>
      <c r="D20" s="10"/>
      <c r="E20" s="28" t="s">
        <v>207</v>
      </c>
      <c r="F20" s="12"/>
      <c r="G20" s="106">
        <v>15510418</v>
      </c>
      <c r="H20" s="103"/>
      <c r="I20" s="106">
        <v>11858075</v>
      </c>
      <c r="J20" s="103"/>
      <c r="K20" s="102">
        <v>7047819</v>
      </c>
      <c r="L20" s="103"/>
      <c r="M20" s="102">
        <v>10532701</v>
      </c>
    </row>
    <row r="21" spans="2:13" ht="20.100000000000001" customHeight="1">
      <c r="B21" s="10" t="s">
        <v>137</v>
      </c>
      <c r="C21" s="10"/>
      <c r="D21" s="10"/>
      <c r="F21" s="12"/>
      <c r="G21" s="106">
        <v>-837085</v>
      </c>
      <c r="H21" s="103"/>
      <c r="I21" s="106">
        <v>-6407387</v>
      </c>
      <c r="J21" s="103"/>
      <c r="K21" s="106">
        <v>-1822201</v>
      </c>
      <c r="L21" s="103"/>
      <c r="M21" s="106">
        <v>-5157799</v>
      </c>
    </row>
    <row r="22" spans="2:13" ht="20.100000000000001" customHeight="1">
      <c r="B22" s="10" t="s">
        <v>202</v>
      </c>
      <c r="C22" s="10"/>
      <c r="D22" s="10"/>
      <c r="F22" s="12"/>
      <c r="G22" s="106">
        <v>-12128371</v>
      </c>
      <c r="H22" s="103"/>
      <c r="I22" s="106">
        <v>-3601425</v>
      </c>
      <c r="J22" s="103"/>
      <c r="K22" s="106">
        <v>-9800008</v>
      </c>
      <c r="L22" s="103"/>
      <c r="M22" s="106">
        <v>-2923964</v>
      </c>
    </row>
    <row r="23" spans="2:13" ht="20.100000000000001" customHeight="1">
      <c r="B23" s="10" t="s">
        <v>138</v>
      </c>
      <c r="C23" s="10"/>
      <c r="D23" s="10"/>
      <c r="E23" s="28">
        <v>21</v>
      </c>
      <c r="F23" s="12"/>
      <c r="G23" s="102">
        <v>25574221</v>
      </c>
      <c r="H23" s="103"/>
      <c r="I23" s="102">
        <v>9676999</v>
      </c>
      <c r="J23" s="103"/>
      <c r="K23" s="102">
        <v>24830669</v>
      </c>
      <c r="L23" s="103"/>
      <c r="M23" s="102">
        <v>9083715</v>
      </c>
    </row>
    <row r="24" spans="2:13" ht="20.100000000000001" customHeight="1">
      <c r="B24" s="10" t="s">
        <v>169</v>
      </c>
      <c r="C24" s="10"/>
      <c r="D24" s="10"/>
      <c r="E24" s="28"/>
      <c r="F24" s="12"/>
      <c r="G24" s="102">
        <v>-1226772</v>
      </c>
      <c r="H24" s="103"/>
      <c r="I24" s="102">
        <v>-1726946</v>
      </c>
      <c r="J24" s="103"/>
      <c r="K24" s="102">
        <v>-1226772</v>
      </c>
      <c r="L24" s="103"/>
      <c r="M24" s="102">
        <v>-1726947</v>
      </c>
    </row>
    <row r="25" spans="2:13" ht="20.100000000000001" customHeight="1">
      <c r="B25" s="10" t="s">
        <v>139</v>
      </c>
      <c r="C25" s="10"/>
      <c r="D25" s="10"/>
      <c r="E25" s="28">
        <v>30</v>
      </c>
      <c r="F25" s="12"/>
      <c r="G25" s="102">
        <v>0</v>
      </c>
      <c r="H25" s="103"/>
      <c r="I25" s="102">
        <v>0</v>
      </c>
      <c r="J25" s="103"/>
      <c r="K25" s="102">
        <v>-70294725</v>
      </c>
      <c r="L25" s="103"/>
      <c r="M25" s="102">
        <v>-49267564</v>
      </c>
    </row>
    <row r="26" spans="2:13" ht="20.100000000000001" customHeight="1">
      <c r="B26" s="10" t="s">
        <v>140</v>
      </c>
      <c r="C26" s="10"/>
      <c r="D26" s="10"/>
      <c r="E26" s="28"/>
      <c r="F26" s="12"/>
      <c r="G26" s="106">
        <v>-6903222</v>
      </c>
      <c r="H26" s="103"/>
      <c r="I26" s="106">
        <v>-6885278</v>
      </c>
      <c r="J26" s="103"/>
      <c r="K26" s="106">
        <v>-6531916</v>
      </c>
      <c r="L26" s="103"/>
      <c r="M26" s="106">
        <v>-6885094</v>
      </c>
    </row>
    <row r="27" spans="2:13" ht="20.100000000000001" customHeight="1">
      <c r="B27" s="10" t="s">
        <v>141</v>
      </c>
      <c r="C27" s="10"/>
      <c r="D27" s="10"/>
      <c r="E27" s="28">
        <v>25</v>
      </c>
      <c r="F27" s="12"/>
      <c r="G27" s="102">
        <v>37245201</v>
      </c>
      <c r="H27" s="103"/>
      <c r="I27" s="102">
        <v>50163206</v>
      </c>
      <c r="J27" s="103"/>
      <c r="K27" s="102">
        <v>31135900</v>
      </c>
      <c r="L27" s="103"/>
      <c r="M27" s="102">
        <v>43550586</v>
      </c>
    </row>
    <row r="28" spans="2:13" ht="20.100000000000001" customHeight="1">
      <c r="B28" s="10" t="s">
        <v>170</v>
      </c>
      <c r="C28" s="10"/>
      <c r="D28" s="10"/>
      <c r="E28" s="104"/>
      <c r="F28" s="12"/>
      <c r="G28" s="102">
        <v>6441200</v>
      </c>
      <c r="H28" s="103"/>
      <c r="I28" s="102">
        <v>-6907229</v>
      </c>
      <c r="J28" s="103"/>
      <c r="K28" s="102">
        <v>1120607</v>
      </c>
      <c r="L28" s="103"/>
      <c r="M28" s="102">
        <v>695192</v>
      </c>
    </row>
    <row r="29" spans="2:13" ht="20.100000000000001" customHeight="1">
      <c r="B29" s="10" t="s">
        <v>142</v>
      </c>
      <c r="C29" s="10"/>
      <c r="D29" s="10"/>
      <c r="E29" s="104"/>
      <c r="F29" s="12"/>
      <c r="G29" s="102"/>
      <c r="H29" s="103"/>
      <c r="I29" s="102"/>
      <c r="J29" s="103"/>
      <c r="K29" s="102"/>
      <c r="L29" s="103"/>
      <c r="M29" s="102"/>
    </row>
    <row r="30" spans="2:13" ht="20.100000000000001" customHeight="1">
      <c r="B30" s="10"/>
      <c r="C30" s="10" t="s">
        <v>143</v>
      </c>
      <c r="D30" s="10"/>
      <c r="E30" s="104"/>
      <c r="F30" s="12"/>
      <c r="G30" s="102">
        <v>-28891531</v>
      </c>
      <c r="H30" s="103"/>
      <c r="I30" s="102">
        <v>-40943600</v>
      </c>
      <c r="J30" s="103"/>
      <c r="K30" s="102">
        <v>0</v>
      </c>
      <c r="L30" s="103"/>
      <c r="M30" s="102">
        <v>0</v>
      </c>
    </row>
    <row r="31" spans="2:13" ht="20.100000000000001" customHeight="1">
      <c r="B31" s="126" t="s">
        <v>185</v>
      </c>
      <c r="C31" s="126"/>
      <c r="D31" s="126"/>
      <c r="E31" s="104"/>
      <c r="F31" s="12"/>
      <c r="G31" s="102"/>
      <c r="H31" s="103"/>
      <c r="I31" s="102"/>
      <c r="J31" s="103"/>
      <c r="K31" s="102"/>
      <c r="L31" s="103"/>
      <c r="M31" s="102"/>
    </row>
    <row r="32" spans="2:13" ht="19.95" customHeight="1">
      <c r="B32" s="105"/>
      <c r="C32" s="126" t="s">
        <v>186</v>
      </c>
      <c r="D32" s="126"/>
      <c r="E32" s="104"/>
      <c r="F32" s="12"/>
      <c r="G32" s="102">
        <v>0</v>
      </c>
      <c r="H32" s="103"/>
      <c r="I32" s="102">
        <v>2586775</v>
      </c>
      <c r="J32" s="103"/>
      <c r="K32" s="102">
        <v>0</v>
      </c>
      <c r="L32" s="103"/>
      <c r="M32" s="102">
        <v>17146073</v>
      </c>
    </row>
    <row r="33" spans="1:13" ht="20.100000000000001" customHeight="1">
      <c r="B33" s="126" t="s">
        <v>217</v>
      </c>
      <c r="C33" s="126"/>
      <c r="D33" s="126"/>
      <c r="E33" s="104"/>
      <c r="F33" s="12"/>
      <c r="G33" s="102"/>
      <c r="H33" s="103"/>
      <c r="I33" s="102"/>
      <c r="J33" s="103"/>
      <c r="K33" s="102"/>
      <c r="L33" s="103"/>
      <c r="M33" s="102"/>
    </row>
    <row r="34" spans="1:13" ht="19.95" customHeight="1">
      <c r="B34" s="105"/>
      <c r="C34" s="126" t="s">
        <v>20</v>
      </c>
      <c r="D34" s="126"/>
      <c r="E34" s="104"/>
      <c r="F34" s="12"/>
      <c r="G34" s="102">
        <v>0</v>
      </c>
      <c r="H34" s="103"/>
      <c r="I34" s="102">
        <v>0</v>
      </c>
      <c r="J34" s="103"/>
      <c r="K34" s="102">
        <v>1400000</v>
      </c>
      <c r="L34" s="103"/>
      <c r="M34" s="102">
        <v>0</v>
      </c>
    </row>
    <row r="35" spans="1:13" ht="6" customHeight="1">
      <c r="B35" s="10"/>
      <c r="C35" s="10"/>
      <c r="D35" s="10"/>
      <c r="F35" s="12"/>
      <c r="G35" s="102"/>
      <c r="H35" s="103"/>
      <c r="I35" s="102"/>
      <c r="J35" s="103"/>
      <c r="K35" s="102"/>
      <c r="L35" s="103"/>
      <c r="M35" s="102"/>
    </row>
    <row r="36" spans="1:13" ht="20.100000000000001" customHeight="1">
      <c r="A36" s="10" t="s">
        <v>144</v>
      </c>
      <c r="C36" s="10"/>
      <c r="D36" s="10"/>
      <c r="F36" s="12"/>
      <c r="G36" s="102"/>
      <c r="H36" s="103"/>
      <c r="I36" s="102"/>
      <c r="J36" s="103"/>
      <c r="K36" s="102"/>
      <c r="L36" s="103"/>
      <c r="M36" s="102"/>
    </row>
    <row r="37" spans="1:13" ht="20.100000000000001" customHeight="1">
      <c r="B37" s="10" t="s">
        <v>179</v>
      </c>
      <c r="C37" s="10"/>
      <c r="D37" s="10"/>
      <c r="F37" s="12"/>
      <c r="G37" s="106">
        <v>-25854797</v>
      </c>
      <c r="H37" s="103"/>
      <c r="I37" s="106">
        <v>-14816352</v>
      </c>
      <c r="J37" s="103"/>
      <c r="K37" s="106">
        <v>-28832119</v>
      </c>
      <c r="L37" s="103"/>
      <c r="M37" s="106">
        <v>5401953</v>
      </c>
    </row>
    <row r="38" spans="1:13" ht="20.100000000000001" customHeight="1">
      <c r="B38" s="10" t="s">
        <v>11</v>
      </c>
      <c r="C38" s="10"/>
      <c r="D38" s="10"/>
      <c r="F38" s="12"/>
      <c r="G38" s="106">
        <v>22332699</v>
      </c>
      <c r="H38" s="103"/>
      <c r="I38" s="106">
        <v>-9401268</v>
      </c>
      <c r="J38" s="103"/>
      <c r="K38" s="102">
        <v>21024533</v>
      </c>
      <c r="L38" s="103"/>
      <c r="M38" s="102">
        <v>-9155152</v>
      </c>
    </row>
    <row r="39" spans="1:13" ht="20.100000000000001" customHeight="1">
      <c r="B39" s="10" t="s">
        <v>12</v>
      </c>
      <c r="C39" s="10"/>
      <c r="D39" s="10"/>
      <c r="F39" s="12"/>
      <c r="G39" s="102">
        <v>937005</v>
      </c>
      <c r="H39" s="103"/>
      <c r="I39" s="102">
        <v>-1188244</v>
      </c>
      <c r="J39" s="103"/>
      <c r="K39" s="102">
        <v>-1947549</v>
      </c>
      <c r="L39" s="103"/>
      <c r="M39" s="102">
        <v>-124724</v>
      </c>
    </row>
    <row r="40" spans="1:13" ht="20.100000000000001" customHeight="1">
      <c r="B40" s="10" t="s">
        <v>218</v>
      </c>
      <c r="C40" s="10"/>
      <c r="D40" s="10"/>
      <c r="F40" s="12"/>
      <c r="G40" s="102">
        <v>-12445991</v>
      </c>
      <c r="H40" s="103"/>
      <c r="I40" s="102">
        <v>0</v>
      </c>
      <c r="J40" s="103"/>
      <c r="K40" s="102">
        <v>-12445869</v>
      </c>
      <c r="L40" s="103"/>
      <c r="M40" s="102">
        <v>-1370000</v>
      </c>
    </row>
    <row r="41" spans="1:13" ht="20.100000000000001" customHeight="1">
      <c r="B41" s="10" t="s">
        <v>180</v>
      </c>
      <c r="C41" s="10"/>
      <c r="D41" s="10"/>
      <c r="F41" s="12"/>
      <c r="G41" s="106">
        <v>-132516904</v>
      </c>
      <c r="H41" s="103"/>
      <c r="I41" s="106">
        <v>35519023</v>
      </c>
      <c r="J41" s="103"/>
      <c r="K41" s="102">
        <v>-149579719</v>
      </c>
      <c r="L41" s="103"/>
      <c r="M41" s="106">
        <v>5404403</v>
      </c>
    </row>
    <row r="42" spans="1:13" ht="20.100000000000001" customHeight="1">
      <c r="B42" s="10" t="s">
        <v>39</v>
      </c>
      <c r="C42" s="10"/>
      <c r="D42" s="10"/>
      <c r="F42" s="12"/>
      <c r="G42" s="102">
        <v>12266132</v>
      </c>
      <c r="H42" s="103"/>
      <c r="I42" s="102">
        <v>-1596717</v>
      </c>
      <c r="J42" s="103"/>
      <c r="K42" s="102">
        <v>6573705</v>
      </c>
      <c r="L42" s="103"/>
      <c r="M42" s="102">
        <v>-1410964</v>
      </c>
    </row>
    <row r="43" spans="1:13" ht="20.100000000000001" customHeight="1">
      <c r="B43" s="10" t="s">
        <v>44</v>
      </c>
      <c r="C43" s="10"/>
      <c r="D43" s="10"/>
      <c r="F43" s="12"/>
      <c r="G43" s="102">
        <v>-1180948</v>
      </c>
      <c r="H43" s="103"/>
      <c r="I43" s="102">
        <v>321770</v>
      </c>
      <c r="J43" s="103"/>
      <c r="K43" s="102">
        <v>569777</v>
      </c>
      <c r="L43" s="103"/>
      <c r="M43" s="102">
        <v>321770</v>
      </c>
    </row>
    <row r="44" spans="1:13" ht="20.100000000000001" customHeight="1">
      <c r="B44" s="10" t="s">
        <v>145</v>
      </c>
      <c r="C44" s="10"/>
      <c r="D44" s="10"/>
      <c r="E44" s="28">
        <v>21</v>
      </c>
      <c r="F44" s="12"/>
      <c r="G44" s="107">
        <v>-22550760</v>
      </c>
      <c r="H44" s="103"/>
      <c r="I44" s="107">
        <v>-17797147</v>
      </c>
      <c r="J44" s="103"/>
      <c r="K44" s="108">
        <v>-21808827</v>
      </c>
      <c r="L44" s="103"/>
      <c r="M44" s="108">
        <v>-17797147</v>
      </c>
    </row>
    <row r="45" spans="1:13" ht="6" customHeight="1">
      <c r="A45" s="10"/>
      <c r="B45" s="10"/>
      <c r="C45" s="10"/>
      <c r="D45" s="10"/>
      <c r="F45" s="12"/>
      <c r="G45" s="102"/>
      <c r="H45" s="103"/>
      <c r="I45" s="102"/>
      <c r="J45" s="103"/>
      <c r="K45" s="102"/>
      <c r="L45" s="103"/>
      <c r="M45" s="102"/>
    </row>
    <row r="46" spans="1:13" ht="20.100000000000001" customHeight="1">
      <c r="A46" s="10" t="s">
        <v>146</v>
      </c>
      <c r="B46" s="10"/>
      <c r="C46" s="10"/>
      <c r="D46" s="10"/>
      <c r="F46" s="12"/>
      <c r="G46" s="102">
        <f>SUM(G9:G44)</f>
        <v>888327501</v>
      </c>
      <c r="H46" s="103"/>
      <c r="I46" s="102">
        <f>SUM(I9:I44)</f>
        <v>1191580782</v>
      </c>
      <c r="J46" s="103"/>
      <c r="K46" s="102">
        <f>SUM(K9:K44)</f>
        <v>763756044</v>
      </c>
      <c r="L46" s="103"/>
      <c r="M46" s="102">
        <f>SUM(M9:M44)</f>
        <v>1094625526</v>
      </c>
    </row>
    <row r="47" spans="1:13" ht="20.100000000000001" customHeight="1">
      <c r="A47" s="10"/>
      <c r="B47" s="22" t="s">
        <v>147</v>
      </c>
      <c r="C47" s="10"/>
      <c r="D47" s="10"/>
      <c r="F47" s="12"/>
      <c r="G47" s="106">
        <v>-448263</v>
      </c>
      <c r="H47" s="103"/>
      <c r="I47" s="106">
        <v>-373705</v>
      </c>
      <c r="J47" s="103"/>
      <c r="K47" s="106">
        <v>-420465</v>
      </c>
      <c r="L47" s="103"/>
      <c r="M47" s="106">
        <v>-443251</v>
      </c>
    </row>
    <row r="48" spans="1:13" ht="20.100000000000001" customHeight="1">
      <c r="A48" s="10"/>
      <c r="B48" s="10" t="s">
        <v>148</v>
      </c>
      <c r="C48" s="10"/>
      <c r="D48" s="10"/>
      <c r="F48" s="12"/>
      <c r="G48" s="107">
        <v>-50210175</v>
      </c>
      <c r="H48" s="103"/>
      <c r="I48" s="107">
        <v>-92975068</v>
      </c>
      <c r="J48" s="103"/>
      <c r="K48" s="107">
        <v>-48780232</v>
      </c>
      <c r="L48" s="103"/>
      <c r="M48" s="107">
        <v>-87830172</v>
      </c>
    </row>
    <row r="49" spans="1:13" ht="6" customHeight="1">
      <c r="A49" s="10"/>
      <c r="C49" s="10"/>
      <c r="D49" s="10"/>
      <c r="F49" s="12"/>
      <c r="G49" s="102"/>
      <c r="H49" s="103"/>
      <c r="I49" s="102"/>
      <c r="J49" s="103"/>
      <c r="K49" s="102"/>
      <c r="L49" s="103"/>
      <c r="M49" s="102"/>
    </row>
    <row r="50" spans="1:13" ht="20.100000000000001" customHeight="1">
      <c r="A50" s="10" t="s">
        <v>149</v>
      </c>
      <c r="C50" s="10"/>
      <c r="D50" s="10"/>
      <c r="F50" s="12"/>
      <c r="G50" s="108">
        <f>SUM(G46:G48)</f>
        <v>837669063</v>
      </c>
      <c r="H50" s="103"/>
      <c r="I50" s="108">
        <f>SUM(I46:I48)</f>
        <v>1098232009</v>
      </c>
      <c r="J50" s="103"/>
      <c r="K50" s="108">
        <f>SUM(K46:K48)</f>
        <v>714555347</v>
      </c>
      <c r="L50" s="103"/>
      <c r="M50" s="108">
        <f>SUM(M46:M48)</f>
        <v>1006352103</v>
      </c>
    </row>
    <row r="51" spans="1:13" ht="18.75" customHeight="1">
      <c r="A51" s="10"/>
      <c r="C51" s="10"/>
      <c r="D51" s="10"/>
      <c r="F51" s="12"/>
      <c r="G51" s="102"/>
      <c r="H51" s="103"/>
      <c r="I51" s="102"/>
      <c r="J51" s="103"/>
      <c r="K51" s="102"/>
      <c r="L51" s="103"/>
      <c r="M51" s="102"/>
    </row>
    <row r="52" spans="1:13" ht="22.35" customHeight="1">
      <c r="A52" s="17" t="s">
        <v>29</v>
      </c>
      <c r="B52" s="17"/>
      <c r="C52" s="17"/>
      <c r="D52" s="17"/>
      <c r="E52" s="18"/>
      <c r="F52" s="19"/>
      <c r="G52" s="98"/>
      <c r="H52" s="35"/>
      <c r="I52" s="98"/>
      <c r="J52" s="36"/>
      <c r="K52" s="36"/>
      <c r="L52" s="36"/>
      <c r="M52" s="36"/>
    </row>
    <row r="53" spans="1:13" ht="20.100000000000001" customHeight="1">
      <c r="A53" s="9" t="str">
        <f>A1</f>
        <v>บริษัท เอส แอนด์ พี ซินดิเคท จำกัด (มหาชน) และบริษัทย่อย</v>
      </c>
      <c r="B53" s="10"/>
      <c r="C53" s="10"/>
      <c r="D53" s="10"/>
      <c r="E53" s="11"/>
      <c r="F53" s="12"/>
      <c r="G53" s="99"/>
      <c r="H53" s="12"/>
      <c r="I53" s="99"/>
      <c r="J53" s="12"/>
      <c r="K53" s="99"/>
      <c r="L53" s="12"/>
      <c r="M53" s="99"/>
    </row>
    <row r="54" spans="1:13" ht="20.100000000000001" customHeight="1">
      <c r="A54" s="15" t="s">
        <v>192</v>
      </c>
      <c r="B54" s="15"/>
      <c r="C54" s="10"/>
      <c r="D54" s="10"/>
      <c r="E54" s="11"/>
      <c r="F54" s="12"/>
      <c r="G54" s="99"/>
      <c r="H54" s="12"/>
      <c r="I54" s="99"/>
      <c r="J54" s="12"/>
      <c r="K54" s="99"/>
      <c r="L54" s="12"/>
      <c r="M54" s="99"/>
    </row>
    <row r="55" spans="1:13" ht="20.100000000000001" customHeight="1">
      <c r="A55" s="16" t="str">
        <f>A3</f>
        <v>สำหรับปีสิ้นสุดวันที่ 31 ธันวาคม พ.ศ. 2568</v>
      </c>
      <c r="B55" s="17"/>
      <c r="C55" s="17"/>
      <c r="D55" s="17"/>
      <c r="E55" s="18"/>
      <c r="F55" s="19"/>
      <c r="G55" s="98"/>
      <c r="H55" s="19"/>
      <c r="I55" s="98"/>
      <c r="J55" s="19"/>
      <c r="K55" s="98"/>
      <c r="L55" s="19"/>
      <c r="M55" s="98"/>
    </row>
    <row r="56" spans="1:13" ht="20.100000000000001" customHeight="1">
      <c r="A56" s="15"/>
      <c r="B56" s="10"/>
      <c r="C56" s="10"/>
      <c r="D56" s="10"/>
      <c r="E56" s="11"/>
      <c r="F56" s="12"/>
      <c r="G56" s="100"/>
      <c r="H56" s="12"/>
      <c r="I56" s="100"/>
      <c r="J56" s="12"/>
      <c r="K56" s="100"/>
      <c r="L56" s="12"/>
      <c r="M56" s="100"/>
    </row>
    <row r="57" spans="1:13" ht="19.5" customHeight="1">
      <c r="A57" s="15" t="s">
        <v>30</v>
      </c>
      <c r="B57" s="10"/>
      <c r="C57" s="10"/>
      <c r="D57" s="10"/>
      <c r="F57" s="12"/>
      <c r="G57" s="121" t="s">
        <v>1</v>
      </c>
      <c r="H57" s="121"/>
      <c r="I57" s="121"/>
      <c r="J57" s="12"/>
      <c r="K57" s="121" t="s">
        <v>2</v>
      </c>
      <c r="L57" s="121"/>
      <c r="M57" s="121"/>
    </row>
    <row r="58" spans="1:13" ht="19.5" customHeight="1">
      <c r="A58" s="15"/>
      <c r="B58" s="10"/>
      <c r="C58" s="10"/>
      <c r="D58" s="10"/>
      <c r="F58" s="23"/>
      <c r="G58" s="97" t="s">
        <v>211</v>
      </c>
      <c r="H58" s="23"/>
      <c r="I58" s="97" t="s">
        <v>174</v>
      </c>
      <c r="J58" s="23"/>
      <c r="K58" s="97" t="s">
        <v>211</v>
      </c>
      <c r="L58" s="23"/>
      <c r="M58" s="97" t="s">
        <v>174</v>
      </c>
    </row>
    <row r="59" spans="1:13" ht="19.5" customHeight="1">
      <c r="A59" s="15"/>
      <c r="B59" s="10"/>
      <c r="C59" s="10"/>
      <c r="D59" s="14"/>
      <c r="E59" s="101" t="s">
        <v>3</v>
      </c>
      <c r="F59" s="12"/>
      <c r="G59" s="96" t="s">
        <v>4</v>
      </c>
      <c r="H59" s="23"/>
      <c r="I59" s="96" t="s">
        <v>4</v>
      </c>
      <c r="J59" s="23"/>
      <c r="K59" s="96" t="s">
        <v>4</v>
      </c>
      <c r="L59" s="23"/>
      <c r="M59" s="96" t="s">
        <v>4</v>
      </c>
    </row>
    <row r="60" spans="1:13" ht="19.2" customHeight="1">
      <c r="A60" s="15" t="s">
        <v>150</v>
      </c>
      <c r="B60" s="10"/>
      <c r="C60" s="10"/>
      <c r="D60" s="10"/>
      <c r="F60" s="12"/>
      <c r="G60" s="109"/>
      <c r="H60" s="12"/>
      <c r="I60" s="109"/>
      <c r="J60" s="12"/>
      <c r="K60" s="109"/>
      <c r="L60" s="12"/>
      <c r="M60" s="109"/>
    </row>
    <row r="61" spans="1:13" ht="19.2" customHeight="1">
      <c r="A61" s="10" t="s">
        <v>201</v>
      </c>
      <c r="B61" s="10"/>
      <c r="C61" s="10"/>
      <c r="D61" s="10"/>
      <c r="E61" s="28">
        <v>30</v>
      </c>
      <c r="F61" s="12"/>
      <c r="G61" s="106">
        <v>0</v>
      </c>
      <c r="H61" s="103"/>
      <c r="I61" s="106">
        <v>-25937580</v>
      </c>
      <c r="J61" s="103"/>
      <c r="K61" s="106">
        <v>0</v>
      </c>
      <c r="L61" s="103"/>
      <c r="M61" s="106">
        <v>-12968790</v>
      </c>
    </row>
    <row r="62" spans="1:13" ht="19.2" customHeight="1">
      <c r="A62" s="10" t="s">
        <v>223</v>
      </c>
      <c r="B62" s="10"/>
      <c r="C62" s="10"/>
      <c r="D62" s="10"/>
      <c r="E62" s="28">
        <v>30</v>
      </c>
      <c r="F62" s="12"/>
      <c r="G62" s="106">
        <v>-43044320</v>
      </c>
      <c r="H62" s="103"/>
      <c r="I62" s="106" t="s">
        <v>165</v>
      </c>
      <c r="J62" s="103"/>
      <c r="K62" s="106">
        <v>-43044320</v>
      </c>
      <c r="L62" s="103"/>
      <c r="M62" s="106">
        <v>-5000000</v>
      </c>
    </row>
    <row r="63" spans="1:13" ht="19.2" customHeight="1">
      <c r="A63" s="10" t="s">
        <v>224</v>
      </c>
      <c r="B63" s="10"/>
      <c r="C63" s="10"/>
      <c r="D63" s="10"/>
      <c r="E63" s="28">
        <v>30</v>
      </c>
      <c r="F63" s="12"/>
      <c r="G63" s="106">
        <v>432504</v>
      </c>
      <c r="H63" s="103"/>
      <c r="I63" s="106">
        <v>0</v>
      </c>
      <c r="J63" s="103"/>
      <c r="K63" s="106">
        <v>432504</v>
      </c>
      <c r="L63" s="103"/>
      <c r="M63" s="106">
        <v>0</v>
      </c>
    </row>
    <row r="64" spans="1:13" ht="19.2" customHeight="1">
      <c r="A64" s="10" t="s">
        <v>203</v>
      </c>
      <c r="B64" s="10"/>
      <c r="C64" s="10"/>
      <c r="D64" s="10"/>
      <c r="E64" s="28">
        <v>30</v>
      </c>
      <c r="F64" s="12"/>
      <c r="G64" s="106">
        <v>0</v>
      </c>
      <c r="H64" s="103"/>
      <c r="I64" s="106" t="s">
        <v>165</v>
      </c>
      <c r="J64" s="103"/>
      <c r="K64" s="106">
        <v>-45000000</v>
      </c>
      <c r="L64" s="103"/>
      <c r="M64" s="106">
        <v>0</v>
      </c>
    </row>
    <row r="65" spans="1:13" ht="19.2" customHeight="1">
      <c r="A65" s="10" t="s">
        <v>171</v>
      </c>
      <c r="B65" s="10"/>
      <c r="D65" s="10"/>
      <c r="E65" s="28">
        <v>30</v>
      </c>
      <c r="F65" s="12"/>
      <c r="G65" s="109">
        <v>0</v>
      </c>
      <c r="H65" s="103"/>
      <c r="I65" s="109">
        <v>0</v>
      </c>
      <c r="J65" s="103"/>
      <c r="K65" s="109">
        <v>7462400</v>
      </c>
      <c r="L65" s="103"/>
      <c r="M65" s="109">
        <v>0</v>
      </c>
    </row>
    <row r="66" spans="1:13" ht="19.2" customHeight="1">
      <c r="A66" s="10" t="s">
        <v>222</v>
      </c>
      <c r="C66" s="10"/>
      <c r="D66" s="10"/>
      <c r="E66" s="11"/>
      <c r="F66" s="12"/>
      <c r="G66" s="106">
        <v>0</v>
      </c>
      <c r="H66" s="103"/>
      <c r="I66" s="106">
        <v>0</v>
      </c>
      <c r="J66" s="103"/>
      <c r="K66" s="106">
        <v>15871800</v>
      </c>
      <c r="L66" s="103"/>
      <c r="M66" s="106">
        <v>0</v>
      </c>
    </row>
    <row r="67" spans="1:13" ht="19.2" customHeight="1">
      <c r="A67" s="10" t="s">
        <v>197</v>
      </c>
      <c r="B67" s="10"/>
      <c r="D67" s="10"/>
      <c r="E67" s="11"/>
      <c r="F67" s="12"/>
      <c r="G67" s="109"/>
      <c r="H67" s="103"/>
      <c r="I67" s="109"/>
      <c r="J67" s="103"/>
      <c r="K67" s="109"/>
      <c r="L67" s="103"/>
      <c r="M67" s="109"/>
    </row>
    <row r="68" spans="1:13" ht="19.2" customHeight="1">
      <c r="A68" s="10"/>
      <c r="B68" s="10" t="s">
        <v>195</v>
      </c>
      <c r="D68" s="10"/>
      <c r="E68" s="11"/>
      <c r="F68" s="12"/>
      <c r="G68" s="106">
        <v>-10014824</v>
      </c>
      <c r="H68" s="103"/>
      <c r="I68" s="109">
        <v>0</v>
      </c>
      <c r="J68" s="103"/>
      <c r="K68" s="109">
        <v>0</v>
      </c>
      <c r="L68" s="103"/>
      <c r="M68" s="109">
        <v>0</v>
      </c>
    </row>
    <row r="69" spans="1:13" ht="19.2" customHeight="1">
      <c r="A69" s="10" t="s">
        <v>194</v>
      </c>
      <c r="B69" s="10"/>
      <c r="C69" s="10"/>
      <c r="D69" s="10"/>
      <c r="E69" s="28"/>
      <c r="F69" s="12"/>
    </row>
    <row r="70" spans="1:13" ht="19.2" customHeight="1">
      <c r="A70" s="10"/>
      <c r="B70" s="10" t="s">
        <v>195</v>
      </c>
      <c r="C70" s="10"/>
      <c r="D70" s="10"/>
      <c r="E70" s="28"/>
      <c r="F70" s="12"/>
      <c r="G70" s="102">
        <v>0</v>
      </c>
      <c r="H70" s="12"/>
      <c r="I70" s="102">
        <v>10000000</v>
      </c>
      <c r="J70" s="12"/>
      <c r="K70" s="102">
        <v>0</v>
      </c>
      <c r="L70" s="12"/>
      <c r="M70" s="102">
        <v>10000000</v>
      </c>
    </row>
    <row r="71" spans="1:13" ht="19.2" customHeight="1">
      <c r="A71" s="10" t="s">
        <v>194</v>
      </c>
      <c r="B71" s="10"/>
      <c r="D71" s="10"/>
      <c r="E71" s="11"/>
      <c r="F71" s="12"/>
    </row>
    <row r="72" spans="1:13" ht="19.2" customHeight="1">
      <c r="A72" s="10"/>
      <c r="B72" s="10" t="s">
        <v>196</v>
      </c>
      <c r="D72" s="10"/>
      <c r="E72" s="11">
        <v>11</v>
      </c>
      <c r="F72" s="12"/>
      <c r="G72" s="109">
        <v>0</v>
      </c>
      <c r="H72" s="103"/>
      <c r="I72" s="109">
        <v>258088073</v>
      </c>
      <c r="J72" s="103"/>
      <c r="K72" s="109">
        <v>0</v>
      </c>
      <c r="L72" s="103"/>
      <c r="M72" s="109">
        <v>258088073</v>
      </c>
    </row>
    <row r="73" spans="1:13" ht="19.2" customHeight="1">
      <c r="A73" s="10" t="s">
        <v>197</v>
      </c>
      <c r="B73" s="10"/>
      <c r="D73" s="10"/>
      <c r="E73" s="11"/>
      <c r="F73" s="12"/>
      <c r="G73" s="109"/>
      <c r="H73" s="103"/>
      <c r="I73" s="109"/>
      <c r="J73" s="103"/>
      <c r="K73" s="109"/>
      <c r="L73" s="103"/>
      <c r="M73" s="109"/>
    </row>
    <row r="74" spans="1:13" ht="19.2" customHeight="1">
      <c r="A74" s="10"/>
      <c r="B74" s="10" t="s">
        <v>196</v>
      </c>
      <c r="D74" s="10"/>
      <c r="E74" s="11">
        <v>11</v>
      </c>
      <c r="F74" s="12"/>
      <c r="G74" s="106">
        <v>0</v>
      </c>
      <c r="H74" s="103"/>
      <c r="I74" s="106">
        <v>-49633742</v>
      </c>
      <c r="J74" s="103"/>
      <c r="K74" s="106">
        <v>0</v>
      </c>
      <c r="L74" s="103"/>
      <c r="M74" s="106">
        <v>-29730962</v>
      </c>
    </row>
    <row r="75" spans="1:13" ht="19.2" customHeight="1">
      <c r="A75" s="10" t="s">
        <v>208</v>
      </c>
      <c r="B75" s="10"/>
      <c r="D75" s="10"/>
      <c r="E75" s="11"/>
      <c r="F75" s="12"/>
      <c r="G75" s="106">
        <v>0</v>
      </c>
      <c r="H75" s="103"/>
      <c r="I75" s="106">
        <v>-11115908</v>
      </c>
      <c r="J75" s="103"/>
      <c r="K75" s="109">
        <v>0</v>
      </c>
      <c r="L75" s="103"/>
      <c r="M75" s="109">
        <v>0</v>
      </c>
    </row>
    <row r="76" spans="1:13" ht="19.2" customHeight="1">
      <c r="A76" s="10" t="s">
        <v>166</v>
      </c>
      <c r="B76" s="10"/>
      <c r="C76" s="10"/>
      <c r="D76" s="10"/>
      <c r="E76" s="28">
        <v>14</v>
      </c>
      <c r="F76" s="12"/>
      <c r="G76" s="109">
        <v>0</v>
      </c>
      <c r="H76" s="12"/>
      <c r="I76" s="109">
        <v>0</v>
      </c>
      <c r="J76" s="12"/>
      <c r="K76" s="102">
        <v>2600000</v>
      </c>
      <c r="L76" s="12"/>
      <c r="M76" s="102">
        <v>14999820</v>
      </c>
    </row>
    <row r="77" spans="1:13" ht="19.2" customHeight="1">
      <c r="A77" s="10" t="s">
        <v>167</v>
      </c>
      <c r="B77" s="10"/>
      <c r="C77" s="10"/>
      <c r="D77" s="10"/>
      <c r="E77" s="28">
        <v>13</v>
      </c>
      <c r="F77" s="12"/>
      <c r="G77" s="102">
        <v>0</v>
      </c>
      <c r="H77" s="12"/>
      <c r="I77" s="102">
        <v>0</v>
      </c>
      <c r="J77" s="12"/>
      <c r="K77" s="102">
        <v>-10500000</v>
      </c>
      <c r="L77" s="12"/>
      <c r="M77" s="102">
        <v>-18016439</v>
      </c>
    </row>
    <row r="78" spans="1:13" ht="19.2" customHeight="1">
      <c r="A78" s="10" t="s">
        <v>151</v>
      </c>
      <c r="B78" s="10"/>
      <c r="C78" s="10"/>
      <c r="D78" s="10"/>
      <c r="E78" s="28"/>
      <c r="F78" s="12"/>
      <c r="G78" s="102">
        <v>-3000</v>
      </c>
      <c r="H78" s="12"/>
      <c r="I78" s="102">
        <v>0</v>
      </c>
      <c r="J78" s="12"/>
      <c r="K78" s="102">
        <v>-3000</v>
      </c>
      <c r="L78" s="12"/>
      <c r="M78" s="102">
        <v>0</v>
      </c>
    </row>
    <row r="79" spans="1:13" ht="19.2" customHeight="1">
      <c r="A79" s="10" t="s">
        <v>205</v>
      </c>
      <c r="B79" s="10"/>
      <c r="D79" s="10"/>
      <c r="E79" s="28"/>
      <c r="F79" s="12"/>
      <c r="G79" s="106">
        <v>-248639019</v>
      </c>
      <c r="H79" s="103"/>
      <c r="I79" s="106">
        <v>-250578533</v>
      </c>
      <c r="J79" s="103"/>
      <c r="K79" s="106">
        <v>-174287665</v>
      </c>
      <c r="L79" s="103"/>
      <c r="M79" s="106">
        <v>-224731898</v>
      </c>
    </row>
    <row r="80" spans="1:13" ht="19.2" customHeight="1">
      <c r="A80" s="22" t="s">
        <v>152</v>
      </c>
      <c r="B80" s="10"/>
      <c r="D80" s="10"/>
      <c r="E80" s="11"/>
      <c r="F80" s="12"/>
      <c r="G80" s="106"/>
      <c r="H80" s="103"/>
      <c r="I80" s="106"/>
      <c r="J80" s="103"/>
      <c r="K80" s="106"/>
      <c r="L80" s="103"/>
      <c r="M80" s="106"/>
    </row>
    <row r="81" spans="1:13" ht="19.2" customHeight="1">
      <c r="B81" s="10" t="s">
        <v>136</v>
      </c>
      <c r="D81" s="10"/>
      <c r="E81" s="11"/>
      <c r="F81" s="12"/>
      <c r="G81" s="106">
        <v>2205627</v>
      </c>
      <c r="H81" s="103"/>
      <c r="I81" s="106">
        <v>20480813</v>
      </c>
      <c r="J81" s="103"/>
      <c r="K81" s="106">
        <v>2608640</v>
      </c>
      <c r="L81" s="103"/>
      <c r="M81" s="106">
        <v>6722675</v>
      </c>
    </row>
    <row r="82" spans="1:13" ht="19.2" customHeight="1">
      <c r="A82" s="10" t="s">
        <v>153</v>
      </c>
      <c r="B82" s="10"/>
      <c r="D82" s="10"/>
      <c r="E82" s="11"/>
      <c r="F82" s="12"/>
      <c r="G82" s="106">
        <v>50000000</v>
      </c>
      <c r="H82" s="103"/>
      <c r="I82" s="106">
        <v>19988000</v>
      </c>
      <c r="J82" s="103"/>
      <c r="K82" s="109">
        <v>70294725</v>
      </c>
      <c r="L82" s="103"/>
      <c r="M82" s="109">
        <v>49267564</v>
      </c>
    </row>
    <row r="83" spans="1:13" ht="19.2" customHeight="1">
      <c r="A83" s="10" t="s">
        <v>154</v>
      </c>
      <c r="B83" s="10"/>
      <c r="D83" s="10"/>
      <c r="E83" s="11"/>
      <c r="F83" s="12"/>
      <c r="G83" s="110">
        <v>6903222</v>
      </c>
      <c r="H83" s="103"/>
      <c r="I83" s="110">
        <v>5290278</v>
      </c>
      <c r="J83" s="103"/>
      <c r="K83" s="110">
        <v>6531916</v>
      </c>
      <c r="L83" s="103"/>
      <c r="M83" s="110">
        <v>5290278</v>
      </c>
    </row>
    <row r="84" spans="1:13" ht="6" customHeight="1">
      <c r="A84" s="10"/>
      <c r="B84" s="10"/>
      <c r="C84" s="10"/>
      <c r="D84" s="10"/>
      <c r="F84" s="12"/>
      <c r="G84" s="102"/>
      <c r="H84" s="103"/>
      <c r="I84" s="102"/>
      <c r="J84" s="103"/>
      <c r="K84" s="102"/>
      <c r="L84" s="103"/>
      <c r="M84" s="102"/>
    </row>
    <row r="85" spans="1:13" ht="19.2" customHeight="1">
      <c r="A85" s="10" t="s">
        <v>198</v>
      </c>
      <c r="B85" s="10"/>
      <c r="C85" s="10"/>
      <c r="D85" s="10"/>
      <c r="F85" s="12"/>
      <c r="G85" s="107">
        <f>SUM(G61:G83)</f>
        <v>-242159810</v>
      </c>
      <c r="H85" s="103"/>
      <c r="I85" s="107">
        <f>SUM(I61:I83)</f>
        <v>-23418599</v>
      </c>
      <c r="J85" s="103"/>
      <c r="K85" s="107">
        <f>SUM(K61:K83)</f>
        <v>-167033000</v>
      </c>
      <c r="L85" s="103"/>
      <c r="M85" s="107">
        <f>SUM(M61:M83)</f>
        <v>53920321</v>
      </c>
    </row>
    <row r="86" spans="1:13" ht="9.9" customHeight="1">
      <c r="A86" s="10"/>
      <c r="C86" s="10"/>
      <c r="D86" s="10"/>
      <c r="E86" s="11"/>
      <c r="F86" s="12"/>
      <c r="G86" s="106"/>
      <c r="H86" s="103"/>
      <c r="I86" s="106"/>
      <c r="J86" s="103"/>
      <c r="K86" s="106"/>
      <c r="L86" s="103"/>
      <c r="M86" s="106"/>
    </row>
    <row r="87" spans="1:13" ht="19.2" customHeight="1">
      <c r="A87" s="15" t="s">
        <v>155</v>
      </c>
      <c r="B87" s="10"/>
      <c r="C87" s="10"/>
      <c r="D87" s="10"/>
      <c r="F87" s="12"/>
      <c r="G87" s="102"/>
      <c r="H87" s="103"/>
      <c r="I87" s="102"/>
      <c r="J87" s="103"/>
      <c r="K87" s="102"/>
      <c r="L87" s="103"/>
      <c r="M87" s="102"/>
    </row>
    <row r="88" spans="1:13" ht="19.2" customHeight="1">
      <c r="A88" s="10" t="s">
        <v>156</v>
      </c>
      <c r="C88" s="10"/>
      <c r="D88" s="10"/>
      <c r="E88" s="11"/>
      <c r="F88" s="12"/>
      <c r="G88" s="106">
        <v>0</v>
      </c>
      <c r="H88" s="103"/>
      <c r="I88" s="106">
        <v>10000000</v>
      </c>
      <c r="J88" s="103"/>
      <c r="K88" s="106">
        <v>0</v>
      </c>
      <c r="L88" s="103"/>
      <c r="M88" s="106">
        <v>10000000</v>
      </c>
    </row>
    <row r="89" spans="1:13" ht="19.2" customHeight="1">
      <c r="A89" s="10" t="s">
        <v>157</v>
      </c>
      <c r="C89" s="10"/>
      <c r="D89" s="10"/>
      <c r="E89" s="11"/>
      <c r="F89" s="12"/>
      <c r="G89" s="106">
        <v>-10390929</v>
      </c>
      <c r="H89" s="103"/>
      <c r="I89" s="106">
        <v>-458348</v>
      </c>
      <c r="J89" s="103"/>
      <c r="K89" s="106">
        <v>-10000000</v>
      </c>
      <c r="L89" s="103"/>
      <c r="M89" s="106">
        <v>0</v>
      </c>
    </row>
    <row r="90" spans="1:13" ht="19.2" customHeight="1">
      <c r="A90" s="10" t="s">
        <v>158</v>
      </c>
      <c r="C90" s="10"/>
      <c r="D90" s="10"/>
      <c r="E90" s="11"/>
      <c r="F90" s="12"/>
      <c r="G90" s="106">
        <v>-11200000</v>
      </c>
      <c r="H90" s="103"/>
      <c r="I90" s="106">
        <v>-11200000</v>
      </c>
      <c r="J90" s="103"/>
      <c r="K90" s="106">
        <v>-11200000</v>
      </c>
      <c r="L90" s="103"/>
      <c r="M90" s="106">
        <v>-11200000</v>
      </c>
    </row>
    <row r="91" spans="1:13" ht="19.2" customHeight="1">
      <c r="A91" s="10" t="s">
        <v>159</v>
      </c>
      <c r="C91" s="10"/>
      <c r="D91" s="10"/>
      <c r="E91" s="11">
        <v>31</v>
      </c>
      <c r="F91" s="12"/>
      <c r="G91" s="106">
        <v>-465076749</v>
      </c>
      <c r="H91" s="103"/>
      <c r="I91" s="106">
        <v>-469781959</v>
      </c>
      <c r="J91" s="103"/>
      <c r="K91" s="106">
        <v>-385138284</v>
      </c>
      <c r="L91" s="103"/>
      <c r="M91" s="106">
        <v>-418870988</v>
      </c>
    </row>
    <row r="92" spans="1:13" ht="19.2" customHeight="1">
      <c r="A92" s="10" t="s">
        <v>187</v>
      </c>
      <c r="B92" s="10"/>
      <c r="C92" s="10"/>
      <c r="D92" s="10"/>
      <c r="E92" s="28">
        <v>24</v>
      </c>
      <c r="F92" s="12"/>
      <c r="G92" s="102">
        <v>-38959636</v>
      </c>
      <c r="H92" s="103"/>
      <c r="I92" s="102">
        <v>-5035770</v>
      </c>
      <c r="J92" s="103"/>
      <c r="K92" s="102">
        <v>-38959636</v>
      </c>
      <c r="L92" s="103"/>
      <c r="M92" s="102">
        <v>-5035770</v>
      </c>
    </row>
    <row r="93" spans="1:13" ht="19.2" customHeight="1">
      <c r="A93" s="10" t="s">
        <v>125</v>
      </c>
      <c r="C93" s="10"/>
      <c r="D93" s="10"/>
      <c r="E93" s="28"/>
      <c r="F93" s="12"/>
      <c r="G93" s="107">
        <v>-384327006</v>
      </c>
      <c r="H93" s="103"/>
      <c r="I93" s="107">
        <v>-437933623</v>
      </c>
      <c r="J93" s="103"/>
      <c r="K93" s="107">
        <v>-384327006</v>
      </c>
      <c r="L93" s="103"/>
      <c r="M93" s="107">
        <v>-437933623</v>
      </c>
    </row>
    <row r="94" spans="1:13" ht="6" customHeight="1">
      <c r="A94" s="10"/>
      <c r="B94" s="33"/>
      <c r="C94" s="10"/>
      <c r="D94" s="10"/>
      <c r="F94" s="12"/>
      <c r="G94" s="102"/>
      <c r="H94" s="103"/>
      <c r="I94" s="102"/>
      <c r="J94" s="103"/>
      <c r="K94" s="102"/>
      <c r="L94" s="103"/>
      <c r="M94" s="102"/>
    </row>
    <row r="95" spans="1:13" ht="19.2" customHeight="1">
      <c r="A95" s="10" t="s">
        <v>160</v>
      </c>
      <c r="B95" s="10"/>
      <c r="C95" s="10"/>
      <c r="D95" s="10"/>
      <c r="F95" s="12"/>
      <c r="G95" s="107">
        <f>SUM(G88:G94)</f>
        <v>-909954320</v>
      </c>
      <c r="H95" s="103"/>
      <c r="I95" s="107">
        <f>SUM(I88:I94)</f>
        <v>-914409700</v>
      </c>
      <c r="J95" s="103"/>
      <c r="K95" s="107">
        <f>SUM(K88:K94)</f>
        <v>-829624926</v>
      </c>
      <c r="L95" s="103"/>
      <c r="M95" s="107">
        <f>SUM(M88:M94)</f>
        <v>-863040381</v>
      </c>
    </row>
    <row r="96" spans="1:13" ht="9.9" customHeight="1">
      <c r="A96" s="10"/>
      <c r="B96" s="10"/>
      <c r="C96" s="10"/>
      <c r="D96" s="10"/>
      <c r="F96" s="12"/>
      <c r="G96" s="102"/>
      <c r="H96" s="103"/>
      <c r="I96" s="102"/>
      <c r="J96" s="103"/>
      <c r="K96" s="102"/>
      <c r="L96" s="103"/>
      <c r="M96" s="102"/>
    </row>
    <row r="97" spans="1:13" ht="19.2" customHeight="1">
      <c r="A97" s="15" t="s">
        <v>161</v>
      </c>
      <c r="B97" s="10"/>
      <c r="C97" s="10"/>
      <c r="D97" s="10"/>
      <c r="F97" s="12"/>
      <c r="G97" s="102">
        <f>SUM(G50,G85,G95)</f>
        <v>-314445067</v>
      </c>
      <c r="H97" s="103"/>
      <c r="I97" s="102">
        <f>SUM(I50,I85,I95)</f>
        <v>160403710</v>
      </c>
      <c r="J97" s="103"/>
      <c r="K97" s="102">
        <f>SUM(K50,K85,K95)</f>
        <v>-282102579</v>
      </c>
      <c r="L97" s="103"/>
      <c r="M97" s="102">
        <f>SUM(M50,M85,M95)</f>
        <v>197232043</v>
      </c>
    </row>
    <row r="98" spans="1:13" ht="19.2" customHeight="1">
      <c r="A98" s="10" t="s">
        <v>172</v>
      </c>
      <c r="B98" s="10"/>
      <c r="C98" s="10"/>
      <c r="D98" s="10"/>
      <c r="F98" s="12"/>
      <c r="G98" s="102">
        <f>'T6-8'!I13</f>
        <v>878720111</v>
      </c>
      <c r="H98" s="103"/>
      <c r="I98" s="102">
        <v>717599339</v>
      </c>
      <c r="J98" s="103"/>
      <c r="K98" s="102">
        <v>756508828</v>
      </c>
      <c r="L98" s="103"/>
      <c r="M98" s="102">
        <v>559629445</v>
      </c>
    </row>
    <row r="99" spans="1:13" ht="19.2" customHeight="1">
      <c r="A99" s="10" t="s">
        <v>162</v>
      </c>
      <c r="B99" s="14"/>
      <c r="C99" s="10"/>
      <c r="D99" s="10"/>
      <c r="F99" s="12"/>
      <c r="G99" s="102"/>
      <c r="H99" s="103"/>
      <c r="I99" s="102"/>
      <c r="J99" s="103"/>
      <c r="K99" s="102"/>
      <c r="L99" s="103"/>
      <c r="M99" s="102"/>
    </row>
    <row r="100" spans="1:13" ht="19.2" customHeight="1">
      <c r="A100" s="10"/>
      <c r="B100" s="10" t="s">
        <v>7</v>
      </c>
      <c r="C100" s="10"/>
      <c r="D100" s="10"/>
      <c r="F100" s="12"/>
      <c r="G100" s="108">
        <v>92761</v>
      </c>
      <c r="H100" s="103"/>
      <c r="I100" s="108">
        <v>717062</v>
      </c>
      <c r="J100" s="103"/>
      <c r="K100" s="108">
        <v>-239193</v>
      </c>
      <c r="L100" s="103"/>
      <c r="M100" s="108">
        <v>-352660</v>
      </c>
    </row>
    <row r="101" spans="1:13" ht="6" customHeight="1">
      <c r="A101" s="10"/>
      <c r="B101" s="10"/>
      <c r="C101" s="10"/>
      <c r="D101" s="10"/>
      <c r="F101" s="12"/>
      <c r="G101" s="102"/>
      <c r="H101" s="103"/>
      <c r="I101" s="102"/>
      <c r="J101" s="103"/>
      <c r="K101" s="102"/>
      <c r="L101" s="103"/>
      <c r="M101" s="102"/>
    </row>
    <row r="102" spans="1:13" ht="19.350000000000001" customHeight="1" thickBot="1">
      <c r="A102" s="15" t="s">
        <v>173</v>
      </c>
      <c r="B102" s="10"/>
      <c r="C102" s="10"/>
      <c r="D102" s="10"/>
      <c r="E102" s="11"/>
      <c r="F102" s="12"/>
      <c r="G102" s="111">
        <f>SUM(G97:G100)</f>
        <v>564367805</v>
      </c>
      <c r="H102" s="103"/>
      <c r="I102" s="111">
        <f>SUM(I97:I100)</f>
        <v>878720111</v>
      </c>
      <c r="J102" s="103"/>
      <c r="K102" s="111">
        <f>SUM(K97:K100)</f>
        <v>474167056</v>
      </c>
      <c r="L102" s="103"/>
      <c r="M102" s="111">
        <f>SUM(M97:M100)</f>
        <v>756508828</v>
      </c>
    </row>
    <row r="103" spans="1:13" ht="9.9" customHeight="1" thickTop="1">
      <c r="A103" s="15"/>
      <c r="B103" s="10"/>
      <c r="C103" s="10"/>
      <c r="D103" s="10"/>
      <c r="E103" s="11"/>
      <c r="F103" s="12"/>
      <c r="G103" s="102"/>
      <c r="H103" s="103"/>
      <c r="I103" s="102"/>
      <c r="J103" s="103"/>
      <c r="K103" s="102"/>
      <c r="L103" s="103"/>
      <c r="M103" s="102"/>
    </row>
    <row r="104" spans="1:13" ht="19.350000000000001" customHeight="1">
      <c r="A104" s="15" t="s">
        <v>163</v>
      </c>
      <c r="B104" s="10"/>
      <c r="C104" s="10"/>
      <c r="D104" s="10"/>
      <c r="E104" s="11"/>
      <c r="F104" s="12"/>
      <c r="G104" s="102"/>
      <c r="H104" s="103"/>
      <c r="I104" s="102"/>
      <c r="J104" s="103"/>
      <c r="K104" s="102"/>
      <c r="L104" s="103"/>
      <c r="M104" s="102"/>
    </row>
    <row r="105" spans="1:13" ht="19.350000000000001" customHeight="1">
      <c r="A105" s="10"/>
      <c r="B105" s="10" t="s">
        <v>227</v>
      </c>
      <c r="C105" s="10"/>
      <c r="D105" s="10"/>
      <c r="E105" s="28">
        <v>20</v>
      </c>
      <c r="F105" s="12"/>
      <c r="G105" s="102">
        <v>36267168</v>
      </c>
      <c r="H105" s="103"/>
      <c r="I105" s="102">
        <v>36310954</v>
      </c>
      <c r="J105" s="103"/>
      <c r="K105" s="102">
        <v>31100555</v>
      </c>
      <c r="L105" s="103"/>
      <c r="M105" s="102">
        <v>36242591</v>
      </c>
    </row>
    <row r="106" spans="1:13" ht="19.350000000000001" customHeight="1">
      <c r="A106" s="14"/>
      <c r="B106" s="10"/>
      <c r="C106" s="10"/>
      <c r="D106" s="10"/>
      <c r="F106" s="12"/>
      <c r="G106" s="102"/>
      <c r="H106" s="103"/>
      <c r="I106" s="102"/>
      <c r="J106" s="103"/>
      <c r="K106" s="102"/>
      <c r="L106" s="103"/>
      <c r="M106" s="102"/>
    </row>
    <row r="107" spans="1:13" ht="22.2" customHeight="1">
      <c r="A107" s="17" t="s">
        <v>29</v>
      </c>
      <c r="B107" s="17"/>
      <c r="C107" s="17"/>
      <c r="D107" s="17"/>
      <c r="E107" s="18"/>
      <c r="F107" s="19"/>
      <c r="G107" s="98"/>
      <c r="H107" s="35"/>
      <c r="I107" s="98"/>
      <c r="J107" s="36"/>
      <c r="K107" s="36"/>
      <c r="L107" s="36"/>
      <c r="M107" s="36"/>
    </row>
    <row r="110" spans="1:13" ht="20.100000000000001" customHeight="1">
      <c r="G110" s="120"/>
      <c r="K110" s="120"/>
    </row>
  </sheetData>
  <mergeCells count="10">
    <mergeCell ref="G5:I5"/>
    <mergeCell ref="K5:M5"/>
    <mergeCell ref="G57:I57"/>
    <mergeCell ref="K57:M57"/>
    <mergeCell ref="B14:D14"/>
    <mergeCell ref="C15:D15"/>
    <mergeCell ref="B31:D31"/>
    <mergeCell ref="C32:D32"/>
    <mergeCell ref="B33:D33"/>
    <mergeCell ref="C34:D34"/>
  </mergeCells>
  <pageMargins left="0.8" right="0.5" top="0.5" bottom="0.6" header="0.49" footer="0.4"/>
  <pageSetup paperSize="9" scale="80" firstPageNumber="12" orientation="portrait" useFirstPageNumber="1" horizontalDpi="1200" verticalDpi="1200" r:id="rId1"/>
  <headerFooter>
    <oddFooter>&amp;R&amp;"TH Sarabun New,Regular"&amp;14&amp;P</oddFooter>
  </headerFooter>
  <rowBreaks count="1" manualBreakCount="1">
    <brk id="5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24C29BEA8EE114AB20E33BEC8FCB624" ma:contentTypeVersion="3" ma:contentTypeDescription="Create a new document." ma:contentTypeScope="" ma:versionID="bddd5756779b6e89f0e2398e879431f6">
  <xsd:schema xmlns:xsd="http://www.w3.org/2001/XMLSchema" xmlns:xs="http://www.w3.org/2001/XMLSchema" xmlns:p="http://schemas.microsoft.com/office/2006/metadata/properties" xmlns:ns2="8ab13809-dfb9-441c-a3c1-22765e1454a4" targetNamespace="http://schemas.microsoft.com/office/2006/metadata/properties" ma:root="true" ma:fieldsID="57fe6074882dec5d2d0af24bac9a4838" ns2:_="">
    <xsd:import namespace="8ab13809-dfb9-441c-a3c1-22765e1454a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ab13809-dfb9-441c-a3c1-22765e1454a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350C0ACA-10E7-4054-8A11-3048FAE9F134}">
  <ds:schemaRefs>
    <ds:schemaRef ds:uri="http://schemas.microsoft.com/office/2006/metadata/properties"/>
    <ds:schemaRef ds:uri="http://schemas.microsoft.com/office/infopath/2007/PartnerControls"/>
  </ds:schemaRefs>
</ds:datastoreItem>
</file>

<file path=customXml/itemProps2.xml><?xml version="1.0" encoding="utf-8"?>
<ds:datastoreItem xmlns:ds="http://schemas.openxmlformats.org/officeDocument/2006/customXml" ds:itemID="{6AA2E2C3-1013-450A-9F1E-ED1254027C9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ab13809-dfb9-441c-a3c1-22765e1454a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5339415-4C88-41AD-823B-E0AD5A6EDB6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T6-8</vt:lpstr>
      <vt:lpstr>T9</vt:lpstr>
      <vt:lpstr>T10</vt:lpstr>
      <vt:lpstr>T11</vt:lpstr>
      <vt:lpstr>T12-13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Siriwan Boonsawat</dc:creator>
  <cp:keywords/>
  <dc:description/>
  <cp:lastModifiedBy>Wit Janmayka (TH)</cp:lastModifiedBy>
  <cp:revision/>
  <cp:lastPrinted>2026-02-24T06:47:01Z</cp:lastPrinted>
  <dcterms:created xsi:type="dcterms:W3CDTF">2023-02-23T02:05:27Z</dcterms:created>
  <dcterms:modified xsi:type="dcterms:W3CDTF">2026-02-26T10:42:33Z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0x010100124C29BEA8EE114AB20E33BEC8FCB624</vt:lpwstr>
  </property>
</Properties>
</file>