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"/>
    </mc:Choice>
  </mc:AlternateContent>
  <xr:revisionPtr revIDLastSave="0" documentId="13_ncr:1_{660145A5-8ED4-49D5-B480-FD624794E1D4}" xr6:coauthVersionLast="47" xr6:coauthVersionMax="47" xr10:uidLastSave="{00000000-0000-0000-0000-000000000000}"/>
  <bookViews>
    <workbookView xWindow="-28908" yWindow="864" windowWidth="29016" windowHeight="15696" activeTab="4" xr2:uid="{4C78CB25-3FAF-4BC0-9659-3C0F6CEC07CF}"/>
  </bookViews>
  <sheets>
    <sheet name="E5-7" sheetId="2" r:id="rId1"/>
    <sheet name="E8" sheetId="3" r:id="rId2"/>
    <sheet name="E9" sheetId="4" r:id="rId3"/>
    <sheet name="Eng10" sheetId="5" r:id="rId4"/>
    <sheet name="Eng11-12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7" i="2" l="1"/>
  <c r="O25" i="4"/>
  <c r="O28" i="4" s="1"/>
  <c r="O36" i="4" s="1"/>
  <c r="AC20" i="4"/>
  <c r="AG20" i="4" s="1"/>
  <c r="AC31" i="4"/>
  <c r="AG31" i="4" s="1"/>
  <c r="M26" i="5"/>
  <c r="M33" i="5" s="1"/>
  <c r="M44" i="6" l="1"/>
  <c r="M41" i="6"/>
  <c r="N28" i="4"/>
  <c r="M137" i="2"/>
  <c r="K137" i="2"/>
  <c r="I137" i="2"/>
  <c r="M136" i="2"/>
  <c r="K136" i="2"/>
  <c r="I136" i="2"/>
  <c r="G136" i="2"/>
  <c r="G141" i="2"/>
  <c r="H28" i="4"/>
  <c r="J28" i="4"/>
  <c r="L28" i="4"/>
  <c r="P28" i="4"/>
  <c r="R28" i="4"/>
  <c r="T28" i="4"/>
  <c r="V28" i="4"/>
  <c r="X28" i="4"/>
  <c r="Z28" i="4"/>
  <c r="AB28" i="4"/>
  <c r="AD28" i="4"/>
  <c r="AF28" i="4"/>
  <c r="H14" i="3"/>
  <c r="I14" i="3"/>
  <c r="G27" i="2"/>
  <c r="K27" i="2"/>
  <c r="H38" i="3" l="1"/>
  <c r="U30" i="5"/>
  <c r="K80" i="2" l="1"/>
  <c r="I141" i="2"/>
  <c r="I144" i="2" s="1"/>
  <c r="I89" i="2"/>
  <c r="I80" i="2"/>
  <c r="I45" i="2"/>
  <c r="I27" i="2"/>
  <c r="M141" i="2"/>
  <c r="M144" i="2" s="1"/>
  <c r="M89" i="2"/>
  <c r="M80" i="2"/>
  <c r="M45" i="2"/>
  <c r="M27" i="2"/>
  <c r="J54" i="3"/>
  <c r="J47" i="3"/>
  <c r="J38" i="3"/>
  <c r="J14" i="3"/>
  <c r="J23" i="3" s="1"/>
  <c r="J26" i="3" s="1"/>
  <c r="N54" i="3"/>
  <c r="N47" i="3"/>
  <c r="N38" i="3"/>
  <c r="N14" i="3"/>
  <c r="N23" i="3" s="1"/>
  <c r="N26" i="3" s="1"/>
  <c r="AA34" i="4"/>
  <c r="AA33" i="4"/>
  <c r="U31" i="5"/>
  <c r="U28" i="5"/>
  <c r="I111" i="6"/>
  <c r="I98" i="6"/>
  <c r="I47" i="6"/>
  <c r="I51" i="6" s="1"/>
  <c r="M111" i="6"/>
  <c r="M98" i="6"/>
  <c r="M47" i="6"/>
  <c r="M51" i="6" s="1"/>
  <c r="U20" i="5"/>
  <c r="K98" i="6"/>
  <c r="G98" i="6"/>
  <c r="AA22" i="4"/>
  <c r="AC22" i="4" s="1"/>
  <c r="AG22" i="4" s="1"/>
  <c r="M91" i="2" l="1"/>
  <c r="I91" i="2"/>
  <c r="M114" i="6"/>
  <c r="M119" i="6" s="1"/>
  <c r="I114" i="6"/>
  <c r="I119" i="6" s="1"/>
  <c r="G115" i="6" s="1"/>
  <c r="J41" i="3"/>
  <c r="AC34" i="4"/>
  <c r="AG34" i="4" s="1"/>
  <c r="AC33" i="4"/>
  <c r="AG33" i="4" s="1"/>
  <c r="M47" i="2"/>
  <c r="I47" i="2"/>
  <c r="I146" i="2"/>
  <c r="M146" i="2"/>
  <c r="N41" i="3"/>
  <c r="U18" i="5"/>
  <c r="Q23" i="5" l="1"/>
  <c r="Q26" i="5" s="1"/>
  <c r="Q33" i="5" s="1"/>
  <c r="AC19" i="4"/>
  <c r="S25" i="4"/>
  <c r="S28" i="4" s="1"/>
  <c r="S36" i="4" s="1"/>
  <c r="G47" i="6"/>
  <c r="Q25" i="4" l="1"/>
  <c r="Q28" i="4" s="1"/>
  <c r="Q36" i="4" s="1"/>
  <c r="H23" i="3"/>
  <c r="H26" i="3" s="1"/>
  <c r="H41" i="3" s="1"/>
  <c r="G80" i="2"/>
  <c r="K141" i="2"/>
  <c r="K144" i="2" s="1"/>
  <c r="AG19" i="4" l="1"/>
  <c r="S23" i="5"/>
  <c r="S26" i="5" s="1"/>
  <c r="S33" i="5" s="1"/>
  <c r="K23" i="5"/>
  <c r="K26" i="5" s="1"/>
  <c r="K33" i="5" s="1"/>
  <c r="I23" i="5"/>
  <c r="I26" i="5" s="1"/>
  <c r="I33" i="5" s="1"/>
  <c r="G23" i="5"/>
  <c r="G26" i="5" s="1"/>
  <c r="G33" i="5" s="1"/>
  <c r="U21" i="5"/>
  <c r="U16" i="5"/>
  <c r="AE25" i="4"/>
  <c r="AE28" i="4" s="1"/>
  <c r="AE36" i="4" s="1"/>
  <c r="Y25" i="4"/>
  <c r="Y28" i="4" s="1"/>
  <c r="Y36" i="4" s="1"/>
  <c r="W25" i="4"/>
  <c r="W28" i="4" s="1"/>
  <c r="W36" i="4" s="1"/>
  <c r="U25" i="4"/>
  <c r="U28" i="4" s="1"/>
  <c r="U36" i="4" s="1"/>
  <c r="M25" i="4"/>
  <c r="M28" i="4" s="1"/>
  <c r="M36" i="4" s="1"/>
  <c r="K25" i="4"/>
  <c r="K28" i="4" s="1"/>
  <c r="K36" i="4" s="1"/>
  <c r="I25" i="4"/>
  <c r="I28" i="4" s="1"/>
  <c r="I36" i="4" s="1"/>
  <c r="G25" i="4"/>
  <c r="G28" i="4" s="1"/>
  <c r="G36" i="4" s="1"/>
  <c r="AA23" i="4"/>
  <c r="AC23" i="4" s="1"/>
  <c r="AG23" i="4" s="1"/>
  <c r="AA17" i="4"/>
  <c r="AC17" i="4" l="1"/>
  <c r="AG17" i="4" s="1"/>
  <c r="AG25" i="4" s="1"/>
  <c r="AG28" i="4" s="1"/>
  <c r="AG36" i="4" s="1"/>
  <c r="AA25" i="4"/>
  <c r="AA28" i="4" s="1"/>
  <c r="AA36" i="4" s="1"/>
  <c r="AC25" i="4" l="1"/>
  <c r="AC28" i="4" s="1"/>
  <c r="AC36" i="4" s="1"/>
  <c r="G111" i="6"/>
  <c r="K111" i="6" l="1"/>
  <c r="K47" i="6" l="1"/>
  <c r="K51" i="6" s="1"/>
  <c r="K114" i="6" s="1"/>
  <c r="A128" i="6"/>
  <c r="G51" i="6"/>
  <c r="A1" i="6"/>
  <c r="A61" i="6" s="1"/>
  <c r="H54" i="3"/>
  <c r="H47" i="3"/>
  <c r="L38" i="3"/>
  <c r="L14" i="3"/>
  <c r="L23" i="3" s="1"/>
  <c r="L26" i="3" s="1"/>
  <c r="G144" i="2"/>
  <c r="A109" i="2"/>
  <c r="A107" i="2"/>
  <c r="A1" i="3" s="1"/>
  <c r="A1" i="4" s="1"/>
  <c r="A1" i="5" s="1"/>
  <c r="A106" i="2"/>
  <c r="A159" i="2" s="1"/>
  <c r="K89" i="2"/>
  <c r="G89" i="2"/>
  <c r="A56" i="2"/>
  <c r="A54" i="2"/>
  <c r="K45" i="2"/>
  <c r="G45" i="2"/>
  <c r="G47" i="2" l="1"/>
  <c r="G114" i="6"/>
  <c r="G119" i="6" s="1"/>
  <c r="K119" i="6"/>
  <c r="L54" i="3"/>
  <c r="L41" i="3"/>
  <c r="K91" i="2"/>
  <c r="K146" i="2" s="1"/>
  <c r="G91" i="2"/>
  <c r="G146" i="2" s="1"/>
  <c r="K47" i="2"/>
  <c r="L47" i="3" l="1"/>
  <c r="O23" i="5" l="1"/>
  <c r="O26" i="5" s="1"/>
  <c r="O33" i="5" s="1"/>
  <c r="U23" i="5"/>
  <c r="U26" i="5" s="1"/>
  <c r="U33" i="5" s="1"/>
</calcChain>
</file>

<file path=xl/sharedStrings.xml><?xml version="1.0" encoding="utf-8"?>
<sst xmlns="http://schemas.openxmlformats.org/spreadsheetml/2006/main" count="407" uniqueCount="253">
  <si>
    <t>S&amp;P Syndicate Public Company Limited and its subsidiaries</t>
  </si>
  <si>
    <t>Statements of Financial Position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</si>
  <si>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</si>
  <si>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</si>
  <si>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</si>
  <si>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</si>
  <si>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</si>
  <si>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</si>
  <si>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</si>
  <si>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</si>
  <si>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</si>
  <si>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</si>
  <si>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</si>
  <si>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</si>
  <si>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</si>
  <si>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current receivables</t>
  </si>
  <si>
    <t>Short-term loans to related party</t>
  </si>
  <si>
    <t xml:space="preserve">Current portion of long-term loan </t>
  </si>
  <si>
    <t>to subsidiary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</si>
  <si>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</si>
  <si>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</si>
  <si>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</si>
  <si>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</si>
  <si>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</si>
  <si>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</si>
  <si>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</si>
  <si>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-</t>
  </si>
  <si>
    <t>Investments in subsidiaries</t>
  </si>
  <si>
    <t>Investments in associate</t>
  </si>
  <si>
    <t>Investments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</si>
  <si>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</si>
  <si>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</si>
  <si>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</si>
  <si>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</si>
  <si>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</si>
  <si>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</si>
  <si>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</si>
  <si>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</si>
  <si>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notes to the consolidated and separate financial statements are an integral part of the financial statements.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</si>
  <si>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</si>
  <si>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</si>
  <si>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</si>
  <si>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</si>
  <si>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from </t>
  </si>
  <si>
    <t>financial institution</t>
  </si>
  <si>
    <t>Current portion of long-term borrowings</t>
  </si>
  <si>
    <t>from financial institution</t>
  </si>
  <si>
    <t>Trade and other current payables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</si>
  <si>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</si>
  <si>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</si>
  <si>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</si>
  <si>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</si>
  <si>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</si>
  <si>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</si>
  <si>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    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</si>
  <si>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</si>
  <si>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</si>
  <si>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</si>
  <si>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</si>
  <si>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</si>
  <si>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</si>
  <si>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</si>
  <si>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</si>
  <si>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</si>
  <si>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514,710,383 ordinary shares, </t>
  </si>
  <si>
    <t>at par value of  Baht 1 each</t>
  </si>
  <si>
    <t xml:space="preserve">   (2024: 514,710,383 ordinary shares,</t>
  </si>
  <si>
    <t xml:space="preserve">      at par value of  Baht 1 each</t>
  </si>
  <si>
    <t>Issued and paid-up share capital</t>
  </si>
  <si>
    <t>514,710,383 ordinary shares</t>
  </si>
  <si>
    <t>fully paid-up of Baht 1 each</t>
  </si>
  <si>
    <t>Premium on ordinary shares</t>
  </si>
  <si>
    <t>Surplus on gain from transfer of business</t>
  </si>
  <si>
    <t>to a joint venture entity</t>
  </si>
  <si>
    <t>Retained earnings</t>
  </si>
  <si>
    <t xml:space="preserve">Appropriated - Legal reserve </t>
  </si>
  <si>
    <t>Unappropriated</t>
  </si>
  <si>
    <t>Less: Treasury shares</t>
  </si>
  <si>
    <t>Other components of shareholders' equity</t>
  </si>
  <si>
    <t>Equity attributable to owners of the company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</si>
  <si>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</si>
  <si>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</si>
  <si>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</si>
  <si>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</si>
  <si>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2025</t>
  </si>
  <si>
    <t xml:space="preserve">Revenues from sales 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</si>
  <si>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</si>
  <si>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</si>
  <si>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</si>
  <si>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</si>
  <si>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</si>
  <si>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</si>
  <si>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Share of profit (loss) from investments</t>
  </si>
  <si>
    <t>in associate and joint ventures</t>
  </si>
  <si>
    <t>Finance costs</t>
  </si>
  <si>
    <t>Profit (loss) before income tax expense</t>
  </si>
  <si>
    <t>Income tax expense</t>
  </si>
  <si>
    <t>Profit (loss) for the year</t>
  </si>
  <si>
    <t>Other comprehensive income (expense)</t>
  </si>
  <si>
    <t xml:space="preserve">Items that will not be reclassified </t>
  </si>
  <si>
    <t>subsequently to profit or loss</t>
  </si>
  <si>
    <t>Remeasurement of employee benefits</t>
  </si>
  <si>
    <t>obligation - net of tax</t>
  </si>
  <si>
    <t xml:space="preserve">Items that will be reclassified subsequently </t>
  </si>
  <si>
    <t>to profit or loss</t>
  </si>
  <si>
    <t>Currency translation difference</t>
  </si>
  <si>
    <t xml:space="preserve">Total other comprehensive </t>
  </si>
  <si>
    <t>income (expense) for the year - net of tax</t>
  </si>
  <si>
    <t>income (expense) for the year</t>
  </si>
  <si>
    <t>Profit (loss) attributable to:</t>
  </si>
  <si>
    <t>Owners of the parent</t>
  </si>
  <si>
    <t>Total comprehensive income</t>
  </si>
  <si>
    <t>(expense) attributable to:</t>
  </si>
  <si>
    <t xml:space="preserve">Earnings per share </t>
  </si>
  <si>
    <t xml:space="preserve">Basic earnings per share (baht) </t>
  </si>
  <si>
    <t xml:space="preserve">Statements of Changes in Equity </t>
  </si>
  <si>
    <t>Consolidated financial statements</t>
  </si>
  <si>
    <t>Attributable to owners of the Parent</t>
  </si>
  <si>
    <t>Other components of equity</t>
  </si>
  <si>
    <t>Other comprehensive
income (expense)</t>
  </si>
  <si>
    <t>Surplus on gain</t>
  </si>
  <si>
    <t xml:space="preserve">from transfer </t>
  </si>
  <si>
    <t>Change</t>
  </si>
  <si>
    <t>Issued and</t>
  </si>
  <si>
    <t>Premium on</t>
  </si>
  <si>
    <t>of business</t>
  </si>
  <si>
    <t>interest of</t>
  </si>
  <si>
    <t>Translation of</t>
  </si>
  <si>
    <t>Remeasurement of</t>
  </si>
  <si>
    <t>Total other</t>
  </si>
  <si>
    <t>Total</t>
  </si>
  <si>
    <t>paid-up</t>
  </si>
  <si>
    <t>ordinary</t>
  </si>
  <si>
    <t>to joint-venture</t>
  </si>
  <si>
    <t>Appropriated</t>
  </si>
  <si>
    <t>investment in</t>
  </si>
  <si>
    <t>financial</t>
  </si>
  <si>
    <t>employee benefit</t>
  </si>
  <si>
    <t>components</t>
  </si>
  <si>
    <t>Owners of</t>
  </si>
  <si>
    <t>Non-controlling</t>
  </si>
  <si>
    <t>share capital</t>
  </si>
  <si>
    <t>shares</t>
  </si>
  <si>
    <t xml:space="preserve"> entity</t>
  </si>
  <si>
    <t xml:space="preserve">legal reserve </t>
  </si>
  <si>
    <t>Treasury shares</t>
  </si>
  <si>
    <t>subsidiary</t>
  </si>
  <si>
    <t>statements</t>
  </si>
  <si>
    <t>obligations</t>
  </si>
  <si>
    <t xml:space="preserve"> of equity</t>
  </si>
  <si>
    <t>the parent</t>
  </si>
  <si>
    <t>interests</t>
  </si>
  <si>
    <t>equity</t>
  </si>
  <si>
    <t>Beginning balances as at 1 January 2024</t>
  </si>
  <si>
    <t>Changes in equity for the year</t>
  </si>
  <si>
    <t xml:space="preserve">Total comprehensive income (expense) </t>
  </si>
  <si>
    <t>for the year</t>
  </si>
  <si>
    <t>Dividends payment</t>
  </si>
  <si>
    <t>Ending balances as at 31 December 2024</t>
  </si>
  <si>
    <t>Beginning balances as at 1 January 2025</t>
  </si>
  <si>
    <t>Ending balances as at 31 December 2025</t>
  </si>
  <si>
    <t>Separate financial statements</t>
  </si>
  <si>
    <t>Other components</t>
  </si>
  <si>
    <t>of equity</t>
  </si>
  <si>
    <t>Other comprehensive</t>
  </si>
  <si>
    <t xml:space="preserve"> income (expense)</t>
  </si>
  <si>
    <t xml:space="preserve">Issued and </t>
  </si>
  <si>
    <t>shareholders’</t>
  </si>
  <si>
    <t>ordinary shares</t>
  </si>
  <si>
    <t>legal reserve</t>
  </si>
  <si>
    <t>Total comprehensive income (expense) for the year</t>
  </si>
  <si>
    <t>Statement of Cash Flows</t>
  </si>
  <si>
    <t>Profit (loss) before income tax</t>
  </si>
  <si>
    <t>Adjustments for:</t>
  </si>
  <si>
    <t>Depreciation and amortisation</t>
  </si>
  <si>
    <t>Unrealised (gain) loss from changes</t>
  </si>
  <si>
    <t xml:space="preserve">   in fair value of financial assets</t>
  </si>
  <si>
    <t xml:space="preserve">Gain from disposal of financial assets measured </t>
  </si>
  <si>
    <t>Expected credit loss - trade receivables (reversal)</t>
  </si>
  <si>
    <t>Impairment charge on property, plant and</t>
  </si>
  <si>
    <t>equipment (reversal)</t>
  </si>
  <si>
    <t>Loss on write-off of property, plant and equipment</t>
  </si>
  <si>
    <t>and intangible assets</t>
  </si>
  <si>
    <t>15,17</t>
  </si>
  <si>
    <t>Gain on disposals of property, plant and equipment</t>
  </si>
  <si>
    <t>Gain on reassessment of lease liabilities</t>
  </si>
  <si>
    <t>Provision for employee benefits</t>
  </si>
  <si>
    <t>Customer loyalty program expenses (reversal)</t>
  </si>
  <si>
    <t>Dividend income</t>
  </si>
  <si>
    <t>Interest income</t>
  </si>
  <si>
    <t>Unrealised (gain) loss on exchange rate</t>
  </si>
  <si>
    <t>Share of (profit) loss from investments</t>
  </si>
  <si>
    <t>in an associate and joint ventures</t>
  </si>
  <si>
    <t>Loss on fair value adjustment from change in status of</t>
  </si>
  <si>
    <t>investment in joint ventures to investment in subsidiaries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</si>
  <si>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</si>
  <si>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</si>
  <si>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</si>
  <si>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</si>
  <si>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</si>
  <si>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</si>
  <si>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</si>
  <si>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</si>
  <si>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</si>
  <si>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short-term loans to related party</t>
  </si>
  <si>
    <t>Cash paid for long-term loans to subsidiary</t>
  </si>
  <si>
    <t>Cash received from repayment of</t>
  </si>
  <si>
    <t>long-term loans to subsidiaries</t>
  </si>
  <si>
    <t>Proceeds from disposals of financial assets measured</t>
  </si>
  <si>
    <t>at amortise cost</t>
  </si>
  <si>
    <t>Proceeds from disposal of financial assets measured</t>
  </si>
  <si>
    <t xml:space="preserve">Cash invested in financial assets measured </t>
  </si>
  <si>
    <t>Acquisition of subsidiary, net cash acquired</t>
  </si>
  <si>
    <t>Cash received from capital reduction of a subsidiary</t>
  </si>
  <si>
    <t>Cash invested in investments in subsidiary</t>
  </si>
  <si>
    <t>Cash paid for interest in joint venture</t>
  </si>
  <si>
    <t xml:space="preserve">Payments for purchase of property, plant and </t>
  </si>
  <si>
    <t xml:space="preserve">equipment and intangible assets </t>
  </si>
  <si>
    <t xml:space="preserve">Proceeds from disposals of property, plant </t>
  </si>
  <si>
    <t>and equipment and intangible assets</t>
  </si>
  <si>
    <t>Dividends received</t>
  </si>
  <si>
    <t>Interest received</t>
  </si>
  <si>
    <t>Cash flows from financing activities</t>
  </si>
  <si>
    <t>Proceeds from short-term borrowings</t>
  </si>
  <si>
    <t xml:space="preserve">   from financial institutions</t>
  </si>
  <si>
    <t>Repayments on short-term borrowings</t>
  </si>
  <si>
    <t>Repayments on long-term borrowings</t>
  </si>
  <si>
    <t>Repayments on lease liabilities</t>
  </si>
  <si>
    <t>Cash paid for treasury shares</t>
  </si>
  <si>
    <t>Dividend paid</t>
  </si>
  <si>
    <t>Net cash used in financing activities</t>
  </si>
  <si>
    <t xml:space="preserve">Net increase (decrease) in cash </t>
  </si>
  <si>
    <t>and cash equivalents</t>
  </si>
  <si>
    <t>Beginning balance of cash and cash equivalents</t>
  </si>
  <si>
    <t xml:space="preserve">Exchange gains (losses) </t>
  </si>
  <si>
    <t xml:space="preserve">   on cash and cash equivalents</t>
  </si>
  <si>
    <t>Ending balance of cash and cash equivalents</t>
  </si>
  <si>
    <t>Non-cash items</t>
  </si>
  <si>
    <t>Payable balances from purchase of property,</t>
  </si>
  <si>
    <t xml:space="preserve">   plant and equipment and intangible assets</t>
  </si>
  <si>
    <t xml:space="preserve">Other non-current assets </t>
  </si>
  <si>
    <t>to related party</t>
  </si>
  <si>
    <t>Long-term loans to related party</t>
  </si>
  <si>
    <t>Long-term borrowings from financial institution</t>
  </si>
  <si>
    <t>Loss on fair value adjustment investment in joint ventures</t>
  </si>
  <si>
    <t>Net cash generated from (used in) investing activities</t>
  </si>
  <si>
    <t>Proceeds from short-term borrowing from related party</t>
  </si>
  <si>
    <t>subsidiaries</t>
  </si>
  <si>
    <t>Appropriated - Treasury shares</t>
  </si>
  <si>
    <t>treasury shares</t>
  </si>
  <si>
    <t>Treasury shares reserve</t>
  </si>
  <si>
    <t>Cash paid for long-term loans to related party</t>
  </si>
  <si>
    <t>Cash received from repayment of long-term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</si>
</sst>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#,##0;\-#,##0;\-"/>
    <numFmt numFmtId="168" formatCode="_-* #,##0_-;\-* #,##0_-;_-* &quot;-&quot;??_-;_-@_-"/>
    <numFmt numFmtId="169" formatCode="#,##0;\(#,##0\);\-"/>
    <numFmt numFmtId="170" formatCode="#,##0;\(#,##0\);&quot;-&quot;;@"/>
    <numFmt numFmtId="171" formatCode="#,##0.00;\(#,##0.00\);&quot;-&quot;;@"/>
    <numFmt numFmtId="172" formatCode="_([$€]* #,##0.00_);_([$€]* \(#,##0.00\);_([$€]* &quot;-&quot;??_);_(@_)"/>
    <numFmt numFmtId="173" formatCode="_ * #,##0.00_ ;_ * \-#,##0.00_ ;_ * &quot;-&quot;??_ ;_ @_ "/>
    <numFmt numFmtId="174" formatCode="[$-1010409]d\ mmm\ yy;@"/>
    <numFmt numFmtId="175" formatCode="_-* #,##0.00\ _€_-;\-* #,##0.00\ _€_-;_-* &quot;-&quot;??\ _€_-;_-@_-"/>
    <numFmt numFmtId="176" formatCode="_-* #,##0.00\ &quot;€&quot;_-;\-* #,##0.00\ &quot;€&quot;_-;_-* &quot;-&quot;??\ &quot;€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9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9"/>
      <name val="Geneva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1" fillId="0" borderId="0"/>
    <xf numFmtId="172" fontId="1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4" fontId="12" fillId="0" borderId="0"/>
    <xf numFmtId="17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>
      <alignment vertical="top"/>
      <protection locked="0"/>
    </xf>
    <xf numFmtId="0" fontId="17" fillId="0" borderId="6" applyNumberFormat="0" applyFill="0" applyAlignment="0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19" fillId="0" borderId="0"/>
    <xf numFmtId="0" fontId="16" fillId="0" borderId="0"/>
    <xf numFmtId="0" fontId="2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3" fillId="0" borderId="0" xfId="2" quotePrefix="1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9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9" fontId="4" fillId="0" borderId="2" xfId="4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right" vertical="center"/>
    </xf>
    <xf numFmtId="3" fontId="3" fillId="0" borderId="1" xfId="4" applyNumberFormat="1" applyFont="1" applyBorder="1" applyAlignment="1">
      <alignment horizontal="right" vertical="center"/>
    </xf>
    <xf numFmtId="167" fontId="4" fillId="0" borderId="0" xfId="4" applyNumberFormat="1" applyFont="1" applyAlignment="1">
      <alignment horizontal="center" vertical="center"/>
    </xf>
    <xf numFmtId="169" fontId="5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9" fontId="4" fillId="0" borderId="0" xfId="0" applyNumberFormat="1" applyFont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3" fontId="3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3" fontId="3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9" fontId="4" fillId="0" borderId="0" xfId="26" applyNumberFormat="1" applyFont="1" applyAlignment="1">
      <alignment horizontal="right" vertical="center"/>
    </xf>
    <xf numFmtId="169" fontId="4" fillId="0" borderId="1" xfId="26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9" fontId="4" fillId="0" borderId="0" xfId="8" applyNumberFormat="1" applyFont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9" fontId="3" fillId="0" borderId="0" xfId="4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169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165" fontId="4" fillId="0" borderId="0" xfId="2" quotePrefix="1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171" fontId="4" fillId="0" borderId="0" xfId="4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70" fontId="5" fillId="0" borderId="0" xfId="0" applyNumberFormat="1" applyFont="1" applyAlignment="1" applyProtection="1">
      <alignment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70" fontId="4" fillId="0" borderId="1" xfId="35" applyNumberFormat="1" applyFont="1" applyFill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70" fontId="5" fillId="0" borderId="0" xfId="74" applyNumberFormat="1" applyFont="1" applyAlignment="1">
      <alignment vertical="center"/>
    </xf>
    <xf numFmtId="170" fontId="5" fillId="0" borderId="5" xfId="74" applyNumberFormat="1" applyFont="1" applyBorder="1" applyAlignment="1">
      <alignment vertical="center"/>
    </xf>
    <xf numFmtId="170" fontId="4" fillId="0" borderId="2" xfId="4" applyNumberFormat="1" applyFont="1" applyBorder="1" applyAlignment="1">
      <alignment horizontal="right" vertical="center"/>
    </xf>
    <xf numFmtId="170" fontId="4" fillId="0" borderId="0" xfId="3" applyNumberFormat="1" applyFont="1" applyFill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5" xfId="0" applyNumberFormat="1" applyFont="1" applyBorder="1" applyAlignment="1">
      <alignment vertical="center"/>
    </xf>
    <xf numFmtId="170" fontId="3" fillId="0" borderId="0" xfId="4" quotePrefix="1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170" fontId="5" fillId="0" borderId="0" xfId="40" applyNumberFormat="1" applyFont="1" applyAlignment="1">
      <alignment vertical="center"/>
    </xf>
    <xf numFmtId="170" fontId="5" fillId="0" borderId="0" xfId="40" applyNumberFormat="1" applyFont="1" applyAlignment="1">
      <alignment horizontal="right" vertical="center"/>
    </xf>
    <xf numFmtId="0" fontId="5" fillId="0" borderId="0" xfId="36" applyFont="1">
      <protection locked="0"/>
    </xf>
    <xf numFmtId="166" fontId="3" fillId="0" borderId="0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 wrapText="1"/>
    </xf>
  </cellXfs>
  <cellStyles count="118">
    <cellStyle name="Comma" xfId="1" builtinId="3"/>
    <cellStyle name="Comma 10" xfId="19" xr:uid="{C04CD430-AB8D-42C3-B1FB-3E0A48D8A898}"/>
    <cellStyle name="Comma 10 2" xfId="20" xr:uid="{BDB6BF0A-FB20-42BA-8930-8829CEC8812E}"/>
    <cellStyle name="Comma 10 2 2" xfId="57" xr:uid="{B32015F8-F791-4712-AB21-23D932D2332E}"/>
    <cellStyle name="Comma 10 3" xfId="56" xr:uid="{4311244C-7A91-4BFC-9C7E-4D78E4EE2FC9}"/>
    <cellStyle name="Comma 100 3 2 5" xfId="89" xr:uid="{45C7B169-3730-4054-8B8A-E43190E5D3B3}"/>
    <cellStyle name="Comma 2" xfId="11" xr:uid="{D014769A-54AC-443E-8C47-6411D5A79437}"/>
    <cellStyle name="Comma 2 14 2" xfId="72" xr:uid="{B301F64E-65F7-4B67-A1A5-6F14A6EAF168}"/>
    <cellStyle name="Comma 2 2" xfId="48" xr:uid="{AF37292C-8457-4ED3-A5B5-EF1FE9ECF547}"/>
    <cellStyle name="Comma 2 3" xfId="81" xr:uid="{A32C2974-BF51-4C29-9F41-1E505565005C}"/>
    <cellStyle name="Comma 2 4" xfId="90" xr:uid="{5E66CC95-4C74-4F25-8A8A-84533DB5ED82}"/>
    <cellStyle name="Comma 257" xfId="3" xr:uid="{2E6628E2-3539-466E-9015-1A1BBF4B8156}"/>
    <cellStyle name="Comma 257 2" xfId="35" xr:uid="{E7E6B220-E6A0-45A8-94D1-08C8B0B20188}"/>
    <cellStyle name="Comma 257 2 2" xfId="67" xr:uid="{F809ADC1-FC6C-410B-8B6E-2165BAC3A6D9}"/>
    <cellStyle name="Comma 257 2 3" xfId="91" xr:uid="{35B19F2F-EDA8-4487-8C2C-63AF1C568871}"/>
    <cellStyle name="Comma 257 3" xfId="9" xr:uid="{7A3190A6-A170-4ED5-BB7D-F7D0FCE80985}"/>
    <cellStyle name="Comma 257 3 2" xfId="46" xr:uid="{65364178-6878-4519-A9F3-C1FAA6CB4AF3}"/>
    <cellStyle name="Comma 257 4" xfId="42" xr:uid="{0440CB35-6C10-42A7-AAD5-A818BB3C2211}"/>
    <cellStyle name="Comma 28 3" xfId="92" xr:uid="{8F3E6343-20CA-4F26-B0A7-1A84DF1FFA8A}"/>
    <cellStyle name="Comma 3" xfId="30" xr:uid="{1260AA3A-15AF-4F87-8C34-D68218F96BF8}"/>
    <cellStyle name="Comma 3 2" xfId="65" xr:uid="{040B0572-0792-46A2-957E-73AD27D9B9EA}"/>
    <cellStyle name="Comma 3 3" xfId="77" xr:uid="{CFC94AFB-2083-4214-9F7A-BD0C930AC3A3}"/>
    <cellStyle name="Comma 3 4" xfId="93" xr:uid="{0AF80A0B-8A86-4F8E-B8F7-EF50B3A91E78}"/>
    <cellStyle name="Comma 4" xfId="12" xr:uid="{B3CDA5C0-EEBB-41E0-8742-C7DA0162EEC8}"/>
    <cellStyle name="Comma 4 14" xfId="94" xr:uid="{2030CCB6-4690-4CB6-A60A-6DE67F2AD89D}"/>
    <cellStyle name="Comma 4 2" xfId="29" xr:uid="{B9682AA2-E8CE-4959-8042-971B701C8E4B}"/>
    <cellStyle name="Comma 4 2 2" xfId="64" xr:uid="{BA7346F8-EA2B-4F19-9EBA-3FB9B326D6E5}"/>
    <cellStyle name="Comma 4 3" xfId="49" xr:uid="{66C867BF-97ED-4B4E-8EB6-E77848A621EC}"/>
    <cellStyle name="Comma 4 4" xfId="78" xr:uid="{CABADED2-F85A-4892-A0B7-AD6D8CEBD3CD}"/>
    <cellStyle name="Comma 5" xfId="38" xr:uid="{6F23B156-A927-418B-AF22-74A252A17B18}"/>
    <cellStyle name="Comma 5 14" xfId="95" xr:uid="{EFD9B1A0-2D40-473B-8D63-99A34A5A0AED}"/>
    <cellStyle name="Comma 5 2" xfId="69" xr:uid="{0191AF05-6028-4409-A3D4-4426DEFE6664}"/>
    <cellStyle name="Comma 5 3" xfId="83" xr:uid="{6D5D2AF0-4929-4A87-A922-89A99C0437AB}"/>
    <cellStyle name="Comma 5 4" xfId="96" xr:uid="{B4245834-911F-475D-BCAE-27986DA07894}"/>
    <cellStyle name="Comma 6" xfId="23" xr:uid="{891DACBA-A122-44FA-A7DB-19308A41277A}"/>
    <cellStyle name="Comma 6 2" xfId="59" xr:uid="{F1B8CF76-9497-4BC2-B7A7-EF4B62671EE5}"/>
    <cellStyle name="Comma 6 3" xfId="86" xr:uid="{35F88572-4C28-4403-B23B-409867B72F9E}"/>
    <cellStyle name="Comma 7" xfId="13" xr:uid="{3833632F-4449-409D-8C59-A8AEFD3F71AA}"/>
    <cellStyle name="Comma 7 2" xfId="50" xr:uid="{70AF8E49-C0EC-4F4F-B758-1D996C7A1D8C}"/>
    <cellStyle name="Comma 7 3" xfId="79" xr:uid="{B6B368F3-0E42-438F-8DC6-B97E502B49F5}"/>
    <cellStyle name="Comma 8" xfId="41" xr:uid="{6D60E08A-585B-492B-B3C4-7CCE19350107}"/>
    <cellStyle name="Currency 2" xfId="97" xr:uid="{3D56BBFA-5BE2-4CEE-8C0D-3BD928DF19D3}"/>
    <cellStyle name="Followed Hyperlink" xfId="98" xr:uid="{9CF6A9A5-F7DC-4B87-8A69-3F8F3EF6F53A}"/>
    <cellStyle name="Hyperlink" xfId="99" builtinId="8" customBuiltin="1"/>
    <cellStyle name="Hyperlink 2" xfId="28" xr:uid="{81B7D9AD-F57D-4FAA-826E-62A3CDB95C44}"/>
    <cellStyle name="Hyperlink 2 2" xfId="80" xr:uid="{7312E739-2500-4CEA-B37D-4BA8ADE5C7DE}"/>
    <cellStyle name="Hyperlink 2 3" xfId="100" xr:uid="{C06A45F7-5606-4F3E-8CFD-9D703E6B7D73}"/>
    <cellStyle name="Hyperlink 3" xfId="101" xr:uid="{3427FF13-7661-4BE3-99B8-99B121660383}"/>
    <cellStyle name="Hyperlink 3 2" xfId="102" xr:uid="{AC13A1DD-2D36-4784-B70B-52308709D861}"/>
    <cellStyle name="Normal" xfId="0" builtinId="0"/>
    <cellStyle name="Normal 10" xfId="103" xr:uid="{A2DC01BD-4760-4D16-AAE1-D54B625AA1FD}"/>
    <cellStyle name="Normal 11" xfId="104" xr:uid="{98519239-4A44-43EF-B910-2A842998DDE2}"/>
    <cellStyle name="Normal 120 4" xfId="105" xr:uid="{3183DB1F-10D9-4CFA-8A85-BA5012CC7FAA}"/>
    <cellStyle name="Normal 122 4" xfId="2" xr:uid="{0F7D5BED-CF44-4DE5-93AD-2C8D835DF47B}"/>
    <cellStyle name="Normal 13" xfId="15" xr:uid="{715418F1-609D-452F-818A-43F4C0B31DE1}"/>
    <cellStyle name="Normal 13 2" xfId="52" xr:uid="{A16A79EE-DD83-4226-B480-B9135F37F4D4}"/>
    <cellStyle name="Normal 18 2" xfId="106" xr:uid="{652E0BDD-24F9-4A0E-9A4E-4244433362CB}"/>
    <cellStyle name="Normal 2" xfId="21" xr:uid="{F5BF48DF-CFEF-4900-879E-DDE15A405D30}"/>
    <cellStyle name="Normal 2 10 2" xfId="4" xr:uid="{675E75BD-F0BB-4BB9-A9F6-9992BAEF702B}"/>
    <cellStyle name="Normal 2 2" xfId="75" xr:uid="{DE703D8C-8B5C-4612-A75B-D1E763DCC61F}"/>
    <cellStyle name="Normal 2 2 2" xfId="107" xr:uid="{724F43C9-F465-4564-80CF-E1570F4E2ED4}"/>
    <cellStyle name="Normal 2 22" xfId="33" xr:uid="{950FD1D1-26AA-48E8-A462-4864A6523260}"/>
    <cellStyle name="Normal 2 3" xfId="108" xr:uid="{B8102494-7B09-44E9-A376-A50E4918178E}"/>
    <cellStyle name="Normal 211 2 2" xfId="6" xr:uid="{110F2004-FE7B-4314-9933-6EC54EB54C99}"/>
    <cellStyle name="Normal 211 2 2 2" xfId="14" xr:uid="{AB88431A-45E1-479A-8A39-C566CB419B4E}"/>
    <cellStyle name="Normal 211 2 2 2 2" xfId="51" xr:uid="{2BD89A0D-AAFB-4724-B403-45BF71E162DF}"/>
    <cellStyle name="Normal 211 2 2 3" xfId="26" xr:uid="{621001E1-646A-40EC-9E83-A8DD3EBB6FD2}"/>
    <cellStyle name="Normal 211 2 2 3 2" xfId="62" xr:uid="{A167CB3D-A2A5-4EFC-9583-6B1395444AEB}"/>
    <cellStyle name="Normal 211 2 2 4" xfId="17" xr:uid="{A75A6954-4F9A-4AB0-B135-4F4BC722CB7D}"/>
    <cellStyle name="Normal 211 2 2 4 2" xfId="54" xr:uid="{EAB49EAD-A945-4CB4-B853-096D07BC380B}"/>
    <cellStyle name="Normal 211 2 2 5" xfId="44" xr:uid="{B3DBC34E-835D-4C52-9040-5FB203D3548C}"/>
    <cellStyle name="Normal 213 2 2" xfId="5" xr:uid="{9884B810-6B1C-4CBA-A6E3-CA08F050296B}"/>
    <cellStyle name="Normal 213 2 2 2" xfId="25" xr:uid="{6AF416A0-AB81-4B00-9BF9-E3185EFFA26E}"/>
    <cellStyle name="Normal 213 2 2 2 2" xfId="61" xr:uid="{4D717725-C5C6-453D-A8F5-1E5B348792AC}"/>
    <cellStyle name="Normal 213 2 2 3" xfId="43" xr:uid="{5A6B9611-5511-43B8-BFD2-E112B24C629E}"/>
    <cellStyle name="Normal 213 2 2 4" xfId="16" xr:uid="{69E1928F-510A-4EDE-A080-20E402C04DFF}"/>
    <cellStyle name="Normal 213 2 2 4 2" xfId="53" xr:uid="{6057F819-172F-4919-B887-A61AEA128A0A}"/>
    <cellStyle name="Normal 214 2 2" xfId="7" xr:uid="{13EDFCC5-31D2-43EC-AB7F-59CF2BEAA793}"/>
    <cellStyle name="Normal 214 2 2 2" xfId="27" xr:uid="{E99467B6-B42B-4C44-9305-726974F29739}"/>
    <cellStyle name="Normal 214 2 2 2 2" xfId="63" xr:uid="{BC5829EB-000E-4533-B4CB-C77CB2A56C1D}"/>
    <cellStyle name="Normal 214 2 2 3" xfId="45" xr:uid="{461C1932-EBD2-4BD6-8F99-D2966AAB8E44}"/>
    <cellStyle name="Normal 214 2 2 4" xfId="18" xr:uid="{E71E1C72-7A67-41DA-AD9E-C630AD0D9E94}"/>
    <cellStyle name="Normal 214 2 2 4 2" xfId="55" xr:uid="{9DA8C8ED-C2A7-4A50-BAEC-915C39FE58CD}"/>
    <cellStyle name="Normal 29" xfId="109" xr:uid="{EC5F2FD9-3797-4A33-871E-2333D64F855E}"/>
    <cellStyle name="Normal 3" xfId="34" xr:uid="{AF8B3A50-0BD0-4A02-A3FE-14BBADF6F805}"/>
    <cellStyle name="Normal 3 19 4 2 2 2" xfId="74" xr:uid="{FF986E39-2AB1-42B8-9F17-34B6682202EA}"/>
    <cellStyle name="Normal 3 2" xfId="39" xr:uid="{D4B48579-6C87-45FA-B150-30360D968ED5}"/>
    <cellStyle name="Normal 3 2 2" xfId="70" xr:uid="{BCA80299-8ADD-4D90-ACC7-D37A1BE4E4C6}"/>
    <cellStyle name="Normal 3 2 3" xfId="110" xr:uid="{4F9C00A2-D91E-4039-89B4-954E91D319BF}"/>
    <cellStyle name="Normal 3 3" xfId="66" xr:uid="{273DA845-04E6-4E43-978F-07FABFDD4A94}"/>
    <cellStyle name="Normal 3 4" xfId="32" xr:uid="{EF7D26BE-7DC0-46D9-86E8-97C19F877B4C}"/>
    <cellStyle name="Normal 3 5" xfId="82" xr:uid="{20F3C25C-D087-43C2-8F2D-A31D702ED972}"/>
    <cellStyle name="Normal 3 6" xfId="111" xr:uid="{3605A487-AF0C-4CDE-B56B-4E43A2C6DE65}"/>
    <cellStyle name="Normal 4" xfId="36" xr:uid="{9BEDE89F-334B-42F1-8BAD-908E59A56BA4}"/>
    <cellStyle name="Normal 4 2" xfId="73" xr:uid="{BBE3B5D8-B0EF-472D-80AE-89EB70AC3F03}"/>
    <cellStyle name="Normal 4 3" xfId="112" xr:uid="{70B3B884-B1A5-4522-AD3D-5D1E672D0DC3}"/>
    <cellStyle name="Normal 5" xfId="37" xr:uid="{92481806-524F-40A1-9E53-62A35CE40D65}"/>
    <cellStyle name="Normal 5 2" xfId="68" xr:uid="{B4568BA5-AD09-4963-8770-FB65A6559E17}"/>
    <cellStyle name="Normal 5 3" xfId="85" xr:uid="{9C087072-3C60-4758-8595-A047F33B86AD}"/>
    <cellStyle name="Normal 6" xfId="22" xr:uid="{6A58E78D-2A24-4AC5-9CC1-4657658449CB}"/>
    <cellStyle name="Normal 6 2" xfId="24" xr:uid="{4286C18B-3A70-4CBD-B5B3-483E2F63CF1E}"/>
    <cellStyle name="Normal 6 2 2" xfId="60" xr:uid="{6EA6CEED-9F16-4367-8DE8-A1F09D8AEA0F}"/>
    <cellStyle name="Normal 6 3" xfId="58" xr:uid="{1AADC1F7-1B11-4E65-BD0A-77AA790E9B00}"/>
    <cellStyle name="Normal 6 4" xfId="88" xr:uid="{2F38E1C2-03D1-4011-866C-8629640B08B3}"/>
    <cellStyle name="Normal 689" xfId="113" xr:uid="{90B10883-A895-4FC7-B5FE-80F4EAC89ED9}"/>
    <cellStyle name="Normal 7" xfId="8" xr:uid="{41E68F2D-B228-4F2C-B749-9A73EF472AB3}"/>
    <cellStyle name="Normal 7 2" xfId="114" xr:uid="{101A299A-9430-4524-A97A-22DDE103068C}"/>
    <cellStyle name="Normal 8" xfId="10" xr:uid="{B326D62E-9270-4076-BB7C-89734CF44457}"/>
    <cellStyle name="Normal 8 2" xfId="47" xr:uid="{E6103530-B22D-44E5-B799-C7F10E653245}"/>
    <cellStyle name="Normal 9" xfId="40" xr:uid="{C600CCEC-B5F4-4073-968F-8F242C47EA14}"/>
    <cellStyle name="Percent 2" xfId="31" xr:uid="{BC030A48-3ABA-41D6-AC3E-31FDBAEDEFF8}"/>
    <cellStyle name="Percent 2 2" xfId="84" xr:uid="{E2950AFB-291B-4E4D-BBDB-9EE2D431BBC4}"/>
    <cellStyle name="Percent 2 3" xfId="115" xr:uid="{CF2D52DC-B003-4848-BF06-5C746778EE78}"/>
    <cellStyle name="Percent 3" xfId="76" xr:uid="{E100D018-EE5A-482C-BD63-8B83CDA74E62}"/>
    <cellStyle name="Percent 3 2" xfId="116" xr:uid="{24D28F7B-93A5-48A3-A54C-233A310CA355}"/>
    <cellStyle name="Percent 4" xfId="87" xr:uid="{76622E1B-E87C-4F9C-986C-12CE7D5C73EC}"/>
    <cellStyle name="Percent 4 2" xfId="117" xr:uid="{3B1DD38B-E5F2-42D1-A02C-CD6B8B55DA1E}"/>
    <cellStyle name="Percent 5" xfId="71" xr:uid="{7045318A-A431-4E63-86C7-602CB6593C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B0E6-316D-42C9-A1DA-048C78DD6BA7}">
  <sheetPr>
    <tabColor theme="9" tint="0.39997558519241921"/>
  </sheetPr>
  <dimension ref="A1:Q159"/>
  <sheetViews>
    <sheetView zoomScaleNormal="100" zoomScaleSheetLayoutView="118" workbookViewId="0">
      <selection activeCell="M133" sqref="M133"/>
    </sheetView>
  </sheetViews>
  <sheetFormatPr defaultColWidth="8.88671875" defaultRowHeight="11.4"/>
  <cols>
    <col min="1" max="3" width="1.6640625" style="20" customWidth="1"/>
    <col min="4" max="4" width="32.5546875" style="20" customWidth="1"/>
    <col min="5" max="5" width="6" style="26" customWidth="1"/>
    <col min="6" max="6" width="0.6640625" style="20" customWidth="1"/>
    <col min="7" max="7" width="13.33203125" style="102" customWidth="1"/>
    <col min="8" max="8" width="0.6640625" style="20" customWidth="1"/>
    <col min="9" max="9" width="13.33203125" style="102" customWidth="1"/>
    <col min="10" max="10" width="0.6640625" style="20" customWidth="1"/>
    <col min="11" max="11" width="13.33203125" style="102" customWidth="1"/>
    <col min="12" max="12" width="0.6640625" style="20" customWidth="1"/>
    <col min="13" max="13" width="13.33203125" style="102" customWidth="1"/>
    <col min="14" max="14" width="14.5546875" style="26" customWidth="1"/>
    <col min="15" max="15" width="10.44140625" style="26" bestFit="1" customWidth="1"/>
    <col min="16" max="16384" width="8.88671875" style="26"/>
  </cols>
  <sheetData>
    <row r="1" spans="1:16" s="20" customFormat="1" ht="16.5" customHeight="1">
      <c r="A1" s="16" t="s">
        <v>0</v>
      </c>
      <c r="B1" s="17"/>
      <c r="C1" s="17"/>
      <c r="D1" s="17"/>
      <c r="E1" s="18"/>
      <c r="F1" s="19"/>
      <c r="G1" s="8"/>
      <c r="H1" s="19"/>
      <c r="I1" s="8"/>
      <c r="J1" s="19"/>
      <c r="K1" s="8"/>
      <c r="L1" s="19"/>
      <c r="M1" s="8"/>
    </row>
    <row r="2" spans="1:16" s="20" customFormat="1" ht="16.5" customHeight="1">
      <c r="A2" s="21" t="s">
        <v>1</v>
      </c>
      <c r="B2" s="21"/>
      <c r="C2" s="17"/>
      <c r="D2" s="17"/>
      <c r="E2" s="18"/>
      <c r="F2" s="19"/>
      <c r="G2" s="8"/>
      <c r="H2" s="19"/>
      <c r="I2" s="8"/>
      <c r="J2" s="19"/>
      <c r="K2" s="8"/>
      <c r="L2" s="19"/>
      <c r="M2" s="8"/>
    </row>
    <row r="3" spans="1:16" s="20" customFormat="1" ht="16.5" customHeight="1">
      <c r="A3" s="22" t="s">
        <v>2</v>
      </c>
      <c r="B3" s="23"/>
      <c r="C3" s="23"/>
      <c r="D3" s="23"/>
      <c r="E3" s="24"/>
      <c r="F3" s="25"/>
      <c r="G3" s="9"/>
      <c r="H3" s="25"/>
      <c r="I3" s="9"/>
      <c r="J3" s="25"/>
      <c r="K3" s="9"/>
      <c r="L3" s="25"/>
      <c r="M3" s="9"/>
    </row>
    <row r="4" spans="1:16" s="20" customFormat="1" ht="16.5" customHeight="1">
      <c r="A4" s="21"/>
      <c r="B4" s="17"/>
      <c r="C4" s="17"/>
      <c r="D4" s="17"/>
      <c r="E4" s="18"/>
      <c r="F4" s="19"/>
      <c r="G4" s="10"/>
      <c r="H4" s="19"/>
      <c r="I4" s="10"/>
      <c r="J4" s="19"/>
      <c r="K4" s="10"/>
      <c r="L4" s="19"/>
      <c r="M4" s="10"/>
    </row>
    <row r="5" spans="1:16" s="20" customFormat="1" ht="16.5" customHeight="1">
      <c r="A5" s="21"/>
      <c r="B5" s="17"/>
      <c r="C5" s="17"/>
      <c r="D5" s="17"/>
      <c r="E5" s="18"/>
      <c r="F5" s="19"/>
      <c r="G5" s="10"/>
      <c r="H5" s="19"/>
      <c r="I5" s="10"/>
      <c r="J5" s="19"/>
      <c r="K5" s="10"/>
      <c r="L5" s="19"/>
      <c r="M5" s="10"/>
    </row>
    <row r="6" spans="1:16" s="20" customFormat="1" ht="16.5" customHeight="1">
      <c r="A6" s="21"/>
      <c r="B6" s="17"/>
      <c r="C6" s="17"/>
      <c r="D6" s="17"/>
      <c r="E6" s="18"/>
      <c r="F6" s="19"/>
      <c r="G6" s="121" t="s">
        <v>3</v>
      </c>
      <c r="H6" s="121"/>
      <c r="I6" s="121"/>
      <c r="J6" s="19"/>
      <c r="K6" s="121" t="s">
        <v>4</v>
      </c>
      <c r="L6" s="121"/>
      <c r="M6" s="121"/>
    </row>
    <row r="7" spans="1:16" ht="16.5" customHeight="1">
      <c r="A7" s="21"/>
      <c r="B7" s="17"/>
      <c r="C7" s="17"/>
      <c r="D7" s="17"/>
      <c r="F7" s="19"/>
      <c r="G7" s="122" t="s">
        <v>5</v>
      </c>
      <c r="H7" s="122"/>
      <c r="I7" s="122"/>
      <c r="J7" s="19"/>
      <c r="K7" s="122" t="s">
        <v>5</v>
      </c>
      <c r="L7" s="122"/>
      <c r="M7" s="122"/>
    </row>
    <row r="8" spans="1:16" ht="16.5" customHeight="1">
      <c r="A8" s="21"/>
      <c r="B8" s="17"/>
      <c r="C8" s="17"/>
      <c r="D8" s="17"/>
      <c r="F8" s="27"/>
      <c r="G8" s="116" t="s">
        <v>6</v>
      </c>
      <c r="H8" s="27"/>
      <c r="I8" s="116" t="s">
        <v>7</v>
      </c>
      <c r="J8" s="27"/>
      <c r="K8" s="116" t="s">
        <v>6</v>
      </c>
      <c r="L8" s="27"/>
      <c r="M8" s="116" t="s">
        <v>7</v>
      </c>
    </row>
    <row r="9" spans="1:16" ht="16.5" customHeight="1">
      <c r="A9" s="21"/>
      <c r="B9" s="17"/>
      <c r="C9" s="17"/>
      <c r="E9" s="29" t="s">
        <v>8</v>
      </c>
      <c r="F9" s="19"/>
      <c r="G9" s="90" t="s">
        <v>9</v>
      </c>
      <c r="H9" s="30"/>
      <c r="I9" s="90" t="s">
        <v>9</v>
      </c>
      <c r="J9" s="30"/>
      <c r="K9" s="90" t="s">
        <v>9</v>
      </c>
      <c r="L9" s="30"/>
      <c r="M9" s="90" t="s">
        <v>9</v>
      </c>
    </row>
    <row r="10" spans="1:16" ht="16.5" customHeight="1">
      <c r="A10" s="21"/>
      <c r="B10" s="17"/>
      <c r="C10" s="17"/>
      <c r="E10" s="31"/>
      <c r="F10" s="19"/>
      <c r="G10" s="8"/>
      <c r="H10" s="32"/>
      <c r="I10" s="8"/>
      <c r="J10" s="32"/>
      <c r="K10" s="8"/>
      <c r="L10" s="30"/>
      <c r="M10" s="8"/>
    </row>
    <row r="11" spans="1:16" ht="16.5" customHeight="1">
      <c r="A11" s="21" t="s">
        <v>10</v>
      </c>
      <c r="B11" s="17"/>
      <c r="C11" s="17"/>
      <c r="D11" s="17"/>
      <c r="E11" s="33"/>
      <c r="F11" s="19"/>
      <c r="G11" s="8"/>
      <c r="H11" s="32"/>
      <c r="I11" s="8"/>
      <c r="J11" s="32"/>
      <c r="K11" s="8"/>
      <c r="L11" s="32"/>
      <c r="M11" s="8"/>
    </row>
    <row r="12" spans="1:16" ht="16.5" customHeight="1">
      <c r="A12" s="21"/>
      <c r="B12" s="17"/>
      <c r="C12" s="17"/>
      <c r="D12" s="17"/>
      <c r="E12" s="33"/>
      <c r="F12" s="19"/>
      <c r="G12" s="8"/>
      <c r="H12" s="32"/>
      <c r="I12" s="8"/>
      <c r="J12" s="32"/>
      <c r="K12" s="8"/>
      <c r="L12" s="32"/>
      <c r="M12" s="8"/>
    </row>
    <row r="13" spans="1:16" ht="16.5" customHeight="1">
      <c r="A13" s="21" t="s">
        <v>11</v>
      </c>
      <c r="B13" s="21"/>
      <c r="C13" s="21"/>
      <c r="D13" s="21"/>
      <c r="E13" s="33"/>
      <c r="F13" s="19"/>
      <c r="G13" s="8"/>
      <c r="H13" s="32"/>
      <c r="I13" s="8"/>
      <c r="J13" s="32"/>
      <c r="K13" s="8"/>
      <c r="L13" s="32"/>
      <c r="M13" s="8"/>
    </row>
    <row r="14" spans="1:16" ht="16.5" customHeight="1">
      <c r="A14" s="21"/>
      <c r="B14" s="21"/>
      <c r="C14" s="21"/>
      <c r="D14" s="21"/>
      <c r="E14" s="33"/>
      <c r="F14" s="19"/>
      <c r="G14" s="8"/>
      <c r="H14" s="32"/>
      <c r="I14" s="8"/>
      <c r="J14" s="32"/>
      <c r="K14" s="8"/>
      <c r="L14" s="32"/>
      <c r="M14" s="8"/>
    </row>
    <row r="15" spans="1:16" ht="16.5" customHeight="1">
      <c r="A15" s="17" t="s">
        <v>12</v>
      </c>
      <c r="B15" s="17"/>
      <c r="C15" s="17"/>
      <c r="D15" s="17"/>
      <c r="E15" s="33">
        <v>9</v>
      </c>
      <c r="F15" s="19"/>
      <c r="G15" s="108">
        <v>564367805</v>
      </c>
      <c r="H15" s="32"/>
      <c r="I15" s="108">
        <v>878720111</v>
      </c>
      <c r="J15" s="32"/>
      <c r="K15" s="113">
        <v>474167056</v>
      </c>
      <c r="L15" s="32"/>
      <c r="M15" s="113">
        <v>756508828</v>
      </c>
      <c r="O15" s="118"/>
      <c r="P15" s="113"/>
    </row>
    <row r="16" spans="1:16" ht="16.5" customHeight="1">
      <c r="A16" s="17" t="s">
        <v>13</v>
      </c>
      <c r="B16" s="17"/>
      <c r="C16" s="17"/>
      <c r="D16" s="17"/>
      <c r="E16" s="33"/>
      <c r="F16" s="19"/>
      <c r="G16" s="108"/>
      <c r="H16" s="32"/>
      <c r="I16" s="108"/>
      <c r="J16" s="32"/>
      <c r="K16" s="113"/>
      <c r="L16" s="32"/>
      <c r="M16" s="113"/>
      <c r="O16" s="118"/>
      <c r="P16" s="113"/>
    </row>
    <row r="17" spans="1:17" ht="16.5" customHeight="1">
      <c r="A17" s="17"/>
      <c r="B17" s="17" t="s">
        <v>14</v>
      </c>
      <c r="C17" s="17"/>
      <c r="D17" s="17"/>
      <c r="E17" s="33">
        <v>6</v>
      </c>
      <c r="F17" s="19"/>
      <c r="G17" s="108">
        <v>165727977</v>
      </c>
      <c r="H17" s="32"/>
      <c r="I17" s="108">
        <v>162358403</v>
      </c>
      <c r="J17" s="32"/>
      <c r="K17" s="113">
        <v>145263652</v>
      </c>
      <c r="L17" s="32"/>
      <c r="M17" s="113">
        <v>142421662</v>
      </c>
      <c r="O17" s="118"/>
      <c r="P17" s="113"/>
    </row>
    <row r="18" spans="1:17" ht="16.5" customHeight="1">
      <c r="A18" s="17" t="s">
        <v>15</v>
      </c>
      <c r="B18" s="17"/>
      <c r="C18" s="17"/>
      <c r="D18" s="17"/>
      <c r="E18" s="34">
        <v>10</v>
      </c>
      <c r="F18" s="19"/>
      <c r="G18" s="108">
        <v>316962579</v>
      </c>
      <c r="H18" s="32"/>
      <c r="I18" s="108">
        <v>288507782</v>
      </c>
      <c r="J18" s="32"/>
      <c r="K18" s="113">
        <v>277763642</v>
      </c>
      <c r="L18" s="32"/>
      <c r="M18" s="113">
        <v>238884453</v>
      </c>
      <c r="O18" s="118"/>
      <c r="P18" s="113"/>
    </row>
    <row r="19" spans="1:17" ht="16.5" customHeight="1">
      <c r="A19" s="17" t="s">
        <v>16</v>
      </c>
      <c r="B19" s="17"/>
      <c r="C19" s="17"/>
      <c r="D19" s="17"/>
      <c r="E19" s="33">
        <v>30</v>
      </c>
      <c r="F19" s="19"/>
      <c r="G19" s="108">
        <v>38001420</v>
      </c>
      <c r="H19" s="32"/>
      <c r="I19" s="108">
        <v>38108160</v>
      </c>
      <c r="J19" s="32"/>
      <c r="K19" s="113">
        <v>25334280</v>
      </c>
      <c r="L19" s="32"/>
      <c r="M19" s="113">
        <v>25405440</v>
      </c>
      <c r="O19" s="118"/>
      <c r="P19" s="113"/>
    </row>
    <row r="20" spans="1:17" ht="16.5" customHeight="1">
      <c r="A20" s="17" t="s">
        <v>17</v>
      </c>
      <c r="B20" s="17"/>
      <c r="C20" s="17"/>
      <c r="D20" s="17"/>
      <c r="F20" s="19"/>
      <c r="G20" s="108"/>
      <c r="H20" s="32"/>
      <c r="I20" s="108"/>
      <c r="J20" s="32"/>
      <c r="K20" s="108"/>
      <c r="L20" s="32"/>
      <c r="M20" s="113"/>
      <c r="O20" s="118"/>
      <c r="P20" s="113"/>
    </row>
    <row r="21" spans="1:17" ht="16.5" customHeight="1">
      <c r="A21" s="17"/>
      <c r="B21" s="17" t="s">
        <v>241</v>
      </c>
      <c r="C21" s="17"/>
      <c r="D21" s="17"/>
      <c r="E21" s="33">
        <v>30</v>
      </c>
      <c r="F21" s="19"/>
      <c r="G21" s="108">
        <v>2533428</v>
      </c>
      <c r="H21" s="32"/>
      <c r="I21" s="108">
        <v>0</v>
      </c>
      <c r="J21" s="32"/>
      <c r="K21" s="108">
        <v>2533428</v>
      </c>
      <c r="L21" s="32"/>
      <c r="M21" s="113">
        <v>0</v>
      </c>
      <c r="O21" s="118"/>
      <c r="P21" s="113"/>
    </row>
    <row r="22" spans="1:17" ht="16.5" customHeight="1">
      <c r="A22" s="17" t="s">
        <v>17</v>
      </c>
      <c r="B22" s="17"/>
      <c r="C22" s="17"/>
      <c r="D22" s="17"/>
      <c r="E22" s="33"/>
      <c r="F22" s="19"/>
      <c r="G22" s="108"/>
      <c r="H22" s="32"/>
      <c r="I22" s="108"/>
      <c r="J22" s="32"/>
      <c r="K22" s="113"/>
      <c r="L22" s="32"/>
      <c r="M22" s="113"/>
      <c r="O22" s="118"/>
      <c r="P22" s="113"/>
    </row>
    <row r="23" spans="1:17" ht="16.5" customHeight="1">
      <c r="A23" s="17"/>
      <c r="B23" s="17" t="s">
        <v>18</v>
      </c>
      <c r="C23" s="17"/>
      <c r="D23" s="17"/>
      <c r="E23" s="33">
        <v>30</v>
      </c>
      <c r="F23" s="19"/>
      <c r="G23" s="100">
        <v>0</v>
      </c>
      <c r="H23" s="32"/>
      <c r="I23" s="100">
        <v>0</v>
      </c>
      <c r="J23" s="32"/>
      <c r="K23" s="114">
        <v>14500000</v>
      </c>
      <c r="L23" s="32"/>
      <c r="M23" s="114">
        <v>2500000</v>
      </c>
      <c r="O23" s="119"/>
      <c r="P23" s="113"/>
    </row>
    <row r="24" spans="1:17" ht="16.5" customHeight="1">
      <c r="A24" s="17" t="s">
        <v>19</v>
      </c>
      <c r="B24" s="17"/>
      <c r="C24" s="17"/>
      <c r="D24" s="17"/>
      <c r="E24" s="33">
        <v>12</v>
      </c>
      <c r="F24" s="19"/>
      <c r="G24" s="108">
        <v>271742743</v>
      </c>
      <c r="H24" s="32"/>
      <c r="I24" s="108">
        <v>294075442</v>
      </c>
      <c r="J24" s="32"/>
      <c r="K24" s="113">
        <v>264805508</v>
      </c>
      <c r="L24" s="32"/>
      <c r="M24" s="113">
        <v>285830041</v>
      </c>
      <c r="P24" s="113"/>
    </row>
    <row r="25" spans="1:17" ht="16.5" customHeight="1">
      <c r="A25" s="17" t="s">
        <v>20</v>
      </c>
      <c r="B25" s="17"/>
      <c r="C25" s="17"/>
      <c r="D25" s="17"/>
      <c r="F25" s="19"/>
      <c r="G25" s="109">
        <v>11449351</v>
      </c>
      <c r="H25" s="32"/>
      <c r="I25" s="109">
        <v>12386356</v>
      </c>
      <c r="J25" s="32"/>
      <c r="K25" s="115">
        <v>10726569</v>
      </c>
      <c r="L25" s="32"/>
      <c r="M25" s="115">
        <v>8779020</v>
      </c>
      <c r="N25" s="117"/>
      <c r="O25" s="113"/>
      <c r="P25" s="113"/>
      <c r="Q25" s="117"/>
    </row>
    <row r="26" spans="1:17" ht="16.5" customHeight="1">
      <c r="A26" s="17"/>
      <c r="B26" s="17"/>
      <c r="C26" s="17"/>
      <c r="D26" s="17"/>
      <c r="E26" s="33"/>
      <c r="F26" s="19"/>
      <c r="G26" s="100"/>
      <c r="H26" s="32"/>
      <c r="I26" s="100"/>
      <c r="J26" s="32"/>
      <c r="K26" s="100"/>
      <c r="L26" s="32"/>
      <c r="M26" s="100"/>
    </row>
    <row r="27" spans="1:17" ht="16.5" customHeight="1">
      <c r="A27" s="21" t="s">
        <v>21</v>
      </c>
      <c r="B27" s="17"/>
      <c r="C27" s="17"/>
      <c r="D27" s="17"/>
      <c r="E27" s="33"/>
      <c r="F27" s="19"/>
      <c r="G27" s="101">
        <f>SUM(G15:G25)</f>
        <v>1370785303</v>
      </c>
      <c r="H27" s="32"/>
      <c r="I27" s="101">
        <f>SUM(I15:I25)</f>
        <v>1674156254</v>
      </c>
      <c r="J27" s="32"/>
      <c r="K27" s="101">
        <f>SUM(K15:K25)</f>
        <v>1215094135</v>
      </c>
      <c r="L27" s="32"/>
      <c r="M27" s="101">
        <f>SUM(M15:M25)</f>
        <v>1460329444</v>
      </c>
    </row>
    <row r="28" spans="1:17" ht="16.5" customHeight="1">
      <c r="A28" s="17"/>
      <c r="B28" s="17"/>
      <c r="C28" s="17"/>
      <c r="D28" s="17"/>
      <c r="E28" s="33"/>
      <c r="F28" s="19"/>
      <c r="G28" s="8"/>
      <c r="H28" s="32"/>
      <c r="I28" s="8"/>
      <c r="J28" s="32"/>
      <c r="K28" s="8"/>
      <c r="L28" s="32"/>
      <c r="M28" s="8"/>
    </row>
    <row r="29" spans="1:17" ht="16.5" customHeight="1">
      <c r="A29" s="21" t="s">
        <v>22</v>
      </c>
      <c r="B29" s="17"/>
      <c r="C29" s="17"/>
      <c r="D29" s="17"/>
      <c r="E29" s="33"/>
      <c r="F29" s="19"/>
      <c r="G29" s="8"/>
      <c r="H29" s="32"/>
      <c r="I29" s="8"/>
      <c r="J29" s="32"/>
      <c r="K29" s="8"/>
      <c r="L29" s="32"/>
      <c r="M29" s="8"/>
    </row>
    <row r="30" spans="1:17" ht="16.5" customHeight="1">
      <c r="A30" s="21"/>
      <c r="B30" s="17"/>
      <c r="C30" s="17"/>
      <c r="D30" s="17"/>
      <c r="E30" s="33"/>
      <c r="F30" s="19"/>
      <c r="G30" s="8"/>
      <c r="H30" s="32"/>
      <c r="I30" s="8"/>
      <c r="J30" s="32"/>
      <c r="K30" s="8"/>
      <c r="L30" s="32"/>
      <c r="M30" s="8"/>
    </row>
    <row r="31" spans="1:17" ht="16.5" customHeight="1">
      <c r="A31" s="17" t="s">
        <v>23</v>
      </c>
      <c r="B31" s="17"/>
      <c r="C31" s="17"/>
      <c r="D31" s="17"/>
      <c r="E31" s="33"/>
      <c r="F31" s="19"/>
      <c r="G31" s="100">
        <v>813607</v>
      </c>
      <c r="H31" s="32"/>
      <c r="I31" s="100">
        <v>812293</v>
      </c>
      <c r="J31" s="32"/>
      <c r="K31" s="100">
        <v>788057</v>
      </c>
      <c r="L31" s="32"/>
      <c r="M31" s="100">
        <v>786889</v>
      </c>
    </row>
    <row r="32" spans="1:17" ht="16.5" customHeight="1">
      <c r="A32" s="17" t="s">
        <v>24</v>
      </c>
      <c r="B32" s="17"/>
      <c r="C32" s="17"/>
      <c r="D32" s="17"/>
      <c r="E32" s="33"/>
      <c r="F32" s="19"/>
      <c r="G32" s="100"/>
      <c r="H32" s="32"/>
      <c r="I32" s="100"/>
      <c r="J32" s="32"/>
      <c r="K32" s="100"/>
      <c r="L32" s="32"/>
      <c r="M32" s="100"/>
    </row>
    <row r="33" spans="1:15" ht="16.5" customHeight="1">
      <c r="A33" s="17"/>
      <c r="B33" s="17" t="s">
        <v>25</v>
      </c>
      <c r="C33" s="17"/>
      <c r="D33" s="17"/>
      <c r="E33" s="33">
        <v>11</v>
      </c>
      <c r="F33" s="19"/>
      <c r="G33" s="100">
        <v>10014824</v>
      </c>
      <c r="H33" s="32"/>
      <c r="I33" s="100">
        <v>0</v>
      </c>
      <c r="J33" s="32"/>
      <c r="K33" s="100">
        <v>0</v>
      </c>
      <c r="L33" s="32"/>
      <c r="M33" s="100">
        <v>0</v>
      </c>
    </row>
    <row r="34" spans="1:15" ht="16.5" customHeight="1">
      <c r="A34" s="17" t="s">
        <v>27</v>
      </c>
      <c r="B34" s="17"/>
      <c r="C34" s="17"/>
      <c r="D34" s="17"/>
      <c r="E34" s="33">
        <v>14</v>
      </c>
      <c r="F34" s="19"/>
      <c r="G34" s="100">
        <v>0</v>
      </c>
      <c r="H34" s="32"/>
      <c r="I34" s="100">
        <v>0</v>
      </c>
      <c r="J34" s="32"/>
      <c r="K34" s="100">
        <v>178189730</v>
      </c>
      <c r="L34" s="32"/>
      <c r="M34" s="100">
        <v>177736800</v>
      </c>
    </row>
    <row r="35" spans="1:15" ht="16.5" customHeight="1">
      <c r="A35" s="17" t="s">
        <v>28</v>
      </c>
      <c r="B35" s="17"/>
      <c r="C35" s="17"/>
      <c r="D35" s="17"/>
      <c r="E35" s="33">
        <v>13</v>
      </c>
      <c r="F35" s="19"/>
      <c r="G35" s="100">
        <v>0</v>
      </c>
      <c r="H35" s="32"/>
      <c r="I35" s="100">
        <v>139719893</v>
      </c>
      <c r="J35" s="32"/>
      <c r="K35" s="102">
        <v>0</v>
      </c>
      <c r="L35" s="32"/>
      <c r="M35" s="100">
        <v>4997000</v>
      </c>
    </row>
    <row r="36" spans="1:15" ht="16.5" customHeight="1">
      <c r="A36" s="17" t="s">
        <v>29</v>
      </c>
      <c r="B36" s="17"/>
      <c r="C36" s="17"/>
      <c r="D36" s="17"/>
      <c r="E36" s="33">
        <v>13</v>
      </c>
      <c r="F36" s="19"/>
      <c r="G36" s="100">
        <v>273602489</v>
      </c>
      <c r="H36" s="32"/>
      <c r="I36" s="100">
        <v>157588065</v>
      </c>
      <c r="J36" s="32"/>
      <c r="K36" s="100">
        <v>5000000</v>
      </c>
      <c r="L36" s="32"/>
      <c r="M36" s="100">
        <v>4000000</v>
      </c>
    </row>
    <row r="37" spans="1:15" ht="16.5" customHeight="1">
      <c r="A37" s="17" t="s">
        <v>242</v>
      </c>
      <c r="B37" s="17"/>
      <c r="C37" s="17"/>
      <c r="D37" s="17"/>
      <c r="E37" s="33">
        <v>30</v>
      </c>
      <c r="F37" s="19"/>
      <c r="G37" s="100">
        <v>39268134</v>
      </c>
      <c r="H37" s="32"/>
      <c r="I37" s="100">
        <v>0</v>
      </c>
      <c r="J37" s="32"/>
      <c r="K37" s="100">
        <v>39268134</v>
      </c>
      <c r="L37" s="32"/>
      <c r="M37" s="100">
        <v>0</v>
      </c>
    </row>
    <row r="38" spans="1:15" ht="16.5" customHeight="1">
      <c r="A38" s="17" t="s">
        <v>30</v>
      </c>
      <c r="B38" s="17"/>
      <c r="C38" s="17"/>
      <c r="D38" s="17"/>
      <c r="E38" s="33">
        <v>30</v>
      </c>
      <c r="F38" s="19"/>
      <c r="G38" s="100">
        <v>0</v>
      </c>
      <c r="H38" s="32"/>
      <c r="I38" s="100">
        <v>0</v>
      </c>
      <c r="J38" s="32"/>
      <c r="K38" s="100">
        <v>59007000</v>
      </c>
      <c r="L38" s="32"/>
      <c r="M38" s="100">
        <v>33469400</v>
      </c>
    </row>
    <row r="39" spans="1:15" ht="16.5" customHeight="1">
      <c r="A39" s="17" t="s">
        <v>31</v>
      </c>
      <c r="B39" s="17"/>
      <c r="C39" s="17"/>
      <c r="D39" s="17"/>
      <c r="E39" s="33">
        <v>15</v>
      </c>
      <c r="F39" s="19"/>
      <c r="G39" s="100">
        <v>1586570170</v>
      </c>
      <c r="H39" s="32"/>
      <c r="I39" s="100">
        <v>1620552512</v>
      </c>
      <c r="J39" s="32"/>
      <c r="K39" s="100">
        <v>1493895517</v>
      </c>
      <c r="L39" s="32"/>
      <c r="M39" s="100">
        <v>1545660690</v>
      </c>
    </row>
    <row r="40" spans="1:15" ht="16.5" customHeight="1">
      <c r="A40" s="17" t="s">
        <v>32</v>
      </c>
      <c r="B40" s="17"/>
      <c r="C40" s="17"/>
      <c r="D40" s="17"/>
      <c r="E40" s="33">
        <v>16</v>
      </c>
      <c r="F40" s="19"/>
      <c r="G40" s="100">
        <v>821074713</v>
      </c>
      <c r="H40" s="32"/>
      <c r="I40" s="100">
        <v>1078107800</v>
      </c>
      <c r="J40" s="32"/>
      <c r="K40" s="100">
        <v>570303939</v>
      </c>
      <c r="L40" s="32"/>
      <c r="M40" s="100">
        <v>946461988</v>
      </c>
    </row>
    <row r="41" spans="1:15" ht="16.5" customHeight="1">
      <c r="A41" s="17" t="s">
        <v>33</v>
      </c>
      <c r="B41" s="17"/>
      <c r="C41" s="17"/>
      <c r="D41" s="17"/>
      <c r="E41" s="33">
        <v>17</v>
      </c>
      <c r="F41" s="19"/>
      <c r="G41" s="100">
        <v>8236957</v>
      </c>
      <c r="H41" s="32"/>
      <c r="I41" s="100">
        <v>15525901</v>
      </c>
      <c r="J41" s="32"/>
      <c r="K41" s="100">
        <v>8171592</v>
      </c>
      <c r="L41" s="32"/>
      <c r="M41" s="100">
        <v>13005048</v>
      </c>
    </row>
    <row r="42" spans="1:15" ht="16.5" customHeight="1">
      <c r="A42" s="17" t="s">
        <v>34</v>
      </c>
      <c r="B42" s="17"/>
      <c r="C42" s="17"/>
      <c r="D42" s="17"/>
      <c r="E42" s="33">
        <v>18</v>
      </c>
      <c r="F42" s="19"/>
      <c r="G42" s="100">
        <v>57740205</v>
      </c>
      <c r="H42" s="32"/>
      <c r="I42" s="100">
        <v>57767182</v>
      </c>
      <c r="J42" s="32"/>
      <c r="K42" s="100">
        <v>49742955</v>
      </c>
      <c r="L42" s="32"/>
      <c r="M42" s="100">
        <v>51771981</v>
      </c>
    </row>
    <row r="43" spans="1:15" ht="16.5" customHeight="1">
      <c r="A43" s="17" t="s">
        <v>35</v>
      </c>
      <c r="B43" s="37"/>
      <c r="C43" s="17"/>
      <c r="D43" s="17"/>
      <c r="E43" s="33"/>
      <c r="F43" s="19"/>
      <c r="G43" s="101">
        <v>14362815</v>
      </c>
      <c r="H43" s="32"/>
      <c r="I43" s="101">
        <v>1918138</v>
      </c>
      <c r="J43" s="32"/>
      <c r="K43" s="101">
        <v>14362815</v>
      </c>
      <c r="L43" s="32"/>
      <c r="M43" s="101">
        <v>1918114</v>
      </c>
      <c r="N43" s="117"/>
      <c r="O43" s="113"/>
    </row>
    <row r="44" spans="1:15" ht="16.5" customHeight="1">
      <c r="A44" s="17"/>
      <c r="B44" s="37"/>
      <c r="C44" s="17"/>
      <c r="D44" s="17"/>
      <c r="E44" s="33"/>
      <c r="F44" s="19"/>
      <c r="G44" s="100"/>
      <c r="H44" s="32"/>
      <c r="I44" s="100"/>
      <c r="J44" s="32"/>
      <c r="K44" s="100"/>
      <c r="L44" s="32"/>
      <c r="M44" s="100"/>
    </row>
    <row r="45" spans="1:15" ht="16.5" customHeight="1">
      <c r="A45" s="21" t="s">
        <v>36</v>
      </c>
      <c r="B45" s="17"/>
      <c r="C45" s="17"/>
      <c r="D45" s="17"/>
      <c r="E45" s="33"/>
      <c r="F45" s="19"/>
      <c r="G45" s="101">
        <f>SUM(G31:G43)</f>
        <v>2811683914</v>
      </c>
      <c r="H45" s="32"/>
      <c r="I45" s="101">
        <f>SUM(I31:I43)</f>
        <v>3071991784</v>
      </c>
      <c r="J45" s="32"/>
      <c r="K45" s="101">
        <f>SUM(K31:K43)</f>
        <v>2418729739</v>
      </c>
      <c r="L45" s="32"/>
      <c r="M45" s="101">
        <f>SUM(M31:M43)</f>
        <v>2779807910</v>
      </c>
    </row>
    <row r="46" spans="1:15" ht="16.5" customHeight="1">
      <c r="A46" s="21"/>
      <c r="B46" s="17"/>
      <c r="C46" s="17"/>
      <c r="D46" s="17"/>
      <c r="E46" s="33"/>
      <c r="F46" s="19"/>
      <c r="G46" s="100"/>
      <c r="H46" s="32"/>
      <c r="I46" s="100"/>
      <c r="J46" s="32"/>
      <c r="K46" s="100"/>
      <c r="L46" s="32"/>
      <c r="M46" s="100"/>
    </row>
    <row r="47" spans="1:15" ht="16.5" customHeight="1" thickBot="1">
      <c r="A47" s="21" t="s">
        <v>37</v>
      </c>
      <c r="B47" s="17"/>
      <c r="C47" s="17"/>
      <c r="D47" s="17"/>
      <c r="E47" s="33"/>
      <c r="F47" s="19"/>
      <c r="G47" s="110">
        <f>G27+G45</f>
        <v>4182469217</v>
      </c>
      <c r="H47" s="32"/>
      <c r="I47" s="110">
        <f>I27+I45</f>
        <v>4746148038</v>
      </c>
      <c r="J47" s="32"/>
      <c r="K47" s="110">
        <f>K27+K45</f>
        <v>3633823874</v>
      </c>
      <c r="L47" s="32"/>
      <c r="M47" s="110">
        <f>M27+M45</f>
        <v>4240137354</v>
      </c>
    </row>
    <row r="48" spans="1:15" ht="16.5" customHeight="1" thickTop="1">
      <c r="A48" s="21"/>
      <c r="B48" s="17"/>
      <c r="C48" s="17"/>
      <c r="D48" s="17"/>
      <c r="E48" s="33"/>
      <c r="F48" s="19"/>
      <c r="G48" s="100"/>
      <c r="H48" s="32"/>
      <c r="I48" s="100"/>
      <c r="J48" s="32"/>
      <c r="K48" s="100"/>
      <c r="L48" s="32"/>
      <c r="M48" s="100"/>
    </row>
    <row r="49" spans="1:13" ht="16.5" customHeight="1">
      <c r="A49" s="21"/>
      <c r="B49" s="17"/>
      <c r="C49" s="17"/>
      <c r="D49" s="17"/>
      <c r="E49" s="33"/>
      <c r="F49" s="19"/>
      <c r="G49" s="100"/>
      <c r="H49" s="32"/>
      <c r="I49" s="100"/>
      <c r="J49" s="32"/>
      <c r="K49" s="100"/>
      <c r="L49" s="32"/>
      <c r="M49" s="100"/>
    </row>
    <row r="50" spans="1:13" ht="16.5" customHeight="1">
      <c r="A50" s="21"/>
      <c r="B50" s="17"/>
      <c r="C50" s="17"/>
      <c r="D50" s="17"/>
      <c r="E50" s="33"/>
      <c r="F50" s="19"/>
      <c r="G50" s="100"/>
      <c r="H50" s="19"/>
      <c r="I50" s="100"/>
      <c r="J50" s="19"/>
      <c r="K50" s="100"/>
      <c r="L50" s="19"/>
      <c r="M50" s="100"/>
    </row>
    <row r="51" spans="1:13" ht="16.5" customHeight="1">
      <c r="A51" s="21"/>
      <c r="B51" s="17"/>
      <c r="C51" s="17"/>
      <c r="D51" s="17"/>
      <c r="E51" s="33"/>
      <c r="F51" s="19"/>
      <c r="G51" s="100"/>
      <c r="H51" s="19"/>
      <c r="I51" s="100"/>
      <c r="J51" s="19"/>
      <c r="K51" s="100"/>
      <c r="L51" s="19"/>
      <c r="M51" s="100"/>
    </row>
    <row r="52" spans="1:13" ht="16.5" customHeight="1">
      <c r="A52" s="21"/>
      <c r="B52" s="17"/>
      <c r="C52" s="17"/>
      <c r="D52" s="17"/>
      <c r="E52" s="33"/>
      <c r="F52" s="19"/>
      <c r="G52" s="100"/>
      <c r="H52" s="19"/>
      <c r="I52" s="100"/>
      <c r="J52" s="19"/>
      <c r="K52" s="100"/>
      <c r="L52" s="19"/>
      <c r="M52" s="100"/>
    </row>
    <row r="53" spans="1:13" ht="21.9" customHeight="1">
      <c r="A53" s="23" t="s">
        <v>38</v>
      </c>
      <c r="B53" s="23"/>
      <c r="C53" s="23"/>
      <c r="D53" s="23"/>
      <c r="E53" s="24"/>
      <c r="F53" s="25"/>
      <c r="G53" s="9"/>
      <c r="H53" s="5"/>
      <c r="I53" s="9"/>
      <c r="J53" s="4"/>
      <c r="K53" s="9"/>
      <c r="L53" s="4"/>
      <c r="M53" s="9"/>
    </row>
    <row r="54" spans="1:13" s="20" customFormat="1" ht="16.5" customHeight="1">
      <c r="A54" s="16" t="str">
        <f>A1</f>
        <v>S&amp;P Syndicate Public Company Limited and its subsidiaries</v>
      </c>
      <c r="B54" s="17"/>
      <c r="C54" s="17"/>
      <c r="D54" s="17"/>
      <c r="E54" s="18"/>
      <c r="F54" s="19"/>
      <c r="G54" s="8"/>
      <c r="H54" s="19"/>
      <c r="I54" s="8"/>
      <c r="J54" s="19"/>
      <c r="K54" s="8"/>
      <c r="L54" s="19"/>
      <c r="M54" s="8"/>
    </row>
    <row r="55" spans="1:13" s="20" customFormat="1" ht="16.5" customHeight="1">
      <c r="A55" s="21" t="s">
        <v>39</v>
      </c>
      <c r="B55" s="21"/>
      <c r="C55" s="17"/>
      <c r="D55" s="17"/>
      <c r="E55" s="18"/>
      <c r="F55" s="19"/>
      <c r="G55" s="8"/>
      <c r="H55" s="19"/>
      <c r="I55" s="8"/>
      <c r="J55" s="19"/>
      <c r="K55" s="8"/>
      <c r="L55" s="19"/>
      <c r="M55" s="8"/>
    </row>
    <row r="56" spans="1:13" s="20" customFormat="1" ht="16.5" customHeight="1">
      <c r="A56" s="22" t="str">
        <f>A3</f>
        <v>As at 31 December 2025</v>
      </c>
      <c r="B56" s="23"/>
      <c r="C56" s="23"/>
      <c r="D56" s="23"/>
      <c r="E56" s="24"/>
      <c r="F56" s="25"/>
      <c r="G56" s="9"/>
      <c r="H56" s="25"/>
      <c r="I56" s="9"/>
      <c r="J56" s="25"/>
      <c r="K56" s="9"/>
      <c r="L56" s="25"/>
      <c r="M56" s="9"/>
    </row>
    <row r="57" spans="1:13" ht="16.5" customHeight="1">
      <c r="A57" s="21"/>
      <c r="B57" s="21"/>
      <c r="C57" s="17"/>
      <c r="D57" s="17"/>
      <c r="E57" s="33"/>
      <c r="F57" s="19"/>
      <c r="G57" s="10"/>
      <c r="H57" s="19"/>
      <c r="I57" s="10"/>
      <c r="J57" s="19"/>
      <c r="K57" s="10"/>
      <c r="L57" s="19"/>
      <c r="M57" s="10"/>
    </row>
    <row r="58" spans="1:13" ht="16.5" customHeight="1">
      <c r="A58" s="21"/>
      <c r="B58" s="21"/>
      <c r="C58" s="17"/>
      <c r="D58" s="17"/>
      <c r="E58" s="33"/>
      <c r="F58" s="19"/>
      <c r="G58" s="10"/>
      <c r="H58" s="19"/>
      <c r="I58" s="10"/>
      <c r="J58" s="19"/>
      <c r="K58" s="10"/>
      <c r="L58" s="19"/>
      <c r="M58" s="10"/>
    </row>
    <row r="59" spans="1:13" ht="16.5" customHeight="1">
      <c r="A59" s="21"/>
      <c r="B59" s="21"/>
      <c r="C59" s="17"/>
      <c r="D59" s="17"/>
      <c r="E59" s="33"/>
      <c r="F59" s="19"/>
      <c r="G59" s="121" t="s">
        <v>3</v>
      </c>
      <c r="H59" s="121"/>
      <c r="I59" s="121"/>
      <c r="J59" s="19"/>
      <c r="K59" s="121" t="s">
        <v>4</v>
      </c>
      <c r="L59" s="121"/>
      <c r="M59" s="121"/>
    </row>
    <row r="60" spans="1:13" ht="16.5" customHeight="1">
      <c r="A60" s="21" t="s">
        <v>40</v>
      </c>
      <c r="B60" s="17"/>
      <c r="C60" s="17"/>
      <c r="D60" s="17"/>
      <c r="F60" s="19"/>
      <c r="G60" s="122" t="s">
        <v>5</v>
      </c>
      <c r="H60" s="122"/>
      <c r="I60" s="122"/>
      <c r="J60" s="19"/>
      <c r="K60" s="122" t="s">
        <v>5</v>
      </c>
      <c r="L60" s="122"/>
      <c r="M60" s="122"/>
    </row>
    <row r="61" spans="1:13" ht="16.5" customHeight="1">
      <c r="A61" s="21"/>
      <c r="B61" s="17"/>
      <c r="C61" s="17"/>
      <c r="D61" s="17"/>
      <c r="F61" s="27"/>
      <c r="G61" s="116" t="s">
        <v>6</v>
      </c>
      <c r="H61" s="27"/>
      <c r="I61" s="116" t="s">
        <v>7</v>
      </c>
      <c r="J61" s="27"/>
      <c r="K61" s="116" t="s">
        <v>6</v>
      </c>
      <c r="L61" s="27"/>
      <c r="M61" s="116" t="s">
        <v>7</v>
      </c>
    </row>
    <row r="62" spans="1:13" ht="16.5" customHeight="1">
      <c r="A62" s="21"/>
      <c r="B62" s="17"/>
      <c r="C62" s="17"/>
      <c r="E62" s="29" t="s">
        <v>8</v>
      </c>
      <c r="F62" s="19"/>
      <c r="G62" s="90" t="s">
        <v>9</v>
      </c>
      <c r="H62" s="30"/>
      <c r="I62" s="90" t="s">
        <v>9</v>
      </c>
      <c r="J62" s="30"/>
      <c r="K62" s="90" t="s">
        <v>9</v>
      </c>
      <c r="L62" s="30"/>
      <c r="M62" s="90" t="s">
        <v>9</v>
      </c>
    </row>
    <row r="63" spans="1:13" ht="16.5" customHeight="1">
      <c r="A63" s="21"/>
      <c r="B63" s="17"/>
      <c r="C63" s="17"/>
      <c r="E63" s="31"/>
      <c r="F63" s="19"/>
      <c r="G63" s="8"/>
      <c r="H63" s="30"/>
      <c r="I63" s="8"/>
      <c r="J63" s="30"/>
      <c r="K63" s="8"/>
      <c r="L63" s="30"/>
      <c r="M63" s="8"/>
    </row>
    <row r="64" spans="1:13" ht="16.5" customHeight="1">
      <c r="A64" s="21" t="s">
        <v>41</v>
      </c>
      <c r="B64" s="17"/>
      <c r="C64" s="17"/>
      <c r="D64" s="17"/>
      <c r="E64" s="33"/>
      <c r="F64" s="19"/>
      <c r="G64" s="8"/>
      <c r="H64" s="32"/>
      <c r="I64" s="8"/>
      <c r="J64" s="32"/>
      <c r="K64" s="8"/>
      <c r="L64" s="32"/>
      <c r="M64" s="8"/>
    </row>
    <row r="65" spans="1:15" ht="16.5" customHeight="1">
      <c r="A65" s="21"/>
      <c r="B65" s="21"/>
      <c r="C65" s="21"/>
      <c r="D65" s="21"/>
      <c r="E65" s="33"/>
      <c r="F65" s="19"/>
      <c r="G65" s="8"/>
      <c r="H65" s="32"/>
      <c r="I65" s="8"/>
      <c r="J65" s="32"/>
      <c r="K65" s="8"/>
      <c r="L65" s="32"/>
      <c r="M65" s="8"/>
    </row>
    <row r="66" spans="1:15" ht="16.5" customHeight="1">
      <c r="A66" s="21" t="s">
        <v>42</v>
      </c>
      <c r="B66" s="17"/>
      <c r="C66" s="17"/>
      <c r="D66" s="17"/>
      <c r="E66" s="33"/>
      <c r="F66" s="19"/>
      <c r="G66" s="100"/>
      <c r="H66" s="32"/>
      <c r="I66" s="100"/>
      <c r="J66" s="32"/>
      <c r="K66" s="100"/>
      <c r="L66" s="32"/>
      <c r="M66" s="100"/>
    </row>
    <row r="67" spans="1:15" ht="16.5" customHeight="1">
      <c r="A67" s="21"/>
      <c r="B67" s="17"/>
      <c r="C67" s="17"/>
      <c r="D67" s="17"/>
      <c r="E67" s="33"/>
      <c r="F67" s="19"/>
      <c r="G67" s="100"/>
      <c r="H67" s="32"/>
      <c r="I67" s="100"/>
      <c r="J67" s="32"/>
      <c r="K67" s="100"/>
      <c r="L67" s="32"/>
      <c r="M67" s="100"/>
    </row>
    <row r="68" spans="1:15" ht="16.5" customHeight="1">
      <c r="A68" s="17" t="s">
        <v>43</v>
      </c>
      <c r="B68" s="17"/>
      <c r="C68" s="17"/>
      <c r="D68" s="17"/>
      <c r="E68" s="33"/>
      <c r="F68" s="19"/>
      <c r="G68" s="100"/>
      <c r="H68" s="32"/>
      <c r="I68" s="100"/>
      <c r="J68" s="32"/>
      <c r="K68" s="100"/>
      <c r="L68" s="32"/>
      <c r="M68" s="100"/>
    </row>
    <row r="69" spans="1:15" ht="16.5" customHeight="1">
      <c r="A69" s="17"/>
      <c r="B69" s="17" t="s">
        <v>44</v>
      </c>
      <c r="C69" s="17"/>
      <c r="D69" s="17"/>
      <c r="E69" s="33">
        <v>19</v>
      </c>
      <c r="F69" s="19"/>
      <c r="G69" s="100">
        <v>392962</v>
      </c>
      <c r="H69" s="32"/>
      <c r="I69" s="100">
        <v>10783891</v>
      </c>
      <c r="J69" s="32"/>
      <c r="K69" s="100">
        <v>0</v>
      </c>
      <c r="L69" s="32"/>
      <c r="M69" s="100">
        <v>10000000</v>
      </c>
    </row>
    <row r="70" spans="1:15" ht="16.5" customHeight="1">
      <c r="A70" s="17" t="s">
        <v>43</v>
      </c>
      <c r="B70" s="17"/>
      <c r="C70" s="17"/>
      <c r="D70" s="17"/>
      <c r="E70" s="33"/>
      <c r="F70" s="19"/>
      <c r="G70" s="100"/>
      <c r="H70" s="32"/>
      <c r="I70" s="100"/>
      <c r="J70" s="32"/>
      <c r="K70" s="100"/>
      <c r="L70" s="32"/>
      <c r="M70" s="100"/>
    </row>
    <row r="71" spans="1:15" ht="16.5" customHeight="1">
      <c r="A71" s="17"/>
      <c r="B71" s="17" t="s">
        <v>247</v>
      </c>
      <c r="C71" s="17"/>
      <c r="D71" s="17"/>
      <c r="E71" s="33">
        <v>19</v>
      </c>
      <c r="F71" s="19"/>
      <c r="G71" s="100">
        <v>0</v>
      </c>
      <c r="H71" s="32"/>
      <c r="I71" s="100">
        <v>0</v>
      </c>
      <c r="J71" s="32"/>
      <c r="K71" s="100">
        <v>15871800</v>
      </c>
      <c r="L71" s="32"/>
      <c r="M71" s="100">
        <v>0</v>
      </c>
    </row>
    <row r="72" spans="1:15" ht="16.5" customHeight="1">
      <c r="A72" s="17" t="s">
        <v>45</v>
      </c>
      <c r="B72" s="17"/>
      <c r="C72" s="17"/>
      <c r="D72" s="17"/>
      <c r="E72" s="33"/>
      <c r="F72" s="19"/>
      <c r="G72" s="100"/>
      <c r="H72" s="32"/>
      <c r="I72" s="100"/>
      <c r="J72" s="32"/>
      <c r="L72" s="32"/>
    </row>
    <row r="73" spans="1:15" ht="16.5" customHeight="1">
      <c r="A73" s="17"/>
      <c r="B73" s="17" t="s">
        <v>46</v>
      </c>
      <c r="C73" s="17"/>
      <c r="D73" s="17"/>
      <c r="E73" s="33">
        <v>19</v>
      </c>
      <c r="F73" s="19"/>
      <c r="G73" s="100">
        <v>4808000</v>
      </c>
      <c r="H73" s="32"/>
      <c r="I73" s="100">
        <v>11200000</v>
      </c>
      <c r="J73" s="32"/>
      <c r="K73" s="100">
        <v>4808000</v>
      </c>
      <c r="L73" s="32"/>
      <c r="M73" s="100">
        <v>11200000</v>
      </c>
    </row>
    <row r="74" spans="1:15" ht="16.5" customHeight="1">
      <c r="A74" s="17" t="s">
        <v>47</v>
      </c>
      <c r="B74" s="17"/>
      <c r="C74" s="17"/>
      <c r="D74" s="17"/>
      <c r="E74" s="33">
        <v>20</v>
      </c>
      <c r="F74" s="19"/>
      <c r="G74" s="100">
        <v>726678824</v>
      </c>
      <c r="H74" s="32"/>
      <c r="I74" s="100">
        <v>824036500</v>
      </c>
      <c r="J74" s="32"/>
      <c r="K74" s="100">
        <v>585989304</v>
      </c>
      <c r="L74" s="32"/>
      <c r="M74" s="100">
        <v>705695240</v>
      </c>
    </row>
    <row r="75" spans="1:15" ht="16.5" customHeight="1">
      <c r="A75" s="17" t="s">
        <v>48</v>
      </c>
      <c r="B75" s="17"/>
      <c r="C75" s="17"/>
      <c r="D75" s="17"/>
      <c r="E75" s="33">
        <v>31</v>
      </c>
      <c r="F75" s="19"/>
      <c r="G75" s="100">
        <v>353743695</v>
      </c>
      <c r="H75" s="32"/>
      <c r="I75" s="100">
        <v>407462006</v>
      </c>
      <c r="J75" s="32"/>
      <c r="K75" s="100">
        <v>263142945</v>
      </c>
      <c r="L75" s="32"/>
      <c r="M75" s="100">
        <v>376748535</v>
      </c>
    </row>
    <row r="76" spans="1:15" ht="16.5" customHeight="1">
      <c r="A76" s="17" t="s">
        <v>49</v>
      </c>
      <c r="B76" s="17"/>
      <c r="C76" s="17"/>
      <c r="D76" s="17"/>
      <c r="E76" s="33"/>
      <c r="F76" s="19"/>
      <c r="G76" s="100">
        <v>25094258</v>
      </c>
      <c r="H76" s="32"/>
      <c r="I76" s="100">
        <v>33557195</v>
      </c>
      <c r="J76" s="32"/>
      <c r="K76" s="100">
        <v>24187515</v>
      </c>
      <c r="L76" s="32"/>
      <c r="M76" s="100">
        <v>33242164</v>
      </c>
    </row>
    <row r="77" spans="1:15" ht="16.5" customHeight="1">
      <c r="A77" s="26" t="s">
        <v>50</v>
      </c>
      <c r="B77" s="26"/>
      <c r="C77" s="26"/>
      <c r="D77" s="26"/>
      <c r="E77" s="33">
        <v>21</v>
      </c>
      <c r="F77" s="19"/>
      <c r="G77" s="100">
        <v>11784907</v>
      </c>
      <c r="H77" s="32"/>
      <c r="I77" s="100">
        <v>17103187</v>
      </c>
      <c r="J77" s="32"/>
      <c r="K77" s="100">
        <v>11784907</v>
      </c>
      <c r="L77" s="32"/>
      <c r="M77" s="100">
        <v>17103187</v>
      </c>
    </row>
    <row r="78" spans="1:15" ht="16.5" customHeight="1">
      <c r="A78" s="17" t="s">
        <v>51</v>
      </c>
      <c r="B78" s="17"/>
      <c r="C78" s="17"/>
      <c r="D78" s="17"/>
      <c r="E78" s="33"/>
      <c r="F78" s="19"/>
      <c r="G78" s="101">
        <v>45789237</v>
      </c>
      <c r="H78" s="32"/>
      <c r="I78" s="101">
        <v>33523105</v>
      </c>
      <c r="J78" s="32"/>
      <c r="K78" s="101">
        <v>31304112</v>
      </c>
      <c r="L78" s="32"/>
      <c r="M78" s="101">
        <v>24730407</v>
      </c>
      <c r="N78" s="117"/>
      <c r="O78" s="117"/>
    </row>
    <row r="79" spans="1:15" ht="16.5" customHeight="1">
      <c r="A79" s="17"/>
      <c r="B79" s="17"/>
      <c r="C79" s="17"/>
      <c r="D79" s="17"/>
      <c r="F79" s="19"/>
      <c r="G79" s="120"/>
      <c r="H79" s="32"/>
      <c r="I79" s="100"/>
      <c r="J79" s="32"/>
      <c r="K79" s="100"/>
      <c r="L79" s="32"/>
      <c r="M79" s="100"/>
    </row>
    <row r="80" spans="1:15" ht="16.5" customHeight="1">
      <c r="A80" s="21" t="s">
        <v>52</v>
      </c>
      <c r="B80" s="17"/>
      <c r="C80" s="17"/>
      <c r="D80" s="17"/>
      <c r="E80" s="33"/>
      <c r="F80" s="19"/>
      <c r="G80" s="101">
        <f>SUM(G68:G78)</f>
        <v>1168291883</v>
      </c>
      <c r="H80" s="32"/>
      <c r="I80" s="101">
        <f>SUM(I68:I78)</f>
        <v>1337665884</v>
      </c>
      <c r="J80" s="32"/>
      <c r="K80" s="101">
        <f>SUM(K68:K78)</f>
        <v>937088583</v>
      </c>
      <c r="L80" s="32"/>
      <c r="M80" s="101">
        <f>SUM(M68:M78)</f>
        <v>1178719533</v>
      </c>
    </row>
    <row r="81" spans="1:15" ht="16.5" customHeight="1">
      <c r="A81" s="17"/>
      <c r="B81" s="17"/>
      <c r="C81" s="17"/>
      <c r="D81" s="17"/>
      <c r="E81" s="33"/>
      <c r="F81" s="19"/>
      <c r="G81" s="100"/>
      <c r="H81" s="32"/>
      <c r="I81" s="100"/>
      <c r="J81" s="32"/>
      <c r="K81" s="100"/>
      <c r="L81" s="32"/>
      <c r="M81" s="100"/>
    </row>
    <row r="82" spans="1:15" ht="16.5" customHeight="1">
      <c r="A82" s="21" t="s">
        <v>53</v>
      </c>
      <c r="B82" s="17"/>
      <c r="C82" s="17"/>
      <c r="D82" s="17"/>
      <c r="E82" s="33"/>
      <c r="F82" s="19"/>
      <c r="G82" s="100"/>
      <c r="H82" s="32"/>
      <c r="I82" s="100"/>
      <c r="J82" s="32"/>
      <c r="K82" s="100"/>
      <c r="L82" s="32"/>
      <c r="M82" s="100"/>
    </row>
    <row r="83" spans="1:15" ht="16.5" customHeight="1">
      <c r="A83" s="21"/>
      <c r="B83" s="17"/>
      <c r="C83" s="17"/>
      <c r="D83" s="17"/>
      <c r="E83" s="33"/>
      <c r="F83" s="19"/>
      <c r="G83" s="100"/>
      <c r="H83" s="32"/>
      <c r="I83" s="100" t="s">
        <v>54</v>
      </c>
      <c r="J83" s="32"/>
      <c r="K83" s="100"/>
      <c r="L83" s="32"/>
      <c r="M83" s="100"/>
    </row>
    <row r="84" spans="1:15" ht="16.5" customHeight="1">
      <c r="A84" s="17" t="s">
        <v>243</v>
      </c>
      <c r="B84" s="17"/>
      <c r="C84" s="17"/>
      <c r="D84" s="17"/>
      <c r="E84" s="33">
        <v>19</v>
      </c>
      <c r="F84" s="19"/>
      <c r="G84" s="100">
        <v>0</v>
      </c>
      <c r="H84" s="32"/>
      <c r="I84" s="100">
        <v>4808000</v>
      </c>
      <c r="J84" s="32"/>
      <c r="K84" s="100">
        <v>0</v>
      </c>
      <c r="L84" s="32"/>
      <c r="M84" s="100">
        <v>4808000</v>
      </c>
    </row>
    <row r="85" spans="1:15" ht="16.5" customHeight="1">
      <c r="A85" s="17" t="s">
        <v>55</v>
      </c>
      <c r="B85" s="17"/>
      <c r="C85" s="17"/>
      <c r="D85" s="17"/>
      <c r="E85" s="33">
        <v>31</v>
      </c>
      <c r="F85" s="19"/>
      <c r="G85" s="100">
        <v>214495667</v>
      </c>
      <c r="H85" s="32"/>
      <c r="I85" s="100">
        <v>454718394</v>
      </c>
      <c r="J85" s="32"/>
      <c r="K85" s="100">
        <v>117423783</v>
      </c>
      <c r="L85" s="32"/>
      <c r="M85" s="100">
        <v>369842397</v>
      </c>
    </row>
    <row r="86" spans="1:15" ht="16.5" customHeight="1">
      <c r="A86" s="26" t="s">
        <v>56</v>
      </c>
      <c r="B86" s="26"/>
      <c r="C86" s="26"/>
      <c r="D86" s="26"/>
      <c r="E86" s="33">
        <v>21</v>
      </c>
      <c r="F86" s="19"/>
      <c r="G86" s="100">
        <v>150016640</v>
      </c>
      <c r="H86" s="32"/>
      <c r="I86" s="100">
        <v>141674899</v>
      </c>
      <c r="J86" s="32"/>
      <c r="K86" s="100">
        <v>145742711</v>
      </c>
      <c r="L86" s="32"/>
      <c r="M86" s="100">
        <v>137402589</v>
      </c>
    </row>
    <row r="87" spans="1:15" ht="16.5" customHeight="1">
      <c r="A87" s="26" t="s">
        <v>57</v>
      </c>
      <c r="B87" s="26"/>
      <c r="C87" s="17"/>
      <c r="D87" s="17"/>
      <c r="E87" s="33"/>
      <c r="F87" s="19"/>
      <c r="G87" s="101">
        <v>69378375</v>
      </c>
      <c r="H87" s="32"/>
      <c r="I87" s="101">
        <v>70559323</v>
      </c>
      <c r="J87" s="32"/>
      <c r="K87" s="101">
        <v>41880360</v>
      </c>
      <c r="L87" s="32"/>
      <c r="M87" s="101">
        <v>41310583</v>
      </c>
      <c r="N87" s="117"/>
      <c r="O87" s="117"/>
    </row>
    <row r="88" spans="1:15" ht="16.5" customHeight="1">
      <c r="A88" s="17"/>
      <c r="B88" s="17"/>
      <c r="C88" s="17"/>
      <c r="D88" s="17"/>
      <c r="E88" s="33"/>
      <c r="F88" s="19"/>
      <c r="G88" s="100"/>
      <c r="H88" s="32"/>
      <c r="I88" s="100"/>
      <c r="J88" s="32"/>
      <c r="K88" s="100"/>
      <c r="L88" s="32"/>
      <c r="M88" s="100"/>
      <c r="O88" s="117"/>
    </row>
    <row r="89" spans="1:15" ht="16.5" customHeight="1">
      <c r="A89" s="21" t="s">
        <v>58</v>
      </c>
      <c r="B89" s="17"/>
      <c r="C89" s="17"/>
      <c r="D89" s="17"/>
      <c r="F89" s="19"/>
      <c r="G89" s="101">
        <f>SUM(G84:G87)</f>
        <v>433890682</v>
      </c>
      <c r="H89" s="32"/>
      <c r="I89" s="101">
        <f>SUM(I84:I87)</f>
        <v>671760616</v>
      </c>
      <c r="J89" s="32"/>
      <c r="K89" s="101">
        <f>SUM(K84:K87)</f>
        <v>305046854</v>
      </c>
      <c r="L89" s="32"/>
      <c r="M89" s="101">
        <f>SUM(M84:M87)</f>
        <v>553363569</v>
      </c>
    </row>
    <row r="90" spans="1:15" ht="16.5" customHeight="1">
      <c r="A90" s="17"/>
      <c r="B90" s="17"/>
      <c r="C90" s="17"/>
      <c r="D90" s="17"/>
      <c r="E90" s="33"/>
      <c r="F90" s="19"/>
      <c r="G90" s="100"/>
      <c r="H90" s="32"/>
      <c r="I90" s="100"/>
      <c r="J90" s="32"/>
      <c r="K90" s="100"/>
      <c r="L90" s="32"/>
      <c r="M90" s="100"/>
    </row>
    <row r="91" spans="1:15" ht="16.5" customHeight="1">
      <c r="A91" s="21" t="s">
        <v>59</v>
      </c>
      <c r="B91" s="17"/>
      <c r="C91" s="17"/>
      <c r="D91" s="17"/>
      <c r="E91" s="33"/>
      <c r="F91" s="19"/>
      <c r="G91" s="101">
        <f>G80+G89</f>
        <v>1602182565</v>
      </c>
      <c r="H91" s="32"/>
      <c r="I91" s="101">
        <f>I80+I89</f>
        <v>2009426500</v>
      </c>
      <c r="J91" s="32"/>
      <c r="K91" s="101">
        <f>K80+K89</f>
        <v>1242135437</v>
      </c>
      <c r="L91" s="32"/>
      <c r="M91" s="101">
        <f>M80+M89</f>
        <v>1732083102</v>
      </c>
    </row>
    <row r="92" spans="1:15" ht="16.5" customHeight="1">
      <c r="A92" s="17"/>
      <c r="B92" s="17"/>
      <c r="C92" s="17"/>
      <c r="D92" s="17"/>
      <c r="E92" s="33"/>
      <c r="F92" s="19"/>
      <c r="G92" s="111"/>
      <c r="H92" s="32"/>
      <c r="I92" s="111"/>
      <c r="J92" s="32"/>
      <c r="K92" s="111"/>
      <c r="L92" s="32"/>
      <c r="M92" s="111"/>
    </row>
    <row r="93" spans="1:15" ht="16.5" customHeight="1">
      <c r="A93" s="17"/>
      <c r="B93" s="17"/>
      <c r="C93" s="17"/>
      <c r="D93" s="17"/>
      <c r="E93" s="33"/>
      <c r="F93" s="19"/>
      <c r="G93" s="111"/>
      <c r="H93" s="32"/>
      <c r="I93" s="111"/>
      <c r="J93" s="32"/>
      <c r="K93" s="111"/>
      <c r="L93" s="32"/>
      <c r="M93" s="111"/>
    </row>
    <row r="94" spans="1:15" ht="16.5" customHeight="1">
      <c r="A94" s="17"/>
      <c r="B94" s="17"/>
      <c r="C94" s="17"/>
      <c r="D94" s="17"/>
      <c r="E94" s="33"/>
      <c r="F94" s="19"/>
      <c r="G94" s="111"/>
      <c r="H94" s="32"/>
      <c r="I94" s="111"/>
      <c r="J94" s="32"/>
      <c r="K94" s="111"/>
      <c r="L94" s="32"/>
      <c r="M94" s="111"/>
    </row>
    <row r="95" spans="1:15" ht="16.5" customHeight="1">
      <c r="A95" s="17"/>
      <c r="B95" s="17"/>
      <c r="C95" s="17"/>
      <c r="D95" s="17"/>
      <c r="E95" s="33"/>
      <c r="F95" s="19"/>
      <c r="G95" s="111"/>
      <c r="H95" s="32"/>
      <c r="I95" s="111"/>
      <c r="J95" s="32"/>
      <c r="K95" s="111"/>
      <c r="L95" s="32"/>
      <c r="M95" s="111"/>
    </row>
    <row r="96" spans="1:15" ht="15.75" customHeight="1">
      <c r="A96" s="17"/>
      <c r="B96" s="17"/>
      <c r="C96" s="17"/>
      <c r="D96" s="17"/>
      <c r="E96" s="33"/>
      <c r="F96" s="19"/>
      <c r="G96" s="111"/>
      <c r="H96" s="32"/>
      <c r="I96" s="111"/>
      <c r="J96" s="32"/>
      <c r="K96" s="111"/>
      <c r="L96" s="32"/>
      <c r="M96" s="111"/>
    </row>
    <row r="97" spans="1:13" ht="16.5" customHeight="1">
      <c r="A97" s="17"/>
      <c r="B97" s="17"/>
      <c r="C97" s="17"/>
      <c r="D97" s="17"/>
      <c r="E97" s="33"/>
      <c r="F97" s="19"/>
      <c r="G97" s="111"/>
      <c r="H97" s="19"/>
      <c r="I97" s="111"/>
      <c r="J97" s="19"/>
      <c r="K97" s="111"/>
      <c r="L97" s="19"/>
      <c r="M97" s="111"/>
    </row>
    <row r="98" spans="1:13" ht="16.5" customHeight="1">
      <c r="A98" s="17"/>
      <c r="B98" s="17"/>
      <c r="C98" s="17"/>
      <c r="D98" s="17"/>
      <c r="E98" s="33"/>
      <c r="F98" s="19"/>
      <c r="G98" s="111"/>
      <c r="H98" s="19"/>
      <c r="I98" s="111"/>
      <c r="J98" s="19"/>
      <c r="K98" s="111"/>
      <c r="L98" s="19"/>
      <c r="M98" s="111"/>
    </row>
    <row r="99" spans="1:13" ht="16.5" customHeight="1">
      <c r="A99" s="17"/>
      <c r="B99" s="17"/>
      <c r="C99" s="17"/>
      <c r="D99" s="17"/>
      <c r="E99" s="33"/>
      <c r="F99" s="19"/>
      <c r="G99" s="111"/>
      <c r="H99" s="19"/>
      <c r="I99" s="111"/>
      <c r="J99" s="19"/>
      <c r="K99" s="111"/>
      <c r="L99" s="19"/>
      <c r="M99" s="111"/>
    </row>
    <row r="100" spans="1:13" ht="16.5" customHeight="1">
      <c r="A100" s="17"/>
      <c r="B100" s="17"/>
      <c r="C100" s="17"/>
      <c r="D100" s="17"/>
      <c r="E100" s="33"/>
      <c r="F100" s="19"/>
      <c r="G100" s="111"/>
      <c r="H100" s="19"/>
      <c r="I100" s="111"/>
      <c r="J100" s="19"/>
      <c r="K100" s="111"/>
      <c r="L100" s="19"/>
      <c r="M100" s="111"/>
    </row>
    <row r="101" spans="1:13" ht="16.5" customHeight="1">
      <c r="A101" s="17"/>
      <c r="B101" s="17"/>
      <c r="C101" s="17"/>
      <c r="D101" s="17"/>
      <c r="E101" s="33"/>
      <c r="F101" s="19"/>
      <c r="G101" s="111"/>
      <c r="H101" s="19"/>
      <c r="I101" s="111"/>
      <c r="J101" s="19"/>
      <c r="K101" s="111"/>
      <c r="L101" s="19"/>
      <c r="M101" s="111"/>
    </row>
    <row r="102" spans="1:13" ht="16.5" customHeight="1">
      <c r="A102" s="17"/>
      <c r="B102" s="17"/>
      <c r="C102" s="17"/>
      <c r="D102" s="17"/>
      <c r="E102" s="33"/>
      <c r="F102" s="19"/>
      <c r="G102" s="111"/>
      <c r="H102" s="19"/>
      <c r="I102" s="111"/>
      <c r="J102" s="19"/>
      <c r="K102" s="111"/>
      <c r="L102" s="19"/>
      <c r="M102" s="111"/>
    </row>
    <row r="103" spans="1:13" ht="15.75" customHeight="1">
      <c r="A103" s="17"/>
      <c r="B103" s="17"/>
      <c r="C103" s="17"/>
      <c r="D103" s="17"/>
      <c r="E103" s="33"/>
      <c r="F103" s="19"/>
      <c r="G103" s="111"/>
      <c r="H103" s="19"/>
      <c r="I103" s="111"/>
      <c r="J103" s="19"/>
      <c r="K103" s="111"/>
      <c r="L103" s="19"/>
      <c r="M103" s="111"/>
    </row>
    <row r="104" spans="1:13" ht="15.75" customHeight="1">
      <c r="A104" s="17"/>
      <c r="B104" s="17"/>
      <c r="C104" s="17"/>
      <c r="D104" s="17"/>
      <c r="E104" s="33"/>
      <c r="F104" s="19"/>
      <c r="G104" s="111"/>
      <c r="H104" s="19"/>
      <c r="I104" s="111"/>
      <c r="J104" s="19"/>
      <c r="K104" s="111"/>
      <c r="L104" s="19"/>
      <c r="M104" s="111"/>
    </row>
    <row r="105" spans="1:13" ht="18.75" customHeight="1">
      <c r="A105" s="17"/>
      <c r="B105" s="17"/>
      <c r="C105" s="17"/>
      <c r="D105" s="17"/>
      <c r="E105" s="33"/>
      <c r="F105" s="19"/>
      <c r="G105" s="111"/>
      <c r="H105" s="19"/>
      <c r="I105" s="111"/>
      <c r="J105" s="19"/>
      <c r="K105" s="111"/>
      <c r="L105" s="19"/>
      <c r="M105" s="111"/>
    </row>
    <row r="106" spans="1:13" ht="21.9" customHeight="1">
      <c r="A106" s="23" t="str">
        <f>A53</f>
        <v>The notes to the consolidated and separate financial statements are an integral part of the financial statements.</v>
      </c>
      <c r="B106" s="23"/>
      <c r="C106" s="23"/>
      <c r="D106" s="23"/>
      <c r="E106" s="24"/>
      <c r="F106" s="25"/>
      <c r="G106" s="9"/>
      <c r="H106" s="5"/>
      <c r="I106" s="9"/>
      <c r="J106" s="4"/>
      <c r="K106" s="9"/>
      <c r="L106" s="4"/>
      <c r="M106" s="9"/>
    </row>
    <row r="107" spans="1:13" s="20" customFormat="1" ht="16.5" customHeight="1">
      <c r="A107" s="16" t="str">
        <f>A1</f>
        <v>S&amp;P Syndicate Public Company Limited and its subsidiaries</v>
      </c>
      <c r="B107" s="17"/>
      <c r="C107" s="17"/>
      <c r="D107" s="17"/>
      <c r="E107" s="18"/>
      <c r="F107" s="19"/>
      <c r="G107" s="8"/>
      <c r="H107" s="19"/>
      <c r="I107" s="8"/>
      <c r="J107" s="19"/>
      <c r="K107" s="8"/>
      <c r="L107" s="19"/>
      <c r="M107" s="8"/>
    </row>
    <row r="108" spans="1:13" s="20" customFormat="1" ht="16.5" customHeight="1">
      <c r="A108" s="21" t="s">
        <v>39</v>
      </c>
      <c r="B108" s="21"/>
      <c r="C108" s="17"/>
      <c r="D108" s="17"/>
      <c r="E108" s="18"/>
      <c r="F108" s="19"/>
      <c r="G108" s="8"/>
      <c r="H108" s="19"/>
      <c r="I108" s="8"/>
      <c r="J108" s="19"/>
      <c r="K108" s="8"/>
      <c r="L108" s="19"/>
      <c r="M108" s="8"/>
    </row>
    <row r="109" spans="1:13" s="20" customFormat="1" ht="16.5" customHeight="1">
      <c r="A109" s="22" t="str">
        <f>A3</f>
        <v>As at 31 December 2025</v>
      </c>
      <c r="B109" s="23"/>
      <c r="C109" s="23"/>
      <c r="D109" s="23"/>
      <c r="E109" s="24"/>
      <c r="F109" s="25"/>
      <c r="G109" s="9"/>
      <c r="H109" s="25"/>
      <c r="I109" s="9"/>
      <c r="J109" s="25"/>
      <c r="K109" s="9"/>
      <c r="L109" s="25"/>
      <c r="M109" s="9"/>
    </row>
    <row r="110" spans="1:13" ht="16.5" customHeight="1">
      <c r="A110" s="21"/>
      <c r="B110" s="21"/>
      <c r="C110" s="17"/>
      <c r="D110" s="17"/>
      <c r="E110" s="33"/>
      <c r="F110" s="19"/>
      <c r="G110" s="10"/>
      <c r="H110" s="19"/>
      <c r="I110" s="10"/>
      <c r="J110" s="19"/>
      <c r="K110" s="10"/>
      <c r="L110" s="19"/>
      <c r="M110" s="10"/>
    </row>
    <row r="111" spans="1:13" ht="16.5" customHeight="1">
      <c r="A111" s="21"/>
      <c r="B111" s="21"/>
      <c r="C111" s="17"/>
      <c r="D111" s="17"/>
      <c r="E111" s="33"/>
      <c r="F111" s="19"/>
      <c r="G111" s="10"/>
      <c r="H111" s="19"/>
      <c r="I111" s="10"/>
      <c r="J111" s="19"/>
      <c r="K111" s="10"/>
      <c r="L111" s="19"/>
      <c r="M111" s="10"/>
    </row>
    <row r="112" spans="1:13" ht="16.5" customHeight="1">
      <c r="A112" s="21"/>
      <c r="B112" s="21"/>
      <c r="C112" s="17"/>
      <c r="D112" s="17"/>
      <c r="E112" s="33"/>
      <c r="F112" s="19"/>
      <c r="G112" s="121" t="s">
        <v>3</v>
      </c>
      <c r="H112" s="121"/>
      <c r="I112" s="121"/>
      <c r="J112" s="19"/>
      <c r="K112" s="121" t="s">
        <v>4</v>
      </c>
      <c r="L112" s="121"/>
      <c r="M112" s="121"/>
    </row>
    <row r="113" spans="1:13" ht="16.5" customHeight="1">
      <c r="A113" s="21" t="s">
        <v>40</v>
      </c>
      <c r="B113" s="17"/>
      <c r="C113" s="17"/>
      <c r="D113" s="17"/>
      <c r="F113" s="19"/>
      <c r="G113" s="122" t="s">
        <v>5</v>
      </c>
      <c r="H113" s="122"/>
      <c r="I113" s="122"/>
      <c r="J113" s="19"/>
      <c r="K113" s="122" t="s">
        <v>5</v>
      </c>
      <c r="L113" s="122"/>
      <c r="M113" s="122"/>
    </row>
    <row r="114" spans="1:13" ht="16.5" customHeight="1">
      <c r="A114" s="21"/>
      <c r="B114" s="17"/>
      <c r="C114" s="17"/>
      <c r="D114" s="17"/>
      <c r="F114" s="27"/>
      <c r="G114" s="116" t="s">
        <v>6</v>
      </c>
      <c r="H114" s="27"/>
      <c r="I114" s="116" t="s">
        <v>7</v>
      </c>
      <c r="J114" s="27"/>
      <c r="K114" s="116" t="s">
        <v>6</v>
      </c>
      <c r="L114" s="27"/>
      <c r="M114" s="116" t="s">
        <v>7</v>
      </c>
    </row>
    <row r="115" spans="1:13" ht="16.5" customHeight="1">
      <c r="A115" s="21"/>
      <c r="B115" s="17"/>
      <c r="C115" s="17"/>
      <c r="E115" s="29" t="s">
        <v>8</v>
      </c>
      <c r="F115" s="19"/>
      <c r="G115" s="90" t="s">
        <v>9</v>
      </c>
      <c r="H115" s="30"/>
      <c r="I115" s="90" t="s">
        <v>9</v>
      </c>
      <c r="J115" s="30"/>
      <c r="K115" s="90" t="s">
        <v>9</v>
      </c>
      <c r="L115" s="30"/>
      <c r="M115" s="90" t="s">
        <v>9</v>
      </c>
    </row>
    <row r="116" spans="1:13" ht="16.5" customHeight="1">
      <c r="A116" s="21"/>
      <c r="B116" s="17"/>
      <c r="C116" s="17"/>
      <c r="E116" s="31"/>
      <c r="F116" s="19"/>
      <c r="G116" s="8"/>
      <c r="H116" s="32"/>
      <c r="I116" s="8"/>
      <c r="J116" s="32"/>
      <c r="K116" s="8"/>
      <c r="L116" s="30"/>
      <c r="M116" s="8"/>
    </row>
    <row r="117" spans="1:13" ht="16.5" customHeight="1">
      <c r="A117" s="21" t="s">
        <v>60</v>
      </c>
      <c r="B117" s="17"/>
      <c r="C117" s="17"/>
      <c r="D117" s="17"/>
      <c r="F117" s="19"/>
      <c r="G117" s="8"/>
      <c r="H117" s="32"/>
      <c r="I117" s="8"/>
      <c r="J117" s="32"/>
      <c r="K117" s="8"/>
      <c r="L117" s="32"/>
      <c r="M117" s="8"/>
    </row>
    <row r="118" spans="1:13" ht="16.5" customHeight="1">
      <c r="A118" s="17"/>
      <c r="B118" s="17"/>
      <c r="C118" s="17"/>
      <c r="D118" s="17"/>
      <c r="F118" s="19"/>
      <c r="G118" s="8"/>
      <c r="H118" s="32"/>
      <c r="I118" s="8"/>
      <c r="J118" s="32"/>
      <c r="K118" s="8"/>
      <c r="L118" s="32"/>
      <c r="M118" s="8"/>
    </row>
    <row r="119" spans="1:13" ht="16.5" customHeight="1">
      <c r="A119" s="21" t="s">
        <v>61</v>
      </c>
      <c r="B119" s="17"/>
      <c r="C119" s="17"/>
      <c r="D119" s="17"/>
      <c r="F119" s="19"/>
      <c r="G119" s="8"/>
      <c r="H119" s="32"/>
      <c r="I119" s="8"/>
      <c r="J119" s="32"/>
      <c r="K119" s="8"/>
      <c r="L119" s="32"/>
      <c r="M119" s="8"/>
    </row>
    <row r="120" spans="1:13" ht="16.5" customHeight="1">
      <c r="A120" s="17"/>
      <c r="B120" s="17"/>
      <c r="C120" s="17"/>
      <c r="D120" s="17"/>
      <c r="F120" s="19"/>
      <c r="G120" s="8"/>
      <c r="H120" s="32"/>
      <c r="I120" s="8"/>
      <c r="J120" s="32"/>
      <c r="K120" s="8"/>
      <c r="L120" s="32"/>
      <c r="M120" s="8"/>
    </row>
    <row r="121" spans="1:13" ht="16.5" customHeight="1">
      <c r="A121" s="17" t="s">
        <v>62</v>
      </c>
      <c r="B121" s="21"/>
      <c r="C121" s="17"/>
      <c r="D121" s="17"/>
      <c r="F121" s="19"/>
      <c r="G121" s="8"/>
      <c r="H121" s="32"/>
      <c r="I121" s="8"/>
      <c r="J121" s="32"/>
      <c r="K121" s="8"/>
      <c r="L121" s="32"/>
      <c r="M121" s="8"/>
    </row>
    <row r="122" spans="1:13" ht="16.5" customHeight="1">
      <c r="A122" s="17"/>
      <c r="B122" s="17" t="s">
        <v>63</v>
      </c>
      <c r="C122" s="17"/>
      <c r="D122" s="17"/>
      <c r="F122" s="27"/>
      <c r="G122" s="8"/>
      <c r="H122" s="32"/>
      <c r="I122" s="8"/>
      <c r="J122" s="32"/>
      <c r="K122" s="8"/>
      <c r="L122" s="32"/>
      <c r="M122" s="8"/>
    </row>
    <row r="123" spans="1:13" ht="16.5" customHeight="1">
      <c r="A123" s="17"/>
      <c r="B123" s="17"/>
      <c r="C123" s="17" t="s">
        <v>64</v>
      </c>
      <c r="D123" s="17"/>
      <c r="F123" s="27"/>
      <c r="G123" s="8"/>
      <c r="H123" s="32"/>
      <c r="I123" s="8"/>
      <c r="J123" s="32"/>
      <c r="K123" s="8"/>
      <c r="L123" s="32"/>
      <c r="M123" s="8"/>
    </row>
    <row r="124" spans="1:13" ht="16.5" customHeight="1">
      <c r="A124" s="17"/>
      <c r="B124" s="17"/>
      <c r="C124" s="17"/>
      <c r="D124" s="17" t="s">
        <v>65</v>
      </c>
      <c r="F124" s="27"/>
      <c r="G124" s="8"/>
      <c r="H124" s="32"/>
      <c r="I124" s="8"/>
      <c r="J124" s="32"/>
      <c r="K124" s="8"/>
      <c r="L124" s="32"/>
      <c r="M124" s="8"/>
    </row>
    <row r="125" spans="1:13" ht="16.5" customHeight="1">
      <c r="A125" s="17"/>
      <c r="B125" s="17"/>
      <c r="C125" s="17"/>
      <c r="D125" s="17" t="s">
        <v>66</v>
      </c>
      <c r="F125" s="27"/>
      <c r="G125" s="8"/>
      <c r="H125" s="32"/>
      <c r="I125" s="8"/>
      <c r="J125" s="32"/>
      <c r="K125" s="8"/>
      <c r="L125" s="32"/>
      <c r="M125" s="8"/>
    </row>
    <row r="126" spans="1:13" ht="16.5" customHeight="1" thickBot="1">
      <c r="A126" s="17"/>
      <c r="B126" s="17"/>
      <c r="C126" s="26"/>
      <c r="D126" s="17" t="s">
        <v>67</v>
      </c>
      <c r="F126" s="19"/>
      <c r="G126" s="110">
        <v>514710383</v>
      </c>
      <c r="H126" s="32"/>
      <c r="I126" s="110">
        <v>514710383</v>
      </c>
      <c r="J126" s="32"/>
      <c r="K126" s="110">
        <v>514710383</v>
      </c>
      <c r="L126" s="32"/>
      <c r="M126" s="110">
        <v>514710383</v>
      </c>
    </row>
    <row r="127" spans="1:13" ht="16.5" customHeight="1" thickTop="1">
      <c r="B127" s="21"/>
      <c r="C127" s="17"/>
      <c r="D127" s="17"/>
      <c r="F127" s="19"/>
      <c r="G127" s="100"/>
      <c r="H127" s="32"/>
      <c r="I127" s="100"/>
      <c r="J127" s="32"/>
      <c r="K127" s="100"/>
      <c r="L127" s="32"/>
      <c r="M127" s="100"/>
    </row>
    <row r="128" spans="1:13" ht="16.5" customHeight="1">
      <c r="A128" s="17"/>
      <c r="B128" s="17" t="s">
        <v>68</v>
      </c>
      <c r="C128" s="21"/>
      <c r="D128" s="17"/>
      <c r="F128" s="19"/>
      <c r="G128" s="100"/>
      <c r="H128" s="32"/>
      <c r="I128" s="100"/>
      <c r="J128" s="32"/>
      <c r="K128" s="100"/>
      <c r="L128" s="32"/>
      <c r="M128" s="100"/>
    </row>
    <row r="129" spans="1:14" ht="16.5" customHeight="1">
      <c r="A129" s="17"/>
      <c r="B129" s="17"/>
      <c r="C129" s="17" t="s">
        <v>69</v>
      </c>
      <c r="D129" s="17"/>
      <c r="F129" s="19"/>
      <c r="G129" s="100"/>
      <c r="H129" s="32"/>
      <c r="I129" s="100"/>
      <c r="J129" s="32"/>
      <c r="K129" s="100"/>
      <c r="L129" s="32"/>
      <c r="M129" s="100"/>
    </row>
    <row r="130" spans="1:14" ht="16.5" customHeight="1">
      <c r="A130" s="17"/>
      <c r="B130" s="17"/>
      <c r="C130" s="17"/>
      <c r="D130" s="17" t="s">
        <v>70</v>
      </c>
      <c r="E130" s="33">
        <v>22</v>
      </c>
      <c r="F130" s="19"/>
      <c r="G130" s="100">
        <v>514710383</v>
      </c>
      <c r="H130" s="32"/>
      <c r="I130" s="100">
        <v>514710383</v>
      </c>
      <c r="J130" s="32"/>
      <c r="K130" s="100">
        <v>514710383</v>
      </c>
      <c r="L130" s="32"/>
      <c r="M130" s="100">
        <v>514710383</v>
      </c>
    </row>
    <row r="131" spans="1:14" ht="16.5" customHeight="1">
      <c r="A131" s="17" t="s">
        <v>71</v>
      </c>
      <c r="B131" s="17"/>
      <c r="C131" s="17"/>
      <c r="D131" s="17"/>
      <c r="E131" s="33">
        <v>22</v>
      </c>
      <c r="F131" s="19"/>
      <c r="G131" s="100">
        <v>689980549</v>
      </c>
      <c r="H131" s="32"/>
      <c r="I131" s="100">
        <v>689980549</v>
      </c>
      <c r="J131" s="32"/>
      <c r="K131" s="100">
        <v>689980549</v>
      </c>
      <c r="L131" s="32"/>
      <c r="M131" s="100">
        <v>689980549</v>
      </c>
    </row>
    <row r="132" spans="1:14" ht="16.5" customHeight="1">
      <c r="A132" s="17" t="s">
        <v>72</v>
      </c>
      <c r="B132" s="17"/>
      <c r="C132" s="17"/>
      <c r="D132" s="17"/>
      <c r="E132" s="33"/>
      <c r="F132" s="19"/>
      <c r="G132" s="100"/>
      <c r="H132" s="32"/>
      <c r="I132" s="100"/>
      <c r="J132" s="32"/>
      <c r="K132" s="100"/>
      <c r="L132" s="32"/>
      <c r="M132" s="100"/>
    </row>
    <row r="133" spans="1:14" ht="16.5" customHeight="1">
      <c r="A133" s="17"/>
      <c r="B133" s="17" t="s">
        <v>73</v>
      </c>
      <c r="C133" s="17"/>
      <c r="D133" s="17"/>
      <c r="E133" s="33"/>
      <c r="F133" s="19"/>
      <c r="G133" s="100">
        <v>79905178</v>
      </c>
      <c r="H133" s="32"/>
      <c r="I133" s="100">
        <v>79905178</v>
      </c>
      <c r="J133" s="32"/>
      <c r="K133" s="100">
        <v>0</v>
      </c>
      <c r="L133" s="32"/>
      <c r="M133" s="100">
        <v>0</v>
      </c>
    </row>
    <row r="134" spans="1:14" ht="16.5" customHeight="1">
      <c r="A134" s="17" t="s">
        <v>74</v>
      </c>
      <c r="B134" s="17"/>
      <c r="C134" s="17"/>
      <c r="D134" s="17"/>
      <c r="E134" s="33"/>
      <c r="F134" s="39"/>
      <c r="G134" s="100"/>
      <c r="H134" s="32"/>
      <c r="I134" s="100"/>
      <c r="J134" s="32"/>
      <c r="K134" s="100"/>
      <c r="L134" s="32"/>
      <c r="M134" s="100"/>
    </row>
    <row r="135" spans="1:14" ht="16.5" customHeight="1">
      <c r="B135" s="40" t="s">
        <v>75</v>
      </c>
      <c r="C135" s="40"/>
      <c r="D135" s="40"/>
      <c r="E135" s="33">
        <v>23</v>
      </c>
      <c r="F135" s="39"/>
      <c r="G135" s="100">
        <v>52343137</v>
      </c>
      <c r="H135" s="32"/>
      <c r="I135" s="100">
        <v>52343137</v>
      </c>
      <c r="J135" s="32"/>
      <c r="K135" s="100">
        <v>52343137</v>
      </c>
      <c r="L135" s="32"/>
      <c r="M135" s="100">
        <v>52343137</v>
      </c>
    </row>
    <row r="136" spans="1:14" ht="16.5" customHeight="1">
      <c r="B136" s="40" t="s">
        <v>248</v>
      </c>
      <c r="C136" s="40"/>
      <c r="D136" s="40"/>
      <c r="E136" s="33"/>
      <c r="F136" s="39"/>
      <c r="G136" s="100">
        <f>-G138</f>
        <v>43995405</v>
      </c>
      <c r="H136" s="32"/>
      <c r="I136" s="100">
        <f>-I138</f>
        <v>5035770</v>
      </c>
      <c r="J136" s="32"/>
      <c r="K136" s="100">
        <f>-K138</f>
        <v>43995405</v>
      </c>
      <c r="L136" s="32"/>
      <c r="M136" s="100">
        <f>-M138</f>
        <v>5035770</v>
      </c>
    </row>
    <row r="137" spans="1:14" ht="16.5" customHeight="1">
      <c r="B137" s="40" t="s">
        <v>76</v>
      </c>
      <c r="C137" s="41"/>
      <c r="D137" s="41"/>
      <c r="F137" s="39"/>
      <c r="G137" s="100">
        <f>1243436450-G136</f>
        <v>1199441045</v>
      </c>
      <c r="H137" s="32"/>
      <c r="I137" s="100">
        <f>1357227175-I136</f>
        <v>1352191405</v>
      </c>
      <c r="J137" s="32"/>
      <c r="K137" s="100">
        <f>1105494908-K136</f>
        <v>1061499503</v>
      </c>
      <c r="L137" s="32"/>
      <c r="M137" s="100">
        <f>1182901088-M136</f>
        <v>1177865318</v>
      </c>
    </row>
    <row r="138" spans="1:14" ht="16.5" customHeight="1">
      <c r="A138" s="20" t="s">
        <v>77</v>
      </c>
      <c r="B138" s="40"/>
      <c r="C138" s="41"/>
      <c r="D138" s="41"/>
      <c r="E138" s="33">
        <v>24</v>
      </c>
      <c r="F138" s="39"/>
      <c r="G138" s="100">
        <v>-43995405</v>
      </c>
      <c r="H138" s="32"/>
      <c r="I138" s="100">
        <v>-5035770</v>
      </c>
      <c r="J138" s="32"/>
      <c r="K138" s="100">
        <v>-43995405</v>
      </c>
      <c r="L138" s="32"/>
      <c r="M138" s="100">
        <v>-5035770</v>
      </c>
      <c r="N138" s="113"/>
    </row>
    <row r="139" spans="1:14" ht="16.5" customHeight="1">
      <c r="A139" s="40" t="s">
        <v>78</v>
      </c>
      <c r="B139" s="40"/>
      <c r="C139" s="41"/>
      <c r="F139" s="19"/>
      <c r="G139" s="104">
        <v>9434428</v>
      </c>
      <c r="H139" s="32"/>
      <c r="I139" s="104">
        <v>12411624</v>
      </c>
      <c r="J139" s="32"/>
      <c r="K139" s="101">
        <v>73154865</v>
      </c>
      <c r="L139" s="32"/>
      <c r="M139" s="101">
        <v>73154865</v>
      </c>
    </row>
    <row r="140" spans="1:14" ht="16.5" customHeight="1">
      <c r="A140" s="40"/>
      <c r="B140" s="40"/>
      <c r="C140" s="41"/>
      <c r="D140" s="41"/>
      <c r="F140" s="19"/>
      <c r="G140" s="10"/>
      <c r="H140" s="32"/>
      <c r="I140" s="10"/>
      <c r="J140" s="32"/>
      <c r="K140" s="10"/>
      <c r="L140" s="32"/>
      <c r="M140" s="10"/>
    </row>
    <row r="141" spans="1:14" ht="16.5" customHeight="1">
      <c r="A141" s="42" t="s">
        <v>79</v>
      </c>
      <c r="B141" s="40"/>
      <c r="C141" s="43"/>
      <c r="D141" s="43"/>
      <c r="F141" s="19"/>
      <c r="G141" s="100">
        <f>SUM(G130:G139)</f>
        <v>2545814720</v>
      </c>
      <c r="H141" s="32"/>
      <c r="I141" s="100">
        <f>SUM(I130:I139)</f>
        <v>2701542276</v>
      </c>
      <c r="J141" s="32"/>
      <c r="K141" s="100">
        <f>SUM(K130:K139)</f>
        <v>2391688437</v>
      </c>
      <c r="L141" s="32"/>
      <c r="M141" s="100">
        <f>SUM(M130:M139)</f>
        <v>2508054252</v>
      </c>
    </row>
    <row r="142" spans="1:14" ht="16.5" customHeight="1">
      <c r="A142" s="42" t="s">
        <v>80</v>
      </c>
      <c r="B142" s="40"/>
      <c r="C142" s="40"/>
      <c r="D142" s="40"/>
      <c r="F142" s="19"/>
      <c r="G142" s="104">
        <v>34471932</v>
      </c>
      <c r="H142" s="32"/>
      <c r="I142" s="104">
        <v>35179262</v>
      </c>
      <c r="J142" s="32"/>
      <c r="K142" s="101">
        <v>0</v>
      </c>
      <c r="L142" s="32"/>
      <c r="M142" s="101">
        <v>0</v>
      </c>
    </row>
    <row r="143" spans="1:14" ht="16.5" customHeight="1">
      <c r="A143" s="17"/>
      <c r="B143" s="17"/>
      <c r="C143" s="44"/>
      <c r="D143" s="44"/>
      <c r="F143" s="19"/>
      <c r="G143" s="8"/>
      <c r="H143" s="32"/>
      <c r="I143" s="8"/>
      <c r="J143" s="32"/>
      <c r="K143" s="8"/>
      <c r="L143" s="32"/>
      <c r="M143" s="8"/>
    </row>
    <row r="144" spans="1:14" ht="16.5" customHeight="1">
      <c r="A144" s="21" t="s">
        <v>81</v>
      </c>
      <c r="B144" s="17"/>
      <c r="C144" s="44"/>
      <c r="D144" s="44"/>
      <c r="F144" s="19"/>
      <c r="G144" s="101">
        <f>SUM(G141:G142)</f>
        <v>2580286652</v>
      </c>
      <c r="H144" s="32"/>
      <c r="I144" s="101">
        <f>SUM(I141:I142)</f>
        <v>2736721538</v>
      </c>
      <c r="J144" s="32"/>
      <c r="K144" s="101">
        <f>SUM(K141:K142)</f>
        <v>2391688437</v>
      </c>
      <c r="L144" s="32"/>
      <c r="M144" s="101">
        <f>SUM(M141:M142)</f>
        <v>2508054252</v>
      </c>
    </row>
    <row r="145" spans="1:13" ht="16.5" customHeight="1">
      <c r="A145" s="17"/>
      <c r="B145" s="17"/>
      <c r="C145" s="44"/>
      <c r="D145" s="44"/>
      <c r="F145" s="19"/>
      <c r="G145" s="8"/>
      <c r="H145" s="32"/>
      <c r="I145" s="8"/>
      <c r="J145" s="32"/>
      <c r="K145" s="8"/>
      <c r="L145" s="32"/>
      <c r="M145" s="8"/>
    </row>
    <row r="146" spans="1:13" ht="16.5" customHeight="1" thickBot="1">
      <c r="A146" s="21" t="s">
        <v>82</v>
      </c>
      <c r="B146" s="17"/>
      <c r="C146" s="44"/>
      <c r="D146" s="44"/>
      <c r="F146" s="19"/>
      <c r="G146" s="110">
        <f>G91+G144</f>
        <v>4182469217</v>
      </c>
      <c r="H146" s="32"/>
      <c r="I146" s="110">
        <f>I91+I144</f>
        <v>4746148038</v>
      </c>
      <c r="J146" s="32"/>
      <c r="K146" s="110">
        <f>K91+K144</f>
        <v>3633823874</v>
      </c>
      <c r="L146" s="32"/>
      <c r="M146" s="110">
        <f>M91+M144</f>
        <v>4240137354</v>
      </c>
    </row>
    <row r="147" spans="1:13" ht="16.5" customHeight="1" thickTop="1">
      <c r="A147" s="17"/>
      <c r="B147" s="17"/>
      <c r="C147" s="40"/>
      <c r="D147" s="40"/>
      <c r="F147" s="19"/>
      <c r="G147" s="10"/>
      <c r="H147" s="32"/>
      <c r="I147" s="10"/>
      <c r="J147" s="32"/>
      <c r="K147" s="10"/>
      <c r="L147" s="32"/>
      <c r="M147" s="10"/>
    </row>
    <row r="148" spans="1:13" ht="16.5" customHeight="1">
      <c r="A148" s="17"/>
      <c r="B148" s="17"/>
      <c r="C148" s="40"/>
      <c r="D148" s="40"/>
      <c r="F148" s="19"/>
      <c r="G148" s="10"/>
      <c r="H148" s="32"/>
      <c r="I148" s="10"/>
      <c r="J148" s="32"/>
      <c r="K148" s="10"/>
      <c r="L148" s="32"/>
      <c r="M148" s="10"/>
    </row>
    <row r="149" spans="1:13" ht="16.5" customHeight="1">
      <c r="A149" s="17"/>
      <c r="B149" s="17"/>
      <c r="C149" s="40"/>
      <c r="D149" s="40"/>
      <c r="F149" s="19"/>
      <c r="G149" s="10"/>
      <c r="H149" s="32"/>
      <c r="I149" s="10"/>
      <c r="J149" s="32"/>
      <c r="K149" s="10"/>
      <c r="L149" s="32"/>
      <c r="M149" s="10"/>
    </row>
    <row r="150" spans="1:13" ht="15.75" customHeight="1">
      <c r="A150" s="17"/>
      <c r="B150" s="17"/>
      <c r="C150" s="40"/>
      <c r="D150" s="40"/>
      <c r="F150" s="19"/>
      <c r="G150" s="10"/>
      <c r="H150" s="32"/>
      <c r="I150" s="10"/>
      <c r="J150" s="32"/>
      <c r="K150" s="10"/>
      <c r="L150" s="32"/>
      <c r="M150" s="10"/>
    </row>
    <row r="151" spans="1:13" ht="15.75" customHeight="1">
      <c r="A151" s="17"/>
      <c r="B151" s="17"/>
      <c r="C151" s="40"/>
      <c r="D151" s="40"/>
      <c r="F151" s="19"/>
      <c r="G151" s="10"/>
      <c r="H151" s="32"/>
      <c r="I151" s="10"/>
      <c r="J151" s="32"/>
      <c r="K151" s="10"/>
      <c r="L151" s="32"/>
      <c r="M151" s="10"/>
    </row>
    <row r="152" spans="1:13" ht="16.5" customHeight="1">
      <c r="A152" s="17"/>
      <c r="B152" s="17"/>
      <c r="C152" s="40"/>
      <c r="D152" s="40"/>
      <c r="F152" s="19"/>
      <c r="G152" s="10"/>
      <c r="H152" s="19"/>
      <c r="I152" s="10"/>
      <c r="J152" s="19"/>
      <c r="K152" s="10"/>
      <c r="L152" s="19"/>
      <c r="M152" s="10"/>
    </row>
    <row r="153" spans="1:13" ht="16.5" customHeight="1">
      <c r="A153" s="17"/>
      <c r="B153" s="17"/>
      <c r="C153" s="40"/>
      <c r="D153" s="40"/>
      <c r="F153" s="19"/>
      <c r="G153" s="10"/>
      <c r="H153" s="19"/>
      <c r="I153" s="10"/>
      <c r="J153" s="19"/>
      <c r="K153" s="10"/>
      <c r="L153" s="19"/>
      <c r="M153" s="10"/>
    </row>
    <row r="154" spans="1:13" ht="15.75" customHeight="1">
      <c r="A154" s="17"/>
      <c r="B154" s="17"/>
      <c r="C154" s="40"/>
      <c r="D154" s="40"/>
      <c r="F154" s="19"/>
      <c r="G154" s="10"/>
      <c r="H154" s="19"/>
      <c r="I154" s="10"/>
      <c r="J154" s="19"/>
      <c r="K154" s="10"/>
      <c r="L154" s="19"/>
      <c r="M154" s="10"/>
    </row>
    <row r="155" spans="1:13" ht="16.5" customHeight="1">
      <c r="A155" s="17"/>
      <c r="B155" s="17"/>
      <c r="C155" s="40"/>
      <c r="D155" s="40"/>
      <c r="F155" s="19"/>
      <c r="G155" s="10"/>
      <c r="H155" s="19"/>
      <c r="I155" s="10"/>
      <c r="J155" s="19"/>
      <c r="K155" s="10"/>
      <c r="L155" s="19"/>
      <c r="M155" s="10"/>
    </row>
    <row r="156" spans="1:13" ht="16.5" customHeight="1">
      <c r="A156" s="17"/>
      <c r="B156" s="17"/>
      <c r="C156" s="40"/>
      <c r="D156" s="40"/>
      <c r="F156" s="19"/>
      <c r="G156" s="10"/>
      <c r="H156" s="19"/>
      <c r="I156" s="10"/>
      <c r="J156" s="19"/>
      <c r="K156" s="10"/>
      <c r="L156" s="19"/>
      <c r="M156" s="10"/>
    </row>
    <row r="157" spans="1:13" ht="18" customHeight="1">
      <c r="A157" s="17"/>
      <c r="B157" s="17"/>
      <c r="C157" s="40"/>
      <c r="D157" s="40"/>
      <c r="F157" s="19"/>
      <c r="G157" s="10"/>
      <c r="H157" s="19"/>
      <c r="I157" s="10"/>
      <c r="J157" s="19"/>
      <c r="K157" s="10"/>
      <c r="L157" s="19"/>
      <c r="M157" s="10"/>
    </row>
    <row r="158" spans="1:13" ht="17.25" customHeight="1">
      <c r="A158" s="17"/>
      <c r="B158" s="17"/>
      <c r="C158" s="40"/>
      <c r="D158" s="40"/>
      <c r="F158" s="19"/>
      <c r="G158" s="10"/>
      <c r="H158" s="19"/>
      <c r="I158" s="10"/>
      <c r="J158" s="19"/>
      <c r="K158" s="10"/>
      <c r="L158" s="19"/>
      <c r="M158" s="10"/>
    </row>
    <row r="159" spans="1:13" s="49" customFormat="1" ht="21.9" customHeight="1">
      <c r="A159" s="23" t="str">
        <f>A106</f>
        <v>The notes to the consolidated and separate financial statements are an integral part of the financial statements.</v>
      </c>
      <c r="B159" s="45"/>
      <c r="C159" s="46"/>
      <c r="D159" s="46"/>
      <c r="E159" s="47"/>
      <c r="F159" s="47"/>
      <c r="G159" s="112"/>
      <c r="H159" s="48"/>
      <c r="I159" s="112"/>
      <c r="J159" s="47"/>
      <c r="K159" s="112"/>
      <c r="L159" s="48"/>
      <c r="M159" s="112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6614-80AE-40A3-B561-BC1CC5963254}">
  <sheetPr>
    <tabColor theme="9" tint="0.39997558519241921"/>
  </sheetPr>
  <dimension ref="A1:N61"/>
  <sheetViews>
    <sheetView zoomScaleNormal="100" zoomScaleSheetLayoutView="110" zoomScalePageLayoutView="72" workbookViewId="0">
      <selection activeCell="L21" sqref="L21"/>
    </sheetView>
  </sheetViews>
  <sheetFormatPr defaultColWidth="8.88671875" defaultRowHeight="16.5" customHeight="1"/>
  <cols>
    <col min="1" max="4" width="1.44140625" style="20" customWidth="1"/>
    <col min="5" max="5" width="31.5546875" style="20" customWidth="1"/>
    <col min="6" max="6" width="5.6640625" style="26" bestFit="1" customWidth="1"/>
    <col min="7" max="7" width="0.5546875" style="20" customWidth="1"/>
    <col min="8" max="8" width="13.5546875" style="102" bestFit="1" customWidth="1"/>
    <col min="9" max="9" width="0.5546875" style="20" customWidth="1"/>
    <col min="10" max="10" width="13.5546875" style="102" bestFit="1" customWidth="1"/>
    <col min="11" max="11" width="0.5546875" style="20" customWidth="1"/>
    <col min="12" max="12" width="13.5546875" style="102" bestFit="1" customWidth="1"/>
    <col min="13" max="13" width="0.5546875" style="20" customWidth="1"/>
    <col min="14" max="14" width="13.5546875" style="102" bestFit="1" customWidth="1"/>
    <col min="15" max="16384" width="8.88671875" style="26"/>
  </cols>
  <sheetData>
    <row r="1" spans="1:14" s="20" customFormat="1" ht="16.5" customHeight="1">
      <c r="A1" s="16" t="str">
        <f>'E5-7'!A107</f>
        <v>S&amp;P Syndicate Public Company Limited and its subsidiaries</v>
      </c>
      <c r="B1" s="17"/>
      <c r="C1" s="17"/>
      <c r="D1" s="17"/>
      <c r="E1" s="17"/>
      <c r="F1" s="18"/>
      <c r="G1" s="19"/>
      <c r="H1" s="8"/>
      <c r="I1" s="19"/>
      <c r="J1" s="8"/>
      <c r="K1" s="19"/>
      <c r="L1" s="8"/>
      <c r="M1" s="19"/>
      <c r="N1" s="8"/>
    </row>
    <row r="2" spans="1:14" s="20" customFormat="1" ht="16.5" customHeight="1">
      <c r="A2" s="21" t="s">
        <v>83</v>
      </c>
      <c r="B2" s="21"/>
      <c r="C2" s="17"/>
      <c r="D2" s="17"/>
      <c r="E2" s="17"/>
      <c r="F2" s="18"/>
      <c r="G2" s="19"/>
      <c r="H2" s="8"/>
      <c r="I2" s="19"/>
      <c r="J2" s="8"/>
      <c r="K2" s="19"/>
      <c r="L2" s="8"/>
      <c r="M2" s="19"/>
      <c r="N2" s="8"/>
    </row>
    <row r="3" spans="1:14" s="20" customFormat="1" ht="16.5" customHeight="1">
      <c r="A3" s="22" t="s">
        <v>84</v>
      </c>
      <c r="B3" s="23"/>
      <c r="C3" s="23"/>
      <c r="D3" s="23"/>
      <c r="E3" s="23"/>
      <c r="F3" s="24"/>
      <c r="G3" s="25"/>
      <c r="H3" s="9"/>
      <c r="I3" s="25"/>
      <c r="J3" s="9"/>
      <c r="K3" s="25"/>
      <c r="L3" s="9"/>
      <c r="M3" s="25"/>
      <c r="N3" s="9"/>
    </row>
    <row r="4" spans="1:14" s="20" customFormat="1" ht="15.9" customHeight="1">
      <c r="A4" s="21"/>
      <c r="B4" s="17"/>
      <c r="C4" s="17"/>
      <c r="D4" s="17"/>
      <c r="E4" s="17"/>
      <c r="F4" s="18"/>
      <c r="G4" s="19"/>
      <c r="H4" s="10"/>
      <c r="I4" s="19"/>
      <c r="J4" s="10"/>
      <c r="K4" s="19"/>
      <c r="L4" s="10"/>
      <c r="M4" s="19"/>
      <c r="N4" s="10"/>
    </row>
    <row r="5" spans="1:14" s="20" customFormat="1" ht="15.9" customHeight="1">
      <c r="A5" s="21"/>
      <c r="B5" s="17"/>
      <c r="C5" s="17"/>
      <c r="D5" s="17"/>
      <c r="E5" s="17"/>
      <c r="F5" s="18"/>
      <c r="G5" s="19"/>
      <c r="H5" s="10"/>
      <c r="I5" s="19"/>
      <c r="J5" s="10"/>
      <c r="K5" s="19"/>
      <c r="L5" s="10"/>
      <c r="M5" s="19"/>
      <c r="N5" s="10"/>
    </row>
    <row r="6" spans="1:14" s="20" customFormat="1" ht="15.9" customHeight="1">
      <c r="A6" s="21"/>
      <c r="B6" s="17"/>
      <c r="C6" s="17"/>
      <c r="D6" s="17"/>
      <c r="E6" s="17"/>
      <c r="F6" s="18"/>
      <c r="G6" s="19"/>
      <c r="H6" s="121" t="s">
        <v>3</v>
      </c>
      <c r="I6" s="121"/>
      <c r="J6" s="121"/>
      <c r="K6" s="19"/>
      <c r="L6" s="121" t="s">
        <v>4</v>
      </c>
      <c r="M6" s="121"/>
      <c r="N6" s="121"/>
    </row>
    <row r="7" spans="1:14" ht="15.9" customHeight="1">
      <c r="A7" s="21"/>
      <c r="B7" s="17"/>
      <c r="C7" s="17"/>
      <c r="D7" s="17"/>
      <c r="E7" s="17"/>
      <c r="G7" s="19"/>
      <c r="H7" s="122" t="s">
        <v>5</v>
      </c>
      <c r="I7" s="122"/>
      <c r="J7" s="122"/>
      <c r="K7" s="19"/>
      <c r="L7" s="122" t="s">
        <v>5</v>
      </c>
      <c r="M7" s="122"/>
      <c r="N7" s="122"/>
    </row>
    <row r="8" spans="1:14" ht="15.9" customHeight="1">
      <c r="A8" s="21"/>
      <c r="B8" s="17"/>
      <c r="C8" s="17"/>
      <c r="D8" s="17"/>
      <c r="E8" s="17"/>
      <c r="G8" s="27"/>
      <c r="H8" s="28">
        <v>2025</v>
      </c>
      <c r="I8" s="52"/>
      <c r="J8" s="28">
        <v>2024</v>
      </c>
      <c r="K8" s="27"/>
      <c r="L8" s="28">
        <v>2025</v>
      </c>
      <c r="M8" s="52"/>
      <c r="N8" s="28">
        <v>2024</v>
      </c>
    </row>
    <row r="9" spans="1:14" ht="15.9" customHeight="1">
      <c r="A9" s="21"/>
      <c r="B9" s="17"/>
      <c r="C9" s="17"/>
      <c r="D9" s="17"/>
      <c r="F9" s="29" t="s">
        <v>8</v>
      </c>
      <c r="G9" s="19"/>
      <c r="H9" s="90" t="s">
        <v>9</v>
      </c>
      <c r="I9" s="27"/>
      <c r="J9" s="90" t="s">
        <v>9</v>
      </c>
      <c r="K9" s="27"/>
      <c r="L9" s="90" t="s">
        <v>9</v>
      </c>
      <c r="M9" s="27"/>
      <c r="N9" s="90" t="s">
        <v>9</v>
      </c>
    </row>
    <row r="10" spans="1:14" ht="6" customHeight="1">
      <c r="A10" s="21"/>
      <c r="B10" s="17"/>
      <c r="C10" s="17"/>
      <c r="D10" s="17"/>
      <c r="F10" s="31"/>
      <c r="G10" s="19"/>
      <c r="H10" s="8"/>
      <c r="I10" s="19"/>
      <c r="J10" s="8"/>
      <c r="K10" s="19"/>
      <c r="L10" s="8"/>
      <c r="M10" s="19"/>
      <c r="N10" s="8"/>
    </row>
    <row r="11" spans="1:14" ht="15.9" customHeight="1">
      <c r="A11" s="17" t="s">
        <v>85</v>
      </c>
      <c r="B11" s="17"/>
      <c r="C11" s="17"/>
      <c r="D11" s="17"/>
      <c r="E11" s="17"/>
      <c r="F11" s="33">
        <v>8</v>
      </c>
      <c r="G11" s="19"/>
      <c r="H11" s="35">
        <v>5642173780</v>
      </c>
      <c r="I11" s="32"/>
      <c r="J11" s="35">
        <v>6138818763</v>
      </c>
      <c r="K11" s="32"/>
      <c r="L11" s="35">
        <v>5284264415</v>
      </c>
      <c r="M11" s="32"/>
      <c r="N11" s="35">
        <v>5706011337</v>
      </c>
    </row>
    <row r="12" spans="1:14" ht="15.9" customHeight="1">
      <c r="A12" s="17" t="s">
        <v>86</v>
      </c>
      <c r="B12" s="17"/>
      <c r="C12" s="17"/>
      <c r="D12" s="17"/>
      <c r="E12" s="17"/>
      <c r="F12" s="33"/>
      <c r="G12" s="19"/>
      <c r="H12" s="36">
        <v>-2498929074</v>
      </c>
      <c r="I12" s="32"/>
      <c r="J12" s="36">
        <v>-2683668647</v>
      </c>
      <c r="K12" s="32"/>
      <c r="L12" s="36">
        <v>-2419502825</v>
      </c>
      <c r="M12" s="32"/>
      <c r="N12" s="36">
        <v>-2576110819</v>
      </c>
    </row>
    <row r="13" spans="1:14" s="72" customFormat="1" ht="6" customHeight="1">
      <c r="B13" s="21"/>
      <c r="C13" s="21"/>
      <c r="D13" s="21"/>
      <c r="E13" s="21"/>
      <c r="F13" s="91"/>
      <c r="G13" s="27"/>
      <c r="H13" s="92"/>
      <c r="I13" s="30"/>
      <c r="J13" s="92"/>
      <c r="K13" s="30"/>
      <c r="L13" s="92"/>
      <c r="M13" s="30"/>
      <c r="N13" s="92"/>
    </row>
    <row r="14" spans="1:14" ht="15.9" customHeight="1">
      <c r="A14" s="21" t="s">
        <v>87</v>
      </c>
      <c r="B14" s="17"/>
      <c r="C14" s="17"/>
      <c r="D14" s="17"/>
      <c r="E14" s="17"/>
      <c r="F14" s="33"/>
      <c r="G14" s="19"/>
      <c r="H14" s="35">
        <f>SUM(H11:H13)</f>
        <v>3143244706</v>
      </c>
      <c r="I14" s="35">
        <f>SUM(I11:I13)</f>
        <v>0</v>
      </c>
      <c r="J14" s="35">
        <f>SUM(J11:J13)</f>
        <v>3455150116</v>
      </c>
      <c r="K14" s="32"/>
      <c r="L14" s="35">
        <f>SUM(L11:L13)</f>
        <v>2864761590</v>
      </c>
      <c r="M14" s="32"/>
      <c r="N14" s="35">
        <f>SUM(N11:N13)</f>
        <v>3129900518</v>
      </c>
    </row>
    <row r="15" spans="1:14" ht="15.9" customHeight="1">
      <c r="A15" s="17" t="s">
        <v>88</v>
      </c>
      <c r="B15" s="17"/>
      <c r="C15" s="17"/>
      <c r="D15" s="17"/>
      <c r="E15" s="17"/>
      <c r="F15" s="33"/>
      <c r="G15" s="19"/>
      <c r="H15" s="35">
        <v>66744721</v>
      </c>
      <c r="I15" s="32"/>
      <c r="J15" s="35">
        <v>61694898</v>
      </c>
      <c r="K15" s="32"/>
      <c r="L15" s="35">
        <v>155504683</v>
      </c>
      <c r="M15" s="32"/>
      <c r="N15" s="35">
        <v>122641715</v>
      </c>
    </row>
    <row r="16" spans="1:14" ht="15.9" customHeight="1">
      <c r="A16" s="17" t="s">
        <v>89</v>
      </c>
      <c r="B16" s="17"/>
      <c r="C16" s="17"/>
      <c r="D16" s="17"/>
      <c r="E16" s="17"/>
      <c r="F16" s="33"/>
      <c r="G16" s="19"/>
      <c r="H16" s="35">
        <v>-2422342713</v>
      </c>
      <c r="I16" s="32"/>
      <c r="J16" s="35">
        <v>-2553421958</v>
      </c>
      <c r="K16" s="32"/>
      <c r="L16" s="35">
        <v>-2197424528</v>
      </c>
      <c r="M16" s="32"/>
      <c r="N16" s="35">
        <v>-2295938006</v>
      </c>
    </row>
    <row r="17" spans="1:14" ht="15.9" customHeight="1">
      <c r="A17" s="17" t="s">
        <v>90</v>
      </c>
      <c r="B17" s="17"/>
      <c r="C17" s="17"/>
      <c r="D17" s="17"/>
      <c r="E17" s="17"/>
      <c r="F17" s="33"/>
      <c r="G17" s="19"/>
      <c r="H17" s="35">
        <v>-465770322</v>
      </c>
      <c r="I17" s="32"/>
      <c r="J17" s="35">
        <v>-452717112</v>
      </c>
      <c r="K17" s="32"/>
      <c r="L17" s="35">
        <v>-441067914</v>
      </c>
      <c r="M17" s="32"/>
      <c r="N17" s="35">
        <v>-445992971</v>
      </c>
    </row>
    <row r="18" spans="1:14" ht="15.9" customHeight="1">
      <c r="A18" s="17" t="s">
        <v>91</v>
      </c>
      <c r="B18" s="17"/>
      <c r="C18" s="17"/>
      <c r="D18" s="17"/>
      <c r="E18" s="17"/>
      <c r="F18" s="33"/>
      <c r="G18" s="19"/>
      <c r="H18" s="35">
        <v>-1175232</v>
      </c>
      <c r="I18" s="32"/>
      <c r="J18" s="35">
        <v>-3650136</v>
      </c>
      <c r="K18" s="32"/>
      <c r="L18" s="35">
        <v>-1962495</v>
      </c>
      <c r="M18" s="32"/>
      <c r="N18" s="35">
        <v>-2258018</v>
      </c>
    </row>
    <row r="19" spans="1:14" ht="15.9" customHeight="1">
      <c r="A19" s="17" t="s">
        <v>92</v>
      </c>
      <c r="B19" s="17"/>
      <c r="C19" s="17"/>
      <c r="D19" s="17"/>
      <c r="E19" s="17"/>
      <c r="F19" s="33"/>
      <c r="G19" s="19"/>
      <c r="H19" s="35"/>
      <c r="I19" s="32"/>
      <c r="J19" s="35"/>
      <c r="K19" s="32"/>
      <c r="L19" s="35"/>
      <c r="M19" s="32"/>
      <c r="N19" s="35"/>
    </row>
    <row r="20" spans="1:14" ht="15.9" customHeight="1">
      <c r="A20" s="26"/>
      <c r="B20" s="17" t="s">
        <v>93</v>
      </c>
      <c r="C20" s="17"/>
      <c r="D20" s="17"/>
      <c r="E20" s="17"/>
      <c r="F20" s="33"/>
      <c r="G20" s="19"/>
      <c r="H20" s="35">
        <v>28891507</v>
      </c>
      <c r="I20" s="32"/>
      <c r="J20" s="35">
        <v>40943600</v>
      </c>
      <c r="K20" s="32"/>
      <c r="L20" s="35">
        <v>0</v>
      </c>
      <c r="M20" s="32"/>
      <c r="N20" s="35">
        <v>0</v>
      </c>
    </row>
    <row r="21" spans="1:14" ht="15.9" customHeight="1">
      <c r="A21" s="93" t="s">
        <v>94</v>
      </c>
      <c r="B21" s="17"/>
      <c r="C21" s="17"/>
      <c r="D21" s="17"/>
      <c r="E21" s="17"/>
      <c r="F21" s="33">
        <v>25</v>
      </c>
      <c r="G21" s="19"/>
      <c r="H21" s="36">
        <v>-37245201</v>
      </c>
      <c r="I21" s="94"/>
      <c r="J21" s="36">
        <v>-50163206</v>
      </c>
      <c r="K21" s="94"/>
      <c r="L21" s="36">
        <v>-31135900</v>
      </c>
      <c r="M21" s="94"/>
      <c r="N21" s="36">
        <v>-43550586</v>
      </c>
    </row>
    <row r="22" spans="1:14" ht="6" customHeight="1">
      <c r="A22" s="93"/>
      <c r="B22" s="17"/>
      <c r="C22" s="17"/>
      <c r="D22" s="17"/>
      <c r="E22" s="17"/>
      <c r="F22" s="33"/>
      <c r="G22" s="19"/>
      <c r="H22" s="35"/>
      <c r="I22" s="94"/>
      <c r="J22" s="35"/>
      <c r="K22" s="94"/>
      <c r="L22" s="35"/>
      <c r="M22" s="94"/>
      <c r="N22" s="35"/>
    </row>
    <row r="23" spans="1:14" ht="15.9" customHeight="1">
      <c r="A23" s="95" t="s">
        <v>95</v>
      </c>
      <c r="B23" s="17"/>
      <c r="C23" s="17"/>
      <c r="D23" s="17"/>
      <c r="E23" s="17"/>
      <c r="F23" s="33"/>
      <c r="G23" s="19"/>
      <c r="H23" s="35">
        <f>SUM(H14:H21)</f>
        <v>312347466</v>
      </c>
      <c r="I23" s="94"/>
      <c r="J23" s="35">
        <f>SUM(J14:J21)</f>
        <v>497836202</v>
      </c>
      <c r="K23" s="94"/>
      <c r="L23" s="35">
        <f>SUM(L14:L21)</f>
        <v>348675436</v>
      </c>
      <c r="M23" s="94"/>
      <c r="N23" s="35">
        <f>SUM(N14:N21)</f>
        <v>464802652</v>
      </c>
    </row>
    <row r="24" spans="1:14" ht="15.9" customHeight="1">
      <c r="A24" s="17" t="s">
        <v>96</v>
      </c>
      <c r="B24" s="17"/>
      <c r="C24" s="17"/>
      <c r="D24" s="17"/>
      <c r="E24" s="17"/>
      <c r="F24" s="33">
        <v>27</v>
      </c>
      <c r="G24" s="19"/>
      <c r="H24" s="36">
        <v>-41774215</v>
      </c>
      <c r="I24" s="32"/>
      <c r="J24" s="36">
        <v>-71763696</v>
      </c>
      <c r="K24" s="32"/>
      <c r="L24" s="36">
        <v>-41754609</v>
      </c>
      <c r="M24" s="32"/>
      <c r="N24" s="36">
        <v>-69303483</v>
      </c>
    </row>
    <row r="25" spans="1:14" ht="6" customHeight="1">
      <c r="A25" s="17"/>
      <c r="B25" s="17"/>
      <c r="C25" s="17"/>
      <c r="D25" s="17"/>
      <c r="E25" s="17"/>
      <c r="F25" s="33"/>
      <c r="G25" s="19"/>
      <c r="H25" s="35"/>
      <c r="I25" s="32"/>
      <c r="J25" s="35"/>
      <c r="K25" s="32"/>
      <c r="L25" s="35"/>
      <c r="M25" s="32"/>
      <c r="N25" s="35"/>
    </row>
    <row r="26" spans="1:14" ht="15.9" customHeight="1">
      <c r="A26" s="95" t="s">
        <v>97</v>
      </c>
      <c r="B26" s="17"/>
      <c r="C26" s="17"/>
      <c r="D26" s="17"/>
      <c r="E26" s="17"/>
      <c r="F26" s="33"/>
      <c r="G26" s="19"/>
      <c r="H26" s="36">
        <f>SUM(H23:H24)</f>
        <v>270573251</v>
      </c>
      <c r="I26" s="32"/>
      <c r="J26" s="36">
        <f>SUM(J23:J24)</f>
        <v>426072506</v>
      </c>
      <c r="K26" s="32"/>
      <c r="L26" s="36">
        <f>SUM(L23:L24)</f>
        <v>306920827</v>
      </c>
      <c r="M26" s="32"/>
      <c r="N26" s="36">
        <f>SUM(N23:N24)</f>
        <v>395499169</v>
      </c>
    </row>
    <row r="27" spans="1:14" ht="15.9" customHeight="1">
      <c r="A27" s="17"/>
      <c r="B27" s="17"/>
      <c r="C27" s="17"/>
      <c r="D27" s="17"/>
      <c r="E27" s="17"/>
      <c r="F27" s="33"/>
      <c r="G27" s="19"/>
      <c r="H27" s="35"/>
      <c r="I27" s="32"/>
      <c r="J27" s="35"/>
      <c r="K27" s="32"/>
      <c r="L27" s="35"/>
      <c r="M27" s="32"/>
      <c r="N27" s="35"/>
    </row>
    <row r="28" spans="1:14" ht="15.9" customHeight="1">
      <c r="A28" s="21" t="s">
        <v>98</v>
      </c>
      <c r="B28" s="17"/>
      <c r="C28" s="17"/>
      <c r="D28" s="17"/>
      <c r="E28" s="17"/>
      <c r="F28" s="33"/>
      <c r="G28" s="19"/>
      <c r="H28" s="35"/>
      <c r="I28" s="32"/>
      <c r="J28" s="35"/>
      <c r="K28" s="32"/>
      <c r="L28" s="35"/>
      <c r="M28" s="32"/>
      <c r="N28" s="35"/>
    </row>
    <row r="29" spans="1:14" ht="15.9" customHeight="1">
      <c r="A29" s="17" t="s">
        <v>99</v>
      </c>
      <c r="B29" s="17"/>
      <c r="C29" s="17"/>
      <c r="D29" s="17"/>
      <c r="E29" s="17"/>
      <c r="F29" s="33"/>
      <c r="G29" s="19"/>
      <c r="H29" s="35"/>
      <c r="I29" s="32"/>
      <c r="J29" s="35"/>
      <c r="K29" s="32"/>
      <c r="L29" s="35"/>
      <c r="M29" s="32"/>
      <c r="N29" s="35"/>
    </row>
    <row r="30" spans="1:14" ht="15.9" customHeight="1">
      <c r="A30" s="26"/>
      <c r="B30" s="26" t="s">
        <v>100</v>
      </c>
      <c r="C30" s="17"/>
      <c r="D30" s="17"/>
      <c r="E30" s="17"/>
      <c r="F30" s="33"/>
      <c r="G30" s="19"/>
      <c r="H30" s="35"/>
      <c r="I30" s="32"/>
      <c r="J30" s="35"/>
      <c r="K30" s="32"/>
      <c r="L30" s="35"/>
      <c r="M30" s="32"/>
      <c r="N30" s="35"/>
    </row>
    <row r="31" spans="1:14" ht="15.9" customHeight="1">
      <c r="A31" s="26"/>
      <c r="B31" s="26"/>
      <c r="C31" s="17" t="s">
        <v>101</v>
      </c>
      <c r="D31" s="17"/>
      <c r="E31" s="17"/>
      <c r="F31" s="33"/>
      <c r="G31" s="19"/>
      <c r="H31" s="35"/>
      <c r="I31" s="32"/>
      <c r="J31" s="35"/>
      <c r="K31" s="32"/>
      <c r="L31" s="35"/>
      <c r="M31" s="32"/>
      <c r="N31" s="35"/>
    </row>
    <row r="32" spans="1:14" ht="15.9" customHeight="1">
      <c r="A32" s="17"/>
      <c r="B32" s="17"/>
      <c r="C32" s="17"/>
      <c r="D32" s="17" t="s">
        <v>102</v>
      </c>
      <c r="E32" s="17"/>
      <c r="F32" s="33"/>
      <c r="G32" s="19"/>
      <c r="H32" s="35">
        <v>0</v>
      </c>
      <c r="I32" s="32"/>
      <c r="J32" s="35">
        <v>0</v>
      </c>
      <c r="K32" s="32"/>
      <c r="L32" s="35">
        <v>0</v>
      </c>
      <c r="M32" s="32"/>
      <c r="N32" s="35">
        <v>0</v>
      </c>
    </row>
    <row r="33" spans="1:14" ht="15.9" customHeight="1">
      <c r="A33" s="17" t="s">
        <v>103</v>
      </c>
      <c r="B33" s="17"/>
      <c r="C33" s="17"/>
      <c r="D33" s="17"/>
      <c r="E33" s="17"/>
      <c r="F33" s="33"/>
      <c r="G33" s="19"/>
      <c r="H33" s="35"/>
      <c r="I33" s="32"/>
      <c r="J33" s="35"/>
      <c r="K33" s="32"/>
      <c r="L33" s="35"/>
      <c r="M33" s="32"/>
      <c r="N33" s="35"/>
    </row>
    <row r="34" spans="1:14" ht="15.9" customHeight="1">
      <c r="A34" s="26"/>
      <c r="B34" s="20" t="s">
        <v>104</v>
      </c>
      <c r="C34" s="17"/>
      <c r="D34" s="17"/>
      <c r="E34" s="17"/>
      <c r="F34" s="33"/>
      <c r="G34" s="19"/>
      <c r="H34" s="35"/>
      <c r="I34" s="32"/>
      <c r="J34" s="35"/>
      <c r="K34" s="32"/>
      <c r="L34" s="35"/>
      <c r="M34" s="32"/>
      <c r="N34" s="35"/>
    </row>
    <row r="35" spans="1:14" ht="15.9" customHeight="1">
      <c r="A35" s="17"/>
      <c r="B35" s="26"/>
      <c r="C35" s="96" t="s">
        <v>105</v>
      </c>
      <c r="D35" s="96"/>
      <c r="E35" s="17"/>
      <c r="F35" s="33"/>
      <c r="G35" s="19"/>
      <c r="H35" s="36">
        <v>-3721495</v>
      </c>
      <c r="I35" s="32"/>
      <c r="J35" s="36">
        <v>-6971601</v>
      </c>
      <c r="K35" s="32"/>
      <c r="L35" s="36">
        <v>0</v>
      </c>
      <c r="M35" s="32"/>
      <c r="N35" s="36">
        <v>0</v>
      </c>
    </row>
    <row r="36" spans="1:14" ht="6" customHeight="1">
      <c r="A36" s="17"/>
      <c r="B36" s="17"/>
      <c r="C36" s="17"/>
      <c r="D36" s="17"/>
      <c r="E36" s="17"/>
      <c r="F36" s="33"/>
      <c r="G36" s="19"/>
      <c r="H36" s="35"/>
      <c r="I36" s="32"/>
      <c r="J36" s="35"/>
      <c r="K36" s="32"/>
      <c r="L36" s="35"/>
      <c r="M36" s="32"/>
      <c r="N36" s="35"/>
    </row>
    <row r="37" spans="1:14" ht="15.9" customHeight="1">
      <c r="A37" s="21" t="s">
        <v>106</v>
      </c>
      <c r="B37" s="17"/>
      <c r="C37" s="17"/>
      <c r="D37" s="17"/>
      <c r="E37" s="17"/>
      <c r="F37" s="33"/>
      <c r="G37" s="19"/>
      <c r="H37" s="35"/>
      <c r="I37" s="32"/>
      <c r="J37" s="35"/>
      <c r="K37" s="32"/>
      <c r="L37" s="35"/>
      <c r="M37" s="32"/>
      <c r="N37" s="35"/>
    </row>
    <row r="38" spans="1:14" ht="15.9" customHeight="1">
      <c r="A38" s="26"/>
      <c r="B38" s="21" t="s">
        <v>107</v>
      </c>
      <c r="C38" s="17"/>
      <c r="D38" s="17"/>
      <c r="E38" s="17"/>
      <c r="F38" s="18"/>
      <c r="G38" s="19"/>
      <c r="H38" s="36">
        <f>H35+H32</f>
        <v>-3721495</v>
      </c>
      <c r="I38" s="32"/>
      <c r="J38" s="36">
        <f>J35+J32</f>
        <v>-6971601</v>
      </c>
      <c r="K38" s="32"/>
      <c r="L38" s="36">
        <f>L35+L32</f>
        <v>0</v>
      </c>
      <c r="M38" s="32"/>
      <c r="N38" s="36">
        <f>N35+N32</f>
        <v>0</v>
      </c>
    </row>
    <row r="39" spans="1:14" ht="6" customHeight="1">
      <c r="A39" s="17"/>
      <c r="B39" s="17"/>
      <c r="C39" s="17"/>
      <c r="D39" s="17"/>
      <c r="E39" s="17"/>
      <c r="F39" s="18"/>
      <c r="G39" s="19"/>
      <c r="H39" s="35"/>
      <c r="I39" s="32"/>
      <c r="J39" s="35"/>
      <c r="K39" s="32"/>
      <c r="L39" s="35"/>
      <c r="M39" s="32"/>
      <c r="N39" s="35"/>
    </row>
    <row r="40" spans="1:14" ht="15.9" customHeight="1">
      <c r="A40" s="21" t="s">
        <v>106</v>
      </c>
      <c r="B40" s="17"/>
      <c r="C40" s="17"/>
      <c r="D40" s="17"/>
      <c r="E40" s="17"/>
      <c r="F40" s="18"/>
      <c r="G40" s="19"/>
      <c r="H40" s="35"/>
      <c r="I40" s="32"/>
      <c r="J40" s="35"/>
      <c r="K40" s="32"/>
      <c r="L40" s="35"/>
      <c r="M40" s="32"/>
      <c r="N40" s="35"/>
    </row>
    <row r="41" spans="1:14" ht="15.9" customHeight="1">
      <c r="A41" s="26"/>
      <c r="B41" s="21" t="s">
        <v>108</v>
      </c>
      <c r="C41" s="17"/>
      <c r="D41" s="17"/>
      <c r="E41" s="17"/>
      <c r="F41" s="18"/>
      <c r="G41" s="19"/>
      <c r="H41" s="36">
        <f>H38+H26</f>
        <v>266851756</v>
      </c>
      <c r="I41" s="32"/>
      <c r="J41" s="36">
        <f>J38+J26</f>
        <v>419100905</v>
      </c>
      <c r="K41" s="32"/>
      <c r="L41" s="36">
        <f>L38+L26</f>
        <v>306920827</v>
      </c>
      <c r="M41" s="32"/>
      <c r="N41" s="36">
        <f>N38+N26</f>
        <v>395499169</v>
      </c>
    </row>
    <row r="42" spans="1:14" ht="6" customHeight="1">
      <c r="A42" s="16"/>
      <c r="B42" s="17"/>
      <c r="C42" s="17"/>
      <c r="D42" s="17"/>
      <c r="E42" s="17"/>
      <c r="F42" s="18"/>
      <c r="G42" s="19"/>
      <c r="H42" s="35"/>
      <c r="I42" s="32"/>
      <c r="J42" s="35"/>
      <c r="K42" s="32"/>
      <c r="L42" s="35"/>
      <c r="M42" s="32"/>
      <c r="N42" s="35"/>
    </row>
    <row r="43" spans="1:14" ht="15.9" customHeight="1">
      <c r="A43" s="21" t="s">
        <v>109</v>
      </c>
      <c r="B43" s="21"/>
      <c r="C43" s="17"/>
      <c r="D43" s="17"/>
      <c r="E43" s="17"/>
      <c r="F43" s="18"/>
      <c r="G43" s="19"/>
      <c r="H43" s="35"/>
      <c r="I43" s="32"/>
      <c r="J43" s="35"/>
      <c r="K43" s="32"/>
      <c r="L43" s="35"/>
      <c r="M43" s="32"/>
      <c r="N43" s="35"/>
    </row>
    <row r="44" spans="1:14" ht="15.9" customHeight="1">
      <c r="A44" s="17" t="s">
        <v>110</v>
      </c>
      <c r="B44" s="17"/>
      <c r="C44" s="17"/>
      <c r="D44" s="17"/>
      <c r="E44" s="17"/>
      <c r="F44" s="18"/>
      <c r="G44" s="19"/>
      <c r="H44" s="35">
        <v>270536282</v>
      </c>
      <c r="I44" s="32"/>
      <c r="J44" s="35">
        <v>426873692</v>
      </c>
      <c r="K44" s="32"/>
      <c r="L44" s="35">
        <v>306920827</v>
      </c>
      <c r="M44" s="32"/>
      <c r="N44" s="35">
        <v>395499169</v>
      </c>
    </row>
    <row r="45" spans="1:14" ht="15.9" customHeight="1">
      <c r="A45" s="17" t="s">
        <v>80</v>
      </c>
      <c r="B45" s="21"/>
      <c r="C45" s="17"/>
      <c r="D45" s="17"/>
      <c r="E45" s="17"/>
      <c r="F45" s="33"/>
      <c r="G45" s="19"/>
      <c r="H45" s="36">
        <v>36969</v>
      </c>
      <c r="I45" s="32"/>
      <c r="J45" s="36">
        <v>-801186</v>
      </c>
      <c r="K45" s="32"/>
      <c r="L45" s="36">
        <v>0</v>
      </c>
      <c r="M45" s="32"/>
      <c r="N45" s="36">
        <v>0</v>
      </c>
    </row>
    <row r="46" spans="1:14" ht="6" customHeight="1">
      <c r="A46" s="17"/>
      <c r="B46" s="21"/>
      <c r="C46" s="17"/>
      <c r="D46" s="17"/>
      <c r="E46" s="17"/>
      <c r="F46" s="33"/>
      <c r="G46" s="19"/>
      <c r="H46" s="35"/>
      <c r="I46" s="32"/>
      <c r="J46" s="35"/>
      <c r="K46" s="32"/>
      <c r="L46" s="35"/>
      <c r="M46" s="32"/>
      <c r="N46" s="35"/>
    </row>
    <row r="47" spans="1:14" ht="15.9" customHeight="1" thickBot="1">
      <c r="A47" s="17"/>
      <c r="B47" s="21"/>
      <c r="C47" s="17"/>
      <c r="D47" s="17"/>
      <c r="E47" s="17"/>
      <c r="F47" s="33"/>
      <c r="G47" s="19"/>
      <c r="H47" s="38">
        <f>SUM(H44:H45)</f>
        <v>270573251</v>
      </c>
      <c r="I47" s="32"/>
      <c r="J47" s="38">
        <f>SUM(J44:J45)</f>
        <v>426072506</v>
      </c>
      <c r="K47" s="32"/>
      <c r="L47" s="38">
        <f>SUM(L44:L45)</f>
        <v>306920827</v>
      </c>
      <c r="M47" s="32"/>
      <c r="N47" s="38">
        <f>SUM(N44:N45)</f>
        <v>395499169</v>
      </c>
    </row>
    <row r="48" spans="1:14" ht="15.9" customHeight="1" thickTop="1">
      <c r="A48" s="21"/>
      <c r="B48" s="17"/>
      <c r="C48" s="17"/>
      <c r="D48" s="17"/>
      <c r="E48" s="17"/>
      <c r="F48" s="33"/>
      <c r="G48" s="19"/>
      <c r="H48" s="35"/>
      <c r="I48" s="32"/>
      <c r="J48" s="35"/>
      <c r="K48" s="32"/>
      <c r="L48" s="35"/>
      <c r="M48" s="32"/>
      <c r="N48" s="35"/>
    </row>
    <row r="49" spans="1:14" ht="15.9" customHeight="1">
      <c r="A49" s="97" t="s">
        <v>111</v>
      </c>
      <c r="B49" s="37"/>
      <c r="C49" s="17"/>
      <c r="D49" s="17"/>
      <c r="E49" s="17"/>
      <c r="F49" s="33"/>
      <c r="G49" s="19"/>
      <c r="H49" s="35"/>
      <c r="I49" s="32"/>
      <c r="J49" s="35"/>
      <c r="K49" s="32"/>
      <c r="L49" s="35"/>
      <c r="M49" s="32"/>
      <c r="N49" s="35"/>
    </row>
    <row r="50" spans="1:14" ht="15.9" customHeight="1">
      <c r="A50" s="26"/>
      <c r="B50" s="97" t="s">
        <v>112</v>
      </c>
      <c r="C50" s="17"/>
      <c r="D50" s="17"/>
      <c r="E50" s="17"/>
      <c r="F50" s="33"/>
      <c r="G50" s="19"/>
      <c r="H50" s="35"/>
      <c r="I50" s="32"/>
      <c r="J50" s="35"/>
      <c r="K50" s="32"/>
      <c r="L50" s="35"/>
      <c r="M50" s="32"/>
      <c r="N50" s="35"/>
    </row>
    <row r="51" spans="1:14" ht="15.9" customHeight="1">
      <c r="A51" s="17" t="s">
        <v>110</v>
      </c>
      <c r="B51" s="17"/>
      <c r="C51" s="17"/>
      <c r="D51" s="17"/>
      <c r="E51" s="17"/>
      <c r="F51" s="33"/>
      <c r="G51" s="27"/>
      <c r="H51" s="35">
        <v>267559086</v>
      </c>
      <c r="I51" s="32"/>
      <c r="J51" s="35">
        <v>421296411</v>
      </c>
      <c r="K51" s="32"/>
      <c r="L51" s="35">
        <v>306920827</v>
      </c>
      <c r="M51" s="32"/>
      <c r="N51" s="35">
        <v>395499169</v>
      </c>
    </row>
    <row r="52" spans="1:14" ht="15.9" customHeight="1">
      <c r="A52" s="17" t="s">
        <v>80</v>
      </c>
      <c r="B52" s="17"/>
      <c r="C52" s="17"/>
      <c r="D52" s="17"/>
      <c r="F52" s="31"/>
      <c r="G52" s="19"/>
      <c r="H52" s="36">
        <v>-707330</v>
      </c>
      <c r="I52" s="32"/>
      <c r="J52" s="36">
        <v>-2195506</v>
      </c>
      <c r="K52" s="32"/>
      <c r="L52" s="36">
        <v>0</v>
      </c>
      <c r="M52" s="32"/>
      <c r="N52" s="36">
        <v>0</v>
      </c>
    </row>
    <row r="53" spans="1:14" ht="6" customHeight="1">
      <c r="A53" s="17"/>
      <c r="B53" s="17"/>
      <c r="C53" s="17"/>
      <c r="D53" s="17"/>
      <c r="F53" s="31"/>
      <c r="G53" s="19"/>
      <c r="H53" s="35"/>
      <c r="I53" s="32"/>
      <c r="J53" s="35"/>
      <c r="K53" s="32"/>
      <c r="L53" s="35"/>
      <c r="M53" s="32"/>
      <c r="N53" s="35"/>
    </row>
    <row r="54" spans="1:14" ht="15.9" customHeight="1" thickBot="1">
      <c r="A54" s="17"/>
      <c r="B54" s="17"/>
      <c r="C54" s="17"/>
      <c r="D54" s="17"/>
      <c r="F54" s="31"/>
      <c r="G54" s="19"/>
      <c r="H54" s="38">
        <f>SUM(H51:H52)</f>
        <v>266851756</v>
      </c>
      <c r="I54" s="32"/>
      <c r="J54" s="38">
        <f>SUM(J51:J52)</f>
        <v>419100905</v>
      </c>
      <c r="K54" s="32"/>
      <c r="L54" s="38">
        <f>SUM(L51:L52)</f>
        <v>306920827</v>
      </c>
      <c r="M54" s="32"/>
      <c r="N54" s="38">
        <f>SUM(N51:N52)</f>
        <v>395499169</v>
      </c>
    </row>
    <row r="55" spans="1:14" ht="15.9" customHeight="1" thickTop="1">
      <c r="A55" s="21"/>
      <c r="B55" s="21"/>
      <c r="C55" s="21"/>
      <c r="D55" s="21"/>
      <c r="E55" s="21"/>
      <c r="F55" s="33"/>
      <c r="G55" s="19"/>
      <c r="H55" s="6"/>
      <c r="I55" s="32"/>
      <c r="J55" s="6"/>
      <c r="K55" s="32"/>
      <c r="L55" s="6"/>
      <c r="M55" s="32"/>
      <c r="N55" s="6"/>
    </row>
    <row r="56" spans="1:14" ht="15.9" customHeight="1">
      <c r="A56" s="21" t="s">
        <v>113</v>
      </c>
      <c r="B56" s="26"/>
      <c r="C56" s="17"/>
      <c r="D56" s="17"/>
      <c r="E56" s="17"/>
      <c r="G56" s="19"/>
      <c r="H56" s="35"/>
      <c r="I56" s="32"/>
      <c r="J56" s="35"/>
      <c r="K56" s="32"/>
      <c r="L56" s="35"/>
      <c r="M56" s="32"/>
      <c r="N56" s="35"/>
    </row>
    <row r="57" spans="1:14" ht="15.9" customHeight="1">
      <c r="A57" s="17" t="s">
        <v>114</v>
      </c>
      <c r="B57" s="26"/>
      <c r="C57" s="17"/>
      <c r="D57" s="17"/>
      <c r="E57" s="17"/>
      <c r="F57" s="33">
        <v>28</v>
      </c>
      <c r="G57" s="19"/>
      <c r="H57" s="98">
        <v>0.53</v>
      </c>
      <c r="I57" s="99"/>
      <c r="J57" s="98">
        <v>0.83</v>
      </c>
      <c r="K57" s="99"/>
      <c r="L57" s="98">
        <v>0.6</v>
      </c>
      <c r="M57" s="99"/>
      <c r="N57" s="98">
        <v>0.77</v>
      </c>
    </row>
    <row r="58" spans="1:14" ht="15.9" customHeight="1">
      <c r="A58" s="21"/>
      <c r="B58" s="26"/>
      <c r="C58" s="17"/>
      <c r="D58" s="17"/>
      <c r="E58" s="17"/>
      <c r="G58" s="19"/>
      <c r="H58" s="100"/>
      <c r="I58" s="19"/>
      <c r="J58" s="100"/>
      <c r="K58" s="19"/>
      <c r="L58" s="100"/>
      <c r="M58" s="19"/>
      <c r="N58" s="100"/>
    </row>
    <row r="59" spans="1:14" ht="15.9" customHeight="1">
      <c r="A59" s="21"/>
      <c r="B59" s="26"/>
      <c r="C59" s="17"/>
      <c r="D59" s="17"/>
      <c r="E59" s="17"/>
      <c r="G59" s="19"/>
      <c r="H59" s="100"/>
      <c r="I59" s="19"/>
      <c r="J59" s="100"/>
      <c r="K59" s="19"/>
      <c r="L59" s="100"/>
      <c r="M59" s="19"/>
      <c r="N59" s="100"/>
    </row>
    <row r="60" spans="1:14" ht="5.25" customHeight="1">
      <c r="A60" s="21"/>
      <c r="B60" s="26"/>
      <c r="C60" s="17"/>
      <c r="D60" s="17"/>
      <c r="E60" s="17"/>
      <c r="G60" s="19"/>
      <c r="H60" s="100"/>
      <c r="I60" s="19"/>
      <c r="J60" s="100"/>
      <c r="K60" s="19"/>
      <c r="L60" s="100"/>
      <c r="M60" s="19"/>
      <c r="N60" s="100"/>
    </row>
    <row r="61" spans="1:14" ht="21.9" customHeight="1">
      <c r="A61" s="58" t="s">
        <v>38</v>
      </c>
      <c r="B61" s="23"/>
      <c r="C61" s="23"/>
      <c r="D61" s="23"/>
      <c r="E61" s="23"/>
      <c r="F61" s="84"/>
      <c r="G61" s="25"/>
      <c r="H61" s="101"/>
      <c r="I61" s="25"/>
      <c r="J61" s="101"/>
      <c r="K61" s="25"/>
      <c r="L61" s="101"/>
      <c r="M61" s="25"/>
      <c r="N61" s="10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&amp;R
</oddHead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57378-B946-43B2-9F3C-1AFB6CB91DA8}">
  <sheetPr>
    <tabColor theme="9" tint="0.39997558519241921"/>
  </sheetPr>
  <dimension ref="A1:AG52"/>
  <sheetViews>
    <sheetView zoomScaleNormal="100" zoomScaleSheetLayoutView="110" workbookViewId="0">
      <selection activeCell="K55" sqref="K55"/>
    </sheetView>
  </sheetViews>
  <sheetFormatPr defaultColWidth="8.88671875" defaultRowHeight="16.5" customHeight="1"/>
  <cols>
    <col min="1" max="3" width="1.44140625" style="49" customWidth="1"/>
    <col min="4" max="4" width="33.6640625" style="49" customWidth="1"/>
    <col min="5" max="5" width="5.5546875" style="61" customWidth="1"/>
    <col min="6" max="6" width="0.5546875" style="62" customWidth="1"/>
    <col min="7" max="7" width="11.44140625" style="63" customWidth="1"/>
    <col min="8" max="8" width="0.6640625" style="63" customWidth="1"/>
    <col min="9" max="9" width="11.109375" style="63" customWidth="1"/>
    <col min="10" max="10" width="0.5546875" style="63" customWidth="1"/>
    <col min="11" max="11" width="13.33203125" style="63" customWidth="1"/>
    <col min="12" max="12" width="0.5546875" style="63" customWidth="1"/>
    <col min="13" max="13" width="12" style="63" customWidth="1"/>
    <col min="14" max="14" width="0.5546875" style="63" customWidth="1"/>
    <col min="15" max="15" width="13.88671875" style="63" customWidth="1"/>
    <col min="16" max="16" width="0.5546875" style="63" customWidth="1"/>
    <col min="17" max="17" width="13.44140625" style="63" customWidth="1"/>
    <col min="18" max="18" width="0.5546875" style="63" customWidth="1"/>
    <col min="19" max="19" width="13.44140625" style="63" customWidth="1"/>
    <col min="20" max="20" width="0.5546875" style="63" customWidth="1"/>
    <col min="21" max="21" width="11.88671875" style="63" customWidth="1"/>
    <col min="22" max="22" width="0.5546875" style="63" customWidth="1"/>
    <col min="23" max="23" width="12.33203125" style="63" customWidth="1"/>
    <col min="24" max="24" width="0.5546875" style="63" customWidth="1"/>
    <col min="25" max="25" width="16.33203125" style="65" customWidth="1"/>
    <col min="26" max="26" width="0.5546875" style="65" customWidth="1"/>
    <col min="27" max="27" width="11.6640625" style="63" customWidth="1"/>
    <col min="28" max="28" width="0.5546875" style="63" customWidth="1"/>
    <col min="29" max="29" width="12.33203125" style="63" customWidth="1"/>
    <col min="30" max="30" width="0.5546875" style="63" customWidth="1"/>
    <col min="31" max="31" width="13.109375" style="63" customWidth="1"/>
    <col min="32" max="32" width="0.5546875" style="63" customWidth="1"/>
    <col min="33" max="33" width="12.6640625" style="65" customWidth="1"/>
    <col min="34" max="34" width="8.88671875" style="51" customWidth="1"/>
    <col min="35" max="16384" width="8.88671875" style="51"/>
  </cols>
  <sheetData>
    <row r="1" spans="1:33" s="49" customFormat="1" ht="16.5" customHeight="1">
      <c r="A1" s="16" t="str">
        <f>'E8'!A1</f>
        <v>S&amp;P Syndicate Public Company Limited and its subsidiaries</v>
      </c>
      <c r="E1" s="61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4"/>
      <c r="X1" s="64"/>
      <c r="Y1" s="65"/>
      <c r="Z1" s="65"/>
      <c r="AA1" s="63"/>
      <c r="AB1" s="63"/>
      <c r="AC1" s="63"/>
      <c r="AD1" s="63"/>
      <c r="AE1" s="64"/>
      <c r="AF1" s="64"/>
      <c r="AG1" s="65"/>
    </row>
    <row r="2" spans="1:33" s="49" customFormat="1" ht="16.5" customHeight="1">
      <c r="A2" s="66" t="s">
        <v>115</v>
      </c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5"/>
      <c r="Z2" s="65"/>
      <c r="AA2" s="63"/>
      <c r="AB2" s="63"/>
      <c r="AC2" s="63"/>
      <c r="AD2" s="63"/>
      <c r="AE2" s="63"/>
      <c r="AF2" s="63"/>
      <c r="AG2" s="65"/>
    </row>
    <row r="3" spans="1:33" s="49" customFormat="1" ht="16.5" customHeight="1">
      <c r="A3" s="22" t="s">
        <v>84</v>
      </c>
      <c r="B3" s="45"/>
      <c r="C3" s="45"/>
      <c r="D3" s="45"/>
      <c r="E3" s="47"/>
      <c r="F3" s="6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68"/>
      <c r="Z3" s="68"/>
      <c r="AA3" s="48"/>
      <c r="AB3" s="48"/>
      <c r="AC3" s="48"/>
      <c r="AD3" s="48"/>
      <c r="AE3" s="48"/>
      <c r="AF3" s="48"/>
      <c r="AG3" s="68"/>
    </row>
    <row r="4" spans="1:33" ht="16.5" customHeight="1">
      <c r="A4" s="69"/>
      <c r="B4" s="66"/>
      <c r="F4" s="61"/>
      <c r="Y4" s="63"/>
      <c r="Z4" s="63"/>
      <c r="AG4" s="63"/>
    </row>
    <row r="5" spans="1:33" ht="16.5" customHeight="1">
      <c r="A5" s="69"/>
      <c r="B5" s="66"/>
      <c r="F5" s="61"/>
      <c r="Y5" s="63"/>
      <c r="Z5" s="63"/>
      <c r="AG5" s="63"/>
    </row>
    <row r="6" spans="1:33" s="85" customFormat="1" ht="16.5" customHeight="1">
      <c r="A6" s="69"/>
      <c r="B6" s="66"/>
      <c r="C6" s="66"/>
      <c r="D6" s="66"/>
      <c r="E6" s="70"/>
      <c r="F6" s="70"/>
      <c r="G6" s="123" t="s">
        <v>116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</row>
    <row r="7" spans="1:33" s="85" customFormat="1" ht="16.5" customHeight="1">
      <c r="A7" s="69"/>
      <c r="B7" s="66"/>
      <c r="C7" s="66"/>
      <c r="D7" s="66"/>
      <c r="E7" s="70"/>
      <c r="F7" s="70"/>
      <c r="G7" s="124" t="s">
        <v>117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76"/>
      <c r="AG7" s="64"/>
    </row>
    <row r="8" spans="1:33" s="85" customFormat="1" ht="16.5" customHeight="1">
      <c r="A8" s="66"/>
      <c r="B8" s="66"/>
      <c r="C8" s="66"/>
      <c r="D8" s="66"/>
      <c r="E8" s="70"/>
      <c r="F8" s="7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24" t="s">
        <v>118</v>
      </c>
      <c r="V8" s="124"/>
      <c r="W8" s="124"/>
      <c r="X8" s="124"/>
      <c r="Y8" s="124"/>
      <c r="Z8" s="124"/>
      <c r="AA8" s="124"/>
      <c r="AB8" s="76"/>
    </row>
    <row r="9" spans="1:33" s="85" customFormat="1" ht="27.75" customHeight="1">
      <c r="A9" s="66"/>
      <c r="B9" s="66"/>
      <c r="C9" s="66"/>
      <c r="D9" s="66"/>
      <c r="E9" s="70"/>
      <c r="F9" s="73"/>
      <c r="G9" s="64"/>
      <c r="H9" s="64"/>
      <c r="I9" s="64"/>
      <c r="J9" s="64"/>
      <c r="L9" s="64"/>
      <c r="M9" s="123" t="s">
        <v>74</v>
      </c>
      <c r="N9" s="123"/>
      <c r="O9" s="123"/>
      <c r="P9" s="123"/>
      <c r="Q9" s="123"/>
      <c r="R9" s="76"/>
      <c r="S9" s="76"/>
      <c r="T9" s="64"/>
      <c r="U9" s="77"/>
      <c r="V9" s="77"/>
      <c r="W9" s="125" t="s">
        <v>119</v>
      </c>
      <c r="X9" s="124"/>
      <c r="Y9" s="124"/>
      <c r="Z9" s="77"/>
      <c r="AE9" s="64"/>
      <c r="AF9" s="64"/>
      <c r="AG9" s="77"/>
    </row>
    <row r="10" spans="1:33" s="85" customFormat="1" ht="16.5" customHeight="1">
      <c r="A10" s="66"/>
      <c r="B10" s="66"/>
      <c r="C10" s="66"/>
      <c r="D10" s="66"/>
      <c r="E10" s="70"/>
      <c r="F10" s="73"/>
      <c r="G10" s="64"/>
      <c r="H10" s="64"/>
      <c r="I10" s="64"/>
      <c r="J10" s="64"/>
      <c r="K10" s="64" t="s">
        <v>120</v>
      </c>
      <c r="L10" s="64"/>
      <c r="M10" s="76"/>
      <c r="N10" s="76"/>
      <c r="O10" s="76"/>
      <c r="P10" s="76"/>
      <c r="Q10" s="76"/>
      <c r="R10" s="76"/>
      <c r="S10" s="64"/>
      <c r="T10" s="64"/>
      <c r="U10" s="64"/>
      <c r="V10" s="64"/>
      <c r="W10" s="76"/>
      <c r="X10" s="76"/>
      <c r="Y10" s="76"/>
      <c r="Z10" s="77"/>
      <c r="AE10" s="64"/>
      <c r="AF10" s="64"/>
      <c r="AG10" s="77"/>
    </row>
    <row r="11" spans="1:33" s="85" customFormat="1" ht="16.5" customHeight="1">
      <c r="A11" s="66"/>
      <c r="B11" s="66"/>
      <c r="C11" s="66"/>
      <c r="D11" s="66"/>
      <c r="E11" s="70"/>
      <c r="F11" s="73"/>
      <c r="G11" s="64"/>
      <c r="H11" s="64"/>
      <c r="I11" s="64"/>
      <c r="J11" s="64"/>
      <c r="K11" s="64" t="s">
        <v>121</v>
      </c>
      <c r="L11" s="64"/>
      <c r="M11" s="76"/>
      <c r="N11" s="76"/>
      <c r="O11" s="76"/>
      <c r="P11" s="76"/>
      <c r="Q11" s="76"/>
      <c r="R11" s="76"/>
      <c r="S11" s="64"/>
      <c r="T11" s="64"/>
      <c r="U11" s="64" t="s">
        <v>122</v>
      </c>
      <c r="V11" s="64"/>
      <c r="X11" s="76"/>
      <c r="Y11" s="64"/>
      <c r="Z11" s="64"/>
      <c r="AE11" s="64"/>
      <c r="AF11" s="64"/>
      <c r="AG11" s="77"/>
    </row>
    <row r="12" spans="1:33" s="85" customFormat="1" ht="16.5" customHeight="1">
      <c r="A12" s="66"/>
      <c r="B12" s="66"/>
      <c r="C12" s="66"/>
      <c r="D12" s="66"/>
      <c r="E12" s="86"/>
      <c r="F12" s="73"/>
      <c r="G12" s="87" t="s">
        <v>123</v>
      </c>
      <c r="H12" s="87"/>
      <c r="I12" s="64" t="s">
        <v>124</v>
      </c>
      <c r="J12" s="64"/>
      <c r="K12" s="64" t="s">
        <v>125</v>
      </c>
      <c r="L12" s="64"/>
      <c r="M12" s="73"/>
      <c r="N12" s="73"/>
      <c r="O12" s="64"/>
      <c r="P12" s="73"/>
      <c r="Q12" s="64"/>
      <c r="R12" s="64"/>
      <c r="S12" s="64"/>
      <c r="T12" s="64"/>
      <c r="U12" s="64" t="s">
        <v>126</v>
      </c>
      <c r="V12" s="64"/>
      <c r="W12" s="64" t="s">
        <v>127</v>
      </c>
      <c r="Y12" s="64" t="s">
        <v>128</v>
      </c>
      <c r="Z12" s="64"/>
      <c r="AA12" s="64" t="s">
        <v>129</v>
      </c>
      <c r="AB12" s="64"/>
      <c r="AC12" s="87" t="s">
        <v>130</v>
      </c>
      <c r="AD12" s="64"/>
      <c r="AE12" s="64"/>
      <c r="AF12" s="64"/>
    </row>
    <row r="13" spans="1:33" s="85" customFormat="1" ht="16.5" customHeight="1">
      <c r="A13" s="66"/>
      <c r="B13" s="66"/>
      <c r="C13" s="66"/>
      <c r="D13" s="66"/>
      <c r="E13" s="70"/>
      <c r="F13" s="73"/>
      <c r="G13" s="64" t="s">
        <v>131</v>
      </c>
      <c r="H13" s="64"/>
      <c r="I13" s="64" t="s">
        <v>132</v>
      </c>
      <c r="J13" s="64"/>
      <c r="K13" s="64" t="s">
        <v>133</v>
      </c>
      <c r="L13" s="64"/>
      <c r="M13" s="73" t="s">
        <v>134</v>
      </c>
      <c r="N13" s="73"/>
      <c r="O13" s="73" t="s">
        <v>134</v>
      </c>
      <c r="P13" s="73"/>
      <c r="Q13" s="64"/>
      <c r="R13" s="64"/>
      <c r="S13" s="64"/>
      <c r="T13" s="64"/>
      <c r="U13" s="64" t="s">
        <v>135</v>
      </c>
      <c r="V13" s="64"/>
      <c r="W13" s="64" t="s">
        <v>136</v>
      </c>
      <c r="X13" s="64"/>
      <c r="Y13" s="64" t="s">
        <v>137</v>
      </c>
      <c r="Z13" s="64"/>
      <c r="AA13" s="64" t="s">
        <v>138</v>
      </c>
      <c r="AB13" s="64"/>
      <c r="AC13" s="64" t="s">
        <v>139</v>
      </c>
      <c r="AD13" s="64"/>
      <c r="AE13" s="64" t="s">
        <v>140</v>
      </c>
      <c r="AF13" s="64"/>
      <c r="AG13" s="64" t="s">
        <v>130</v>
      </c>
    </row>
    <row r="14" spans="1:33" s="85" customFormat="1" ht="16.5" customHeight="1">
      <c r="A14" s="66"/>
      <c r="B14" s="66"/>
      <c r="C14" s="66"/>
      <c r="D14" s="66"/>
      <c r="E14" s="70"/>
      <c r="F14" s="73"/>
      <c r="G14" s="64" t="s">
        <v>141</v>
      </c>
      <c r="H14" s="64"/>
      <c r="I14" s="64" t="s">
        <v>142</v>
      </c>
      <c r="J14" s="77"/>
      <c r="K14" s="64" t="s">
        <v>143</v>
      </c>
      <c r="L14" s="64"/>
      <c r="M14" s="73" t="s">
        <v>144</v>
      </c>
      <c r="N14" s="73"/>
      <c r="O14" s="73" t="s">
        <v>249</v>
      </c>
      <c r="P14" s="73"/>
      <c r="Q14" s="73" t="s">
        <v>76</v>
      </c>
      <c r="R14" s="73"/>
      <c r="S14" s="64" t="s">
        <v>145</v>
      </c>
      <c r="T14" s="73"/>
      <c r="U14" s="73" t="s">
        <v>146</v>
      </c>
      <c r="V14" s="73"/>
      <c r="W14" s="64" t="s">
        <v>147</v>
      </c>
      <c r="X14" s="64"/>
      <c r="Y14" s="64" t="s">
        <v>148</v>
      </c>
      <c r="Z14" s="64"/>
      <c r="AA14" s="64" t="s">
        <v>149</v>
      </c>
      <c r="AB14" s="64"/>
      <c r="AC14" s="64" t="s">
        <v>150</v>
      </c>
      <c r="AD14" s="64"/>
      <c r="AE14" s="64" t="s">
        <v>151</v>
      </c>
      <c r="AF14" s="64"/>
      <c r="AG14" s="64" t="s">
        <v>152</v>
      </c>
    </row>
    <row r="15" spans="1:33" s="85" customFormat="1" ht="16.5" customHeight="1">
      <c r="A15" s="66"/>
      <c r="B15" s="66"/>
      <c r="C15" s="66"/>
      <c r="D15" s="66"/>
      <c r="E15" s="78" t="s">
        <v>8</v>
      </c>
      <c r="F15" s="73"/>
      <c r="G15" s="53" t="s">
        <v>9</v>
      </c>
      <c r="H15" s="27"/>
      <c r="I15" s="53" t="s">
        <v>9</v>
      </c>
      <c r="J15" s="27"/>
      <c r="K15" s="53" t="s">
        <v>9</v>
      </c>
      <c r="L15" s="27"/>
      <c r="M15" s="53" t="s">
        <v>9</v>
      </c>
      <c r="N15" s="27"/>
      <c r="O15" s="53" t="s">
        <v>9</v>
      </c>
      <c r="P15" s="27"/>
      <c r="Q15" s="53" t="s">
        <v>9</v>
      </c>
      <c r="R15" s="59"/>
      <c r="S15" s="103" t="s">
        <v>9</v>
      </c>
      <c r="T15" s="59"/>
      <c r="U15" s="53" t="s">
        <v>9</v>
      </c>
      <c r="V15" s="59"/>
      <c r="W15" s="53" t="s">
        <v>9</v>
      </c>
      <c r="X15" s="27"/>
      <c r="Y15" s="53" t="s">
        <v>9</v>
      </c>
      <c r="Z15" s="27"/>
      <c r="AA15" s="53" t="s">
        <v>9</v>
      </c>
      <c r="AB15" s="27"/>
      <c r="AC15" s="53" t="s">
        <v>9</v>
      </c>
      <c r="AD15" s="27"/>
      <c r="AE15" s="53" t="s">
        <v>9</v>
      </c>
      <c r="AF15" s="27"/>
      <c r="AG15" s="53" t="s">
        <v>9</v>
      </c>
    </row>
    <row r="16" spans="1:33" ht="16.5" customHeight="1">
      <c r="E16" s="70"/>
    </row>
    <row r="17" spans="1:33" s="62" customFormat="1" ht="16.5" customHeight="1">
      <c r="A17" s="79" t="s">
        <v>153</v>
      </c>
      <c r="B17" s="88"/>
      <c r="C17" s="49"/>
      <c r="D17" s="49"/>
      <c r="E17" s="61"/>
      <c r="G17" s="63">
        <v>514710383</v>
      </c>
      <c r="H17" s="63"/>
      <c r="I17" s="63">
        <v>689980549</v>
      </c>
      <c r="J17" s="63"/>
      <c r="K17" s="63">
        <v>79905178</v>
      </c>
      <c r="L17" s="63"/>
      <c r="M17" s="63">
        <v>52343137</v>
      </c>
      <c r="N17" s="63"/>
      <c r="O17" s="63">
        <v>0</v>
      </c>
      <c r="P17" s="63"/>
      <c r="Q17" s="63">
        <v>1367857309</v>
      </c>
      <c r="R17" s="63"/>
      <c r="S17" s="63">
        <v>0</v>
      </c>
      <c r="T17" s="63"/>
      <c r="U17" s="63">
        <v>7207761</v>
      </c>
      <c r="V17" s="63"/>
      <c r="W17" s="63">
        <v>-63305862</v>
      </c>
      <c r="X17" s="63"/>
      <c r="Y17" s="63">
        <v>74087006</v>
      </c>
      <c r="Z17" s="65"/>
      <c r="AA17" s="63">
        <f>SUM(U17:Y17)</f>
        <v>17988905</v>
      </c>
      <c r="AB17" s="63"/>
      <c r="AC17" s="63">
        <f>SUM(G17:Q17,AA17)</f>
        <v>2722785461</v>
      </c>
      <c r="AD17" s="63"/>
      <c r="AE17" s="63">
        <v>37374768</v>
      </c>
      <c r="AF17" s="63"/>
      <c r="AG17" s="65">
        <f>SUM(AC17:AE17)</f>
        <v>2760160229</v>
      </c>
    </row>
    <row r="18" spans="1:33" ht="16.5" customHeight="1">
      <c r="A18" s="66" t="s">
        <v>154</v>
      </c>
      <c r="B18" s="66"/>
      <c r="C18" s="66"/>
      <c r="Y18" s="63"/>
      <c r="AG18" s="63"/>
    </row>
    <row r="19" spans="1:33" s="62" customFormat="1" ht="16.5" customHeight="1">
      <c r="A19" s="80" t="s">
        <v>145</v>
      </c>
      <c r="B19" s="80"/>
      <c r="C19" s="49"/>
      <c r="D19" s="49"/>
      <c r="E19" s="61">
        <v>24</v>
      </c>
      <c r="G19" s="89">
        <v>0</v>
      </c>
      <c r="H19" s="63"/>
      <c r="I19" s="63">
        <v>0</v>
      </c>
      <c r="J19" s="63"/>
      <c r="K19" s="63">
        <v>0</v>
      </c>
      <c r="L19" s="63"/>
      <c r="M19" s="63">
        <v>0</v>
      </c>
      <c r="N19" s="63"/>
      <c r="O19" s="81">
        <v>0</v>
      </c>
      <c r="P19" s="63"/>
      <c r="Q19" s="81">
        <v>0</v>
      </c>
      <c r="R19" s="81"/>
      <c r="S19" s="63">
        <v>-5035770</v>
      </c>
      <c r="T19" s="63"/>
      <c r="U19" s="63">
        <v>0</v>
      </c>
      <c r="V19" s="63"/>
      <c r="W19" s="63">
        <v>0</v>
      </c>
      <c r="X19" s="63"/>
      <c r="Y19" s="65">
        <v>0</v>
      </c>
      <c r="Z19" s="65"/>
      <c r="AA19" s="63">
        <v>0</v>
      </c>
      <c r="AB19" s="63"/>
      <c r="AC19" s="63">
        <f>SUM(G19:S19,AA19)</f>
        <v>-5035770</v>
      </c>
      <c r="AD19" s="63"/>
      <c r="AE19" s="63">
        <v>0</v>
      </c>
      <c r="AF19" s="63"/>
      <c r="AG19" s="65">
        <f t="shared" ref="AG19" si="0">SUM(AC19:AE19)</f>
        <v>-5035770</v>
      </c>
    </row>
    <row r="20" spans="1:33" s="62" customFormat="1" ht="16.5" customHeight="1">
      <c r="A20" s="80" t="s">
        <v>250</v>
      </c>
      <c r="B20" s="80"/>
      <c r="C20" s="49"/>
      <c r="D20" s="49"/>
      <c r="E20" s="61"/>
      <c r="G20" s="89">
        <v>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81">
        <v>5035770</v>
      </c>
      <c r="P20" s="63"/>
      <c r="Q20" s="81">
        <v>-5035770</v>
      </c>
      <c r="R20" s="81"/>
      <c r="S20" s="63">
        <v>0</v>
      </c>
      <c r="T20" s="63"/>
      <c r="U20" s="63">
        <v>0</v>
      </c>
      <c r="V20" s="63"/>
      <c r="W20" s="63">
        <v>0</v>
      </c>
      <c r="X20" s="63"/>
      <c r="Y20" s="65">
        <v>0</v>
      </c>
      <c r="Z20" s="65"/>
      <c r="AA20" s="63">
        <v>0</v>
      </c>
      <c r="AB20" s="63"/>
      <c r="AC20" s="63">
        <f>SUM(G20:S20,AA20)</f>
        <v>0</v>
      </c>
      <c r="AD20" s="63"/>
      <c r="AE20" s="63">
        <v>0</v>
      </c>
      <c r="AF20" s="63"/>
      <c r="AG20" s="65">
        <f t="shared" ref="AG20" si="1">SUM(AC20:AE20)</f>
        <v>0</v>
      </c>
    </row>
    <row r="21" spans="1:33" s="62" customFormat="1" ht="16.5" customHeight="1">
      <c r="A21" s="80" t="s">
        <v>155</v>
      </c>
      <c r="B21" s="80"/>
      <c r="C21" s="49"/>
      <c r="D21" s="49"/>
      <c r="E21" s="61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5"/>
      <c r="Z21" s="65"/>
      <c r="AA21" s="63"/>
      <c r="AB21" s="63"/>
      <c r="AC21" s="63"/>
      <c r="AD21" s="63"/>
      <c r="AE21" s="63"/>
      <c r="AF21" s="63"/>
      <c r="AG21" s="65"/>
    </row>
    <row r="22" spans="1:33" s="62" customFormat="1" ht="16.5" customHeight="1">
      <c r="B22" s="80" t="s">
        <v>156</v>
      </c>
      <c r="C22" s="49"/>
      <c r="D22" s="49"/>
      <c r="E22" s="61"/>
      <c r="G22" s="63">
        <v>0</v>
      </c>
      <c r="H22" s="63"/>
      <c r="I22" s="89">
        <v>0</v>
      </c>
      <c r="J22" s="63"/>
      <c r="K22" s="89">
        <v>0</v>
      </c>
      <c r="L22" s="63"/>
      <c r="M22" s="89">
        <v>0</v>
      </c>
      <c r="N22" s="63"/>
      <c r="O22" s="81">
        <v>0</v>
      </c>
      <c r="P22" s="63"/>
      <c r="Q22" s="81">
        <v>426873692</v>
      </c>
      <c r="R22" s="81"/>
      <c r="S22" s="81">
        <v>0</v>
      </c>
      <c r="T22" s="63"/>
      <c r="U22" s="89">
        <v>0</v>
      </c>
      <c r="V22" s="63"/>
      <c r="W22" s="105">
        <v>-5577281</v>
      </c>
      <c r="X22" s="63"/>
      <c r="Y22" s="89">
        <v>0</v>
      </c>
      <c r="Z22" s="65"/>
      <c r="AA22" s="63">
        <f>SUM(U22:Y22)</f>
        <v>-5577281</v>
      </c>
      <c r="AB22" s="63"/>
      <c r="AC22" s="63">
        <f>SUM(G22:Q22,AA22)</f>
        <v>421296411</v>
      </c>
      <c r="AD22" s="63"/>
      <c r="AE22" s="105">
        <v>-2195506</v>
      </c>
      <c r="AF22" s="63"/>
      <c r="AG22" s="65">
        <f t="shared" ref="AG22" si="2">SUM(AC22:AE22)</f>
        <v>419100905</v>
      </c>
    </row>
    <row r="23" spans="1:33" s="62" customFormat="1" ht="16.5" customHeight="1">
      <c r="A23" s="80" t="s">
        <v>157</v>
      </c>
      <c r="B23" s="80"/>
      <c r="C23" s="49"/>
      <c r="D23" s="49"/>
      <c r="E23" s="61">
        <v>29</v>
      </c>
      <c r="G23" s="48">
        <v>0</v>
      </c>
      <c r="H23" s="63"/>
      <c r="I23" s="48">
        <v>0</v>
      </c>
      <c r="J23" s="63"/>
      <c r="K23" s="48">
        <v>0</v>
      </c>
      <c r="L23" s="63"/>
      <c r="M23" s="48">
        <v>0</v>
      </c>
      <c r="N23" s="63"/>
      <c r="O23" s="82">
        <v>0</v>
      </c>
      <c r="P23" s="63"/>
      <c r="Q23" s="82">
        <v>-437503826</v>
      </c>
      <c r="R23" s="81"/>
      <c r="S23" s="48">
        <v>0</v>
      </c>
      <c r="T23" s="63"/>
      <c r="U23" s="48">
        <v>0</v>
      </c>
      <c r="V23" s="63"/>
      <c r="W23" s="48">
        <v>0</v>
      </c>
      <c r="X23" s="63"/>
      <c r="Y23" s="68">
        <v>0</v>
      </c>
      <c r="Z23" s="65"/>
      <c r="AA23" s="48">
        <f t="shared" ref="AA23" si="3">SUM(W23:Y23)</f>
        <v>0</v>
      </c>
      <c r="AB23" s="63"/>
      <c r="AC23" s="48">
        <f>SUM(G23:Q23,AA23)</f>
        <v>-437503826</v>
      </c>
      <c r="AD23" s="63"/>
      <c r="AE23" s="48">
        <v>0</v>
      </c>
      <c r="AF23" s="63"/>
      <c r="AG23" s="68">
        <f>SUM(AC23:AE23)</f>
        <v>-437503826</v>
      </c>
    </row>
    <row r="24" spans="1:33" s="62" customFormat="1" ht="16.5" customHeight="1">
      <c r="A24" s="49"/>
      <c r="B24" s="49"/>
      <c r="C24" s="49"/>
      <c r="D24" s="49"/>
      <c r="E24" s="61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5"/>
      <c r="Z24" s="65"/>
      <c r="AA24" s="63"/>
      <c r="AB24" s="63"/>
      <c r="AC24" s="63"/>
      <c r="AD24" s="63"/>
      <c r="AE24" s="63"/>
      <c r="AF24" s="63"/>
      <c r="AG24" s="65"/>
    </row>
    <row r="25" spans="1:33" s="62" customFormat="1" ht="16.5" customHeight="1" thickBot="1">
      <c r="A25" s="69" t="s">
        <v>158</v>
      </c>
      <c r="B25" s="49"/>
      <c r="C25" s="49"/>
      <c r="D25" s="49"/>
      <c r="E25" s="61"/>
      <c r="G25" s="83">
        <f>SUM(G17:G23)</f>
        <v>514710383</v>
      </c>
      <c r="H25" s="63"/>
      <c r="I25" s="83">
        <f>SUM(I17:I23)</f>
        <v>689980549</v>
      </c>
      <c r="J25" s="63"/>
      <c r="K25" s="83">
        <f>SUM(K17:K23)</f>
        <v>79905178</v>
      </c>
      <c r="L25" s="63"/>
      <c r="M25" s="83">
        <f>SUM(M17:M23)</f>
        <v>52343137</v>
      </c>
      <c r="N25" s="63"/>
      <c r="O25" s="83">
        <f>SUM(O17:O23)</f>
        <v>5035770</v>
      </c>
      <c r="P25" s="63"/>
      <c r="Q25" s="83">
        <f>SUM(Q17:Q23)</f>
        <v>1352191405</v>
      </c>
      <c r="R25" s="63"/>
      <c r="S25" s="83">
        <f>SUM(S17:S23)</f>
        <v>-5035770</v>
      </c>
      <c r="T25" s="63"/>
      <c r="U25" s="83">
        <f>SUM(U17:U23)</f>
        <v>7207761</v>
      </c>
      <c r="V25" s="63"/>
      <c r="W25" s="83">
        <f>SUM(W17:W23)</f>
        <v>-68883143</v>
      </c>
      <c r="X25" s="63"/>
      <c r="Y25" s="83">
        <f>SUM(Y17:Y23)</f>
        <v>74087006</v>
      </c>
      <c r="Z25" s="63"/>
      <c r="AA25" s="83">
        <f>SUM(AA17:AA23)</f>
        <v>12411624</v>
      </c>
      <c r="AB25" s="63"/>
      <c r="AC25" s="83">
        <f>SUM(AC17:AC23)</f>
        <v>2701542276</v>
      </c>
      <c r="AD25" s="63"/>
      <c r="AE25" s="83">
        <f>SUM(AE17:AE23)</f>
        <v>35179262</v>
      </c>
      <c r="AF25" s="63"/>
      <c r="AG25" s="83">
        <f>SUM(AG17:AG23)</f>
        <v>2736721538</v>
      </c>
    </row>
    <row r="26" spans="1:33" s="62" customFormat="1" ht="16.5" customHeight="1" thickTop="1">
      <c r="A26" s="69"/>
      <c r="B26" s="49"/>
      <c r="C26" s="49"/>
      <c r="D26" s="49"/>
      <c r="E26" s="61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</row>
    <row r="27" spans="1:33" s="62" customFormat="1" ht="16.5" customHeight="1">
      <c r="A27" s="69"/>
      <c r="B27" s="49"/>
      <c r="C27" s="49"/>
      <c r="D27" s="49"/>
      <c r="E27" s="61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</row>
    <row r="28" spans="1:33" s="62" customFormat="1" ht="16.5" customHeight="1">
      <c r="A28" s="79" t="s">
        <v>159</v>
      </c>
      <c r="B28" s="88"/>
      <c r="C28" s="49"/>
      <c r="D28" s="49"/>
      <c r="E28" s="61"/>
      <c r="G28" s="63">
        <f t="shared" ref="G28:AG28" si="4">G25</f>
        <v>514710383</v>
      </c>
      <c r="H28" s="63">
        <f t="shared" si="4"/>
        <v>0</v>
      </c>
      <c r="I28" s="63">
        <f t="shared" si="4"/>
        <v>689980549</v>
      </c>
      <c r="J28" s="63">
        <f t="shared" si="4"/>
        <v>0</v>
      </c>
      <c r="K28" s="63">
        <f t="shared" si="4"/>
        <v>79905178</v>
      </c>
      <c r="L28" s="63">
        <f t="shared" si="4"/>
        <v>0</v>
      </c>
      <c r="M28" s="63">
        <f t="shared" si="4"/>
        <v>52343137</v>
      </c>
      <c r="N28" s="63">
        <f t="shared" ref="N28" si="5">N25</f>
        <v>0</v>
      </c>
      <c r="O28" s="63">
        <f>O25</f>
        <v>5035770</v>
      </c>
      <c r="P28" s="63">
        <f t="shared" si="4"/>
        <v>0</v>
      </c>
      <c r="Q28" s="63">
        <f t="shared" si="4"/>
        <v>1352191405</v>
      </c>
      <c r="R28" s="63">
        <f t="shared" si="4"/>
        <v>0</v>
      </c>
      <c r="S28" s="63">
        <f t="shared" si="4"/>
        <v>-5035770</v>
      </c>
      <c r="T28" s="63">
        <f t="shared" si="4"/>
        <v>0</v>
      </c>
      <c r="U28" s="63">
        <f t="shared" si="4"/>
        <v>7207761</v>
      </c>
      <c r="V28" s="63">
        <f t="shared" si="4"/>
        <v>0</v>
      </c>
      <c r="W28" s="63">
        <f t="shared" si="4"/>
        <v>-68883143</v>
      </c>
      <c r="X28" s="63">
        <f t="shared" si="4"/>
        <v>0</v>
      </c>
      <c r="Y28" s="63">
        <f t="shared" si="4"/>
        <v>74087006</v>
      </c>
      <c r="Z28" s="63">
        <f t="shared" si="4"/>
        <v>0</v>
      </c>
      <c r="AA28" s="63">
        <f t="shared" si="4"/>
        <v>12411624</v>
      </c>
      <c r="AB28" s="63">
        <f t="shared" si="4"/>
        <v>0</v>
      </c>
      <c r="AC28" s="63">
        <f t="shared" si="4"/>
        <v>2701542276</v>
      </c>
      <c r="AD28" s="63">
        <f t="shared" si="4"/>
        <v>0</v>
      </c>
      <c r="AE28" s="63">
        <f t="shared" si="4"/>
        <v>35179262</v>
      </c>
      <c r="AF28" s="63">
        <f t="shared" si="4"/>
        <v>0</v>
      </c>
      <c r="AG28" s="63">
        <f t="shared" si="4"/>
        <v>2736721538</v>
      </c>
    </row>
    <row r="29" spans="1:33" ht="16.5" customHeight="1">
      <c r="A29" s="66" t="s">
        <v>154</v>
      </c>
      <c r="B29" s="66"/>
      <c r="C29" s="66"/>
      <c r="Y29" s="63"/>
      <c r="AG29" s="63"/>
    </row>
    <row r="30" spans="1:33" s="62" customFormat="1" ht="16.5" customHeight="1">
      <c r="A30" s="80" t="s">
        <v>145</v>
      </c>
      <c r="B30" s="80"/>
      <c r="C30" s="49"/>
      <c r="D30" s="49"/>
      <c r="E30" s="61">
        <v>24</v>
      </c>
      <c r="G30" s="89">
        <v>0</v>
      </c>
      <c r="H30" s="63"/>
      <c r="I30" s="63">
        <v>0</v>
      </c>
      <c r="J30" s="63"/>
      <c r="K30" s="63">
        <v>0</v>
      </c>
      <c r="L30" s="63"/>
      <c r="M30" s="63">
        <v>0</v>
      </c>
      <c r="N30" s="63"/>
      <c r="O30" s="81">
        <v>0</v>
      </c>
      <c r="P30" s="63"/>
      <c r="Q30" s="81">
        <v>0</v>
      </c>
      <c r="R30" s="81"/>
      <c r="S30" s="63">
        <v>-38959635</v>
      </c>
      <c r="T30" s="63"/>
      <c r="U30" s="63">
        <v>0</v>
      </c>
      <c r="V30" s="63"/>
      <c r="W30" s="63">
        <v>0</v>
      </c>
      <c r="X30" s="63"/>
      <c r="Y30" s="65">
        <v>0</v>
      </c>
      <c r="Z30" s="65"/>
      <c r="AA30" s="63">
        <v>0</v>
      </c>
      <c r="AB30" s="63"/>
      <c r="AC30" s="63">
        <v>-38959635</v>
      </c>
      <c r="AD30" s="63"/>
      <c r="AE30" s="63">
        <v>0</v>
      </c>
      <c r="AF30" s="63"/>
      <c r="AG30" s="65">
        <v>-38959635</v>
      </c>
    </row>
    <row r="31" spans="1:33" s="62" customFormat="1" ht="16.5" customHeight="1">
      <c r="A31" s="80" t="s">
        <v>250</v>
      </c>
      <c r="B31" s="80"/>
      <c r="C31" s="49"/>
      <c r="D31" s="49"/>
      <c r="E31" s="61"/>
      <c r="G31" s="89">
        <v>0</v>
      </c>
      <c r="H31" s="63"/>
      <c r="I31" s="63">
        <v>0</v>
      </c>
      <c r="J31" s="63"/>
      <c r="K31" s="63">
        <v>0</v>
      </c>
      <c r="L31" s="63"/>
      <c r="M31" s="63">
        <v>0</v>
      </c>
      <c r="N31" s="63"/>
      <c r="O31" s="81">
        <v>38959635</v>
      </c>
      <c r="P31" s="63"/>
      <c r="Q31" s="81">
        <v>-38959635</v>
      </c>
      <c r="R31" s="81"/>
      <c r="S31" s="63">
        <v>0</v>
      </c>
      <c r="T31" s="63"/>
      <c r="U31" s="63">
        <v>0</v>
      </c>
      <c r="V31" s="63"/>
      <c r="W31" s="63">
        <v>0</v>
      </c>
      <c r="X31" s="63"/>
      <c r="Y31" s="65">
        <v>0</v>
      </c>
      <c r="Z31" s="65"/>
      <c r="AA31" s="63">
        <v>0</v>
      </c>
      <c r="AB31" s="63"/>
      <c r="AC31" s="63">
        <f>SUM(G31:S31,AA31)</f>
        <v>0</v>
      </c>
      <c r="AD31" s="63"/>
      <c r="AE31" s="63">
        <v>0</v>
      </c>
      <c r="AF31" s="63"/>
      <c r="AG31" s="65">
        <f t="shared" ref="AG31" si="6">SUM(AC31:AE31)</f>
        <v>0</v>
      </c>
    </row>
    <row r="32" spans="1:33" s="62" customFormat="1" ht="16.5" customHeight="1">
      <c r="A32" s="80" t="s">
        <v>155</v>
      </c>
      <c r="B32" s="80"/>
      <c r="C32" s="49"/>
      <c r="D32" s="49"/>
      <c r="E32" s="61"/>
      <c r="G32" s="63"/>
      <c r="H32" s="63"/>
      <c r="I32" s="63"/>
      <c r="J32" s="63"/>
      <c r="K32" s="63"/>
      <c r="L32" s="63"/>
      <c r="M32" s="63"/>
      <c r="N32" s="63"/>
      <c r="P32" s="63"/>
      <c r="R32" s="63"/>
      <c r="S32" s="63"/>
      <c r="T32" s="63"/>
      <c r="U32" s="63"/>
      <c r="V32" s="63"/>
      <c r="W32" s="63"/>
      <c r="X32" s="63"/>
      <c r="Y32" s="65"/>
      <c r="Z32" s="65"/>
      <c r="AA32" s="63"/>
      <c r="AB32" s="63"/>
      <c r="AC32" s="63"/>
      <c r="AD32" s="63"/>
      <c r="AE32" s="63"/>
      <c r="AF32" s="63"/>
      <c r="AG32" s="65"/>
    </row>
    <row r="33" spans="1:33" s="62" customFormat="1" ht="16.5" customHeight="1">
      <c r="B33" s="80" t="s">
        <v>156</v>
      </c>
      <c r="C33" s="49"/>
      <c r="D33" s="49"/>
      <c r="E33" s="61"/>
      <c r="G33" s="63">
        <v>0</v>
      </c>
      <c r="H33" s="63"/>
      <c r="I33" s="89">
        <v>0</v>
      </c>
      <c r="J33" s="63"/>
      <c r="K33" s="89">
        <v>0</v>
      </c>
      <c r="L33" s="63"/>
      <c r="M33" s="89">
        <v>0</v>
      </c>
      <c r="N33" s="63"/>
      <c r="O33" s="63">
        <v>0</v>
      </c>
      <c r="P33" s="63"/>
      <c r="Q33" s="63">
        <v>270536282</v>
      </c>
      <c r="R33" s="81"/>
      <c r="S33" s="81">
        <v>0</v>
      </c>
      <c r="T33" s="63"/>
      <c r="U33" s="89">
        <v>0</v>
      </c>
      <c r="V33" s="63"/>
      <c r="W33" s="105">
        <v>-2977196</v>
      </c>
      <c r="X33" s="63"/>
      <c r="Y33" s="89">
        <v>0</v>
      </c>
      <c r="Z33" s="65"/>
      <c r="AA33" s="63">
        <f>SUM(U33:Y33)</f>
        <v>-2977196</v>
      </c>
      <c r="AB33" s="63"/>
      <c r="AC33" s="63">
        <f>SUM(G33:Q33,AA33)</f>
        <v>267559086</v>
      </c>
      <c r="AD33" s="63"/>
      <c r="AE33" s="105">
        <v>-707330</v>
      </c>
      <c r="AF33" s="63"/>
      <c r="AG33" s="65">
        <f>SUM(AC33:AE33)</f>
        <v>266851756</v>
      </c>
    </row>
    <row r="34" spans="1:33" s="62" customFormat="1" ht="16.5" customHeight="1">
      <c r="A34" s="80" t="s">
        <v>157</v>
      </c>
      <c r="B34" s="80"/>
      <c r="C34" s="49"/>
      <c r="D34" s="49"/>
      <c r="E34" s="61">
        <v>29</v>
      </c>
      <c r="G34" s="48">
        <v>0</v>
      </c>
      <c r="H34" s="63"/>
      <c r="I34" s="48">
        <v>0</v>
      </c>
      <c r="J34" s="63"/>
      <c r="K34" s="48" t="s">
        <v>26</v>
      </c>
      <c r="L34" s="63"/>
      <c r="M34" s="48" t="s">
        <v>26</v>
      </c>
      <c r="N34" s="63"/>
      <c r="O34" s="82">
        <v>0</v>
      </c>
      <c r="P34" s="63"/>
      <c r="Q34" s="82">
        <v>-384327007</v>
      </c>
      <c r="R34" s="81"/>
      <c r="S34" s="48">
        <v>0</v>
      </c>
      <c r="T34" s="63"/>
      <c r="U34" s="48">
        <v>0</v>
      </c>
      <c r="V34" s="63"/>
      <c r="W34" s="48">
        <v>0</v>
      </c>
      <c r="X34" s="63"/>
      <c r="Y34" s="68">
        <v>0</v>
      </c>
      <c r="Z34" s="65"/>
      <c r="AA34" s="48">
        <f t="shared" ref="AA34" si="7">SUM(W34:Y34)</f>
        <v>0</v>
      </c>
      <c r="AB34" s="63"/>
      <c r="AC34" s="48">
        <f>SUM(G34:Q34,AA34)</f>
        <v>-384327007</v>
      </c>
      <c r="AD34" s="63"/>
      <c r="AE34" s="48">
        <v>0</v>
      </c>
      <c r="AF34" s="63"/>
      <c r="AG34" s="68">
        <f>SUM(AC34:AE34)</f>
        <v>-384327007</v>
      </c>
    </row>
    <row r="35" spans="1:33" s="62" customFormat="1" ht="16.5" customHeight="1">
      <c r="A35" s="49"/>
      <c r="B35" s="49"/>
      <c r="C35" s="49"/>
      <c r="D35" s="49"/>
      <c r="E35" s="61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5"/>
      <c r="Z35" s="65"/>
      <c r="AA35" s="63"/>
      <c r="AB35" s="63"/>
      <c r="AC35" s="63"/>
      <c r="AD35" s="63"/>
      <c r="AE35" s="63"/>
      <c r="AF35" s="63"/>
      <c r="AG35" s="65"/>
    </row>
    <row r="36" spans="1:33" s="62" customFormat="1" ht="16.5" customHeight="1" thickBot="1">
      <c r="A36" s="69" t="s">
        <v>160</v>
      </c>
      <c r="B36" s="49"/>
      <c r="C36" s="49"/>
      <c r="D36" s="49"/>
      <c r="E36" s="61"/>
      <c r="G36" s="83">
        <f>SUM(G28:G34)</f>
        <v>514710383</v>
      </c>
      <c r="H36" s="63"/>
      <c r="I36" s="83">
        <f>SUM(I28:I34)</f>
        <v>689980549</v>
      </c>
      <c r="J36" s="63"/>
      <c r="K36" s="83">
        <f>SUM(K28:K34)</f>
        <v>79905178</v>
      </c>
      <c r="L36" s="63"/>
      <c r="M36" s="83">
        <f>SUM(M28:M34)</f>
        <v>52343137</v>
      </c>
      <c r="N36" s="63"/>
      <c r="O36" s="83">
        <f>SUM(O28:O34)</f>
        <v>43995405</v>
      </c>
      <c r="P36" s="63"/>
      <c r="Q36" s="83">
        <f>SUM(Q28:Q34)</f>
        <v>1199441045</v>
      </c>
      <c r="R36" s="63"/>
      <c r="S36" s="83">
        <f>SUM(S28:S34)</f>
        <v>-43995405</v>
      </c>
      <c r="T36" s="63"/>
      <c r="U36" s="83">
        <f>SUM(U28:U34)</f>
        <v>7207761</v>
      </c>
      <c r="V36" s="63"/>
      <c r="W36" s="83">
        <f>SUM(W28:W34)</f>
        <v>-71860339</v>
      </c>
      <c r="X36" s="63"/>
      <c r="Y36" s="83">
        <f>SUM(Y28:Y34)</f>
        <v>74087006</v>
      </c>
      <c r="Z36" s="63"/>
      <c r="AA36" s="83">
        <f>SUM(AA28:AA34)</f>
        <v>9434428</v>
      </c>
      <c r="AB36" s="63"/>
      <c r="AC36" s="83">
        <f>SUM(AC28:AC34)</f>
        <v>2545814720</v>
      </c>
      <c r="AD36" s="63"/>
      <c r="AE36" s="83">
        <f>SUM(AE28:AE34)</f>
        <v>34471932</v>
      </c>
      <c r="AF36" s="63"/>
      <c r="AG36" s="83">
        <f>SUM(AG28:AG34)</f>
        <v>2580286652</v>
      </c>
    </row>
    <row r="37" spans="1:33" s="62" customFormat="1" ht="16.5" customHeight="1" thickTop="1">
      <c r="A37" s="69"/>
      <c r="B37" s="49"/>
      <c r="C37" s="49"/>
      <c r="D37" s="49"/>
      <c r="E37" s="61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1:33" s="62" customFormat="1" ht="16.5" customHeight="1">
      <c r="A38" s="69"/>
      <c r="B38" s="49"/>
      <c r="C38" s="49"/>
      <c r="D38" s="49"/>
      <c r="E38" s="61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1:33" s="62" customFormat="1" ht="16.5" customHeight="1">
      <c r="A39" s="69"/>
      <c r="B39" s="49"/>
      <c r="C39" s="49"/>
      <c r="D39" s="49"/>
      <c r="E39" s="61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3" s="62" customFormat="1" ht="16.5" customHeight="1">
      <c r="A40" s="69"/>
      <c r="B40" s="49"/>
      <c r="C40" s="49"/>
      <c r="D40" s="49"/>
      <c r="E40" s="61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1:33" s="62" customFormat="1" ht="16.5" customHeight="1">
      <c r="A41" s="69"/>
      <c r="B41" s="49"/>
      <c r="C41" s="49"/>
      <c r="D41" s="49"/>
      <c r="E41" s="61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1:33" s="62" customFormat="1" ht="16.5" customHeight="1">
      <c r="A42" s="69"/>
      <c r="B42" s="49"/>
      <c r="C42" s="49"/>
      <c r="D42" s="49"/>
      <c r="E42" s="61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1:33" s="62" customFormat="1" ht="16.5" customHeight="1">
      <c r="A43" s="69"/>
      <c r="B43" s="49"/>
      <c r="C43" s="49"/>
      <c r="D43" s="49"/>
      <c r="E43" s="61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</row>
    <row r="44" spans="1:33" s="62" customFormat="1" ht="16.5" customHeight="1">
      <c r="A44" s="69"/>
      <c r="B44" s="49"/>
      <c r="C44" s="49"/>
      <c r="D44" s="49"/>
      <c r="E44" s="61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</row>
    <row r="45" spans="1:33" s="62" customFormat="1" ht="16.5" customHeight="1">
      <c r="A45" s="69"/>
      <c r="B45" s="49"/>
      <c r="C45" s="49"/>
      <c r="D45" s="49"/>
      <c r="E45" s="61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</row>
    <row r="46" spans="1:33" s="62" customFormat="1" ht="16.5" customHeight="1">
      <c r="A46" s="69"/>
      <c r="B46" s="49"/>
      <c r="C46" s="49"/>
      <c r="D46" s="49"/>
      <c r="E46" s="61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</row>
    <row r="47" spans="1:33" s="62" customFormat="1" ht="16.5" customHeight="1">
      <c r="A47" s="69"/>
      <c r="B47" s="49"/>
      <c r="C47" s="49"/>
      <c r="D47" s="49"/>
      <c r="E47" s="61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</row>
    <row r="48" spans="1:33" s="62" customFormat="1" ht="16.5" customHeight="1">
      <c r="A48" s="69"/>
      <c r="B48" s="49"/>
      <c r="C48" s="49"/>
      <c r="D48" s="49"/>
      <c r="E48" s="61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</row>
    <row r="49" spans="1:33" s="62" customFormat="1" ht="6.75" customHeight="1">
      <c r="A49" s="69"/>
      <c r="B49" s="49"/>
      <c r="C49" s="49"/>
      <c r="D49" s="49"/>
      <c r="E49" s="61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</row>
    <row r="50" spans="1:33" s="62" customFormat="1" ht="16.5" customHeight="1">
      <c r="A50" s="69"/>
      <c r="B50" s="49"/>
      <c r="C50" s="49"/>
      <c r="D50" s="49"/>
      <c r="E50" s="61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</row>
    <row r="51" spans="1:33" s="62" customFormat="1" ht="16.5" customHeight="1">
      <c r="A51" s="69"/>
      <c r="B51" s="49"/>
      <c r="C51" s="49"/>
      <c r="D51" s="49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</row>
    <row r="52" spans="1:33" ht="21.9" customHeight="1">
      <c r="A52" s="58" t="s">
        <v>38</v>
      </c>
      <c r="B52" s="23"/>
      <c r="C52" s="23"/>
      <c r="D52" s="23"/>
      <c r="E52" s="24"/>
      <c r="F52" s="25"/>
      <c r="G52" s="2"/>
      <c r="H52" s="2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58"/>
      <c r="AB52" s="58"/>
      <c r="AC52" s="58"/>
      <c r="AD52" s="58"/>
      <c r="AE52" s="58"/>
      <c r="AF52" s="58"/>
      <c r="AG52" s="58"/>
    </row>
  </sheetData>
  <mergeCells count="5">
    <mergeCell ref="G6:AG6"/>
    <mergeCell ref="G7:AC7"/>
    <mergeCell ref="M9:Q9"/>
    <mergeCell ref="U8:AA8"/>
    <mergeCell ref="W9:Y9"/>
  </mergeCells>
  <pageMargins left="0.3" right="0.3" top="0.5" bottom="0.6" header="0.49" footer="0.4"/>
  <pageSetup paperSize="9" scale="62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9E9A2-2B15-4479-8F29-4DC6D2C174CF}">
  <sheetPr>
    <tabColor theme="9" tint="0.39997558519241921"/>
  </sheetPr>
  <dimension ref="A1:U39"/>
  <sheetViews>
    <sheetView topLeftCell="A17" zoomScaleNormal="100" zoomScaleSheetLayoutView="100" workbookViewId="0">
      <selection activeCell="O31" sqref="O31"/>
    </sheetView>
  </sheetViews>
  <sheetFormatPr defaultColWidth="8.88671875" defaultRowHeight="16.5" customHeight="1"/>
  <cols>
    <col min="1" max="3" width="1.6640625" style="49" customWidth="1"/>
    <col min="4" max="4" width="36" style="49" customWidth="1"/>
    <col min="5" max="5" width="6.33203125" style="61" customWidth="1"/>
    <col min="6" max="6" width="1" style="62" customWidth="1"/>
    <col min="7" max="7" width="11.88671875" style="63" customWidth="1"/>
    <col min="8" max="8" width="0.88671875" style="63" customWidth="1"/>
    <col min="9" max="9" width="13.5546875" style="63" customWidth="1"/>
    <col min="10" max="10" width="0.88671875" style="63" customWidth="1"/>
    <col min="11" max="11" width="11.6640625" style="63" customWidth="1"/>
    <col min="12" max="12" width="0.88671875" style="63" customWidth="1"/>
    <col min="13" max="13" width="14" style="63" customWidth="1"/>
    <col min="14" max="14" width="0.88671875" style="63" customWidth="1"/>
    <col min="15" max="15" width="13.5546875" style="63" customWidth="1"/>
    <col min="16" max="16" width="0.88671875" style="63" customWidth="1"/>
    <col min="17" max="17" width="14.33203125" style="63" customWidth="1"/>
    <col min="18" max="18" width="0.88671875" style="63" customWidth="1"/>
    <col min="19" max="19" width="18.6640625" style="63" customWidth="1"/>
    <col min="20" max="20" width="0.88671875" style="63" customWidth="1"/>
    <col min="21" max="21" width="12.88671875" style="65" customWidth="1"/>
    <col min="22" max="16384" width="8.88671875" style="26"/>
  </cols>
  <sheetData>
    <row r="1" spans="1:21" s="49" customFormat="1" ht="16.5" customHeight="1">
      <c r="A1" s="16" t="str">
        <f>'E9'!A1</f>
        <v>S&amp;P Syndicate Public Company Limited and its subsidiaries</v>
      </c>
      <c r="E1" s="61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4"/>
      <c r="T1" s="64"/>
      <c r="U1" s="65"/>
    </row>
    <row r="2" spans="1:21" s="49" customFormat="1" ht="16.5" customHeight="1">
      <c r="A2" s="66" t="s">
        <v>115</v>
      </c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5"/>
    </row>
    <row r="3" spans="1:21" s="49" customFormat="1" ht="16.5" customHeight="1">
      <c r="A3" s="22" t="s">
        <v>84</v>
      </c>
      <c r="B3" s="45"/>
      <c r="C3" s="45"/>
      <c r="D3" s="45"/>
      <c r="E3" s="47"/>
      <c r="F3" s="6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68"/>
    </row>
    <row r="4" spans="1:21" ht="16.5" customHeight="1">
      <c r="A4" s="69"/>
      <c r="B4" s="66"/>
      <c r="F4" s="61"/>
      <c r="U4" s="63"/>
    </row>
    <row r="5" spans="1:21" ht="16.5" customHeight="1">
      <c r="A5" s="69"/>
      <c r="B5" s="66"/>
      <c r="F5" s="61"/>
      <c r="U5" s="63"/>
    </row>
    <row r="6" spans="1:21" s="72" customFormat="1" ht="16.5" customHeight="1">
      <c r="A6" s="69"/>
      <c r="B6" s="66"/>
      <c r="C6" s="66"/>
      <c r="D6" s="66"/>
      <c r="E6" s="70"/>
      <c r="F6" s="70"/>
      <c r="G6" s="123" t="s">
        <v>161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s="72" customFormat="1" ht="16.5" customHeight="1">
      <c r="A7" s="66"/>
      <c r="B7" s="66"/>
      <c r="C7" s="66"/>
      <c r="D7" s="66"/>
      <c r="E7" s="70"/>
      <c r="F7" s="73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74" t="s">
        <v>162</v>
      </c>
      <c r="T7" s="74"/>
      <c r="U7" s="75"/>
    </row>
    <row r="8" spans="1:21" s="72" customFormat="1" ht="16.5" customHeight="1">
      <c r="A8" s="66"/>
      <c r="B8" s="66"/>
      <c r="C8" s="66"/>
      <c r="D8" s="66"/>
      <c r="E8" s="70"/>
      <c r="F8" s="7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71" t="s">
        <v>163</v>
      </c>
      <c r="T8" s="76"/>
      <c r="U8" s="77"/>
    </row>
    <row r="9" spans="1:21" s="72" customFormat="1" ht="16.5" customHeight="1">
      <c r="A9" s="66"/>
      <c r="B9" s="66"/>
      <c r="C9" s="66"/>
      <c r="D9" s="66"/>
      <c r="E9" s="70"/>
      <c r="F9" s="73"/>
      <c r="H9" s="64"/>
      <c r="I9" s="64"/>
      <c r="J9" s="64"/>
      <c r="R9" s="64"/>
      <c r="S9" s="76" t="s">
        <v>164</v>
      </c>
      <c r="T9" s="76"/>
    </row>
    <row r="10" spans="1:21" s="72" customFormat="1" ht="16.5" customHeight="1">
      <c r="A10" s="66"/>
      <c r="B10" s="66"/>
      <c r="C10" s="66"/>
      <c r="D10" s="66"/>
      <c r="E10" s="70"/>
      <c r="F10" s="73"/>
      <c r="K10" s="123" t="s">
        <v>74</v>
      </c>
      <c r="L10" s="123"/>
      <c r="M10" s="123"/>
      <c r="N10" s="123"/>
      <c r="O10" s="123"/>
      <c r="P10" s="76"/>
      <c r="Q10" s="76"/>
      <c r="R10" s="64"/>
      <c r="S10" s="71" t="s">
        <v>165</v>
      </c>
      <c r="T10" s="76"/>
    </row>
    <row r="11" spans="1:21" s="72" customFormat="1" ht="16.5" customHeight="1">
      <c r="A11" s="66"/>
      <c r="B11" s="66"/>
      <c r="C11" s="66"/>
      <c r="D11" s="66"/>
      <c r="E11" s="70"/>
      <c r="F11" s="73"/>
      <c r="G11" s="64" t="s">
        <v>166</v>
      </c>
      <c r="H11" s="64"/>
      <c r="I11" s="64"/>
      <c r="J11" s="64"/>
      <c r="Q11" s="64"/>
      <c r="R11" s="64"/>
      <c r="S11" s="73" t="s">
        <v>128</v>
      </c>
      <c r="T11" s="73"/>
      <c r="U11" s="64" t="s">
        <v>130</v>
      </c>
    </row>
    <row r="12" spans="1:21" s="72" customFormat="1" ht="16.5" customHeight="1">
      <c r="A12" s="66"/>
      <c r="B12" s="66"/>
      <c r="C12" s="66"/>
      <c r="D12" s="66"/>
      <c r="E12" s="70"/>
      <c r="F12" s="73"/>
      <c r="G12" s="64" t="s">
        <v>131</v>
      </c>
      <c r="H12" s="64"/>
      <c r="I12" s="64" t="s">
        <v>124</v>
      </c>
      <c r="J12" s="64"/>
      <c r="K12" s="73" t="s">
        <v>134</v>
      </c>
      <c r="L12" s="73"/>
      <c r="M12" s="73" t="s">
        <v>134</v>
      </c>
      <c r="N12" s="73"/>
      <c r="O12" s="64"/>
      <c r="P12" s="64"/>
      <c r="Q12" s="64"/>
      <c r="R12" s="73"/>
      <c r="S12" s="73" t="s">
        <v>137</v>
      </c>
      <c r="T12" s="73"/>
      <c r="U12" s="64" t="s">
        <v>167</v>
      </c>
    </row>
    <row r="13" spans="1:21" s="72" customFormat="1" ht="16.5" customHeight="1">
      <c r="A13" s="66"/>
      <c r="B13" s="66"/>
      <c r="C13" s="66"/>
      <c r="D13" s="66"/>
      <c r="E13" s="70"/>
      <c r="F13" s="73"/>
      <c r="G13" s="64" t="s">
        <v>141</v>
      </c>
      <c r="H13" s="64"/>
      <c r="I13" s="64" t="s">
        <v>168</v>
      </c>
      <c r="J13" s="64"/>
      <c r="K13" s="73" t="s">
        <v>169</v>
      </c>
      <c r="L13" s="73"/>
      <c r="M13" s="73" t="s">
        <v>249</v>
      </c>
      <c r="N13" s="73"/>
      <c r="O13" s="73" t="s">
        <v>76</v>
      </c>
      <c r="P13" s="73"/>
      <c r="Q13" s="64" t="s">
        <v>145</v>
      </c>
      <c r="R13" s="73"/>
      <c r="S13" s="73" t="s">
        <v>148</v>
      </c>
      <c r="T13" s="73"/>
      <c r="U13" s="64" t="s">
        <v>152</v>
      </c>
    </row>
    <row r="14" spans="1:21" s="72" customFormat="1" ht="16.5" customHeight="1">
      <c r="A14" s="66"/>
      <c r="B14" s="66"/>
      <c r="C14" s="66"/>
      <c r="D14" s="66"/>
      <c r="E14" s="78" t="s">
        <v>8</v>
      </c>
      <c r="F14" s="73"/>
      <c r="G14" s="53" t="s">
        <v>9</v>
      </c>
      <c r="H14" s="27"/>
      <c r="I14" s="53" t="s">
        <v>9</v>
      </c>
      <c r="J14" s="59"/>
      <c r="K14" s="53" t="s">
        <v>9</v>
      </c>
      <c r="L14" s="27"/>
      <c r="M14" s="53" t="s">
        <v>9</v>
      </c>
      <c r="N14" s="27"/>
      <c r="O14" s="53" t="s">
        <v>9</v>
      </c>
      <c r="P14" s="59"/>
      <c r="Q14" s="53" t="s">
        <v>9</v>
      </c>
      <c r="R14" s="64"/>
      <c r="S14" s="53" t="s">
        <v>9</v>
      </c>
      <c r="T14" s="64"/>
      <c r="U14" s="53" t="s">
        <v>9</v>
      </c>
    </row>
    <row r="15" spans="1:21" ht="9.9" customHeight="1">
      <c r="A15" s="79"/>
      <c r="E15" s="70"/>
      <c r="U15" s="63"/>
    </row>
    <row r="16" spans="1:21" s="63" customFormat="1" ht="16.5" customHeight="1">
      <c r="A16" s="79" t="s">
        <v>153</v>
      </c>
      <c r="B16" s="49"/>
      <c r="C16" s="49"/>
      <c r="D16" s="49"/>
      <c r="E16" s="61"/>
      <c r="F16" s="62"/>
      <c r="G16" s="63">
        <v>514710383</v>
      </c>
      <c r="I16" s="63">
        <v>689980549</v>
      </c>
      <c r="K16" s="63">
        <v>52343137</v>
      </c>
      <c r="M16" s="63">
        <v>0</v>
      </c>
      <c r="O16" s="63">
        <v>1224905745</v>
      </c>
      <c r="Q16" s="63">
        <v>0</v>
      </c>
      <c r="S16" s="63">
        <v>73154865</v>
      </c>
      <c r="T16" s="65"/>
      <c r="U16" s="65">
        <f>SUM(G16:S16)</f>
        <v>2555094679</v>
      </c>
    </row>
    <row r="17" spans="1:21" ht="16.5" customHeight="1">
      <c r="A17" s="66" t="s">
        <v>154</v>
      </c>
      <c r="T17" s="65"/>
      <c r="U17" s="63"/>
    </row>
    <row r="18" spans="1:21" s="63" customFormat="1" ht="16.5" customHeight="1">
      <c r="A18" s="80" t="s">
        <v>145</v>
      </c>
      <c r="B18" s="49"/>
      <c r="C18" s="49"/>
      <c r="D18" s="49"/>
      <c r="E18" s="61">
        <v>24</v>
      </c>
      <c r="F18" s="62"/>
      <c r="G18" s="63">
        <v>0</v>
      </c>
      <c r="I18" s="63">
        <v>0</v>
      </c>
      <c r="K18" s="63">
        <v>0</v>
      </c>
      <c r="M18" s="81">
        <v>0</v>
      </c>
      <c r="O18" s="81">
        <v>0</v>
      </c>
      <c r="P18" s="81"/>
      <c r="Q18" s="63">
        <v>-5035770</v>
      </c>
      <c r="S18" s="65">
        <v>0</v>
      </c>
      <c r="T18" s="65"/>
      <c r="U18" s="65">
        <f>SUM(G18:S18)</f>
        <v>-5035770</v>
      </c>
    </row>
    <row r="19" spans="1:21" s="63" customFormat="1" ht="16.5" customHeight="1">
      <c r="A19" s="80" t="s">
        <v>250</v>
      </c>
      <c r="B19" s="49"/>
      <c r="C19" s="49"/>
      <c r="D19" s="49"/>
      <c r="E19" s="61"/>
      <c r="F19" s="62"/>
      <c r="G19" s="63">
        <v>0</v>
      </c>
      <c r="I19" s="63">
        <v>0</v>
      </c>
      <c r="K19" s="63">
        <v>0</v>
      </c>
      <c r="M19" s="81">
        <v>5035770</v>
      </c>
      <c r="O19" s="81">
        <v>-5035770</v>
      </c>
      <c r="P19" s="81"/>
      <c r="Q19" s="63">
        <v>0</v>
      </c>
      <c r="S19" s="65">
        <v>0</v>
      </c>
      <c r="T19" s="65"/>
      <c r="U19" s="65">
        <v>0</v>
      </c>
    </row>
    <row r="20" spans="1:21" s="63" customFormat="1" ht="16.5" customHeight="1">
      <c r="A20" s="49" t="s">
        <v>170</v>
      </c>
      <c r="B20" s="49"/>
      <c r="C20" s="49"/>
      <c r="D20" s="49"/>
      <c r="E20" s="61"/>
      <c r="F20" s="62"/>
      <c r="G20" s="63">
        <v>0</v>
      </c>
      <c r="I20" s="63">
        <v>0</v>
      </c>
      <c r="K20" s="63">
        <v>0</v>
      </c>
      <c r="M20" s="81">
        <v>0</v>
      </c>
      <c r="O20" s="81">
        <v>395499169</v>
      </c>
      <c r="P20" s="81"/>
      <c r="Q20" s="63">
        <v>0</v>
      </c>
      <c r="S20" s="65">
        <v>0</v>
      </c>
      <c r="T20" s="65"/>
      <c r="U20" s="65">
        <f>SUM(G20:S20)</f>
        <v>395499169</v>
      </c>
    </row>
    <row r="21" spans="1:21" s="63" customFormat="1" ht="16.5" customHeight="1">
      <c r="A21" s="80" t="s">
        <v>157</v>
      </c>
      <c r="B21" s="49"/>
      <c r="C21" s="49"/>
      <c r="D21" s="49"/>
      <c r="E21" s="61">
        <v>29</v>
      </c>
      <c r="F21" s="62"/>
      <c r="G21" s="48">
        <v>0</v>
      </c>
      <c r="I21" s="48">
        <v>0</v>
      </c>
      <c r="K21" s="48">
        <v>0</v>
      </c>
      <c r="M21" s="82">
        <v>0</v>
      </c>
      <c r="O21" s="82">
        <v>-437503826</v>
      </c>
      <c r="P21" s="81"/>
      <c r="Q21" s="48">
        <v>0</v>
      </c>
      <c r="S21" s="68">
        <v>0</v>
      </c>
      <c r="T21" s="65"/>
      <c r="U21" s="68">
        <f>SUM(G21:S21)</f>
        <v>-437503826</v>
      </c>
    </row>
    <row r="22" spans="1:21" s="63" customFormat="1" ht="9.9" customHeight="1">
      <c r="A22" s="49"/>
      <c r="B22" s="49"/>
      <c r="C22" s="49"/>
      <c r="D22" s="49"/>
      <c r="E22" s="61"/>
      <c r="F22" s="62"/>
      <c r="S22" s="65"/>
      <c r="T22" s="65"/>
      <c r="U22" s="65"/>
    </row>
    <row r="23" spans="1:21" s="63" customFormat="1" ht="16.5" customHeight="1" thickBot="1">
      <c r="A23" s="69" t="s">
        <v>158</v>
      </c>
      <c r="B23" s="49"/>
      <c r="C23" s="49"/>
      <c r="D23" s="49"/>
      <c r="E23" s="61"/>
      <c r="F23" s="62"/>
      <c r="G23" s="83">
        <f>SUM(G16:G21)</f>
        <v>514710383</v>
      </c>
      <c r="I23" s="83">
        <f>SUM(I16:I21)</f>
        <v>689980549</v>
      </c>
      <c r="K23" s="83">
        <f>SUM(K16:K21)</f>
        <v>52343137</v>
      </c>
      <c r="M23" s="83">
        <v>5035770</v>
      </c>
      <c r="O23" s="83">
        <f>SUM(O16:O21)</f>
        <v>1177865318</v>
      </c>
      <c r="Q23" s="83">
        <f>SUM(Q16:Q21)</f>
        <v>-5035770</v>
      </c>
      <c r="S23" s="83">
        <f>SUM(S16:S21)</f>
        <v>73154865</v>
      </c>
      <c r="U23" s="83">
        <f>SUM(U16:U21)</f>
        <v>2508054252</v>
      </c>
    </row>
    <row r="24" spans="1:21" s="63" customFormat="1" ht="16.5" customHeight="1" thickTop="1">
      <c r="A24" s="49"/>
      <c r="B24" s="49"/>
      <c r="C24" s="49"/>
      <c r="D24" s="49"/>
      <c r="E24" s="61"/>
      <c r="F24" s="62"/>
      <c r="S24" s="65"/>
      <c r="T24" s="65"/>
      <c r="U24" s="65"/>
    </row>
    <row r="25" spans="1:21" s="63" customFormat="1" ht="16.5" customHeight="1">
      <c r="A25" s="49"/>
      <c r="B25" s="49"/>
      <c r="C25" s="49"/>
      <c r="D25" s="49"/>
      <c r="E25" s="61"/>
      <c r="F25" s="62"/>
      <c r="S25" s="65"/>
      <c r="T25" s="65"/>
      <c r="U25" s="65"/>
    </row>
    <row r="26" spans="1:21" s="63" customFormat="1" ht="16.5" customHeight="1">
      <c r="A26" s="79" t="s">
        <v>159</v>
      </c>
      <c r="B26" s="49"/>
      <c r="C26" s="49"/>
      <c r="D26" s="49"/>
      <c r="E26" s="61"/>
      <c r="F26" s="62"/>
      <c r="G26" s="63">
        <f t="shared" ref="G26:U26" si="0">G23</f>
        <v>514710383</v>
      </c>
      <c r="I26" s="63">
        <f t="shared" si="0"/>
        <v>689980549</v>
      </c>
      <c r="K26" s="63">
        <f t="shared" si="0"/>
        <v>52343137</v>
      </c>
      <c r="M26" s="63">
        <f>M23</f>
        <v>5035770</v>
      </c>
      <c r="O26" s="63">
        <f t="shared" si="0"/>
        <v>1177865318</v>
      </c>
      <c r="Q26" s="63">
        <f t="shared" si="0"/>
        <v>-5035770</v>
      </c>
      <c r="S26" s="63">
        <f t="shared" si="0"/>
        <v>73154865</v>
      </c>
      <c r="U26" s="63">
        <f t="shared" si="0"/>
        <v>2508054252</v>
      </c>
    </row>
    <row r="27" spans="1:21" ht="16.5" customHeight="1">
      <c r="A27" s="66" t="s">
        <v>154</v>
      </c>
      <c r="T27" s="65"/>
      <c r="U27" s="63"/>
    </row>
    <row r="28" spans="1:21" s="63" customFormat="1" ht="16.5" customHeight="1">
      <c r="A28" s="80" t="s">
        <v>145</v>
      </c>
      <c r="B28" s="49"/>
      <c r="C28" s="49"/>
      <c r="D28" s="49"/>
      <c r="E28" s="61">
        <v>24</v>
      </c>
      <c r="F28" s="62"/>
      <c r="G28" s="63">
        <v>0</v>
      </c>
      <c r="I28" s="63">
        <v>0</v>
      </c>
      <c r="K28" s="63">
        <v>0</v>
      </c>
      <c r="M28" s="81">
        <v>0</v>
      </c>
      <c r="O28" s="81">
        <v>0</v>
      </c>
      <c r="P28" s="81"/>
      <c r="Q28" s="63">
        <v>-38959635</v>
      </c>
      <c r="S28" s="65">
        <v>0</v>
      </c>
      <c r="T28" s="65"/>
      <c r="U28" s="65">
        <f>SUM(G28:S28)</f>
        <v>-38959635</v>
      </c>
    </row>
    <row r="29" spans="1:21" s="63" customFormat="1" ht="16.5" customHeight="1">
      <c r="A29" s="80" t="s">
        <v>250</v>
      </c>
      <c r="B29" s="49"/>
      <c r="C29" s="49"/>
      <c r="D29" s="49"/>
      <c r="E29" s="61"/>
      <c r="F29" s="62"/>
      <c r="G29" s="63">
        <v>0</v>
      </c>
      <c r="I29" s="63">
        <v>0</v>
      </c>
      <c r="K29" s="63">
        <v>0</v>
      </c>
      <c r="M29" s="81">
        <v>38959635</v>
      </c>
      <c r="O29" s="81">
        <v>-38959635</v>
      </c>
      <c r="P29" s="81"/>
      <c r="Q29" s="63">
        <v>0</v>
      </c>
      <c r="S29" s="65">
        <v>0</v>
      </c>
      <c r="T29" s="65"/>
      <c r="U29" s="65">
        <v>0</v>
      </c>
    </row>
    <row r="30" spans="1:21" s="63" customFormat="1" ht="16.5" customHeight="1">
      <c r="A30" s="49" t="s">
        <v>170</v>
      </c>
      <c r="B30" s="49"/>
      <c r="C30" s="49"/>
      <c r="D30" s="49"/>
      <c r="E30" s="61"/>
      <c r="F30" s="62"/>
      <c r="G30" s="63">
        <v>0</v>
      </c>
      <c r="I30" s="63">
        <v>0</v>
      </c>
      <c r="K30" s="63">
        <v>0</v>
      </c>
      <c r="M30" s="81">
        <v>0</v>
      </c>
      <c r="O30" s="81">
        <v>306920827</v>
      </c>
      <c r="P30" s="81"/>
      <c r="Q30" s="63">
        <v>0</v>
      </c>
      <c r="S30" s="65">
        <v>0</v>
      </c>
      <c r="T30" s="65"/>
      <c r="U30" s="65">
        <f>SUM(G30:S30)</f>
        <v>306920827</v>
      </c>
    </row>
    <row r="31" spans="1:21" s="63" customFormat="1" ht="16.5" customHeight="1">
      <c r="A31" s="80" t="s">
        <v>157</v>
      </c>
      <c r="B31" s="49"/>
      <c r="C31" s="49"/>
      <c r="D31" s="49"/>
      <c r="E31" s="61">
        <v>29</v>
      </c>
      <c r="F31" s="62"/>
      <c r="G31" s="48">
        <v>0</v>
      </c>
      <c r="I31" s="48">
        <v>0</v>
      </c>
      <c r="K31" s="48">
        <v>0</v>
      </c>
      <c r="M31" s="82">
        <v>0</v>
      </c>
      <c r="O31" s="82">
        <v>-384327007</v>
      </c>
      <c r="P31" s="81"/>
      <c r="Q31" s="48">
        <v>0</v>
      </c>
      <c r="S31" s="68">
        <v>0</v>
      </c>
      <c r="T31" s="65"/>
      <c r="U31" s="68">
        <f>SUM(G31:S31)</f>
        <v>-384327007</v>
      </c>
    </row>
    <row r="32" spans="1:21" s="63" customFormat="1" ht="9.9" customHeight="1">
      <c r="A32" s="49"/>
      <c r="B32" s="49"/>
      <c r="C32" s="49"/>
      <c r="D32" s="49"/>
      <c r="E32" s="61"/>
      <c r="F32" s="62"/>
      <c r="S32" s="65"/>
      <c r="T32" s="65"/>
      <c r="U32" s="65"/>
    </row>
    <row r="33" spans="1:21" s="63" customFormat="1" ht="16.5" customHeight="1" thickBot="1">
      <c r="A33" s="69" t="s">
        <v>160</v>
      </c>
      <c r="B33" s="49"/>
      <c r="C33" s="49"/>
      <c r="D33" s="49"/>
      <c r="E33" s="61"/>
      <c r="F33" s="62"/>
      <c r="G33" s="83">
        <f>SUM(G26:G31)</f>
        <v>514710383</v>
      </c>
      <c r="I33" s="83">
        <f>SUM(I26:I31)</f>
        <v>689980549</v>
      </c>
      <c r="K33" s="83">
        <f>SUM(K26:K31)</f>
        <v>52343137</v>
      </c>
      <c r="M33" s="83">
        <f>SUM(M26:M31)</f>
        <v>43995405</v>
      </c>
      <c r="O33" s="83">
        <f>SUM(O26:O31)</f>
        <v>1061499503</v>
      </c>
      <c r="Q33" s="83">
        <f>SUM(Q26:Q31)</f>
        <v>-43995405</v>
      </c>
      <c r="S33" s="83">
        <f>SUM(S26:S31)</f>
        <v>73154865</v>
      </c>
      <c r="U33" s="83">
        <f>SUM(U26:U31)</f>
        <v>2391688437</v>
      </c>
    </row>
    <row r="34" spans="1:21" s="63" customFormat="1" ht="16.5" customHeight="1" thickTop="1">
      <c r="A34" s="49"/>
      <c r="B34" s="49"/>
      <c r="C34" s="49"/>
      <c r="D34" s="49"/>
      <c r="E34" s="61"/>
      <c r="F34" s="62"/>
      <c r="S34" s="65"/>
      <c r="T34" s="65"/>
      <c r="U34" s="65"/>
    </row>
    <row r="35" spans="1:21" s="63" customFormat="1" ht="16.5" customHeight="1">
      <c r="A35" s="49"/>
      <c r="B35" s="49"/>
      <c r="C35" s="49"/>
      <c r="D35" s="49"/>
      <c r="E35" s="61"/>
      <c r="F35" s="62"/>
      <c r="S35" s="65"/>
      <c r="T35" s="65"/>
      <c r="U35" s="65"/>
    </row>
    <row r="36" spans="1:21" s="63" customFormat="1" ht="16.5" customHeight="1">
      <c r="A36" s="49"/>
      <c r="B36" s="49"/>
      <c r="C36" s="49"/>
      <c r="D36" s="49"/>
      <c r="E36" s="61"/>
      <c r="F36" s="62"/>
      <c r="S36" s="65"/>
      <c r="T36" s="65"/>
      <c r="U36" s="65"/>
    </row>
    <row r="37" spans="1:21" s="63" customFormat="1" ht="15" customHeight="1">
      <c r="A37" s="49"/>
      <c r="B37" s="49"/>
      <c r="C37" s="49"/>
      <c r="D37" s="49"/>
      <c r="E37" s="61"/>
      <c r="F37" s="62"/>
      <c r="S37" s="65"/>
      <c r="T37" s="65"/>
      <c r="U37" s="65"/>
    </row>
    <row r="38" spans="1:21" s="63" customFormat="1" ht="16.5" customHeight="1">
      <c r="A38" s="49"/>
      <c r="B38" s="49"/>
      <c r="C38" s="49"/>
      <c r="D38" s="49"/>
      <c r="E38" s="61"/>
      <c r="F38" s="62"/>
      <c r="S38" s="65"/>
      <c r="T38" s="65"/>
      <c r="U38" s="65"/>
    </row>
    <row r="39" spans="1:21" ht="21.9" customHeight="1">
      <c r="A39" s="58" t="s">
        <v>38</v>
      </c>
      <c r="B39" s="23"/>
      <c r="C39" s="23"/>
      <c r="D39" s="23"/>
      <c r="E39" s="24"/>
      <c r="F39" s="25"/>
      <c r="G39" s="2"/>
      <c r="H39" s="2"/>
      <c r="I39" s="5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107"/>
    </row>
  </sheetData>
  <mergeCells count="2">
    <mergeCell ref="G6:U6"/>
    <mergeCell ref="K10:O10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8382-1725-46C2-A9A2-8E0D416F014C}">
  <sheetPr>
    <tabColor theme="9" tint="0.39997558519241921"/>
  </sheetPr>
  <dimension ref="A1:O128"/>
  <sheetViews>
    <sheetView tabSelected="1" topLeftCell="A41" zoomScaleNormal="100" zoomScaleSheetLayoutView="120" workbookViewId="0">
      <selection activeCell="P79" sqref="P79"/>
    </sheetView>
  </sheetViews>
  <sheetFormatPr defaultColWidth="8.88671875" defaultRowHeight="16.5" customHeight="1"/>
  <cols>
    <col min="1" max="3" width="1.6640625" style="50" customWidth="1"/>
    <col min="4" max="4" width="44.33203125" style="50" customWidth="1"/>
    <col min="5" max="5" width="6.6640625" style="51" customWidth="1"/>
    <col min="6" max="6" width="0.6640625" style="50" customWidth="1"/>
    <col min="7" max="7" width="13.33203125" style="50" customWidth="1"/>
    <col min="8" max="8" width="0.6640625" style="50" customWidth="1"/>
    <col min="9" max="9" width="13.33203125" style="50" customWidth="1"/>
    <col min="10" max="10" width="0.6640625" style="50" customWidth="1"/>
    <col min="11" max="11" width="13.33203125" style="50" customWidth="1"/>
    <col min="12" max="12" width="0.6640625" style="50" customWidth="1"/>
    <col min="13" max="13" width="13.33203125" style="50" customWidth="1"/>
    <col min="14" max="16384" width="8.88671875" style="51"/>
  </cols>
  <sheetData>
    <row r="1" spans="1:13" s="50" customFormat="1" ht="16.5" customHeight="1">
      <c r="A1" s="16" t="str">
        <f>'E5-7'!A1</f>
        <v>S&amp;P Syndicate Public Company Limited and its subsidiaries</v>
      </c>
      <c r="B1" s="17"/>
      <c r="C1" s="17"/>
      <c r="D1" s="17"/>
      <c r="E1" s="18"/>
      <c r="F1" s="19"/>
      <c r="G1" s="1"/>
      <c r="H1" s="19"/>
      <c r="I1" s="1"/>
      <c r="J1" s="19"/>
      <c r="K1" s="1"/>
      <c r="L1" s="19"/>
      <c r="M1" s="1"/>
    </row>
    <row r="2" spans="1:13" s="50" customFormat="1" ht="16.5" customHeight="1">
      <c r="A2" s="21" t="s">
        <v>171</v>
      </c>
      <c r="B2" s="21"/>
      <c r="C2" s="17"/>
      <c r="D2" s="17"/>
      <c r="E2" s="18"/>
      <c r="F2" s="19"/>
      <c r="G2" s="1"/>
      <c r="H2" s="19"/>
      <c r="I2" s="1"/>
      <c r="J2" s="19"/>
      <c r="K2" s="1"/>
      <c r="L2" s="19"/>
      <c r="M2" s="1"/>
    </row>
    <row r="3" spans="1:13" s="50" customFormat="1" ht="16.5" customHeight="1">
      <c r="A3" s="22" t="s">
        <v>84</v>
      </c>
      <c r="B3" s="23"/>
      <c r="C3" s="23"/>
      <c r="D3" s="23"/>
      <c r="E3" s="24"/>
      <c r="F3" s="25"/>
      <c r="G3" s="2"/>
      <c r="H3" s="25"/>
      <c r="I3" s="2"/>
      <c r="J3" s="25"/>
      <c r="K3" s="2"/>
      <c r="L3" s="25"/>
      <c r="M3" s="2"/>
    </row>
    <row r="4" spans="1:13" s="50" customFormat="1" ht="16.5" customHeight="1">
      <c r="A4" s="21"/>
      <c r="B4" s="17"/>
      <c r="C4" s="17"/>
      <c r="D4" s="17"/>
      <c r="E4" s="18"/>
      <c r="F4" s="19"/>
      <c r="G4" s="3"/>
      <c r="H4" s="19"/>
      <c r="I4" s="3"/>
      <c r="J4" s="19"/>
      <c r="K4" s="3"/>
      <c r="L4" s="19"/>
      <c r="M4" s="3"/>
    </row>
    <row r="5" spans="1:13" s="50" customFormat="1" ht="16.5" customHeight="1">
      <c r="A5" s="21"/>
      <c r="B5" s="17"/>
      <c r="C5" s="17"/>
      <c r="D5" s="17"/>
      <c r="E5" s="18"/>
      <c r="F5" s="19"/>
      <c r="G5" s="3"/>
      <c r="H5" s="19"/>
      <c r="I5" s="3"/>
      <c r="J5" s="19"/>
      <c r="K5" s="3"/>
      <c r="L5" s="19"/>
      <c r="M5" s="3"/>
    </row>
    <row r="6" spans="1:13" ht="16.5" customHeight="1">
      <c r="A6" s="21" t="s">
        <v>40</v>
      </c>
      <c r="B6" s="17"/>
      <c r="C6" s="17"/>
      <c r="D6" s="17"/>
      <c r="F6" s="19"/>
      <c r="G6" s="121" t="s">
        <v>3</v>
      </c>
      <c r="H6" s="121"/>
      <c r="I6" s="121"/>
      <c r="J6" s="19"/>
      <c r="K6" s="121" t="s">
        <v>4</v>
      </c>
      <c r="L6" s="121"/>
      <c r="M6" s="121"/>
    </row>
    <row r="7" spans="1:13" ht="16.5" customHeight="1">
      <c r="A7" s="21"/>
      <c r="B7" s="17"/>
      <c r="C7" s="17"/>
      <c r="D7" s="17"/>
      <c r="F7" s="19"/>
      <c r="G7" s="122" t="s">
        <v>5</v>
      </c>
      <c r="H7" s="122"/>
      <c r="I7" s="122"/>
      <c r="J7" s="19"/>
      <c r="K7" s="122" t="s">
        <v>5</v>
      </c>
      <c r="L7" s="122"/>
      <c r="M7" s="122"/>
    </row>
    <row r="8" spans="1:13" ht="16.5" customHeight="1">
      <c r="A8" s="21"/>
      <c r="B8" s="17"/>
      <c r="C8" s="17"/>
      <c r="D8" s="17"/>
      <c r="F8" s="27"/>
      <c r="G8" s="28">
        <v>2025</v>
      </c>
      <c r="H8" s="52"/>
      <c r="I8" s="28">
        <v>2024</v>
      </c>
      <c r="J8" s="27"/>
      <c r="K8" s="28">
        <v>2025</v>
      </c>
      <c r="L8" s="52"/>
      <c r="M8" s="28">
        <v>2024</v>
      </c>
    </row>
    <row r="9" spans="1:13" ht="16.5" customHeight="1">
      <c r="A9" s="21"/>
      <c r="B9" s="17"/>
      <c r="C9" s="17"/>
      <c r="E9" s="29" t="s">
        <v>8</v>
      </c>
      <c r="F9" s="19"/>
      <c r="G9" s="53" t="s">
        <v>9</v>
      </c>
      <c r="H9" s="27"/>
      <c r="I9" s="53" t="s">
        <v>9</v>
      </c>
      <c r="J9" s="27"/>
      <c r="K9" s="53" t="s">
        <v>9</v>
      </c>
      <c r="L9" s="27"/>
      <c r="M9" s="53" t="s">
        <v>9</v>
      </c>
    </row>
    <row r="10" spans="1:13" ht="16.5" customHeight="1">
      <c r="A10" s="21"/>
      <c r="B10" s="17"/>
      <c r="C10" s="17"/>
      <c r="F10" s="19"/>
      <c r="G10" s="1"/>
      <c r="H10" s="19"/>
      <c r="I10" s="1"/>
      <c r="J10" s="19"/>
      <c r="K10" s="1"/>
      <c r="L10" s="19"/>
      <c r="M10" s="1"/>
    </row>
    <row r="11" spans="1:13" ht="16.5" customHeight="1">
      <c r="A11" s="21" t="s">
        <v>172</v>
      </c>
      <c r="B11" s="17"/>
      <c r="C11" s="17"/>
      <c r="E11" s="31"/>
      <c r="F11" s="19"/>
      <c r="G11" s="11">
        <v>312347466</v>
      </c>
      <c r="H11" s="32"/>
      <c r="I11" s="11">
        <v>497836202</v>
      </c>
      <c r="J11" s="32"/>
      <c r="K11" s="35">
        <v>348675436</v>
      </c>
      <c r="L11" s="32"/>
      <c r="M11" s="35">
        <v>464802652</v>
      </c>
    </row>
    <row r="12" spans="1:13" ht="16.5" customHeight="1">
      <c r="A12" s="17" t="s">
        <v>173</v>
      </c>
      <c r="B12" s="17"/>
      <c r="C12" s="17"/>
      <c r="D12" s="17"/>
      <c r="F12" s="19"/>
      <c r="G12" s="35"/>
      <c r="H12" s="32"/>
      <c r="I12" s="35"/>
      <c r="J12" s="32"/>
      <c r="K12" s="35"/>
      <c r="L12" s="32"/>
      <c r="M12" s="35"/>
    </row>
    <row r="13" spans="1:13" ht="16.5" customHeight="1">
      <c r="A13" s="51"/>
      <c r="B13" s="51" t="s">
        <v>174</v>
      </c>
      <c r="C13" s="17"/>
      <c r="D13" s="17"/>
      <c r="E13" s="54">
        <v>26</v>
      </c>
      <c r="F13" s="19"/>
      <c r="G13" s="55">
        <v>703579114</v>
      </c>
      <c r="H13" s="32"/>
      <c r="I13" s="55">
        <v>698885774</v>
      </c>
      <c r="J13" s="32"/>
      <c r="K13" s="55">
        <v>628509293</v>
      </c>
      <c r="L13" s="32"/>
      <c r="M13" s="55">
        <v>637467324</v>
      </c>
    </row>
    <row r="14" spans="1:13" ht="16.5" customHeight="1">
      <c r="A14" s="51"/>
      <c r="B14" s="17" t="s">
        <v>175</v>
      </c>
      <c r="C14" s="17"/>
      <c r="D14" s="17"/>
      <c r="E14" s="54"/>
      <c r="F14" s="19"/>
      <c r="G14" s="35"/>
      <c r="H14" s="32"/>
      <c r="I14" s="35"/>
      <c r="J14" s="32"/>
      <c r="K14" s="35"/>
      <c r="L14" s="32"/>
      <c r="M14" s="35"/>
    </row>
    <row r="15" spans="1:13" ht="16.5" customHeight="1">
      <c r="A15" s="51"/>
      <c r="B15" s="17" t="s">
        <v>176</v>
      </c>
      <c r="C15" s="17"/>
      <c r="D15" s="17"/>
      <c r="E15" s="54"/>
      <c r="F15" s="19"/>
      <c r="G15" s="35">
        <v>-3369574</v>
      </c>
      <c r="H15" s="32"/>
      <c r="I15" s="35">
        <v>-565431</v>
      </c>
      <c r="J15" s="32"/>
      <c r="K15" s="35">
        <v>-2841990</v>
      </c>
      <c r="L15" s="32"/>
      <c r="M15" s="35">
        <v>-531470</v>
      </c>
    </row>
    <row r="16" spans="1:13" ht="16.5" customHeight="1">
      <c r="A16" s="51"/>
      <c r="B16" s="106" t="s">
        <v>177</v>
      </c>
      <c r="C16" s="17"/>
      <c r="D16" s="17"/>
      <c r="E16" s="54"/>
      <c r="F16" s="19"/>
      <c r="G16" s="35"/>
      <c r="H16" s="32"/>
      <c r="I16" s="35"/>
      <c r="J16" s="32"/>
      <c r="K16" s="35"/>
      <c r="L16" s="32"/>
      <c r="M16" s="35"/>
    </row>
    <row r="17" spans="1:13" ht="16.5" customHeight="1">
      <c r="A17" s="51"/>
      <c r="B17" s="106"/>
      <c r="C17" s="17" t="s">
        <v>14</v>
      </c>
      <c r="D17" s="17"/>
      <c r="E17" s="54"/>
      <c r="F17" s="19"/>
      <c r="G17" s="35">
        <v>0</v>
      </c>
      <c r="H17" s="32"/>
      <c r="I17" s="35">
        <v>-3430018</v>
      </c>
      <c r="J17" s="32"/>
      <c r="K17" s="35">
        <v>0</v>
      </c>
      <c r="L17" s="32"/>
      <c r="M17" s="35">
        <v>-3430018</v>
      </c>
    </row>
    <row r="18" spans="1:13" ht="16.5" customHeight="1">
      <c r="A18" s="51"/>
      <c r="B18" s="17" t="s">
        <v>178</v>
      </c>
      <c r="C18" s="17"/>
      <c r="D18" s="17"/>
      <c r="E18" s="54"/>
      <c r="F18" s="19"/>
      <c r="G18" s="55">
        <v>0</v>
      </c>
      <c r="H18" s="32"/>
      <c r="I18" s="55">
        <v>0</v>
      </c>
      <c r="J18" s="32"/>
      <c r="K18" s="35">
        <v>0</v>
      </c>
      <c r="L18" s="32"/>
      <c r="M18" s="35">
        <v>0</v>
      </c>
    </row>
    <row r="19" spans="1:13" ht="16.5" customHeight="1">
      <c r="A19" s="51"/>
      <c r="B19" s="17" t="s">
        <v>179</v>
      </c>
      <c r="C19" s="17"/>
      <c r="D19" s="17"/>
      <c r="E19" s="54"/>
      <c r="F19" s="19"/>
      <c r="G19" s="35"/>
      <c r="H19" s="32"/>
      <c r="I19" s="35"/>
      <c r="J19" s="32"/>
      <c r="K19" s="35"/>
      <c r="L19" s="32"/>
      <c r="M19" s="35"/>
    </row>
    <row r="20" spans="1:13" ht="16.5" customHeight="1">
      <c r="A20" s="51"/>
      <c r="B20" s="17"/>
      <c r="C20" s="17" t="s">
        <v>180</v>
      </c>
      <c r="D20" s="17"/>
      <c r="E20" s="56"/>
      <c r="F20" s="19"/>
      <c r="G20" s="35">
        <v>0</v>
      </c>
      <c r="H20" s="32"/>
      <c r="I20" s="35">
        <v>0</v>
      </c>
      <c r="J20" s="32"/>
      <c r="K20" s="35">
        <v>0</v>
      </c>
      <c r="L20" s="32"/>
      <c r="M20" s="35">
        <v>0</v>
      </c>
    </row>
    <row r="21" spans="1:13" ht="16.5" customHeight="1">
      <c r="A21" s="51"/>
      <c r="B21" s="17" t="s">
        <v>181</v>
      </c>
      <c r="C21" s="17"/>
      <c r="D21" s="17"/>
      <c r="F21" s="19"/>
      <c r="G21" s="35"/>
      <c r="H21" s="32"/>
      <c r="I21" s="35"/>
      <c r="J21" s="32"/>
      <c r="K21" s="35"/>
      <c r="L21" s="32"/>
      <c r="M21" s="35"/>
    </row>
    <row r="22" spans="1:13" ht="16.5" customHeight="1">
      <c r="A22" s="51"/>
      <c r="B22" s="51"/>
      <c r="C22" s="17" t="s">
        <v>182</v>
      </c>
      <c r="D22" s="17"/>
      <c r="E22" s="56" t="s">
        <v>183</v>
      </c>
      <c r="F22" s="19"/>
      <c r="G22" s="15">
        <v>15510418</v>
      </c>
      <c r="H22" s="32"/>
      <c r="I22" s="15">
        <v>11858075</v>
      </c>
      <c r="J22" s="32"/>
      <c r="K22" s="55">
        <v>7047819</v>
      </c>
      <c r="L22" s="32"/>
      <c r="M22" s="55">
        <v>10532701</v>
      </c>
    </row>
    <row r="23" spans="1:13" ht="16.5" customHeight="1">
      <c r="A23" s="51"/>
      <c r="B23" s="17" t="s">
        <v>184</v>
      </c>
      <c r="C23" s="17"/>
      <c r="D23" s="51"/>
      <c r="F23" s="19"/>
      <c r="G23" s="15">
        <v>-837085</v>
      </c>
      <c r="H23" s="32"/>
      <c r="I23" s="15">
        <v>-6407387</v>
      </c>
      <c r="J23" s="32"/>
      <c r="K23" s="15">
        <v>-1822201</v>
      </c>
      <c r="L23" s="32"/>
      <c r="M23" s="15">
        <v>-5157799</v>
      </c>
    </row>
    <row r="24" spans="1:13" ht="16.5" customHeight="1">
      <c r="A24" s="51"/>
      <c r="B24" s="17" t="s">
        <v>185</v>
      </c>
      <c r="C24" s="17"/>
      <c r="D24" s="17"/>
      <c r="F24" s="19"/>
      <c r="G24" s="15">
        <v>-12128371</v>
      </c>
      <c r="H24" s="32"/>
      <c r="I24" s="15">
        <v>-3601425</v>
      </c>
      <c r="J24" s="32"/>
      <c r="K24" s="15">
        <v>-9800008</v>
      </c>
      <c r="L24" s="32"/>
      <c r="M24" s="15">
        <v>-2923964</v>
      </c>
    </row>
    <row r="25" spans="1:13" ht="16.5" customHeight="1">
      <c r="A25" s="51"/>
      <c r="B25" s="17" t="s">
        <v>186</v>
      </c>
      <c r="C25" s="17"/>
      <c r="D25" s="17"/>
      <c r="E25" s="56">
        <v>21</v>
      </c>
      <c r="F25" s="19"/>
      <c r="G25" s="55">
        <v>25574221</v>
      </c>
      <c r="H25" s="32"/>
      <c r="I25" s="55">
        <v>9676999</v>
      </c>
      <c r="J25" s="32"/>
      <c r="K25" s="55">
        <v>24830669</v>
      </c>
      <c r="L25" s="32"/>
      <c r="M25" s="55">
        <v>9083715</v>
      </c>
    </row>
    <row r="26" spans="1:13" ht="16.5" customHeight="1">
      <c r="A26" s="51"/>
      <c r="B26" s="17" t="s">
        <v>187</v>
      </c>
      <c r="C26" s="17"/>
      <c r="D26" s="17"/>
      <c r="F26" s="19"/>
      <c r="G26" s="35">
        <v>-1226772</v>
      </c>
      <c r="H26" s="32"/>
      <c r="I26" s="35">
        <v>-1726946</v>
      </c>
      <c r="J26" s="32"/>
      <c r="K26" s="35">
        <v>-1226772</v>
      </c>
      <c r="L26" s="32"/>
      <c r="M26" s="35">
        <v>-1726947</v>
      </c>
    </row>
    <row r="27" spans="1:13" ht="16.5" customHeight="1">
      <c r="A27" s="51"/>
      <c r="B27" s="17" t="s">
        <v>188</v>
      </c>
      <c r="C27" s="17"/>
      <c r="D27" s="17"/>
      <c r="E27" s="56">
        <v>30</v>
      </c>
      <c r="F27" s="19"/>
      <c r="G27" s="6">
        <v>0</v>
      </c>
      <c r="H27" s="32"/>
      <c r="I27" s="6">
        <v>0</v>
      </c>
      <c r="J27" s="32"/>
      <c r="K27" s="6">
        <v>-70294725</v>
      </c>
      <c r="L27" s="32"/>
      <c r="M27" s="6">
        <v>-49267564</v>
      </c>
    </row>
    <row r="28" spans="1:13" ht="16.5" customHeight="1">
      <c r="A28" s="51"/>
      <c r="B28" s="17" t="s">
        <v>189</v>
      </c>
      <c r="C28" s="17"/>
      <c r="D28" s="17"/>
      <c r="F28" s="19"/>
      <c r="G28" s="6">
        <v>-6903222</v>
      </c>
      <c r="H28" s="32"/>
      <c r="I28" s="6">
        <v>-6885278</v>
      </c>
      <c r="J28" s="32"/>
      <c r="K28" s="6">
        <v>-6531916</v>
      </c>
      <c r="L28" s="32"/>
      <c r="M28" s="6">
        <v>-6885094</v>
      </c>
    </row>
    <row r="29" spans="1:13" ht="16.5" customHeight="1">
      <c r="A29" s="51"/>
      <c r="B29" s="17" t="s">
        <v>94</v>
      </c>
      <c r="C29" s="17"/>
      <c r="D29" s="17"/>
      <c r="E29" s="56">
        <v>25</v>
      </c>
      <c r="F29" s="19"/>
      <c r="G29" s="15">
        <v>37245201</v>
      </c>
      <c r="H29" s="32"/>
      <c r="I29" s="15">
        <v>50163206</v>
      </c>
      <c r="J29" s="32"/>
      <c r="K29" s="15">
        <v>31135900</v>
      </c>
      <c r="L29" s="32"/>
      <c r="M29" s="15">
        <v>43550586</v>
      </c>
    </row>
    <row r="30" spans="1:13" ht="16.5" customHeight="1">
      <c r="A30" s="51"/>
      <c r="B30" s="17" t="s">
        <v>190</v>
      </c>
      <c r="C30" s="17"/>
      <c r="D30" s="17"/>
      <c r="E30" s="54"/>
      <c r="F30" s="19"/>
      <c r="G30" s="35">
        <v>6441200</v>
      </c>
      <c r="H30" s="32"/>
      <c r="I30" s="35">
        <v>-6907229</v>
      </c>
      <c r="J30" s="32"/>
      <c r="K30" s="35">
        <v>1120607</v>
      </c>
      <c r="L30" s="32"/>
      <c r="M30" s="35">
        <v>695192</v>
      </c>
    </row>
    <row r="31" spans="1:13" ht="16.5" customHeight="1">
      <c r="A31" s="51"/>
      <c r="B31" s="17" t="s">
        <v>191</v>
      </c>
      <c r="C31" s="17"/>
      <c r="D31" s="17"/>
      <c r="E31" s="54"/>
      <c r="F31" s="19"/>
      <c r="G31" s="35"/>
      <c r="H31" s="32"/>
      <c r="I31" s="35"/>
      <c r="J31" s="32"/>
      <c r="K31" s="35"/>
      <c r="L31" s="32"/>
      <c r="M31" s="35"/>
    </row>
    <row r="32" spans="1:13" ht="16.5" customHeight="1">
      <c r="A32" s="51"/>
      <c r="B32" s="51"/>
      <c r="C32" s="17" t="s">
        <v>192</v>
      </c>
      <c r="D32" s="17"/>
      <c r="E32" s="54"/>
      <c r="F32" s="19"/>
      <c r="G32" s="55">
        <v>-28891531</v>
      </c>
      <c r="H32" s="32"/>
      <c r="I32" s="55">
        <v>-40943600</v>
      </c>
      <c r="J32" s="32"/>
      <c r="K32" s="35">
        <v>0</v>
      </c>
      <c r="L32" s="32"/>
      <c r="M32" s="35">
        <v>0</v>
      </c>
    </row>
    <row r="33" spans="1:15" ht="16.5" customHeight="1">
      <c r="A33" s="51"/>
      <c r="B33" s="51" t="s">
        <v>193</v>
      </c>
      <c r="C33" s="17"/>
      <c r="D33" s="17"/>
      <c r="E33" s="54"/>
      <c r="F33" s="19"/>
      <c r="G33" s="55"/>
      <c r="H33" s="32"/>
      <c r="I33" s="55"/>
      <c r="J33" s="32"/>
      <c r="K33" s="35"/>
      <c r="L33" s="32"/>
      <c r="M33" s="35"/>
    </row>
    <row r="34" spans="1:15" ht="16.5" customHeight="1">
      <c r="A34" s="51"/>
      <c r="B34" s="17"/>
      <c r="C34" s="17" t="s">
        <v>194</v>
      </c>
      <c r="D34" s="17"/>
      <c r="F34" s="19"/>
      <c r="G34" s="35">
        <v>0</v>
      </c>
      <c r="H34" s="32"/>
      <c r="I34" s="35">
        <v>2586775</v>
      </c>
      <c r="J34" s="32"/>
      <c r="K34" s="35">
        <v>0</v>
      </c>
      <c r="L34" s="32"/>
      <c r="M34" s="35">
        <v>17146073</v>
      </c>
    </row>
    <row r="35" spans="1:15" ht="16.5" customHeight="1">
      <c r="A35" s="51"/>
      <c r="B35" s="51" t="s">
        <v>244</v>
      </c>
      <c r="C35" s="17"/>
      <c r="D35" s="17"/>
      <c r="E35" s="54"/>
      <c r="F35" s="19"/>
      <c r="G35" s="35">
        <v>0</v>
      </c>
      <c r="H35" s="32"/>
      <c r="I35" s="55">
        <v>0</v>
      </c>
      <c r="J35" s="32"/>
      <c r="K35" s="35">
        <v>1400000</v>
      </c>
      <c r="L35" s="32"/>
      <c r="M35" s="35">
        <v>0</v>
      </c>
    </row>
    <row r="36" spans="1:15" ht="16.5" customHeight="1">
      <c r="A36" s="51"/>
      <c r="B36" s="17"/>
      <c r="C36" s="17"/>
      <c r="D36" s="17"/>
      <c r="F36" s="19"/>
      <c r="G36" s="35"/>
      <c r="H36" s="32"/>
      <c r="I36" s="35"/>
      <c r="J36" s="32"/>
      <c r="K36" s="35"/>
      <c r="L36" s="32"/>
      <c r="M36" s="35"/>
    </row>
    <row r="37" spans="1:15" ht="16.5" customHeight="1">
      <c r="A37" s="17" t="s">
        <v>195</v>
      </c>
      <c r="B37" s="17"/>
      <c r="C37" s="17"/>
      <c r="D37" s="17"/>
      <c r="F37" s="19"/>
      <c r="G37" s="35"/>
      <c r="H37" s="32"/>
      <c r="I37" s="35"/>
      <c r="J37" s="32"/>
      <c r="K37" s="35"/>
      <c r="L37" s="32"/>
      <c r="M37" s="35"/>
    </row>
    <row r="38" spans="1:15" ht="16.5" customHeight="1">
      <c r="A38" s="51"/>
      <c r="B38" s="17" t="s">
        <v>15</v>
      </c>
      <c r="C38" s="17"/>
      <c r="D38" s="17"/>
      <c r="F38" s="19"/>
      <c r="G38" s="15">
        <v>-25854797</v>
      </c>
      <c r="H38" s="32"/>
      <c r="I38" s="15">
        <v>-14816352</v>
      </c>
      <c r="J38" s="32"/>
      <c r="K38" s="15">
        <v>-28832119</v>
      </c>
      <c r="L38" s="32"/>
      <c r="M38" s="15">
        <v>5401953</v>
      </c>
    </row>
    <row r="39" spans="1:15" ht="16.5" customHeight="1">
      <c r="A39" s="51"/>
      <c r="B39" s="17" t="s">
        <v>19</v>
      </c>
      <c r="C39" s="17"/>
      <c r="D39" s="17"/>
      <c r="F39" s="19"/>
      <c r="G39" s="6">
        <v>22332699</v>
      </c>
      <c r="H39" s="32"/>
      <c r="I39" s="6">
        <v>-9401268</v>
      </c>
      <c r="J39" s="32"/>
      <c r="K39" s="35">
        <v>21024533</v>
      </c>
      <c r="L39" s="32"/>
      <c r="M39" s="35">
        <v>-9155152</v>
      </c>
    </row>
    <row r="40" spans="1:15" ht="16.5" customHeight="1">
      <c r="A40" s="51"/>
      <c r="B40" s="17" t="s">
        <v>196</v>
      </c>
      <c r="C40" s="17"/>
      <c r="D40" s="17"/>
      <c r="F40" s="19"/>
      <c r="G40" s="35">
        <v>937005</v>
      </c>
      <c r="H40" s="32"/>
      <c r="I40" s="35">
        <v>-1188244</v>
      </c>
      <c r="J40" s="32"/>
      <c r="K40" s="35">
        <v>-1947549</v>
      </c>
      <c r="L40" s="32"/>
      <c r="M40" s="35">
        <v>-124724</v>
      </c>
    </row>
    <row r="41" spans="1:15" ht="16.5" customHeight="1">
      <c r="A41" s="51"/>
      <c r="B41" s="17" t="s">
        <v>240</v>
      </c>
      <c r="C41" s="17"/>
      <c r="D41" s="17"/>
      <c r="F41" s="19"/>
      <c r="G41" s="35">
        <v>-12445991</v>
      </c>
      <c r="H41" s="32"/>
      <c r="I41" s="35">
        <v>0</v>
      </c>
      <c r="J41" s="32"/>
      <c r="K41" s="35">
        <v>-12445869</v>
      </c>
      <c r="L41" s="32"/>
      <c r="M41" s="35">
        <f>-1494724-M40</f>
        <v>-1370000</v>
      </c>
    </row>
    <row r="42" spans="1:15" ht="16.5" customHeight="1">
      <c r="A42" s="51"/>
      <c r="B42" s="17" t="s">
        <v>47</v>
      </c>
      <c r="C42" s="17"/>
      <c r="D42" s="17"/>
      <c r="F42" s="19"/>
      <c r="G42" s="15">
        <v>-132516904</v>
      </c>
      <c r="H42" s="32"/>
      <c r="I42" s="15">
        <v>35519023</v>
      </c>
      <c r="J42" s="32"/>
      <c r="K42" s="15">
        <v>-149579719</v>
      </c>
      <c r="L42" s="32"/>
      <c r="M42" s="15">
        <v>5404403</v>
      </c>
    </row>
    <row r="43" spans="1:15" ht="16.5" customHeight="1">
      <c r="A43" s="51"/>
      <c r="B43" s="17" t="s">
        <v>51</v>
      </c>
      <c r="C43" s="17"/>
      <c r="D43" s="17"/>
      <c r="F43" s="19"/>
      <c r="G43" s="15">
        <v>12266132</v>
      </c>
      <c r="H43" s="32"/>
      <c r="I43" s="35">
        <v>-1596717</v>
      </c>
      <c r="J43" s="32"/>
      <c r="K43" s="35">
        <v>6573705</v>
      </c>
      <c r="L43" s="32"/>
      <c r="M43" s="35">
        <v>-1410964</v>
      </c>
      <c r="O43" s="35"/>
    </row>
    <row r="44" spans="1:15" ht="16.5" customHeight="1">
      <c r="A44" s="51"/>
      <c r="B44" s="17" t="s">
        <v>57</v>
      </c>
      <c r="C44" s="17"/>
      <c r="D44" s="17"/>
      <c r="F44" s="19"/>
      <c r="G44" s="15">
        <v>-1180948</v>
      </c>
      <c r="H44" s="32"/>
      <c r="I44" s="35">
        <v>321770</v>
      </c>
      <c r="J44" s="32"/>
      <c r="K44" s="35">
        <v>569777</v>
      </c>
      <c r="L44" s="32"/>
      <c r="M44" s="35">
        <f>-(1089194+M43)</f>
        <v>321770</v>
      </c>
    </row>
    <row r="45" spans="1:15" ht="16.5" customHeight="1">
      <c r="A45" s="51"/>
      <c r="B45" s="17" t="s">
        <v>197</v>
      </c>
      <c r="C45" s="17"/>
      <c r="D45" s="17"/>
      <c r="E45" s="56">
        <v>21</v>
      </c>
      <c r="F45" s="19"/>
      <c r="G45" s="7">
        <v>-22550760</v>
      </c>
      <c r="H45" s="32"/>
      <c r="I45" s="7">
        <v>-17797147</v>
      </c>
      <c r="J45" s="32"/>
      <c r="K45" s="7">
        <v>-21808827</v>
      </c>
      <c r="L45" s="32"/>
      <c r="M45" s="7">
        <v>-17797147</v>
      </c>
    </row>
    <row r="46" spans="1:15" ht="16.5" customHeight="1">
      <c r="A46" s="17"/>
      <c r="B46" s="17"/>
      <c r="C46" s="17"/>
      <c r="D46" s="17"/>
      <c r="F46" s="19"/>
      <c r="G46" s="35"/>
      <c r="H46" s="32"/>
      <c r="I46" s="35"/>
      <c r="J46" s="32"/>
      <c r="K46" s="35"/>
      <c r="L46" s="32"/>
      <c r="M46" s="35"/>
    </row>
    <row r="47" spans="1:15" ht="16.5" customHeight="1">
      <c r="A47" s="17" t="s">
        <v>198</v>
      </c>
      <c r="B47" s="17"/>
      <c r="C47" s="17"/>
      <c r="D47" s="17"/>
      <c r="F47" s="19"/>
      <c r="G47" s="35">
        <f>SUM(G11:G45)</f>
        <v>888327501</v>
      </c>
      <c r="H47" s="32"/>
      <c r="I47" s="35">
        <f>SUM(I11:I45)</f>
        <v>1191580782</v>
      </c>
      <c r="J47" s="32"/>
      <c r="K47" s="35">
        <f>SUM(K11:K45)</f>
        <v>763756044</v>
      </c>
      <c r="L47" s="32"/>
      <c r="M47" s="35">
        <f>SUM(M11:M45)</f>
        <v>1094625526</v>
      </c>
    </row>
    <row r="48" spans="1:15" ht="16.5" customHeight="1">
      <c r="A48" s="17"/>
      <c r="B48" s="17" t="s">
        <v>199</v>
      </c>
      <c r="C48" s="17"/>
      <c r="D48" s="17"/>
      <c r="F48" s="19"/>
      <c r="G48" s="55">
        <v>-448263</v>
      </c>
      <c r="H48" s="32"/>
      <c r="I48" s="55">
        <v>-373705</v>
      </c>
      <c r="J48" s="32"/>
      <c r="K48" s="55">
        <v>-420465</v>
      </c>
      <c r="L48" s="32"/>
      <c r="M48" s="55">
        <v>-443251</v>
      </c>
    </row>
    <row r="49" spans="1:13" ht="16.5" customHeight="1">
      <c r="A49" s="17"/>
      <c r="B49" s="17" t="s">
        <v>200</v>
      </c>
      <c r="C49" s="17"/>
      <c r="D49" s="17"/>
      <c r="F49" s="19"/>
      <c r="G49" s="7">
        <v>-50210175</v>
      </c>
      <c r="H49" s="32"/>
      <c r="I49" s="7">
        <v>-92975068</v>
      </c>
      <c r="J49" s="32"/>
      <c r="K49" s="7">
        <v>-48780232</v>
      </c>
      <c r="L49" s="32"/>
      <c r="M49" s="7">
        <v>-87830172</v>
      </c>
    </row>
    <row r="50" spans="1:13" ht="16.5" customHeight="1">
      <c r="A50" s="17"/>
      <c r="B50" s="51"/>
      <c r="C50" s="17"/>
      <c r="D50" s="17"/>
      <c r="F50" s="19"/>
      <c r="G50" s="35"/>
      <c r="H50" s="32"/>
      <c r="I50" s="35"/>
      <c r="J50" s="32"/>
      <c r="K50" s="35"/>
      <c r="L50" s="32"/>
      <c r="M50" s="35"/>
    </row>
    <row r="51" spans="1:13" ht="16.5" customHeight="1">
      <c r="A51" s="17" t="s">
        <v>201</v>
      </c>
      <c r="B51" s="51"/>
      <c r="C51" s="17"/>
      <c r="D51" s="17"/>
      <c r="F51" s="19"/>
      <c r="G51" s="36">
        <f>SUM(G47:G49)</f>
        <v>837669063</v>
      </c>
      <c r="H51" s="32"/>
      <c r="I51" s="36">
        <f>SUM(I47:I49)</f>
        <v>1098232009</v>
      </c>
      <c r="J51" s="32"/>
      <c r="K51" s="36">
        <f>SUM(K47:K49)</f>
        <v>714555347</v>
      </c>
      <c r="L51" s="32"/>
      <c r="M51" s="36">
        <f>SUM(M47:M49)</f>
        <v>1006352103</v>
      </c>
    </row>
    <row r="52" spans="1:13" ht="16.5" customHeight="1">
      <c r="G52" s="57"/>
      <c r="H52" s="57"/>
      <c r="I52" s="57"/>
      <c r="J52" s="57"/>
      <c r="K52" s="57"/>
      <c r="L52" s="57"/>
      <c r="M52" s="57"/>
    </row>
    <row r="53" spans="1:13" ht="16.5" customHeight="1">
      <c r="G53" s="57"/>
      <c r="H53" s="57"/>
      <c r="I53" s="57"/>
      <c r="J53" s="57"/>
      <c r="K53" s="57"/>
      <c r="L53" s="57"/>
      <c r="M53" s="57"/>
    </row>
    <row r="54" spans="1:13" ht="15" customHeight="1">
      <c r="G54" s="57"/>
      <c r="H54" s="57"/>
      <c r="I54" s="57"/>
      <c r="J54" s="57"/>
      <c r="K54" s="57"/>
      <c r="L54" s="57"/>
      <c r="M54" s="57"/>
    </row>
    <row r="55" spans="1:13" ht="16.5" customHeight="1">
      <c r="A55" s="17"/>
      <c r="B55" s="51"/>
      <c r="C55" s="17"/>
      <c r="D55" s="17"/>
      <c r="F55" s="19"/>
      <c r="G55" s="35"/>
      <c r="H55" s="32"/>
      <c r="I55" s="35"/>
      <c r="J55" s="32"/>
      <c r="K55" s="35"/>
      <c r="L55" s="32"/>
      <c r="M55" s="35"/>
    </row>
    <row r="56" spans="1:13" ht="16.5" customHeight="1">
      <c r="A56" s="17"/>
      <c r="B56" s="51"/>
      <c r="C56" s="17"/>
      <c r="D56" s="17"/>
      <c r="F56" s="19"/>
      <c r="G56" s="35"/>
      <c r="H56" s="32"/>
      <c r="I56" s="35"/>
      <c r="J56" s="32"/>
      <c r="K56" s="35"/>
      <c r="L56" s="32"/>
      <c r="M56" s="35"/>
    </row>
    <row r="57" spans="1:13" ht="16.5" customHeight="1">
      <c r="A57" s="17"/>
      <c r="B57" s="51"/>
      <c r="C57" s="17"/>
      <c r="D57" s="17"/>
      <c r="F57" s="19"/>
      <c r="G57" s="35"/>
      <c r="H57" s="32"/>
      <c r="I57" s="35"/>
      <c r="J57" s="32"/>
      <c r="K57" s="35"/>
      <c r="L57" s="32"/>
      <c r="M57" s="35"/>
    </row>
    <row r="58" spans="1:13" ht="15.75" customHeight="1">
      <c r="A58" s="17"/>
      <c r="B58" s="51"/>
      <c r="C58" s="17"/>
      <c r="D58" s="17"/>
      <c r="F58" s="19"/>
      <c r="G58" s="35"/>
      <c r="H58" s="32"/>
      <c r="I58" s="35"/>
      <c r="J58" s="32"/>
      <c r="K58" s="35"/>
      <c r="L58" s="32"/>
      <c r="M58" s="35"/>
    </row>
    <row r="59" spans="1:13" ht="16.5" customHeight="1">
      <c r="A59" s="17"/>
      <c r="B59" s="51"/>
      <c r="C59" s="17"/>
      <c r="D59" s="17"/>
      <c r="F59" s="19"/>
      <c r="G59" s="35"/>
      <c r="H59" s="32"/>
      <c r="I59" s="35"/>
      <c r="J59" s="32"/>
      <c r="K59" s="35"/>
      <c r="L59" s="32"/>
      <c r="M59" s="35"/>
    </row>
    <row r="60" spans="1:13" ht="21.9" customHeight="1">
      <c r="A60" s="58" t="s">
        <v>38</v>
      </c>
      <c r="B60" s="23"/>
      <c r="C60" s="23"/>
      <c r="D60" s="23"/>
      <c r="E60" s="24"/>
      <c r="F60" s="25"/>
      <c r="G60" s="2"/>
      <c r="H60" s="5"/>
      <c r="I60" s="2"/>
      <c r="J60" s="4"/>
      <c r="K60" s="4"/>
      <c r="L60" s="4"/>
      <c r="M60" s="4"/>
    </row>
    <row r="61" spans="1:13" s="50" customFormat="1" ht="16.5" customHeight="1">
      <c r="A61" s="16" t="str">
        <f>A1</f>
        <v>S&amp;P Syndicate Public Company Limited and its subsidiaries</v>
      </c>
      <c r="B61" s="17"/>
      <c r="C61" s="17"/>
      <c r="D61" s="17"/>
      <c r="E61" s="18"/>
      <c r="F61" s="19"/>
      <c r="G61" s="1"/>
      <c r="H61" s="19"/>
      <c r="I61" s="1"/>
      <c r="J61" s="19"/>
      <c r="K61" s="1"/>
      <c r="L61" s="19"/>
      <c r="M61" s="1"/>
    </row>
    <row r="62" spans="1:13" s="50" customFormat="1" ht="16.5" customHeight="1">
      <c r="A62" s="21" t="s">
        <v>202</v>
      </c>
      <c r="B62" s="21"/>
      <c r="C62" s="17"/>
      <c r="D62" s="17"/>
      <c r="E62" s="18"/>
      <c r="F62" s="19"/>
      <c r="G62" s="1"/>
      <c r="H62" s="19"/>
      <c r="I62" s="1"/>
      <c r="J62" s="19"/>
      <c r="K62" s="1"/>
      <c r="L62" s="19"/>
      <c r="M62" s="1"/>
    </row>
    <row r="63" spans="1:13" s="50" customFormat="1" ht="16.5" customHeight="1">
      <c r="A63" s="22" t="s">
        <v>84</v>
      </c>
      <c r="B63" s="23"/>
      <c r="C63" s="23"/>
      <c r="D63" s="23"/>
      <c r="E63" s="24"/>
      <c r="F63" s="25"/>
      <c r="G63" s="2"/>
      <c r="H63" s="25"/>
      <c r="I63" s="2"/>
      <c r="J63" s="25"/>
      <c r="K63" s="2"/>
      <c r="L63" s="25"/>
      <c r="M63" s="2"/>
    </row>
    <row r="64" spans="1:13" s="50" customFormat="1" ht="15" customHeight="1">
      <c r="A64" s="21"/>
      <c r="B64" s="17"/>
      <c r="C64" s="17"/>
      <c r="D64" s="17"/>
      <c r="E64" s="18"/>
      <c r="F64" s="19"/>
      <c r="G64" s="3"/>
      <c r="H64" s="19"/>
      <c r="I64" s="3"/>
      <c r="J64" s="19"/>
      <c r="K64" s="3"/>
      <c r="L64" s="19"/>
      <c r="M64" s="3"/>
    </row>
    <row r="65" spans="1:13" s="50" customFormat="1" ht="15" customHeight="1">
      <c r="A65" s="21"/>
      <c r="B65" s="17"/>
      <c r="C65" s="17"/>
      <c r="D65" s="17"/>
      <c r="E65" s="18"/>
      <c r="F65" s="19"/>
      <c r="G65" s="3"/>
      <c r="H65" s="19"/>
      <c r="I65" s="3"/>
      <c r="J65" s="19"/>
      <c r="K65" s="3"/>
      <c r="L65" s="19"/>
      <c r="M65" s="3"/>
    </row>
    <row r="66" spans="1:13" s="50" customFormat="1" ht="15" customHeight="1">
      <c r="A66" s="21"/>
      <c r="B66" s="17"/>
      <c r="C66" s="17"/>
      <c r="D66" s="17"/>
      <c r="E66" s="18"/>
      <c r="F66" s="19"/>
      <c r="G66" s="121" t="s">
        <v>3</v>
      </c>
      <c r="H66" s="121"/>
      <c r="I66" s="121"/>
      <c r="J66" s="19"/>
      <c r="K66" s="121" t="s">
        <v>4</v>
      </c>
      <c r="L66" s="121"/>
      <c r="M66" s="121"/>
    </row>
    <row r="67" spans="1:13" ht="15" customHeight="1">
      <c r="A67" s="21" t="s">
        <v>40</v>
      </c>
      <c r="B67" s="17"/>
      <c r="C67" s="17"/>
      <c r="D67" s="17"/>
      <c r="F67" s="19"/>
      <c r="G67" s="122" t="s">
        <v>5</v>
      </c>
      <c r="H67" s="122"/>
      <c r="I67" s="122"/>
      <c r="J67" s="19"/>
      <c r="K67" s="122" t="s">
        <v>5</v>
      </c>
      <c r="L67" s="122"/>
      <c r="M67" s="122"/>
    </row>
    <row r="68" spans="1:13" ht="15" customHeight="1">
      <c r="A68" s="21"/>
      <c r="B68" s="17"/>
      <c r="C68" s="17"/>
      <c r="D68" s="17"/>
      <c r="F68" s="27"/>
      <c r="G68" s="28">
        <v>2025</v>
      </c>
      <c r="H68" s="52"/>
      <c r="I68" s="28">
        <v>2024</v>
      </c>
      <c r="J68" s="27"/>
      <c r="K68" s="28">
        <v>2025</v>
      </c>
      <c r="L68" s="52"/>
      <c r="M68" s="28">
        <v>2024</v>
      </c>
    </row>
    <row r="69" spans="1:13" ht="15" customHeight="1">
      <c r="A69" s="21"/>
      <c r="B69" s="17"/>
      <c r="C69" s="17"/>
      <c r="E69" s="29" t="s">
        <v>8</v>
      </c>
      <c r="F69" s="19"/>
      <c r="G69" s="53" t="s">
        <v>9</v>
      </c>
      <c r="H69" s="27"/>
      <c r="I69" s="53" t="s">
        <v>9</v>
      </c>
      <c r="J69" s="27"/>
      <c r="K69" s="53" t="s">
        <v>9</v>
      </c>
      <c r="L69" s="27"/>
      <c r="M69" s="53" t="s">
        <v>9</v>
      </c>
    </row>
    <row r="70" spans="1:13" ht="6" customHeight="1">
      <c r="A70" s="21"/>
      <c r="B70" s="17"/>
      <c r="C70" s="17"/>
      <c r="E70" s="31"/>
      <c r="F70" s="19"/>
      <c r="G70" s="59"/>
      <c r="H70" s="27"/>
      <c r="I70" s="59"/>
      <c r="J70" s="27"/>
      <c r="K70" s="59"/>
      <c r="L70" s="27"/>
      <c r="M70" s="59"/>
    </row>
    <row r="71" spans="1:13" ht="15" customHeight="1">
      <c r="A71" s="21" t="s">
        <v>203</v>
      </c>
      <c r="B71" s="17"/>
      <c r="C71" s="17"/>
      <c r="D71" s="17"/>
      <c r="F71" s="19"/>
      <c r="G71" s="60"/>
      <c r="H71" s="19"/>
      <c r="I71" s="60"/>
      <c r="J71" s="19"/>
      <c r="K71" s="60"/>
      <c r="L71" s="19"/>
      <c r="M71" s="60"/>
    </row>
    <row r="72" spans="1:13" ht="15" customHeight="1">
      <c r="A72" s="17" t="s">
        <v>204</v>
      </c>
      <c r="B72" s="17"/>
      <c r="C72" s="17"/>
      <c r="D72" s="17"/>
      <c r="E72" s="56">
        <v>30</v>
      </c>
      <c r="F72" s="19"/>
      <c r="G72" s="35">
        <v>0</v>
      </c>
      <c r="H72" s="32"/>
      <c r="I72" s="35">
        <v>-25937580</v>
      </c>
      <c r="J72" s="32"/>
      <c r="K72" s="35">
        <v>0</v>
      </c>
      <c r="L72" s="32"/>
      <c r="M72" s="35">
        <v>-12968790</v>
      </c>
    </row>
    <row r="73" spans="1:13" ht="15" customHeight="1">
      <c r="A73" s="17" t="s">
        <v>251</v>
      </c>
      <c r="B73" s="17"/>
      <c r="C73" s="17"/>
      <c r="D73" s="17"/>
      <c r="E73" s="56">
        <v>30</v>
      </c>
      <c r="F73" s="19"/>
      <c r="G73" s="35">
        <v>-43044320</v>
      </c>
      <c r="H73" s="32"/>
      <c r="I73" s="35">
        <v>0</v>
      </c>
      <c r="J73" s="32"/>
      <c r="K73" s="35">
        <v>-43044320</v>
      </c>
      <c r="L73" s="32"/>
      <c r="M73" s="35">
        <v>-5000000</v>
      </c>
    </row>
    <row r="74" spans="1:13" ht="15" customHeight="1">
      <c r="A74" s="51" t="s">
        <v>252</v>
      </c>
      <c r="B74" s="17"/>
      <c r="C74" s="17"/>
      <c r="D74" s="17"/>
      <c r="E74" s="56">
        <v>30</v>
      </c>
      <c r="F74" s="19"/>
      <c r="G74" s="35">
        <v>432504</v>
      </c>
      <c r="H74" s="32"/>
      <c r="I74" s="35">
        <v>0</v>
      </c>
      <c r="J74" s="32"/>
      <c r="K74" s="35">
        <v>432504</v>
      </c>
      <c r="L74" s="32"/>
      <c r="M74" s="35">
        <v>0</v>
      </c>
    </row>
    <row r="75" spans="1:13" ht="15" customHeight="1">
      <c r="A75" s="17" t="s">
        <v>205</v>
      </c>
      <c r="B75" s="17"/>
      <c r="C75" s="17"/>
      <c r="D75" s="17"/>
      <c r="E75" s="56">
        <v>30</v>
      </c>
      <c r="F75" s="19"/>
      <c r="G75" s="35">
        <v>0</v>
      </c>
      <c r="H75" s="32"/>
      <c r="I75" s="35">
        <v>0</v>
      </c>
      <c r="J75" s="32"/>
      <c r="K75" s="35">
        <v>-45000000</v>
      </c>
      <c r="L75" s="32"/>
      <c r="M75" s="35">
        <v>0</v>
      </c>
    </row>
    <row r="76" spans="1:13" ht="15" customHeight="1">
      <c r="A76" s="51" t="s">
        <v>206</v>
      </c>
      <c r="B76" s="17"/>
      <c r="C76" s="17"/>
      <c r="D76" s="17"/>
      <c r="E76" s="18"/>
      <c r="F76" s="19"/>
      <c r="G76" s="35"/>
      <c r="H76" s="32"/>
      <c r="I76" s="35"/>
      <c r="J76" s="32"/>
      <c r="K76" s="35"/>
      <c r="L76" s="32"/>
      <c r="M76" s="35"/>
    </row>
    <row r="77" spans="1:13" ht="15" customHeight="1">
      <c r="A77" s="17"/>
      <c r="B77" s="17" t="s">
        <v>207</v>
      </c>
      <c r="C77" s="51"/>
      <c r="D77" s="17"/>
      <c r="E77" s="18">
        <v>30</v>
      </c>
      <c r="F77" s="19"/>
      <c r="G77" s="6">
        <v>0</v>
      </c>
      <c r="H77" s="32"/>
      <c r="I77" s="6">
        <v>0</v>
      </c>
      <c r="J77" s="32"/>
      <c r="K77" s="35">
        <v>7462400</v>
      </c>
      <c r="L77" s="32"/>
      <c r="M77" s="35">
        <v>0</v>
      </c>
    </row>
    <row r="78" spans="1:13" ht="15" customHeight="1">
      <c r="A78" s="51" t="s">
        <v>246</v>
      </c>
      <c r="B78" s="17"/>
      <c r="C78" s="17"/>
      <c r="D78" s="17"/>
      <c r="E78" s="18"/>
      <c r="F78" s="19"/>
      <c r="G78" s="15">
        <v>0</v>
      </c>
      <c r="H78" s="32"/>
      <c r="I78" s="15">
        <v>0</v>
      </c>
      <c r="J78" s="32"/>
      <c r="K78" s="6">
        <v>15871800</v>
      </c>
      <c r="L78" s="32"/>
      <c r="M78" s="6">
        <v>0</v>
      </c>
    </row>
    <row r="79" spans="1:13" ht="15" customHeight="1">
      <c r="A79" s="17" t="s">
        <v>211</v>
      </c>
      <c r="B79" s="17"/>
      <c r="C79" s="51"/>
      <c r="D79" s="17"/>
      <c r="E79" s="18"/>
      <c r="F79" s="19"/>
      <c r="G79" s="15"/>
      <c r="H79" s="32"/>
      <c r="I79" s="15"/>
      <c r="J79" s="32"/>
      <c r="K79" s="6"/>
      <c r="L79" s="32"/>
      <c r="M79" s="6"/>
    </row>
    <row r="80" spans="1:13" ht="15" customHeight="1">
      <c r="A80" s="17"/>
      <c r="B80" s="17" t="s">
        <v>209</v>
      </c>
      <c r="C80" s="51"/>
      <c r="D80" s="17"/>
      <c r="E80" s="18"/>
      <c r="F80" s="19"/>
      <c r="G80" s="15">
        <v>-10014824</v>
      </c>
      <c r="H80" s="32"/>
      <c r="I80" s="15">
        <v>0</v>
      </c>
      <c r="J80" s="32"/>
      <c r="K80" s="6">
        <v>0</v>
      </c>
      <c r="L80" s="32"/>
      <c r="M80" s="6">
        <v>0</v>
      </c>
    </row>
    <row r="81" spans="1:13" ht="15" customHeight="1">
      <c r="A81" s="17" t="s">
        <v>208</v>
      </c>
      <c r="B81" s="17"/>
      <c r="C81" s="17"/>
      <c r="D81" s="17"/>
      <c r="F81" s="51"/>
      <c r="G81" s="51"/>
      <c r="H81" s="51"/>
      <c r="I81" s="51"/>
      <c r="J81" s="51"/>
      <c r="K81" s="51"/>
      <c r="L81" s="51"/>
      <c r="M81" s="51"/>
    </row>
    <row r="82" spans="1:13" ht="15" customHeight="1">
      <c r="A82" s="17"/>
      <c r="B82" s="17" t="s">
        <v>209</v>
      </c>
      <c r="C82" s="17"/>
      <c r="D82" s="17"/>
      <c r="E82" s="56"/>
      <c r="F82" s="19"/>
      <c r="G82" s="35">
        <v>0</v>
      </c>
      <c r="H82" s="32"/>
      <c r="I82" s="35">
        <v>10000000</v>
      </c>
      <c r="J82" s="32"/>
      <c r="K82" s="35">
        <v>0</v>
      </c>
      <c r="L82" s="32"/>
      <c r="M82" s="35">
        <v>10000000</v>
      </c>
    </row>
    <row r="83" spans="1:13" ht="15" customHeight="1">
      <c r="A83" s="17" t="s">
        <v>210</v>
      </c>
      <c r="B83" s="17"/>
      <c r="C83" s="51"/>
      <c r="D83" s="17"/>
      <c r="E83" s="18"/>
      <c r="F83" s="19"/>
      <c r="G83" s="6"/>
      <c r="H83" s="32"/>
      <c r="I83" s="6"/>
      <c r="J83" s="32"/>
      <c r="K83" s="35"/>
      <c r="L83" s="32"/>
      <c r="M83" s="35"/>
    </row>
    <row r="84" spans="1:13" ht="15" customHeight="1">
      <c r="A84" s="17"/>
      <c r="B84" s="17" t="s">
        <v>14</v>
      </c>
      <c r="C84" s="51"/>
      <c r="D84" s="17"/>
      <c r="E84" s="18">
        <v>11</v>
      </c>
      <c r="F84" s="19"/>
      <c r="G84" s="6">
        <v>0</v>
      </c>
      <c r="H84" s="32"/>
      <c r="I84" s="6">
        <v>258088073</v>
      </c>
      <c r="J84" s="32"/>
      <c r="K84" s="6">
        <v>0</v>
      </c>
      <c r="L84" s="32"/>
      <c r="M84" s="6">
        <v>258088073</v>
      </c>
    </row>
    <row r="85" spans="1:13" ht="15" customHeight="1">
      <c r="A85" s="17" t="s">
        <v>211</v>
      </c>
      <c r="B85" s="17"/>
      <c r="C85" s="51"/>
      <c r="D85" s="17"/>
      <c r="E85" s="18"/>
      <c r="F85" s="19"/>
      <c r="G85" s="6"/>
      <c r="H85" s="32"/>
      <c r="I85" s="6"/>
      <c r="J85" s="32"/>
      <c r="K85" s="35"/>
      <c r="L85" s="32"/>
      <c r="M85" s="35"/>
    </row>
    <row r="86" spans="1:13" ht="15" customHeight="1">
      <c r="A86" s="17"/>
      <c r="B86" s="17" t="s">
        <v>14</v>
      </c>
      <c r="C86" s="51"/>
      <c r="D86" s="17"/>
      <c r="E86" s="18">
        <v>11</v>
      </c>
      <c r="F86" s="19"/>
      <c r="G86" s="35">
        <v>0</v>
      </c>
      <c r="H86" s="32"/>
      <c r="I86" s="35">
        <v>-49633742</v>
      </c>
      <c r="J86" s="32"/>
      <c r="K86" s="35">
        <v>0</v>
      </c>
      <c r="L86" s="32"/>
      <c r="M86" s="35">
        <v>-29730962</v>
      </c>
    </row>
    <row r="87" spans="1:13" ht="15" customHeight="1">
      <c r="A87" s="17" t="s">
        <v>212</v>
      </c>
      <c r="B87" s="17"/>
      <c r="C87" s="51"/>
      <c r="D87" s="17"/>
      <c r="E87" s="18"/>
      <c r="F87" s="19"/>
      <c r="G87" s="35">
        <v>0</v>
      </c>
      <c r="H87" s="32"/>
      <c r="I87" s="35">
        <v>-11115908</v>
      </c>
      <c r="J87" s="32"/>
      <c r="K87" s="35">
        <v>0</v>
      </c>
      <c r="L87" s="32"/>
      <c r="M87" s="35">
        <v>0</v>
      </c>
    </row>
    <row r="88" spans="1:13" ht="15" customHeight="1">
      <c r="A88" s="17" t="s">
        <v>213</v>
      </c>
      <c r="B88" s="17"/>
      <c r="C88" s="17"/>
      <c r="D88" s="17"/>
      <c r="E88" s="56">
        <v>14</v>
      </c>
      <c r="F88" s="19"/>
      <c r="G88" s="35">
        <v>0</v>
      </c>
      <c r="H88" s="32"/>
      <c r="I88" s="35">
        <v>0</v>
      </c>
      <c r="J88" s="32"/>
      <c r="K88" s="35">
        <v>2600000</v>
      </c>
      <c r="L88" s="32"/>
      <c r="M88" s="35">
        <v>14999820</v>
      </c>
    </row>
    <row r="89" spans="1:13" ht="15" customHeight="1">
      <c r="A89" s="17" t="s">
        <v>214</v>
      </c>
      <c r="B89" s="17"/>
      <c r="C89" s="17"/>
      <c r="D89" s="17"/>
      <c r="E89" s="56">
        <v>13</v>
      </c>
      <c r="F89" s="19"/>
      <c r="G89" s="35">
        <v>0</v>
      </c>
      <c r="H89" s="32"/>
      <c r="I89" s="35">
        <v>0</v>
      </c>
      <c r="J89" s="32"/>
      <c r="K89" s="35">
        <v>-10500000</v>
      </c>
      <c r="L89" s="32"/>
      <c r="M89" s="35">
        <v>-18016439</v>
      </c>
    </row>
    <row r="90" spans="1:13" ht="15" customHeight="1">
      <c r="A90" s="17" t="s">
        <v>215</v>
      </c>
      <c r="B90" s="17"/>
      <c r="C90" s="17"/>
      <c r="D90" s="17"/>
      <c r="E90" s="56"/>
      <c r="F90" s="19"/>
      <c r="G90" s="35">
        <v>-3000</v>
      </c>
      <c r="H90" s="32"/>
      <c r="I90" s="35">
        <v>0</v>
      </c>
      <c r="J90" s="32"/>
      <c r="K90" s="35">
        <v>-3000</v>
      </c>
      <c r="L90" s="32"/>
      <c r="M90" s="35">
        <v>0</v>
      </c>
    </row>
    <row r="91" spans="1:13" ht="15" customHeight="1">
      <c r="A91" s="17" t="s">
        <v>216</v>
      </c>
      <c r="B91" s="17"/>
      <c r="C91" s="51"/>
      <c r="D91" s="17"/>
      <c r="E91" s="18"/>
      <c r="F91" s="19"/>
      <c r="G91" s="35"/>
      <c r="H91" s="32"/>
      <c r="I91" s="35"/>
      <c r="J91" s="32"/>
      <c r="K91" s="12"/>
      <c r="L91" s="32"/>
      <c r="M91" s="12"/>
    </row>
    <row r="92" spans="1:13" ht="15" customHeight="1">
      <c r="A92" s="51"/>
      <c r="B92" s="17" t="s">
        <v>217</v>
      </c>
      <c r="C92" s="51"/>
      <c r="D92" s="17"/>
      <c r="E92" s="18"/>
      <c r="F92" s="19"/>
      <c r="G92" s="35">
        <v>-248639019</v>
      </c>
      <c r="H92" s="32"/>
      <c r="I92" s="35">
        <v>-250578533</v>
      </c>
      <c r="J92" s="32"/>
      <c r="K92" s="35">
        <v>-174287665</v>
      </c>
      <c r="L92" s="32"/>
      <c r="M92" s="35">
        <v>-224731898</v>
      </c>
    </row>
    <row r="93" spans="1:13" ht="15" customHeight="1">
      <c r="A93" s="51" t="s">
        <v>218</v>
      </c>
      <c r="B93" s="17"/>
      <c r="C93" s="51"/>
      <c r="D93" s="17"/>
      <c r="E93" s="18"/>
      <c r="F93" s="19"/>
      <c r="G93" s="35"/>
      <c r="H93" s="32"/>
      <c r="I93" s="35"/>
      <c r="J93" s="32"/>
      <c r="K93" s="35"/>
      <c r="L93" s="32"/>
      <c r="M93" s="35"/>
    </row>
    <row r="94" spans="1:13" ht="15" customHeight="1">
      <c r="A94" s="51"/>
      <c r="B94" s="17" t="s">
        <v>219</v>
      </c>
      <c r="C94" s="51"/>
      <c r="D94" s="17"/>
      <c r="E94" s="18"/>
      <c r="F94" s="19"/>
      <c r="G94" s="55">
        <v>2205627</v>
      </c>
      <c r="H94" s="32"/>
      <c r="I94" s="55">
        <v>20480813</v>
      </c>
      <c r="J94" s="32"/>
      <c r="K94" s="55">
        <v>2608640</v>
      </c>
      <c r="L94" s="32"/>
      <c r="M94" s="55">
        <v>6722675</v>
      </c>
    </row>
    <row r="95" spans="1:13" ht="15" customHeight="1">
      <c r="A95" s="17" t="s">
        <v>220</v>
      </c>
      <c r="B95" s="17"/>
      <c r="C95" s="51"/>
      <c r="D95" s="17"/>
      <c r="F95" s="19"/>
      <c r="G95" s="55">
        <v>50000000</v>
      </c>
      <c r="H95" s="32"/>
      <c r="I95" s="55">
        <v>19988000</v>
      </c>
      <c r="J95" s="32"/>
      <c r="K95" s="35">
        <v>70294725</v>
      </c>
      <c r="L95" s="32"/>
      <c r="M95" s="35">
        <v>49267564</v>
      </c>
    </row>
    <row r="96" spans="1:13" ht="15" customHeight="1">
      <c r="A96" s="17" t="s">
        <v>221</v>
      </c>
      <c r="B96" s="17"/>
      <c r="C96" s="51"/>
      <c r="D96" s="17"/>
      <c r="E96" s="18"/>
      <c r="F96" s="19"/>
      <c r="G96" s="36">
        <v>6903222</v>
      </c>
      <c r="H96" s="32"/>
      <c r="I96" s="36">
        <v>5290278</v>
      </c>
      <c r="J96" s="32"/>
      <c r="K96" s="36">
        <v>6531916</v>
      </c>
      <c r="L96" s="32"/>
      <c r="M96" s="36">
        <v>5290278</v>
      </c>
    </row>
    <row r="97" spans="1:13" ht="6" customHeight="1">
      <c r="A97" s="17"/>
      <c r="B97" s="17"/>
      <c r="C97" s="17"/>
      <c r="D97" s="17"/>
      <c r="F97" s="19"/>
      <c r="G97" s="35"/>
      <c r="H97" s="32"/>
      <c r="I97" s="35"/>
      <c r="J97" s="32"/>
      <c r="K97" s="13"/>
      <c r="L97" s="32"/>
      <c r="M97" s="13"/>
    </row>
    <row r="98" spans="1:13" ht="15" customHeight="1">
      <c r="A98" s="17" t="s">
        <v>245</v>
      </c>
      <c r="B98" s="17"/>
      <c r="C98" s="17"/>
      <c r="D98" s="17"/>
      <c r="F98" s="19"/>
      <c r="G98" s="14">
        <f>SUM(G72:G96)</f>
        <v>-242159810</v>
      </c>
      <c r="H98" s="32"/>
      <c r="I98" s="14">
        <f>SUM(I72:I96)</f>
        <v>-23418599</v>
      </c>
      <c r="J98" s="32"/>
      <c r="K98" s="14">
        <f>SUM(K72:K96)</f>
        <v>-167033000</v>
      </c>
      <c r="L98" s="32"/>
      <c r="M98" s="14">
        <f>SUM(M72:M96)</f>
        <v>53920321</v>
      </c>
    </row>
    <row r="99" spans="1:13" ht="15" customHeight="1">
      <c r="A99" s="17"/>
      <c r="B99" s="17"/>
      <c r="C99" s="17"/>
      <c r="D99" s="17"/>
      <c r="E99" s="18"/>
      <c r="F99" s="19"/>
      <c r="G99" s="35"/>
      <c r="H99" s="32"/>
      <c r="I99" s="35"/>
      <c r="J99" s="32"/>
      <c r="K99" s="35"/>
      <c r="L99" s="32"/>
      <c r="M99" s="35"/>
    </row>
    <row r="100" spans="1:13" ht="15" customHeight="1">
      <c r="A100" s="21" t="s">
        <v>222</v>
      </c>
      <c r="B100" s="17"/>
      <c r="C100" s="17"/>
      <c r="D100" s="17"/>
      <c r="F100" s="19"/>
      <c r="G100" s="35"/>
      <c r="H100" s="32"/>
      <c r="I100" s="35"/>
      <c r="J100" s="32"/>
      <c r="K100" s="35"/>
      <c r="L100" s="32"/>
      <c r="M100" s="35"/>
    </row>
    <row r="101" spans="1:13" ht="15" customHeight="1">
      <c r="A101" s="17" t="s">
        <v>223</v>
      </c>
      <c r="B101" s="17"/>
      <c r="C101" s="17"/>
      <c r="D101" s="17"/>
      <c r="F101" s="19"/>
      <c r="G101" s="35"/>
      <c r="H101" s="32"/>
      <c r="I101" s="35"/>
      <c r="J101" s="32"/>
      <c r="K101" s="35"/>
      <c r="L101" s="32"/>
      <c r="M101" s="35"/>
    </row>
    <row r="102" spans="1:13" ht="15" customHeight="1">
      <c r="A102" s="17" t="s">
        <v>224</v>
      </c>
      <c r="B102" s="17"/>
      <c r="C102" s="17"/>
      <c r="D102" s="17"/>
      <c r="F102" s="19"/>
      <c r="G102" s="35">
        <v>0</v>
      </c>
      <c r="H102" s="32"/>
      <c r="I102" s="35">
        <v>10000000</v>
      </c>
      <c r="J102" s="32"/>
      <c r="K102" s="35">
        <v>0</v>
      </c>
      <c r="L102" s="32"/>
      <c r="M102" s="35">
        <v>10000000</v>
      </c>
    </row>
    <row r="103" spans="1:13" ht="15" customHeight="1">
      <c r="A103" s="17" t="s">
        <v>225</v>
      </c>
      <c r="B103" s="17"/>
      <c r="C103" s="17"/>
      <c r="D103" s="17"/>
      <c r="F103" s="19"/>
      <c r="G103" s="51"/>
      <c r="H103" s="32"/>
      <c r="I103" s="35"/>
      <c r="J103" s="32"/>
      <c r="K103" s="35"/>
      <c r="L103" s="32"/>
      <c r="M103" s="35"/>
    </row>
    <row r="104" spans="1:13" ht="15" customHeight="1">
      <c r="A104" s="17" t="s">
        <v>224</v>
      </c>
      <c r="B104" s="17"/>
      <c r="C104" s="17"/>
      <c r="D104" s="17"/>
      <c r="F104" s="19"/>
      <c r="G104" s="35">
        <v>-10390929</v>
      </c>
      <c r="H104" s="32"/>
      <c r="I104" s="35">
        <v>-458348</v>
      </c>
      <c r="J104" s="32"/>
      <c r="K104" s="35">
        <v>-10000000</v>
      </c>
      <c r="L104" s="32"/>
      <c r="M104" s="35">
        <v>0</v>
      </c>
    </row>
    <row r="105" spans="1:13" ht="15" customHeight="1">
      <c r="A105" s="17" t="s">
        <v>226</v>
      </c>
      <c r="B105" s="51"/>
      <c r="C105" s="17"/>
      <c r="D105" s="17"/>
      <c r="E105" s="18"/>
      <c r="F105" s="19"/>
      <c r="G105" s="51"/>
      <c r="H105" s="32"/>
      <c r="I105" s="6"/>
      <c r="J105" s="32"/>
      <c r="K105" s="6"/>
      <c r="L105" s="32"/>
      <c r="M105" s="6"/>
    </row>
    <row r="106" spans="1:13" ht="15" customHeight="1">
      <c r="A106" s="17" t="s">
        <v>224</v>
      </c>
      <c r="B106" s="51"/>
      <c r="C106" s="17"/>
      <c r="D106" s="17"/>
      <c r="E106" s="18"/>
      <c r="F106" s="19"/>
      <c r="G106" s="35">
        <v>-11200000</v>
      </c>
      <c r="H106" s="32"/>
      <c r="I106" s="15">
        <v>-11200000</v>
      </c>
      <c r="J106" s="32"/>
      <c r="K106" s="6">
        <v>-11200000</v>
      </c>
      <c r="L106" s="32"/>
      <c r="M106" s="6">
        <v>-11200000</v>
      </c>
    </row>
    <row r="107" spans="1:13" ht="15" customHeight="1">
      <c r="A107" s="17" t="s">
        <v>227</v>
      </c>
      <c r="B107" s="51"/>
      <c r="C107" s="17"/>
      <c r="D107" s="17"/>
      <c r="E107" s="18">
        <v>31</v>
      </c>
      <c r="F107" s="19"/>
      <c r="G107" s="35">
        <v>-465076749</v>
      </c>
      <c r="H107" s="32"/>
      <c r="I107" s="15">
        <v>-469781959</v>
      </c>
      <c r="J107" s="32"/>
      <c r="K107" s="15">
        <v>-385138284</v>
      </c>
      <c r="L107" s="32"/>
      <c r="M107" s="15">
        <v>-418870988</v>
      </c>
    </row>
    <row r="108" spans="1:13" ht="15" customHeight="1">
      <c r="A108" s="17" t="s">
        <v>228</v>
      </c>
      <c r="B108" s="51"/>
      <c r="C108" s="17"/>
      <c r="D108" s="17"/>
      <c r="E108" s="18">
        <v>24</v>
      </c>
      <c r="F108" s="19"/>
      <c r="G108" s="35">
        <v>-38959636</v>
      </c>
      <c r="H108" s="32"/>
      <c r="I108" s="15">
        <v>-5035770</v>
      </c>
      <c r="J108" s="32"/>
      <c r="K108" s="6">
        <v>-38959636</v>
      </c>
      <c r="L108" s="32"/>
      <c r="M108" s="6">
        <v>-5035770</v>
      </c>
    </row>
    <row r="109" spans="1:13" ht="15" customHeight="1">
      <c r="A109" s="17" t="s">
        <v>229</v>
      </c>
      <c r="B109" s="51"/>
      <c r="C109" s="17"/>
      <c r="D109" s="17"/>
      <c r="E109" s="56"/>
      <c r="F109" s="19"/>
      <c r="G109" s="7">
        <v>-384327006</v>
      </c>
      <c r="H109" s="32"/>
      <c r="I109" s="7">
        <v>-437933623</v>
      </c>
      <c r="J109" s="32"/>
      <c r="K109" s="7">
        <v>-384327006</v>
      </c>
      <c r="L109" s="32"/>
      <c r="M109" s="7">
        <v>-437933623</v>
      </c>
    </row>
    <row r="110" spans="1:13" ht="6" customHeight="1">
      <c r="A110" s="17"/>
      <c r="B110" s="37"/>
      <c r="C110" s="17"/>
      <c r="D110" s="17"/>
      <c r="F110" s="19"/>
      <c r="G110" s="35"/>
      <c r="H110" s="32"/>
      <c r="I110" s="35"/>
      <c r="J110" s="32"/>
      <c r="K110" s="35"/>
      <c r="L110" s="32"/>
      <c r="M110" s="35"/>
    </row>
    <row r="111" spans="1:13" ht="15" customHeight="1">
      <c r="A111" s="17" t="s">
        <v>230</v>
      </c>
      <c r="B111" s="17"/>
      <c r="C111" s="17"/>
      <c r="D111" s="17"/>
      <c r="F111" s="19"/>
      <c r="G111" s="7">
        <f>SUM(G101:G110)</f>
        <v>-909954320</v>
      </c>
      <c r="H111" s="32"/>
      <c r="I111" s="7">
        <f>SUM(I101:I110)</f>
        <v>-914409700</v>
      </c>
      <c r="J111" s="32"/>
      <c r="K111" s="7">
        <f>SUM(K101:K110)</f>
        <v>-829624926</v>
      </c>
      <c r="L111" s="32"/>
      <c r="M111" s="7">
        <f>SUM(M101:M110)</f>
        <v>-863040381</v>
      </c>
    </row>
    <row r="112" spans="1:13" ht="15" customHeight="1">
      <c r="A112" s="17"/>
      <c r="B112" s="17"/>
      <c r="C112" s="17"/>
      <c r="D112" s="17"/>
      <c r="F112" s="19"/>
      <c r="G112" s="6"/>
      <c r="H112" s="32"/>
      <c r="I112" s="6"/>
      <c r="J112" s="32"/>
      <c r="K112" s="6"/>
      <c r="L112" s="32"/>
      <c r="M112" s="6"/>
    </row>
    <row r="113" spans="1:13" ht="15" customHeight="1">
      <c r="A113" s="21" t="s">
        <v>231</v>
      </c>
      <c r="B113" s="17"/>
      <c r="C113" s="17"/>
      <c r="D113" s="17"/>
      <c r="F113" s="19"/>
      <c r="G113" s="6"/>
      <c r="H113" s="32"/>
      <c r="I113" s="6"/>
      <c r="J113" s="32"/>
      <c r="K113" s="6"/>
      <c r="L113" s="32"/>
      <c r="M113" s="6"/>
    </row>
    <row r="114" spans="1:13" ht="15" customHeight="1">
      <c r="A114" s="51"/>
      <c r="B114" s="21" t="s">
        <v>232</v>
      </c>
      <c r="C114" s="17"/>
      <c r="D114" s="17"/>
      <c r="F114" s="19"/>
      <c r="G114" s="35">
        <f>SUM(G51,G98,G111)</f>
        <v>-314445067</v>
      </c>
      <c r="H114" s="32"/>
      <c r="I114" s="35">
        <f>SUM(I51,I98,I111)</f>
        <v>160403710</v>
      </c>
      <c r="J114" s="32"/>
      <c r="K114" s="35">
        <f>SUM(K51,K98,K111)</f>
        <v>-282102579</v>
      </c>
      <c r="L114" s="32"/>
      <c r="M114" s="35">
        <f>SUM(M51,M98,M111)</f>
        <v>197232043</v>
      </c>
    </row>
    <row r="115" spans="1:13" ht="15" customHeight="1">
      <c r="A115" s="17" t="s">
        <v>233</v>
      </c>
      <c r="B115" s="17"/>
      <c r="C115" s="17"/>
      <c r="D115" s="17"/>
      <c r="F115" s="19"/>
      <c r="G115" s="35">
        <f>I119</f>
        <v>878720111</v>
      </c>
      <c r="H115" s="32"/>
      <c r="I115" s="35">
        <v>717599339</v>
      </c>
      <c r="J115" s="32"/>
      <c r="K115" s="35">
        <v>756508828</v>
      </c>
      <c r="L115" s="32"/>
      <c r="M115" s="35">
        <v>559629445</v>
      </c>
    </row>
    <row r="116" spans="1:13" ht="15" customHeight="1">
      <c r="A116" s="17" t="s">
        <v>234</v>
      </c>
      <c r="B116" s="17"/>
      <c r="C116" s="17"/>
      <c r="D116" s="17"/>
      <c r="F116" s="19"/>
      <c r="G116" s="35"/>
      <c r="H116" s="32"/>
      <c r="I116" s="35"/>
      <c r="J116" s="32"/>
      <c r="K116" s="35"/>
      <c r="L116" s="32"/>
      <c r="M116" s="35"/>
    </row>
    <row r="117" spans="1:13" ht="15" customHeight="1">
      <c r="A117" s="17" t="s">
        <v>235</v>
      </c>
      <c r="B117" s="17"/>
      <c r="C117" s="17"/>
      <c r="D117" s="17"/>
      <c r="F117" s="19"/>
      <c r="G117" s="36">
        <v>92761</v>
      </c>
      <c r="H117" s="32"/>
      <c r="I117" s="36">
        <v>717062</v>
      </c>
      <c r="J117" s="32"/>
      <c r="K117" s="36">
        <v>-239193</v>
      </c>
      <c r="L117" s="32"/>
      <c r="M117" s="36">
        <v>-352660</v>
      </c>
    </row>
    <row r="118" spans="1:13" ht="6" customHeight="1">
      <c r="A118" s="17"/>
      <c r="B118" s="17"/>
      <c r="C118" s="17"/>
      <c r="D118" s="17"/>
      <c r="F118" s="19"/>
      <c r="G118" s="35"/>
      <c r="H118" s="32"/>
      <c r="I118" s="35"/>
      <c r="J118" s="32"/>
      <c r="K118" s="35"/>
      <c r="L118" s="32"/>
      <c r="M118" s="35"/>
    </row>
    <row r="119" spans="1:13" ht="15" customHeight="1" thickBot="1">
      <c r="A119" s="21" t="s">
        <v>236</v>
      </c>
      <c r="B119" s="17"/>
      <c r="C119" s="17"/>
      <c r="D119" s="17"/>
      <c r="E119" s="18"/>
      <c r="F119" s="19"/>
      <c r="G119" s="38">
        <f>SUM(G114:G117)</f>
        <v>564367805</v>
      </c>
      <c r="H119" s="32"/>
      <c r="I119" s="38">
        <f>SUM(I114:I117)</f>
        <v>878720111</v>
      </c>
      <c r="J119" s="32"/>
      <c r="K119" s="38">
        <f>SUM(K114:K117)</f>
        <v>474167056</v>
      </c>
      <c r="L119" s="32"/>
      <c r="M119" s="38">
        <f>SUM(M114:M117)</f>
        <v>756508828</v>
      </c>
    </row>
    <row r="120" spans="1:13" ht="15" customHeight="1" thickTop="1">
      <c r="A120" s="16"/>
      <c r="B120" s="17"/>
      <c r="C120" s="17"/>
      <c r="D120" s="17"/>
      <c r="E120" s="18"/>
      <c r="F120" s="19"/>
      <c r="G120" s="35"/>
      <c r="H120" s="32"/>
      <c r="I120" s="35"/>
      <c r="J120" s="32"/>
      <c r="K120" s="35"/>
      <c r="L120" s="32"/>
      <c r="M120" s="35"/>
    </row>
    <row r="121" spans="1:13" ht="15" customHeight="1">
      <c r="A121" s="21" t="s">
        <v>237</v>
      </c>
      <c r="B121" s="17"/>
      <c r="C121" s="17"/>
      <c r="D121" s="17"/>
      <c r="E121" s="18"/>
      <c r="F121" s="19"/>
      <c r="G121" s="35"/>
      <c r="H121" s="32"/>
      <c r="I121" s="35"/>
      <c r="J121" s="32"/>
      <c r="K121" s="35"/>
      <c r="L121" s="32"/>
      <c r="M121" s="35"/>
    </row>
    <row r="122" spans="1:13" ht="15" customHeight="1">
      <c r="A122" s="21"/>
      <c r="B122" s="17" t="s">
        <v>238</v>
      </c>
      <c r="C122" s="17"/>
      <c r="D122" s="17"/>
      <c r="F122" s="19"/>
      <c r="G122" s="35"/>
      <c r="H122" s="32"/>
      <c r="I122" s="35"/>
      <c r="J122" s="32"/>
      <c r="K122" s="35"/>
      <c r="L122" s="32"/>
      <c r="M122" s="35"/>
    </row>
    <row r="123" spans="1:13" ht="15" customHeight="1">
      <c r="A123" s="21"/>
      <c r="B123" s="17" t="s">
        <v>239</v>
      </c>
      <c r="C123" s="17"/>
      <c r="D123" s="17"/>
      <c r="E123" s="56">
        <v>20</v>
      </c>
      <c r="F123" s="19"/>
      <c r="G123" s="35">
        <v>36267168</v>
      </c>
      <c r="H123" s="32"/>
      <c r="I123" s="35">
        <v>36310954</v>
      </c>
      <c r="J123" s="32"/>
      <c r="K123" s="35">
        <v>31100555</v>
      </c>
      <c r="L123" s="32"/>
      <c r="M123" s="35">
        <v>36242591</v>
      </c>
    </row>
    <row r="124" spans="1:13" ht="15" customHeight="1">
      <c r="A124" s="21"/>
      <c r="B124" s="17"/>
      <c r="C124" s="17"/>
      <c r="D124" s="17"/>
      <c r="E124" s="56"/>
      <c r="F124" s="19"/>
      <c r="G124" s="35"/>
      <c r="H124" s="32"/>
      <c r="I124" s="35"/>
      <c r="J124" s="32"/>
      <c r="K124" s="35"/>
      <c r="L124" s="32"/>
      <c r="M124" s="35"/>
    </row>
    <row r="125" spans="1:13" ht="15" customHeight="1">
      <c r="A125" s="21"/>
      <c r="B125" s="17"/>
      <c r="C125" s="17"/>
      <c r="D125" s="17"/>
      <c r="E125" s="56"/>
      <c r="F125" s="19"/>
      <c r="G125" s="35"/>
      <c r="H125" s="32"/>
      <c r="I125" s="35"/>
      <c r="J125" s="32"/>
      <c r="K125" s="35"/>
      <c r="L125" s="32"/>
      <c r="M125" s="35"/>
    </row>
    <row r="126" spans="1:13" ht="12.75" customHeight="1">
      <c r="A126" s="21"/>
      <c r="B126" s="17"/>
      <c r="C126" s="17"/>
      <c r="D126" s="17"/>
      <c r="E126" s="56"/>
      <c r="F126" s="19"/>
      <c r="G126" s="35"/>
      <c r="H126" s="32"/>
      <c r="I126" s="35"/>
      <c r="J126" s="32"/>
      <c r="K126" s="35"/>
      <c r="L126" s="32"/>
      <c r="M126" s="35"/>
    </row>
    <row r="127" spans="1:13" ht="14.25" customHeight="1"/>
    <row r="128" spans="1:13" ht="21.9" customHeight="1">
      <c r="A128" s="23" t="str">
        <f>'E5-7'!A53</f>
        <v>The notes to the consolidated and separate financial statements are an integral part of the financial statements.</v>
      </c>
      <c r="B128" s="23"/>
      <c r="C128" s="23"/>
      <c r="D128" s="23"/>
      <c r="E128" s="24"/>
      <c r="F128" s="25"/>
      <c r="G128" s="2"/>
      <c r="H128" s="5"/>
      <c r="I128" s="2"/>
      <c r="J128" s="4"/>
      <c r="K128" s="4"/>
      <c r="L128" s="4"/>
      <c r="M128" s="4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4C29BEA8EE114AB20E33BEC8FCB624" ma:contentTypeVersion="3" ma:contentTypeDescription="Create a new document." ma:contentTypeScope="" ma:versionID="bddd5756779b6e89f0e2398e879431f6">
  <xsd:schema xmlns:xsd="http://www.w3.org/2001/XMLSchema" xmlns:xs="http://www.w3.org/2001/XMLSchema" xmlns:p="http://schemas.microsoft.com/office/2006/metadata/properties" xmlns:ns2="8ab13809-dfb9-441c-a3c1-22765e1454a4" targetNamespace="http://schemas.microsoft.com/office/2006/metadata/properties" ma:root="true" ma:fieldsID="57fe6074882dec5d2d0af24bac9a4838" ns2:_="">
    <xsd:import namespace="8ab13809-dfb9-441c-a3c1-22765e1454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13809-dfb9-441c-a3c1-22765e145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C2F4A-10F0-4033-9953-5D71B520AB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b13809-dfb9-441c-a3c1-22765e145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B48816-192C-4787-B7EB-6A764CDECA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DF719E-E44B-42BC-B515-9046B9DBEA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E5-7</vt:lpstr>
      <vt:lpstr>E8</vt:lpstr>
      <vt:lpstr>E9</vt:lpstr>
      <vt:lpstr>Eng10</vt:lpstr>
      <vt:lpstr>Eng11-12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Wit Janmayka (TH)</cp:lastModifiedBy>
  <cp:revision/>
  <cp:lastPrinted>2026-02-24T07:14:45Z</cp:lastPrinted>
  <dcterms:created xsi:type="dcterms:W3CDTF">2023-02-23T02:12:13Z</dcterms:created>
  <dcterms:modified xsi:type="dcterms:W3CDTF">2026-02-26T09:32:06Z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0x010100124C29BEA8EE114AB20E33BEC8FCB624</vt:lpwstr>
  </property>
</Properties>
</file>