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Dec25 - Stat audit\"/>
    </mc:Choice>
  </mc:AlternateContent>
  <xr:revisionPtr revIDLastSave="0" documentId="13_ncr:1_{0270ED85-7CFE-438D-A29E-DDB87C044AA0}" xr6:coauthVersionLast="47" xr6:coauthVersionMax="47" xr10:uidLastSave="{00000000-0000-0000-0000-000000000000}"/>
  <bookViews>
    <workbookView xWindow="-120" yWindow="-120" windowWidth="29040" windowHeight="15720" tabRatio="862" xr2:uid="{5C5B22A6-5C9C-413E-8041-89903549AF22}"/>
  </bookViews>
  <sheets>
    <sheet name="T6-9 BS Conso" sheetId="1" r:id="rId1"/>
    <sheet name="T10-12 BS Co" sheetId="2" r:id="rId2"/>
    <sheet name="T13-14 PL Conso" sheetId="3" r:id="rId3"/>
    <sheet name="T15-16 PL Co" sheetId="4" r:id="rId4"/>
    <sheet name="T17 Change US Conso" sheetId="5" r:id="rId5"/>
    <sheet name="T18 Change THB Conso" sheetId="6" r:id="rId6"/>
    <sheet name="T19  Change US Com" sheetId="7" r:id="rId7"/>
    <sheet name="T20 Change THB Com" sheetId="8" r:id="rId8"/>
    <sheet name="T21-23 Conso" sheetId="9" r:id="rId9"/>
    <sheet name="T24-25 Company" sheetId="10" r:id="rId10"/>
    <sheet name="JP_REFERENCE" sheetId="11" state="hidden" r:id="rId11"/>
  </sheets>
  <definedNames>
    <definedName name="__123Graph_X" localSheetId="8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8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hidden="1">#REF!</definedName>
    <definedName name="_xlnm._FilterDatabase" localSheetId="0" hidden="1">'T6-9 BS Conso'!$A$1:$L$172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hidden="1">{#N/A,#N/A,FALSE,"M06";#N/A,#N/A,FALSE,"M07"}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8" hidden="1">{"'Model'!$A$1:$N$53"}</definedName>
    <definedName name="aoe" localSheetId="9" hidden="1">{"'Model'!$A$1:$N$53"}</definedName>
    <definedName name="aoe" hidden="1">{"'Model'!$A$1:$N$53"}</definedName>
    <definedName name="AS2DocOpenMode" hidden="1">"AS2DocumentEdit"</definedName>
    <definedName name="asdgfwef" localSheetId="8" hidden="1">{#N/A,#N/A,FALSE,"R479495"}</definedName>
    <definedName name="asdgfwef" localSheetId="9" hidden="1">{#N/A,#N/A,FALSE,"R479495"}</definedName>
    <definedName name="asdgfwef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hidden="1">{#N/A,#N/A,FALSE,"R479495"}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hidden="1">{#N/A,#N/A,FALSE,"M06";#N/A,#N/A,FALSE,"M07"}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8" hidden="1">{"'Model'!$A$1:$N$53"}</definedName>
    <definedName name="beau" localSheetId="9" hidden="1">{"'Model'!$A$1:$N$53"}</definedName>
    <definedName name="beau" hidden="1">{"'Model'!$A$1:$N$53"}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8" hidden="1">{"'Model'!$A$1:$N$53"}</definedName>
    <definedName name="CPPC2001" localSheetId="9" hidden="1">{"'Model'!$A$1:$N$53"}</definedName>
    <definedName name="CPPC2001" hidden="1">{"'Model'!$A$1:$N$53"}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hidden="1">{#N/A,#N/A,FALSE,"M06";#N/A,#N/A,FALSE,"M07"}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8" hidden="1">{#N/A,#N/A,FALSE,"R479495"}</definedName>
    <definedName name="eawrtewqr" localSheetId="9" hidden="1">{#N/A,#N/A,FALSE,"R479495"}</definedName>
    <definedName name="eawrtewqr" hidden="1">{#N/A,#N/A,FALSE,"R479495"}</definedName>
    <definedName name="ebe" localSheetId="8" hidden="1">{#N/A,#N/A,FALSE,"M06";#N/A,#N/A,FALSE,"M07"}</definedName>
    <definedName name="ebe" localSheetId="9" hidden="1">{#N/A,#N/A,FALSE,"M06";#N/A,#N/A,FALSE,"M07"}</definedName>
    <definedName name="ebe" hidden="1">{#N/A,#N/A,FALSE,"M06";#N/A,#N/A,FALSE,"M07"}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8" hidden="1">{#N/A,#N/A,FALSE,"M06";#N/A,#N/A,FALSE,"M07"}</definedName>
    <definedName name="f" localSheetId="9" hidden="1">{#N/A,#N/A,FALSE,"M06";#N/A,#N/A,FALSE,"M07"}</definedName>
    <definedName name="f" hidden="1">{#N/A,#N/A,FALSE,"M06";#N/A,#N/A,FALSE,"M07"}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hidden="1">{#N/A,#N/A,FALSE,"M06";#N/A,#N/A,FALSE,"M07"}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8" hidden="1">{"'Model'!$A$1:$N$53"}</definedName>
    <definedName name="iopo" localSheetId="9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8" hidden="1">{"'Model'!$A$1:$N$53"}</definedName>
    <definedName name="ked" localSheetId="9" hidden="1">{"'Model'!$A$1:$N$53"}</definedName>
    <definedName name="ked" hidden="1">{"'Model'!$A$1:$N$53"}</definedName>
    <definedName name="n" localSheetId="8" hidden="1">{"'Model'!$A$1:$N$53"}</definedName>
    <definedName name="n" localSheetId="9" hidden="1">{"'Model'!$A$1:$N$53"}</definedName>
    <definedName name="n" hidden="1">{"'Model'!$A$1:$N$53"}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8" hidden="1">{#N/A,#N/A,FALSE,"M06";#N/A,#N/A,FALSE,"M07"}</definedName>
    <definedName name="SDA" localSheetId="9" hidden="1">{#N/A,#N/A,FALSE,"M06";#N/A,#N/A,FALSE,"M07"}</definedName>
    <definedName name="SDA" hidden="1">{#N/A,#N/A,FALSE,"M06";#N/A,#N/A,FALSE,"M07"}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8" hidden="1">{"'Model'!$A$1:$N$53"}</definedName>
    <definedName name="tun" localSheetId="9" hidden="1">{"'Model'!$A$1:$N$53"}</definedName>
    <definedName name="tun" hidden="1">{"'Model'!$A$1:$N$53"}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8" hidden="1">{#N/A,#N/A,FALSE,"R479495"}</definedName>
    <definedName name="wrn.prodtax." localSheetId="9" hidden="1">{#N/A,#N/A,FALSE,"R479495"}</definedName>
    <definedName name="wrn.prodtax.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hidden="1">{#N/A,#N/A,FALSE,"R479495"}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hidden="1">{#N/A,#N/A,FALSE,"M06";#N/A,#N/A,FALSE,"M07"}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8" hidden="1">{"'Model'!$A$1:$N$53"}</definedName>
    <definedName name="ร" localSheetId="9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2" i="6" l="1"/>
  <c r="AH22" i="6" s="1"/>
  <c r="AD22" i="5" l="1"/>
  <c r="AH22" i="5" s="1"/>
  <c r="F133" i="9" l="1"/>
  <c r="F83" i="10"/>
  <c r="L69" i="2" l="1"/>
  <c r="J69" i="2"/>
  <c r="H69" i="2"/>
  <c r="F69" i="2"/>
  <c r="AF30" i="6" l="1"/>
  <c r="AD21" i="6"/>
  <c r="AH21" i="6" s="1"/>
  <c r="AD21" i="5"/>
  <c r="AH21" i="5" s="1"/>
  <c r="AD23" i="6" l="1"/>
  <c r="AH23" i="6" s="1"/>
  <c r="L38" i="2" l="1"/>
  <c r="F38" i="2" l="1"/>
  <c r="J38" i="2"/>
  <c r="AD23" i="5"/>
  <c r="AH23" i="5" s="1"/>
  <c r="AD24" i="5"/>
  <c r="AD19" i="5"/>
  <c r="AD20" i="5"/>
  <c r="H38" i="2"/>
  <c r="J69" i="10" l="1"/>
  <c r="L83" i="10"/>
  <c r="L69" i="10"/>
  <c r="L26" i="10"/>
  <c r="L40" i="10" s="1"/>
  <c r="L43" i="10" s="1"/>
  <c r="L85" i="10" s="1"/>
  <c r="L89" i="10" s="1"/>
  <c r="H83" i="10"/>
  <c r="H69" i="10"/>
  <c r="H26" i="10"/>
  <c r="H40" i="10" s="1"/>
  <c r="H43" i="10" s="1"/>
  <c r="L133" i="9"/>
  <c r="L93" i="9"/>
  <c r="L33" i="9"/>
  <c r="L50" i="9" s="1"/>
  <c r="L55" i="9" s="1"/>
  <c r="H133" i="9"/>
  <c r="H93" i="9"/>
  <c r="H33" i="9"/>
  <c r="H50" i="9" s="1"/>
  <c r="H55" i="9" s="1"/>
  <c r="R26" i="8"/>
  <c r="P26" i="8"/>
  <c r="N26" i="8"/>
  <c r="L26" i="8"/>
  <c r="J26" i="8"/>
  <c r="H26" i="8"/>
  <c r="F26" i="8"/>
  <c r="T24" i="8"/>
  <c r="V24" i="8" s="1"/>
  <c r="T23" i="8"/>
  <c r="V23" i="8" s="1"/>
  <c r="T22" i="8"/>
  <c r="V22" i="8" s="1"/>
  <c r="T21" i="8"/>
  <c r="P25" i="7"/>
  <c r="N25" i="7"/>
  <c r="L25" i="7"/>
  <c r="J25" i="7"/>
  <c r="H25" i="7"/>
  <c r="F25" i="7"/>
  <c r="R23" i="7"/>
  <c r="T23" i="7" s="1"/>
  <c r="R22" i="7"/>
  <c r="T22" i="7" s="1"/>
  <c r="R21" i="7"/>
  <c r="T21" i="7" s="1"/>
  <c r="R20" i="7"/>
  <c r="T20" i="7" s="1"/>
  <c r="AF46" i="6"/>
  <c r="AB46" i="6"/>
  <c r="Z46" i="6"/>
  <c r="X46" i="6"/>
  <c r="V46" i="6"/>
  <c r="T46" i="6"/>
  <c r="R46" i="6"/>
  <c r="P46" i="6"/>
  <c r="N46" i="6"/>
  <c r="L46" i="6"/>
  <c r="J46" i="6"/>
  <c r="H46" i="6"/>
  <c r="F46" i="6"/>
  <c r="AD44" i="6"/>
  <c r="AH44" i="6" s="1"/>
  <c r="AD43" i="6"/>
  <c r="AH43" i="6" s="1"/>
  <c r="AD42" i="6"/>
  <c r="AH42" i="6" s="1"/>
  <c r="AD41" i="6"/>
  <c r="AH41" i="6" s="1"/>
  <c r="AD40" i="6"/>
  <c r="AH40" i="6" s="1"/>
  <c r="AD39" i="6"/>
  <c r="AH39" i="6" s="1"/>
  <c r="AD38" i="6"/>
  <c r="AH38" i="6" s="1"/>
  <c r="AD37" i="6"/>
  <c r="AH37" i="6" s="1"/>
  <c r="AD36" i="6"/>
  <c r="AH36" i="6" s="1"/>
  <c r="AD35" i="6"/>
  <c r="AH35" i="6" s="1"/>
  <c r="AD34" i="6"/>
  <c r="AH34" i="6" s="1"/>
  <c r="AD33" i="6"/>
  <c r="AH33" i="6" s="1"/>
  <c r="AD32" i="6"/>
  <c r="AF46" i="5"/>
  <c r="AB46" i="5"/>
  <c r="Z46" i="5"/>
  <c r="X46" i="5"/>
  <c r="V46" i="5"/>
  <c r="T46" i="5"/>
  <c r="R46" i="5"/>
  <c r="P46" i="5"/>
  <c r="N46" i="5"/>
  <c r="L46" i="5"/>
  <c r="J46" i="5"/>
  <c r="H46" i="5"/>
  <c r="F46" i="5"/>
  <c r="AD44" i="5"/>
  <c r="AH44" i="5" s="1"/>
  <c r="AD43" i="5"/>
  <c r="AH43" i="5" s="1"/>
  <c r="AD42" i="5"/>
  <c r="AH42" i="5" s="1"/>
  <c r="AD41" i="5"/>
  <c r="AH41" i="5" s="1"/>
  <c r="AD40" i="5"/>
  <c r="AH40" i="5" s="1"/>
  <c r="AD39" i="5"/>
  <c r="AH39" i="5" s="1"/>
  <c r="AD38" i="5"/>
  <c r="AH38" i="5" s="1"/>
  <c r="AD37" i="5"/>
  <c r="AH37" i="5" s="1"/>
  <c r="AD36" i="5"/>
  <c r="AH36" i="5" s="1"/>
  <c r="AD35" i="5"/>
  <c r="AH35" i="5" s="1"/>
  <c r="AD34" i="5"/>
  <c r="AH34" i="5" s="1"/>
  <c r="AD33" i="5"/>
  <c r="AH33" i="5" s="1"/>
  <c r="AD32" i="5"/>
  <c r="L57" i="4"/>
  <c r="L39" i="4"/>
  <c r="L12" i="4"/>
  <c r="L25" i="4" s="1"/>
  <c r="L28" i="4" s="1"/>
  <c r="H57" i="4"/>
  <c r="H39" i="4"/>
  <c r="H12" i="4"/>
  <c r="H25" i="4" s="1"/>
  <c r="H28" i="4" s="1"/>
  <c r="L82" i="3"/>
  <c r="L76" i="3"/>
  <c r="L66" i="3"/>
  <c r="L44" i="3"/>
  <c r="L12" i="3"/>
  <c r="L28" i="3" s="1"/>
  <c r="L31" i="3" s="1"/>
  <c r="H82" i="3"/>
  <c r="H76" i="3"/>
  <c r="H66" i="3"/>
  <c r="H44" i="3"/>
  <c r="H12" i="3"/>
  <c r="H28" i="3" s="1"/>
  <c r="H31" i="3" s="1"/>
  <c r="T26" i="8" l="1"/>
  <c r="L59" i="4"/>
  <c r="H59" i="4"/>
  <c r="H61" i="4" s="1"/>
  <c r="L61" i="4"/>
  <c r="H68" i="3"/>
  <c r="H70" i="3" s="1"/>
  <c r="H85" i="10"/>
  <c r="H89" i="10" s="1"/>
  <c r="L68" i="3"/>
  <c r="L70" i="3" s="1"/>
  <c r="L135" i="9"/>
  <c r="L139" i="9" s="1"/>
  <c r="H135" i="9"/>
  <c r="H139" i="9" s="1"/>
  <c r="V21" i="8"/>
  <c r="V26" i="8" s="1"/>
  <c r="T25" i="7"/>
  <c r="R25" i="7"/>
  <c r="AD46" i="5"/>
  <c r="AD46" i="6"/>
  <c r="AH32" i="6"/>
  <c r="AH46" i="6" s="1"/>
  <c r="AH32" i="5"/>
  <c r="AH46" i="5" s="1"/>
  <c r="L158" i="1"/>
  <c r="L161" i="1" s="1"/>
  <c r="L125" i="1"/>
  <c r="L110" i="1"/>
  <c r="L75" i="1"/>
  <c r="L34" i="1"/>
  <c r="H158" i="1"/>
  <c r="H161" i="1" s="1"/>
  <c r="H125" i="1"/>
  <c r="H110" i="1"/>
  <c r="H75" i="1"/>
  <c r="H34" i="1"/>
  <c r="J125" i="1"/>
  <c r="F125" i="1"/>
  <c r="J110" i="1"/>
  <c r="F110" i="1"/>
  <c r="J75" i="1"/>
  <c r="F75" i="1"/>
  <c r="J34" i="1"/>
  <c r="F34" i="1"/>
  <c r="H127" i="1" l="1"/>
  <c r="H163" i="1" s="1"/>
  <c r="L127" i="1"/>
  <c r="L163" i="1" s="1"/>
  <c r="F127" i="1"/>
  <c r="H77" i="1"/>
  <c r="L77" i="1"/>
  <c r="F77" i="1"/>
  <c r="J127" i="1"/>
  <c r="J77" i="1"/>
  <c r="F30" i="6"/>
  <c r="F158" i="1" l="1"/>
  <c r="F116" i="2" l="1"/>
  <c r="H116" i="2"/>
  <c r="L116" i="2"/>
  <c r="AD27" i="6" l="1"/>
  <c r="AD25" i="5"/>
  <c r="AD26" i="5"/>
  <c r="AH26" i="5" s="1"/>
  <c r="T14" i="8"/>
  <c r="V14" i="8" s="1"/>
  <c r="R13" i="7"/>
  <c r="T13" i="7" s="1"/>
  <c r="L82" i="2"/>
  <c r="L22" i="2"/>
  <c r="H82" i="2"/>
  <c r="H22" i="2"/>
  <c r="J33" i="9"/>
  <c r="F93" i="9"/>
  <c r="AD16" i="6"/>
  <c r="H40" i="2" l="1"/>
  <c r="L40" i="2"/>
  <c r="L84" i="2"/>
  <c r="L118" i="2" s="1"/>
  <c r="H84" i="2"/>
  <c r="H118" i="2" s="1"/>
  <c r="AD19" i="6"/>
  <c r="AH19" i="6" s="1"/>
  <c r="AD16" i="5"/>
  <c r="R15" i="7"/>
  <c r="T16" i="8" l="1"/>
  <c r="AD25" i="6"/>
  <c r="F44" i="3" l="1"/>
  <c r="AD20" i="6" l="1"/>
  <c r="AD18" i="6"/>
  <c r="AD17" i="6"/>
  <c r="J83" i="10" l="1"/>
  <c r="F69" i="10"/>
  <c r="J133" i="9"/>
  <c r="J93" i="9"/>
  <c r="J50" i="9"/>
  <c r="J55" i="9" s="1"/>
  <c r="F33" i="9"/>
  <c r="A3" i="9"/>
  <c r="A108" i="9" s="1"/>
  <c r="T15" i="8"/>
  <c r="V15" i="8" s="1"/>
  <c r="R14" i="7"/>
  <c r="T14" i="7" s="1"/>
  <c r="AD24" i="6"/>
  <c r="AH24" i="6" s="1"/>
  <c r="AH16" i="6"/>
  <c r="AD27" i="5"/>
  <c r="AD18" i="5"/>
  <c r="AD17" i="5"/>
  <c r="AH16" i="5"/>
  <c r="A84" i="4"/>
  <c r="A48" i="5" s="1"/>
  <c r="A30" i="7" s="1"/>
  <c r="J12" i="4"/>
  <c r="J25" i="4" s="1"/>
  <c r="J10" i="10" s="1"/>
  <c r="F12" i="4"/>
  <c r="F25" i="4" s="1"/>
  <c r="F10" i="10" s="1"/>
  <c r="A3" i="4"/>
  <c r="A3" i="10" s="1"/>
  <c r="A50" i="10" s="1"/>
  <c r="A49" i="3"/>
  <c r="A46" i="3"/>
  <c r="A42" i="4" s="1"/>
  <c r="A131" i="2"/>
  <c r="A88" i="2"/>
  <c r="J82" i="2"/>
  <c r="F82" i="2"/>
  <c r="J22" i="2"/>
  <c r="F22" i="2"/>
  <c r="A3" i="2"/>
  <c r="A47" i="2" s="1"/>
  <c r="A132" i="1"/>
  <c r="A130" i="1"/>
  <c r="A86" i="1"/>
  <c r="A83" i="1"/>
  <c r="A172" i="1" s="1"/>
  <c r="A44" i="1"/>
  <c r="F50" i="9" l="1"/>
  <c r="F55" i="9" s="1"/>
  <c r="F135" i="9" s="1"/>
  <c r="F139" i="9" s="1"/>
  <c r="J28" i="4"/>
  <c r="J26" i="10"/>
  <c r="J40" i="10" s="1"/>
  <c r="J43" i="10" s="1"/>
  <c r="J85" i="10" s="1"/>
  <c r="J89" i="10" s="1"/>
  <c r="F28" i="4"/>
  <c r="F26" i="10"/>
  <c r="F40" i="10" s="1"/>
  <c r="F43" i="10" s="1"/>
  <c r="F85" i="10" s="1"/>
  <c r="F89" i="10" s="1"/>
  <c r="J135" i="9"/>
  <c r="J139" i="9" s="1"/>
  <c r="A129" i="1"/>
  <c r="A60" i="9"/>
  <c r="A45" i="4"/>
  <c r="J84" i="2"/>
  <c r="F84" i="2"/>
  <c r="J40" i="2"/>
  <c r="F40" i="2"/>
  <c r="A47" i="10"/>
  <c r="A98" i="10" s="1"/>
  <c r="A57" i="9"/>
  <c r="A31" i="8"/>
  <c r="A91" i="2"/>
  <c r="A92" i="3"/>
  <c r="A48" i="6"/>
  <c r="A3" i="5"/>
  <c r="A3" i="7" s="1"/>
  <c r="A3" i="8" s="1"/>
  <c r="A3" i="6"/>
  <c r="A105" i="9" l="1"/>
  <c r="A155" i="9"/>
  <c r="T15" i="7" l="1"/>
  <c r="F19" i="8" l="1"/>
  <c r="F18" i="7"/>
  <c r="AH17" i="6" l="1"/>
  <c r="H30" i="6"/>
  <c r="J18" i="7"/>
  <c r="H19" i="8"/>
  <c r="Z30" i="6"/>
  <c r="H18" i="7"/>
  <c r="L30" i="6"/>
  <c r="J19" i="8"/>
  <c r="N30" i="5"/>
  <c r="AH18" i="6" l="1"/>
  <c r="N30" i="6"/>
  <c r="AH20" i="6"/>
  <c r="L18" i="7"/>
  <c r="F39" i="4"/>
  <c r="P18" i="7" l="1"/>
  <c r="H30" i="5"/>
  <c r="AB30" i="5" l="1"/>
  <c r="L30" i="5"/>
  <c r="V30" i="5" l="1"/>
  <c r="V30" i="6" l="1"/>
  <c r="Z30" i="5" l="1"/>
  <c r="F118" i="2" l="1"/>
  <c r="J44" i="3" l="1"/>
  <c r="AH17" i="5" l="1"/>
  <c r="J30" i="5" l="1"/>
  <c r="F12" i="3" l="1"/>
  <c r="J12" i="3" l="1"/>
  <c r="R30" i="5" l="1"/>
  <c r="R30" i="6" l="1"/>
  <c r="F28" i="3" l="1"/>
  <c r="F31" i="3" s="1"/>
  <c r="J28" i="3" l="1"/>
  <c r="J31" i="3" s="1"/>
  <c r="AH27" i="5" l="1"/>
  <c r="P30" i="5"/>
  <c r="J76" i="3" l="1"/>
  <c r="F76" i="3"/>
  <c r="X30" i="5" l="1"/>
  <c r="F66" i="3" l="1"/>
  <c r="F68" i="3" s="1"/>
  <c r="F70" i="3" s="1"/>
  <c r="F82" i="3" l="1"/>
  <c r="J66" i="3" l="1"/>
  <c r="J68" i="3" s="1"/>
  <c r="J70" i="3" s="1"/>
  <c r="J82" i="3" l="1"/>
  <c r="T30" i="5" l="1"/>
  <c r="AD28" i="5"/>
  <c r="AD30" i="5" l="1"/>
  <c r="AH28" i="5"/>
  <c r="T30" i="6" l="1"/>
  <c r="F161" i="1" l="1"/>
  <c r="F163" i="1" l="1"/>
  <c r="AH20" i="5"/>
  <c r="AH19" i="5" l="1"/>
  <c r="AH18" i="5"/>
  <c r="AF30" i="5"/>
  <c r="AH24" i="5" l="1"/>
  <c r="AH25" i="5" l="1"/>
  <c r="AH30" i="5" s="1"/>
  <c r="F30" i="5"/>
  <c r="F57" i="4" l="1"/>
  <c r="F59" i="4" s="1"/>
  <c r="F61" i="4" s="1"/>
  <c r="N18" i="7" l="1"/>
  <c r="R16" i="7"/>
  <c r="T16" i="7" l="1"/>
  <c r="T18" i="7" s="1"/>
  <c r="R18" i="7"/>
  <c r="P19" i="8" l="1"/>
  <c r="N19" i="8"/>
  <c r="J57" i="4" l="1"/>
  <c r="AH27" i="6" l="1"/>
  <c r="P30" i="6"/>
  <c r="V16" i="8"/>
  <c r="L19" i="8"/>
  <c r="J116" i="2" l="1"/>
  <c r="J118" i="2" l="1"/>
  <c r="R19" i="8"/>
  <c r="T17" i="8"/>
  <c r="T19" i="8" l="1"/>
  <c r="V17" i="8"/>
  <c r="V19" i="8" s="1"/>
  <c r="J39" i="4" l="1"/>
  <c r="J59" i="4" s="1"/>
  <c r="J61" i="4" s="1"/>
  <c r="AH25" i="6" l="1"/>
  <c r="J30" i="6"/>
  <c r="AD26" i="6" l="1"/>
  <c r="AB30" i="6"/>
  <c r="AH26" i="6" l="1"/>
  <c r="J158" i="1" l="1"/>
  <c r="J161" i="1" s="1"/>
  <c r="J163" i="1" l="1"/>
  <c r="AD28" i="6"/>
  <c r="X30" i="6"/>
  <c r="AH28" i="6" l="1"/>
  <c r="AH30" i="6" s="1"/>
  <c r="AD30" i="6"/>
</calcChain>
</file>

<file path=xl/sharedStrings.xml><?xml version="1.0" encoding="utf-8"?>
<sst xmlns="http://schemas.openxmlformats.org/spreadsheetml/2006/main" count="924" uniqueCount="350">
  <si>
    <t>บริษัท บ้านปู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</si>
  <si>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</si>
  <si>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</si>
  <si>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</si>
  <si>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หน่วย: พันเหรียญสหรัฐ</t>
  </si>
  <si>
    <t>หน่วย: พันบาท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</si>
  <si>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</si>
  <si>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</si>
  <si>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</si>
  <si>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</si>
  <si>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</si>
  <si>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</si>
  <si>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</si>
  <si>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</si>
  <si>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</si>
  <si>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เงินลงทุนในตราสารทุนที่วัดมูลค่าด้วยมูลค่ายุติธรรม</t>
  </si>
  <si>
    <t>เงินทดรองจ่ายและลูกหนี้กิจการที่เกี่ยวข้องกัน</t>
  </si>
  <si>
    <t>เงินปันผลค้างรับจากกิจการที่เกี่ยวข้องกัน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</si>
  <si>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</si>
  <si>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</si>
  <si>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</si>
  <si>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</si>
  <si>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</si>
  <si>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</si>
  <si>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</si>
  <si>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</si>
  <si>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</si>
  <si>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</si>
  <si>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</si>
  <si>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</si>
  <si>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</si>
  <si>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</si>
  <si>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 สุทธิ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</si>
  <si>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</si>
  <si>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</si>
  <si>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</si>
  <si>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</si>
  <si>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</si>
  <si>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</si>
  <si>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</si>
  <si>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</si>
  <si>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</si>
  <si>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</si>
  <si>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</si>
  <si>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</si>
  <si>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</si>
  <si>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</si>
  <si>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</si>
  <si>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</si>
  <si>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</si>
  <si>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</si>
  <si>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</si>
  <si>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</si>
  <si>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</si>
  <si>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</si>
  <si>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</si>
  <si>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</si>
  <si>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</si>
  <si>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</si>
  <si>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</si>
  <si>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</si>
  <si>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</si>
  <si>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</si>
  <si>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</si>
  <si>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</si>
  <si>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</si>
  <si>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</si>
  <si>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</si>
  <si>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</si>
  <si>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</si>
  <si>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</si>
  <si>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</si>
  <si>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</si>
  <si>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</si>
  <si>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</si>
  <si>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</si>
  <si>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</si>
  <si>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</si>
  <si>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</si>
  <si>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10,018,902,725 หุ้น </t>
  </si>
  <si>
    <t xml:space="preserve">   มูลค่าที่ตราไว้หุ้นละ 1 บาท</t>
  </si>
  <si>
    <t>ทุนที่ออกและชำระแล้ว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</si>
  <si>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</si>
  <si>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</si>
  <si>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</si>
  <si>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</si>
  <si>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</si>
  <si>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</si>
  <si>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</si>
  <si>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</si>
  <si>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</si>
  <si>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</si>
  <si>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</si>
  <si>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</si>
  <si>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</si>
  <si>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ลูกหนี้การค้า</t>
  </si>
  <si>
    <t>ลูกหนี้กิจการที่เกี่ยวข้องกัน สุทธิ</t>
  </si>
  <si>
    <t>เงินลงทุนในบริษัทย่อยตามวิธีราคาทุน สุทธิ</t>
  </si>
  <si>
    <t>สินทรัพย์ภาษีเงินได้รอการตัดบัญชี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</si>
  <si>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</si>
  <si>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</si>
  <si>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</si>
  <si>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</si>
  <si>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 xml:space="preserve">บริษัท บ้านปู จำกัด (มหาชน) 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</si>
  <si>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</si>
  <si>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</si>
  <si>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</si>
  <si>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</si>
  <si>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</si>
  <si>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</si>
  <si>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</si>
  <si>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</si>
  <si>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</si>
  <si>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</si>
  <si>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</si>
  <si>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ค่าภาคหลวง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</si>
  <si>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</si>
  <si>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</si>
  <si>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</si>
  <si>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</si>
  <si>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</si>
  <si>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กำไรสำหรับปี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</si>
  <si>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</si>
  <si>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</si>
  <si>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</si>
  <si>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</si>
  <si>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</si>
  <si>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</si>
  <si>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</si>
  <si>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 xml:space="preserve">   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</si>
  <si>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</si>
  <si>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</si>
  <si>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</si>
  <si>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</si>
  <si>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t>รายการที่จะจัดประเภทรายการใหม่ไปยัง</t>
  </si>
  <si>
    <t>กำไร (ขาดทุน) จากการป้องกันความเสี่ยงกระแสเงินสด</t>
  </si>
  <si>
    <t>ขาดทุนจากการป้องกันความเสี่ยงของเงินลงทุน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</si>
  <si>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</si>
  <si>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</si>
  <si>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</si>
  <si>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</si>
  <si>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>กำไร (ขาดทุน) เบ็ดเสร็จอื่นสำหรับปีสุทธิจากภาษี</t>
  </si>
  <si>
    <t>กำไร (ขาดทุน) เบ็ดเสร็จรวมสำหรับปี</t>
  </si>
  <si>
    <t xml:space="preserve">การแบ่งปันกำไร (ขาดทุน)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</si>
  <si>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</si>
  <si>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</si>
  <si>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</si>
  <si>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</si>
  <si>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</si>
  <si>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>รายได้จากการขาย</t>
  </si>
  <si>
    <t>ต้นทุนขาย</t>
  </si>
  <si>
    <t>เงินปันผลจากบริษัทย่อย</t>
  </si>
  <si>
    <t>กำไร (ขาดทุน) สุทธิจากจากการวัดมูลค่าเครื่องมือทางการเงิน</t>
  </si>
  <si>
    <t>ขาดทุนสุทธิจากอัตราแลกเปลี่ยน</t>
  </si>
  <si>
    <t>ขาดทุนก่อนภาษีเงินได้</t>
  </si>
  <si>
    <t>รายได้ภาษีเงินได้</t>
  </si>
  <si>
    <t>ขาดทุนสำหรับปี</t>
  </si>
  <si>
    <t xml:space="preserve">-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</si>
  <si>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</si>
  <si>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ขาดทุนจากการป้องกันความเสี่ยงกระแสเงินสด</t>
  </si>
  <si>
    <t>ขาดทุนเบ็ดเสร็จอื่นสำหรับปีสุทธิจากภาษี</t>
  </si>
  <si>
    <t>ขาดทุนเบ็ดเสร็จรวมสำหรับปี</t>
  </si>
  <si>
    <t xml:space="preserve">ขาดทุนต่อหุ้น </t>
  </si>
  <si>
    <t>ขาดทุนต่อหุ้นขั้นพื้นฐาน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</si>
  <si>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</si>
  <si>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</si>
  <si>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</si>
  <si>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</si>
  <si>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</si>
  <si>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</si>
  <si>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</si>
  <si>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</si>
  <si>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</si>
  <si>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</si>
  <si>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</si>
  <si>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</si>
  <si>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</si>
  <si>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</si>
  <si>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</si>
  <si>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</si>
  <si>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</si>
  <si>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</si>
  <si>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</si>
  <si>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</si>
  <si>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</si>
  <si>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</si>
  <si>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</si>
  <si>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</si>
  <si>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</si>
  <si>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</si>
  <si>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</si>
  <si>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</si>
  <si>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</si>
  <si>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</si>
  <si>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</si>
  <si>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</si>
  <si>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</si>
  <si>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</si>
  <si>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</si>
  <si>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งบการเงิน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</si>
  <si>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</si>
  <si>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</si>
  <si>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</si>
  <si>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2568</t>
  </si>
  <si>
    <t>เงินปันผลจ่าย</t>
  </si>
  <si>
    <t>เงินปันผลจ่ายของบริษัทย่อย</t>
  </si>
  <si>
    <t>การเพิ่มทุนของบริษัทย่อย</t>
  </si>
  <si>
    <t>การออกหุ้นใหม่ของบริษัทย่อย</t>
  </si>
  <si>
    <t>หุ้นทุนซื้อคืนของบริษัทย่อย</t>
  </si>
  <si>
    <t>โอนปิดกําไรสุทธิจากเงินลงทุนในตราสารทุนไปกําไรสะสม</t>
  </si>
  <si>
    <t>การออกหุ้นใหม่สำหรับโครงการผลตอบแทนพนักงานโดยใช้หุ้นเป็นเกณฑ์</t>
  </si>
  <si>
    <t>สำรองผลตอบแทนพนักงานจ่ายโดยใช้หุ้นเป็นเกณฑ์</t>
  </si>
  <si>
    <t>การออกสิทธิในการขายคืนแก่ส่วนได้เสียที่ไม่มีอำนาจควบคุม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</si>
  <si>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</si>
  <si>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</si>
  <si>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31 ธันวาคม พ.ศ. 2568</t>
  </si>
  <si>
    <t>ยอดคงเหลือ ณ วันที่ 1 มกราคม พ.ศ. 2567</t>
  </si>
  <si>
    <t>การเปลี่ยนแปลงสัดส่วนการลงทุนในบริษัทย่อย</t>
  </si>
  <si>
    <t>การครบกำหนดการใช้สิทธิขายคืนของส่วนได้เสียที่ไม่มีอำนาจควบคุม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</si>
  <si>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</si>
  <si>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</si>
  <si>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ขาดทุนเบ็ดเสร็จอื่นสำหรับปี</t>
  </si>
  <si>
    <t>ยอดคงเหลือ ณ วันที่ 31 ธันวาคม พ.ศ. 2567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</si>
  <si>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</si>
  <si>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</si>
  <si>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</si>
  <si>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</si>
  <si>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</si>
  <si>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</si>
  <si>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</si>
  <si>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</si>
  <si>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</si>
  <si>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</si>
  <si>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</si>
  <si>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</si>
  <si>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ตัดจำหน่ายสินทรัพย์สิทธิการใช้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</si>
  <si>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</si>
  <si>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</si>
  <si>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ส่วนแบ่งกำไรจากเงินลงทุนในบริษัทร่วมและการร่วมค้าตามวิธีส่วนได้เสีย</t>
  </si>
  <si>
    <t>กำไรจากการขายบริษัทย่อย</t>
  </si>
  <si>
    <t>กลับรายการค่าเผื่อการด้อยค่าของเงินลงทุนในการร่วมค้า</t>
  </si>
  <si>
    <t>ขาดทุนจากการด้อยค่าของที่ดิน อาคาร และอุปกรณ์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</si>
  <si>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</si>
  <si>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</si>
  <si>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</si>
  <si>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</si>
  <si>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</si>
  <si>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</si>
  <si>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</si>
  <si>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เงินทดรองรับจากกิจการที่เกี่ยวข้องกัน</t>
  </si>
  <si>
    <t>ประมาณการหนี้สินสำหรับผลประโยชน์พนักงาน</t>
  </si>
  <si>
    <t>เงินสดสุทธิได้มาจากการดำเนินงาน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</si>
  <si>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</si>
  <si>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</si>
  <si>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</si>
  <si>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</si>
  <si>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</si>
  <si>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</si>
  <si>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</si>
  <si>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</si>
  <si>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</si>
  <si>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เงินสดรับสำหรับสินทรัพย์ทางการเงินที่วัดมูลค่าด้วยราคาทุนตัดจำหน่าย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</si>
  <si>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</si>
  <si>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</si>
  <si>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</si>
  <si>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</si>
  <si>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</si>
  <si>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เงินสดจ่ายสุทธิจากการรวมธุรกิจ</t>
  </si>
  <si>
    <t>เงินสดรับสุทธิจากการขายบริษัทย่อย</t>
  </si>
  <si>
    <t>เงินสดรับจากการลดเงินลงทุนในการร่วมค้า</t>
  </si>
  <si>
    <t>เงินสดจ่ายเพื่อเพิ่มเงินลงทุนในบริษัทร่วมและการร่วมค้า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</si>
  <si>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</si>
  <si>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</si>
  <si>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เงินสดรับจากเงินปันผลจากเงินลงทุนในตราสารทุน</t>
  </si>
  <si>
    <t>เงินสดรับ (จ่าย) สำหรับเงินฝากธนาคารที่มีข้อจำกัดในการใช้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</si>
  <si>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</si>
  <si>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</si>
  <si>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</si>
  <si>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</si>
  <si>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</si>
  <si>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</si>
  <si>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</si>
  <si>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</si>
  <si>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เงินสดจ่ายค่าธรรมเนียมในการจัดหาหุ้นกู้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</si>
  <si>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</si>
  <si>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</si>
  <si>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</si>
  <si>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เงินสดรับจากการออกสิทธิในการขายคืนแก่ส่วนได้เสียที่ไม่มีอำนาจควบคุม</t>
  </si>
  <si>
    <t>เงินสดรับจากการการเพิ่มทุนของบริษัทย่อยจากส่วนได้เสียที่ไม่มีอำนาจควบคุม</t>
  </si>
  <si>
    <t>เงินสดรับสุทธิจากการเสนอขายหุ้นสามัญที่ออกใหม่ของบริษัทย่อย</t>
  </si>
  <si>
    <t>เงินสดจ่ายสำหรับหุ้นทุนซื้อคืนของบริษัทย่อย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</si>
  <si>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</si>
  <si>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</si>
  <si>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</si>
  <si>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</si>
  <si>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</si>
  <si>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</si>
  <si>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</si>
  <si>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วันสิ้นปี</t>
  </si>
  <si>
    <t>การเปลี่ยนแปลงของมูลค่ายุติธรรมของหนี้สินที่อาจเกิดขึ้นจากการซื้อสินทรัพย์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</si>
  <si>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</si>
  <si>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</si>
  <si>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>การจัดประเภทรายการค่าใช้จ่ายรอตัดบัญชีสำหรับการเสนอขายหุ้นสามัญที่ออกใหม่</t>
  </si>
  <si>
    <t>ของบริษัทย่อยไปสุทธิกับการเพิ่มขึ้นของส่วนได้เสียที่ไม่มีอำนาจควบคุม</t>
  </si>
  <si>
    <t>การลดลงของหนี้สินผลตอบแทนพนักงานจากการออกหุ้นใหม่</t>
  </si>
  <si>
    <t>สำหรับโครงการผลตอบแทนพนักงานโดยใช้หุ้นเกณฑ์</t>
  </si>
  <si>
    <t>การออกหุ้นใหม่ของบริษัทย่อยสำหรับการซื้อกลุ่มสินทรัพย์สุทธิ</t>
  </si>
  <si>
    <t>ขาดทุนสำหรับปีก่อนภาษีเงินได้</t>
  </si>
  <si>
    <t xml:space="preserve">ปรับกระทบขาดทุนก่อนภาษีเงินได้เป็นเงินสดรับ (จ่าย) </t>
  </si>
  <si>
    <t>จากการดำเนินงาน</t>
  </si>
  <si>
    <t>กำไรสุทธิจากการจำหน่ายที่ดิน อาคารและอุปกรณ์</t>
  </si>
  <si>
    <t>ขาดทุนจากการด้อยค่าเงินลงทุนในบริษัทย่อย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</si>
  <si>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</si>
  <si>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</si>
  <si>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</si>
  <si>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</si>
  <si>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เงินสดจ่ายเพื่อเพิ่มเงินลงทุนในตราสารทุนที่วัดมูลค่าด้วยมูลค่ายุติธรรม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</si>
  <si>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</si>
  <si>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</si>
  <si>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</si>
  <si>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</si>
  <si>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</si>
  <si>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</si>
  <si>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Style Name</t>
  </si>
  <si>
    <t>Style Code</t>
  </si>
  <si>
    <t>Style Meta Data</t>
  </si>
  <si>
    <t>ลูกหนี้การค้า สุทธิ</t>
  </si>
  <si>
    <t>ลูกหนี้กิจการที่เกี่ยวข้องกัน</t>
  </si>
  <si>
    <t xml:space="preserve">   จ่ายชำระแล้วหุ้นละ 1 บาท</t>
  </si>
  <si>
    <t>กำไรสุทธิจากการวัดมูลค่าเครื่องมือทางการเงิน</t>
  </si>
  <si>
    <t>รายได้ (ค่าใช้จ่าย) ภาษีเงินได้</t>
  </si>
  <si>
    <t>ส่วนแบ่งขาดทุนเบ็ดเสร็จอื่นจากการร่วมค้า</t>
  </si>
  <si>
    <t>ขาดทุนจากการวัดมูลค่ายุติธรรมของส่วนได้เสียที่ถืออยู่ก่อนวันที่มีอำนาจควบคุม</t>
  </si>
  <si>
    <t>เงินสดรับจากการจดทะเบียนปิดการร่วมค้า</t>
  </si>
  <si>
    <t>เงินสดจ่ายเพื่อซื้อกลุ่มสินทรัพย์จากบริษัทย่อย</t>
  </si>
  <si>
    <t>ขาดทุนจากการด้อยค่าเงินลงทุนในบริษัทร่วมและการร่วมค้า</t>
  </si>
  <si>
    <t>การซื้อหุ้นของบริษัทย่อยจากส่วนได้เสียที่ไม่มีอำนาจควบคุม</t>
  </si>
  <si>
    <t>เงินสดจ่ายจากการซื้อหุ้นของบริษัทย่อยจากส่วนได้เสียที่ไม่มีอำนาจควบคุม</t>
  </si>
  <si>
    <t>เงินลงทุนในตราสารหนี้ที่วัดมูลค่า</t>
  </si>
  <si>
    <t>ด้วยราคาทุนตัดจำหน่าย</t>
  </si>
  <si>
    <t>และการเปิดหน้าดินรอตัดบัญชีส่วนที่หมุนเวียน สุทธิ</t>
  </si>
  <si>
    <r>
      <t>กำไร (ขาดทุน) เบ็ดเสร็จอื่นสุทธิจากภาษี</t>
    </r>
    <r>
      <rPr>
        <sz val="13"/>
        <rFont val="Cordia New"/>
        <family val="2"/>
      </rPr>
      <t xml:space="preserve"> (ต่อ)</t>
    </r>
  </si>
  <si>
    <t>เงินสดจ่ายสุทธิสำหรับหุ้นสามัญที่ออกให้แก่พนักงาน</t>
  </si>
  <si>
    <t>ตามโครงการผลตอบแทนพนักงานโดยใช้หุ้นเป็นเกณฑ์ของบริษัทย่อย</t>
  </si>
  <si>
    <t>(กำไร) ขาดทุนสุทธิจากการจำหน่ายที่ดิน อาคารและอุปกรณ์ และสินทรัพย์ไม่มีตัวตน</t>
  </si>
  <si>
    <t>ค่าเผื่อการเคลื่อนไหวช้าของอะไหล่และวัสดุเครื่องจักร</t>
  </si>
  <si>
    <t>เงินสดและรายการเทียบเท่าเงินสดเพิ่มขึ้น สุทธิ</t>
  </si>
  <si>
    <t>(กลับรายการ) ค่าเผื่อการเคลื่อนไหวช้าและการลดลงของมูลค่าสินค้าคงเหลือ</t>
  </si>
  <si>
    <t>เงินสดรับจากเงินปันผลจากบริษัทร่วมและการร่วมค้า</t>
  </si>
  <si>
    <t>เงินสดจ่ายคืนส่วนได้เสียที่ไม่มีอำนาจควบคุม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</si>
</sst>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_);_(@_)"/>
    <numFmt numFmtId="170" formatCode="_-* #,##0_-;\-* #,##0_-;_-* &quot;-&quot;??_-;_-@_-"/>
    <numFmt numFmtId="171" formatCode="_(* #,##0.0000_);_(* \(#,##0.0000\);_(* &quot;-&quot;_);_(@_)"/>
    <numFmt numFmtId="172" formatCode="_(* #,##0.0000_);_(* \(#,##0.0000\);_(* &quot;-&quot;??_);_(@_)"/>
    <numFmt numFmtId="173" formatCode="_(* #,##0.000_);_(* \(#,##0.000\);_(* &quot;-&quot;??_);_(@_)"/>
    <numFmt numFmtId="174" formatCode="#,##0.0;\(#,##0.0\)"/>
    <numFmt numFmtId="175" formatCode="_-* #,##0.00\ [$AUD]_-;\-* #,##0.00\ [$AUD]_-;_-* &quot;-&quot;??\ [$AUD]_-;_-@_-"/>
    <numFmt numFmtId="176" formatCode="[$-409]mmm\-yy;@"/>
    <numFmt numFmtId="177" formatCode="_([$€-2]* #,##0.00_);_([$€-2]* \(#,##0.00\);_([$€-2]* &quot;-&quot;??_)"/>
    <numFmt numFmtId="178" formatCode="_ * #,##0.00_ ;_ * \-#,##0.00_ ;_ * &quot;-&quot;??_ ;_ @_ "/>
    <numFmt numFmtId="179" formatCode="[$-409]dd\-mmm\-yy;@"/>
    <numFmt numFmtId="180" formatCode="#,###,##0.00;\(#,###,##0.00\)"/>
  </numFmts>
  <fonts count="21" x14ac:knownFonts="1">
    <font>
      <sz val="14"/>
      <color rgb="FF000000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color rgb="FF000000"/>
      <name val="AngsanaUPC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name val="EucrosiaUPC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4"/>
      <name val="EucrosiaUPC"/>
      <family val="1"/>
      <charset val="222"/>
    </font>
    <font>
      <sz val="14"/>
      <color rgb="FF000000"/>
      <name val="AngsanaUPC"/>
      <family val="1"/>
      <charset val="222"/>
    </font>
    <font>
      <sz val="11"/>
      <color theme="1"/>
      <name val="Arial"/>
      <family val="2"/>
    </font>
    <font>
      <sz val="10"/>
      <color indexed="0"/>
      <name val="Arial"/>
      <family val="2"/>
    </font>
    <font>
      <u/>
      <sz val="13"/>
      <name val="Cordia New"/>
      <family val="2"/>
    </font>
    <font>
      <sz val="13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3" fillId="0" borderId="0"/>
    <xf numFmtId="0" fontId="8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75" fontId="12" fillId="0" borderId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4" fillId="2" borderId="0"/>
    <xf numFmtId="0" fontId="11" fillId="0" borderId="0"/>
    <xf numFmtId="0" fontId="1" fillId="0" borderId="0"/>
    <xf numFmtId="176" fontId="1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16" fillId="0" borderId="0"/>
    <xf numFmtId="17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179" fontId="1" fillId="0" borderId="0"/>
    <xf numFmtId="179" fontId="1" fillId="0" borderId="0"/>
    <xf numFmtId="0" fontId="18" fillId="0" borderId="0"/>
    <xf numFmtId="43" fontId="15" fillId="0" borderId="0" applyFont="0" applyFill="0" applyBorder="0" applyAlignment="0" applyProtection="0"/>
    <xf numFmtId="180" fontId="9" fillId="0" borderId="0"/>
    <xf numFmtId="43" fontId="11" fillId="0" borderId="0" applyFont="0" applyFill="0" applyBorder="0" applyAlignment="0" applyProtection="0"/>
    <xf numFmtId="0" fontId="11" fillId="0" borderId="0" applyNumberFormat="0" applyFont="0" applyFill="0" applyBorder="0" applyProtection="0">
      <alignment horizontal="right"/>
    </xf>
    <xf numFmtId="165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9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7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67" fontId="5" fillId="0" borderId="8" xfId="4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7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164" fontId="5" fillId="0" borderId="7" xfId="3" applyNumberFormat="1" applyFont="1" applyFill="1" applyBorder="1" applyAlignment="1">
      <alignment horizontal="right"/>
    </xf>
    <xf numFmtId="166" fontId="5" fillId="0" borderId="6" xfId="3" applyFont="1" applyFill="1" applyBorder="1" applyAlignment="1">
      <alignment horizontal="right"/>
    </xf>
    <xf numFmtId="164" fontId="5" fillId="0" borderId="0" xfId="3" applyNumberFormat="1" applyFont="1" applyFill="1" applyBorder="1"/>
    <xf numFmtId="164" fontId="5" fillId="0" borderId="0" xfId="3" applyNumberFormat="1" applyFont="1" applyFill="1"/>
    <xf numFmtId="167" fontId="5" fillId="0" borderId="0" xfId="3" applyNumberFormat="1" applyFont="1" applyFill="1" applyBorder="1" applyAlignment="1">
      <alignment horizontal="center"/>
    </xf>
    <xf numFmtId="164" fontId="5" fillId="0" borderId="1" xfId="3" applyNumberFormat="1" applyFont="1" applyFill="1" applyBorder="1"/>
    <xf numFmtId="164" fontId="5" fillId="0" borderId="7" xfId="3" applyNumberFormat="1" applyFont="1" applyFill="1" applyBorder="1"/>
    <xf numFmtId="9" fontId="5" fillId="0" borderId="0" xfId="6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horizontal="right"/>
    </xf>
    <xf numFmtId="172" fontId="5" fillId="0" borderId="2" xfId="3" applyNumberFormat="1" applyFont="1" applyFill="1" applyBorder="1" applyAlignment="1">
      <alignment horizontal="right"/>
    </xf>
    <xf numFmtId="0" fontId="5" fillId="0" borderId="0" xfId="1" applyFont="1" applyAlignment="1">
      <alignment vertical="center"/>
    </xf>
    <xf numFmtId="0" fontId="5" fillId="0" borderId="0" xfId="0" applyFont="1"/>
    <xf numFmtId="0" fontId="5" fillId="0" borderId="1" xfId="0" applyFont="1" applyBorder="1"/>
    <xf numFmtId="164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64" fontId="5" fillId="0" borderId="5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7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right"/>
    </xf>
    <xf numFmtId="168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5" fillId="0" borderId="4" xfId="9" applyNumberFormat="1" applyFont="1" applyBorder="1" applyAlignment="1">
      <alignment horizontal="right" vertical="top"/>
    </xf>
    <xf numFmtId="0" fontId="4" fillId="0" borderId="0" xfId="9" applyFont="1" applyAlignment="1">
      <alignment horizontal="left" vertical="top"/>
    </xf>
    <xf numFmtId="0" fontId="5" fillId="0" borderId="0" xfId="9" applyFont="1" applyAlignment="1">
      <alignment horizontal="center" vertical="top"/>
    </xf>
    <xf numFmtId="164" fontId="5" fillId="0" borderId="0" xfId="9" applyNumberFormat="1" applyFont="1" applyAlignment="1">
      <alignment horizontal="right" vertical="top"/>
    </xf>
    <xf numFmtId="164" fontId="5" fillId="0" borderId="0" xfId="9" applyNumberFormat="1" applyFont="1" applyAlignment="1">
      <alignment horizontal="centerContinuous" vertical="top"/>
    </xf>
    <xf numFmtId="0" fontId="5" fillId="0" borderId="0" xfId="9" applyFont="1" applyAlignment="1">
      <alignment vertical="top"/>
    </xf>
    <xf numFmtId="0" fontId="4" fillId="0" borderId="1" xfId="9" applyFont="1" applyBorder="1" applyAlignment="1">
      <alignment horizontal="left" vertical="top"/>
    </xf>
    <xf numFmtId="0" fontId="5" fillId="0" borderId="1" xfId="9" applyFont="1" applyBorder="1" applyAlignment="1">
      <alignment horizontal="center" vertical="top"/>
    </xf>
    <xf numFmtId="164" fontId="5" fillId="0" borderId="1" xfId="9" applyNumberFormat="1" applyFont="1" applyBorder="1" applyAlignment="1">
      <alignment horizontal="right" vertical="top"/>
    </xf>
    <xf numFmtId="164" fontId="5" fillId="0" borderId="1" xfId="9" applyNumberFormat="1" applyFont="1" applyBorder="1" applyAlignment="1">
      <alignment horizontal="centerContinuous" vertical="top"/>
    </xf>
    <xf numFmtId="0" fontId="4" fillId="0" borderId="2" xfId="9" applyFont="1" applyBorder="1" applyAlignment="1">
      <alignment horizontal="left" vertical="top"/>
    </xf>
    <xf numFmtId="0" fontId="5" fillId="0" borderId="2" xfId="9" applyFont="1" applyBorder="1" applyAlignment="1">
      <alignment horizontal="center" vertical="top"/>
    </xf>
    <xf numFmtId="164" fontId="5" fillId="0" borderId="2" xfId="9" applyNumberFormat="1" applyFont="1" applyBorder="1" applyAlignment="1">
      <alignment horizontal="right" vertical="top"/>
    </xf>
    <xf numFmtId="164" fontId="5" fillId="0" borderId="2" xfId="9" applyNumberFormat="1" applyFont="1" applyBorder="1" applyAlignment="1">
      <alignment horizontal="centerContinuous" vertical="top"/>
    </xf>
    <xf numFmtId="164" fontId="5" fillId="0" borderId="1" xfId="9" applyNumberFormat="1" applyFont="1" applyBorder="1" applyAlignment="1">
      <alignment horizontal="center" vertical="top"/>
    </xf>
    <xf numFmtId="164" fontId="5" fillId="0" borderId="0" xfId="9" applyNumberFormat="1" applyFont="1" applyAlignment="1">
      <alignment horizontal="center" vertical="top"/>
    </xf>
    <xf numFmtId="168" fontId="4" fillId="0" borderId="1" xfId="9" applyNumberFormat="1" applyFont="1" applyBorder="1" applyAlignment="1">
      <alignment horizontal="center" vertical="top"/>
    </xf>
    <xf numFmtId="164" fontId="4" fillId="0" borderId="9" xfId="9" applyNumberFormat="1" applyFont="1" applyBorder="1" applyAlignment="1">
      <alignment horizontal="right" vertical="top"/>
    </xf>
    <xf numFmtId="164" fontId="4" fillId="0" borderId="0" xfId="9" applyNumberFormat="1" applyFont="1" applyAlignment="1">
      <alignment horizontal="right" vertical="top"/>
    </xf>
    <xf numFmtId="168" fontId="4" fillId="0" borderId="0" xfId="9" applyNumberFormat="1" applyFont="1" applyAlignment="1">
      <alignment horizontal="center" vertical="top"/>
    </xf>
    <xf numFmtId="164" fontId="5" fillId="0" borderId="0" xfId="9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/>
    </xf>
    <xf numFmtId="0" fontId="5" fillId="0" borderId="0" xfId="9" applyFont="1" applyAlignment="1">
      <alignment horizontal="left" vertical="top"/>
    </xf>
    <xf numFmtId="0" fontId="4" fillId="0" borderId="2" xfId="9" applyFont="1" applyBorder="1" applyAlignment="1">
      <alignment horizontal="left" vertical="center"/>
    </xf>
    <xf numFmtId="0" fontId="5" fillId="0" borderId="2" xfId="9" applyFont="1" applyBorder="1" applyAlignment="1">
      <alignment horizontal="center" vertical="center"/>
    </xf>
    <xf numFmtId="164" fontId="5" fillId="0" borderId="2" xfId="9" applyNumberFormat="1" applyFont="1" applyBorder="1" applyAlignment="1">
      <alignment horizontal="right" vertical="center"/>
    </xf>
    <xf numFmtId="164" fontId="5" fillId="0" borderId="2" xfId="9" applyNumberFormat="1" applyFont="1" applyBorder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164" fontId="5" fillId="0" borderId="0" xfId="9" applyNumberFormat="1" applyFont="1" applyAlignment="1">
      <alignment horizontal="right" vertical="center"/>
    </xf>
    <xf numFmtId="164" fontId="5" fillId="0" borderId="0" xfId="9" applyNumberFormat="1" applyFont="1" applyAlignment="1">
      <alignment vertical="center"/>
    </xf>
    <xf numFmtId="168" fontId="5" fillId="0" borderId="0" xfId="9" applyNumberFormat="1" applyFont="1" applyAlignment="1">
      <alignment vertical="center"/>
    </xf>
    <xf numFmtId="1" fontId="5" fillId="0" borderId="0" xfId="9" applyNumberFormat="1" applyFont="1" applyAlignment="1">
      <alignment horizontal="center" vertical="center"/>
    </xf>
    <xf numFmtId="164" fontId="5" fillId="0" borderId="4" xfId="9" applyNumberFormat="1" applyFont="1" applyBorder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0" fontId="5" fillId="0" borderId="4" xfId="9" applyFont="1" applyBorder="1" applyAlignment="1">
      <alignment horizontal="left" vertical="top"/>
    </xf>
    <xf numFmtId="166" fontId="5" fillId="0" borderId="4" xfId="9" applyNumberFormat="1" applyFont="1" applyBorder="1" applyAlignment="1">
      <alignment vertical="top"/>
    </xf>
    <xf numFmtId="166" fontId="5" fillId="0" borderId="4" xfId="9" applyNumberFormat="1" applyFont="1" applyBorder="1" applyAlignment="1">
      <alignment horizontal="center" vertical="top"/>
    </xf>
    <xf numFmtId="166" fontId="5" fillId="0" borderId="0" xfId="9" applyNumberFormat="1" applyFont="1" applyAlignment="1">
      <alignment vertical="top"/>
    </xf>
    <xf numFmtId="164" fontId="5" fillId="0" borderId="2" xfId="9" applyNumberFormat="1" applyFont="1" applyBorder="1" applyAlignment="1">
      <alignment horizontal="center" vertical="top"/>
    </xf>
    <xf numFmtId="164" fontId="5" fillId="0" borderId="6" xfId="9" applyNumberFormat="1" applyFont="1" applyBorder="1" applyAlignment="1">
      <alignment horizontal="right" vertical="center"/>
    </xf>
    <xf numFmtId="164" fontId="5" fillId="0" borderId="7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8" fontId="4" fillId="0" borderId="0" xfId="9" applyNumberFormat="1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5" fillId="0" borderId="0" xfId="0" applyNumberFormat="1" applyFont="1"/>
    <xf numFmtId="164" fontId="5" fillId="0" borderId="1" xfId="0" applyNumberFormat="1" applyFont="1" applyBorder="1"/>
    <xf numFmtId="0" fontId="4" fillId="0" borderId="0" xfId="0" applyFont="1" applyAlignment="1">
      <alignment horizontal="right"/>
    </xf>
    <xf numFmtId="164" fontId="4" fillId="0" borderId="0" xfId="0" applyNumberFormat="1" applyFont="1"/>
    <xf numFmtId="168" fontId="4" fillId="0" borderId="0" xfId="0" applyNumberFormat="1" applyFont="1" applyAlignment="1">
      <alignment horizontal="right"/>
    </xf>
    <xf numFmtId="168" fontId="4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/>
    <xf numFmtId="168" fontId="5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right"/>
    </xf>
    <xf numFmtId="0" fontId="4" fillId="0" borderId="1" xfId="0" applyFont="1" applyBorder="1"/>
    <xf numFmtId="164" fontId="5" fillId="0" borderId="4" xfId="0" applyNumberFormat="1" applyFont="1" applyBorder="1" applyAlignment="1">
      <alignment horizontal="right"/>
    </xf>
    <xf numFmtId="168" fontId="5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168" fontId="4" fillId="0" borderId="0" xfId="7" applyNumberFormat="1" applyFont="1" applyAlignment="1">
      <alignment horizontal="right"/>
    </xf>
    <xf numFmtId="164" fontId="5" fillId="0" borderId="0" xfId="7" applyNumberFormat="1" applyFont="1"/>
    <xf numFmtId="0" fontId="4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167" fontId="5" fillId="0" borderId="0" xfId="7" applyNumberFormat="1" applyFont="1" applyAlignment="1">
      <alignment horizontal="centerContinuous"/>
    </xf>
    <xf numFmtId="0" fontId="5" fillId="0" borderId="0" xfId="7" applyFont="1" applyAlignment="1">
      <alignment horizontal="centerContinuous"/>
    </xf>
    <xf numFmtId="171" fontId="4" fillId="0" borderId="0" xfId="7" applyNumberFormat="1" applyFont="1"/>
    <xf numFmtId="167" fontId="6" fillId="0" borderId="0" xfId="7" applyNumberFormat="1" applyFont="1"/>
    <xf numFmtId="0" fontId="5" fillId="0" borderId="0" xfId="7" applyFont="1"/>
    <xf numFmtId="0" fontId="4" fillId="0" borderId="1" xfId="7" applyFont="1" applyBorder="1" applyAlignment="1">
      <alignment horizontal="left"/>
    </xf>
    <xf numFmtId="0" fontId="5" fillId="0" borderId="1" xfId="7" applyFont="1" applyBorder="1" applyAlignment="1">
      <alignment horizontal="center"/>
    </xf>
    <xf numFmtId="167" fontId="5" fillId="0" borderId="1" xfId="7" applyNumberFormat="1" applyFont="1" applyBorder="1" applyAlignment="1">
      <alignment horizontal="centerContinuous"/>
    </xf>
    <xf numFmtId="0" fontId="5" fillId="0" borderId="1" xfId="7" applyFont="1" applyBorder="1" applyAlignment="1">
      <alignment horizontal="centerContinuous"/>
    </xf>
    <xf numFmtId="0" fontId="4" fillId="0" borderId="2" xfId="7" applyFont="1" applyBorder="1" applyAlignment="1">
      <alignment horizontal="left"/>
    </xf>
    <xf numFmtId="0" fontId="5" fillId="0" borderId="2" xfId="7" applyFont="1" applyBorder="1" applyAlignment="1">
      <alignment horizontal="center"/>
    </xf>
    <xf numFmtId="167" fontId="5" fillId="0" borderId="2" xfId="7" applyNumberFormat="1" applyFont="1" applyBorder="1" applyAlignment="1">
      <alignment horizontal="centerContinuous"/>
    </xf>
    <xf numFmtId="0" fontId="5" fillId="0" borderId="2" xfId="7" applyFont="1" applyBorder="1" applyAlignment="1">
      <alignment horizontal="centerContinuous"/>
    </xf>
    <xf numFmtId="168" fontId="5" fillId="0" borderId="0" xfId="7" applyNumberFormat="1" applyFont="1"/>
    <xf numFmtId="168" fontId="4" fillId="0" borderId="1" xfId="7" applyNumberFormat="1" applyFont="1" applyBorder="1" applyAlignment="1">
      <alignment horizontal="center"/>
    </xf>
    <xf numFmtId="167" fontId="4" fillId="0" borderId="6" xfId="7" applyNumberFormat="1" applyFont="1" applyBorder="1" applyAlignment="1">
      <alignment horizontal="right"/>
    </xf>
    <xf numFmtId="0" fontId="4" fillId="0" borderId="0" xfId="7" applyFont="1" applyAlignment="1">
      <alignment horizontal="justify"/>
    </xf>
    <xf numFmtId="167" fontId="5" fillId="0" borderId="0" xfId="7" applyNumberFormat="1" applyFont="1"/>
    <xf numFmtId="171" fontId="5" fillId="0" borderId="0" xfId="7" applyNumberFormat="1" applyFont="1"/>
    <xf numFmtId="0" fontId="4" fillId="0" borderId="0" xfId="7" applyFont="1"/>
    <xf numFmtId="164" fontId="5" fillId="0" borderId="0" xfId="7" applyNumberFormat="1" applyFont="1" applyAlignment="1">
      <alignment horizontal="right"/>
    </xf>
    <xf numFmtId="164" fontId="5" fillId="0" borderId="1" xfId="7" applyNumberFormat="1" applyFont="1" applyBorder="1" applyAlignment="1">
      <alignment horizontal="right"/>
    </xf>
    <xf numFmtId="0" fontId="20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164" fontId="5" fillId="0" borderId="1" xfId="7" applyNumberFormat="1" applyFont="1" applyBorder="1"/>
    <xf numFmtId="164" fontId="5" fillId="0" borderId="6" xfId="2" applyNumberFormat="1" applyFont="1" applyBorder="1" applyAlignment="1">
      <alignment horizontal="right" vertical="center"/>
    </xf>
    <xf numFmtId="0" fontId="5" fillId="0" borderId="6" xfId="7" applyFont="1" applyBorder="1"/>
    <xf numFmtId="0" fontId="4" fillId="0" borderId="6" xfId="7" applyFont="1" applyBorder="1"/>
    <xf numFmtId="0" fontId="5" fillId="0" borderId="6" xfId="7" applyFont="1" applyBorder="1" applyAlignment="1">
      <alignment horizontal="center"/>
    </xf>
    <xf numFmtId="167" fontId="5" fillId="0" borderId="6" xfId="7" applyNumberFormat="1" applyFont="1" applyBorder="1" applyAlignment="1">
      <alignment horizontal="right"/>
    </xf>
    <xf numFmtId="168" fontId="5" fillId="0" borderId="6" xfId="7" applyNumberFormat="1" applyFont="1" applyBorder="1" applyAlignment="1">
      <alignment horizontal="right"/>
    </xf>
    <xf numFmtId="167" fontId="4" fillId="0" borderId="0" xfId="7" applyNumberFormat="1" applyFont="1"/>
    <xf numFmtId="0" fontId="5" fillId="0" borderId="0" xfId="7" applyFont="1" applyAlignment="1">
      <alignment horizontal="left"/>
    </xf>
    <xf numFmtId="164" fontId="5" fillId="0" borderId="4" xfId="2" applyNumberFormat="1" applyFont="1" applyBorder="1" applyAlignment="1">
      <alignment horizontal="right" vertical="center"/>
    </xf>
    <xf numFmtId="164" fontId="5" fillId="0" borderId="12" xfId="7" applyNumberFormat="1" applyFont="1" applyBorder="1"/>
    <xf numFmtId="0" fontId="5" fillId="0" borderId="1" xfId="7" applyFont="1" applyBorder="1"/>
    <xf numFmtId="167" fontId="5" fillId="0" borderId="1" xfId="7" applyNumberFormat="1" applyFont="1" applyBorder="1"/>
    <xf numFmtId="168" fontId="4" fillId="0" borderId="0" xfId="7" applyNumberFormat="1" applyFont="1"/>
    <xf numFmtId="168" fontId="5" fillId="0" borderId="0" xfId="7" applyNumberFormat="1" applyFont="1" applyAlignment="1">
      <alignment horizontal="center"/>
    </xf>
    <xf numFmtId="167" fontId="4" fillId="0" borderId="0" xfId="7" applyNumberFormat="1" applyFont="1" applyAlignment="1">
      <alignment horizontal="right"/>
    </xf>
    <xf numFmtId="37" fontId="5" fillId="0" borderId="0" xfId="7" applyNumberFormat="1" applyFont="1"/>
    <xf numFmtId="167" fontId="5" fillId="0" borderId="7" xfId="8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" fontId="5" fillId="0" borderId="0" xfId="7" applyNumberFormat="1" applyFont="1" applyAlignment="1">
      <alignment horizontal="center"/>
    </xf>
    <xf numFmtId="0" fontId="5" fillId="0" borderId="0" xfId="7" quotePrefix="1" applyFont="1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7" fontId="6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167" fontId="4" fillId="0" borderId="0" xfId="1" applyNumberFormat="1" applyFont="1" applyAlignment="1">
      <alignment vertical="center"/>
    </xf>
    <xf numFmtId="167" fontId="6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Continuous" vertical="center"/>
    </xf>
    <xf numFmtId="0" fontId="5" fillId="0" borderId="1" xfId="1" applyFont="1" applyBorder="1" applyAlignment="1">
      <alignment horizontal="centerContinuous" vertical="center"/>
    </xf>
    <xf numFmtId="0" fontId="4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167" fontId="5" fillId="0" borderId="2" xfId="1" applyNumberFormat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 vertical="center"/>
    </xf>
    <xf numFmtId="167" fontId="4" fillId="0" borderId="0" xfId="0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8" fontId="4" fillId="0" borderId="1" xfId="1" applyNumberFormat="1" applyFont="1" applyBorder="1" applyAlignment="1">
      <alignment horizontal="center" vertical="center"/>
    </xf>
    <xf numFmtId="167" fontId="4" fillId="0" borderId="6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justify" vertical="center"/>
    </xf>
    <xf numFmtId="167" fontId="5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37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5" fillId="0" borderId="6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1" xfId="1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center"/>
    </xf>
    <xf numFmtId="168" fontId="4" fillId="0" borderId="0" xfId="1" applyNumberFormat="1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" fontId="5" fillId="0" borderId="0" xfId="1" applyNumberFormat="1" applyFont="1" applyAlignment="1">
      <alignment horizontal="center" vertical="center"/>
    </xf>
    <xf numFmtId="0" fontId="5" fillId="0" borderId="0" xfId="1" quotePrefix="1" applyFont="1" applyAlignment="1">
      <alignment vertical="center"/>
    </xf>
    <xf numFmtId="164" fontId="5" fillId="0" borderId="0" xfId="7" applyNumberFormat="1" applyFont="1" applyAlignment="1">
      <alignment vertical="center"/>
    </xf>
    <xf numFmtId="164" fontId="5" fillId="0" borderId="5" xfId="2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6" fillId="0" borderId="0" xfId="0" applyNumberFormat="1" applyFont="1"/>
    <xf numFmtId="0" fontId="5" fillId="0" borderId="1" xfId="0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8" fontId="5" fillId="0" borderId="0" xfId="0" applyNumberFormat="1" applyFont="1" applyAlignment="1">
      <alignment vertical="center"/>
    </xf>
    <xf numFmtId="167" fontId="4" fillId="0" borderId="4" xfId="7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/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top"/>
    </xf>
    <xf numFmtId="0" fontId="19" fillId="0" borderId="0" xfId="0" applyFont="1"/>
    <xf numFmtId="167" fontId="5" fillId="0" borderId="0" xfId="0" applyNumberFormat="1" applyFont="1"/>
    <xf numFmtId="0" fontId="5" fillId="0" borderId="6" xfId="0" applyFont="1" applyBorder="1"/>
    <xf numFmtId="0" fontId="19" fillId="0" borderId="6" xfId="0" applyFont="1" applyBorder="1"/>
    <xf numFmtId="0" fontId="5" fillId="0" borderId="6" xfId="0" applyFont="1" applyBorder="1" applyAlignment="1">
      <alignment horizontal="center"/>
    </xf>
    <xf numFmtId="167" fontId="5" fillId="0" borderId="6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centerContinuous"/>
    </xf>
    <xf numFmtId="167" fontId="5" fillId="0" borderId="1" xfId="0" applyNumberFormat="1" applyFont="1" applyBorder="1" applyAlignment="1">
      <alignment horizontal="centerContinuous"/>
    </xf>
    <xf numFmtId="167" fontId="5" fillId="0" borderId="2" xfId="0" applyNumberFormat="1" applyFont="1" applyBorder="1" applyAlignment="1">
      <alignment horizontal="centerContinuous"/>
    </xf>
    <xf numFmtId="168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173" fontId="5" fillId="0" borderId="0" xfId="0" applyNumberFormat="1" applyFont="1"/>
    <xf numFmtId="166" fontId="5" fillId="0" borderId="0" xfId="0" applyNumberFormat="1" applyFont="1" applyAlignment="1">
      <alignment horizontal="right"/>
    </xf>
    <xf numFmtId="171" fontId="5" fillId="0" borderId="0" xfId="0" applyNumberFormat="1" applyFont="1"/>
    <xf numFmtId="0" fontId="5" fillId="0" borderId="0" xfId="0" applyFont="1" applyAlignment="1">
      <alignment horizontal="centerContinuous"/>
    </xf>
    <xf numFmtId="0" fontId="5" fillId="0" borderId="4" xfId="0" applyFont="1" applyBorder="1"/>
    <xf numFmtId="0" fontId="19" fillId="0" borderId="4" xfId="0" applyFont="1" applyBorder="1"/>
    <xf numFmtId="0" fontId="5" fillId="0" borderId="4" xfId="0" applyFont="1" applyBorder="1" applyAlignment="1">
      <alignment horizontal="center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74" fontId="5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74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Continuous" vertical="center"/>
    </xf>
    <xf numFmtId="164" fontId="5" fillId="0" borderId="0" xfId="0" applyNumberFormat="1" applyFont="1" applyAlignment="1">
      <alignment horizontal="centerContinuous"/>
    </xf>
    <xf numFmtId="168" fontId="4" fillId="0" borderId="4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1" xfId="0" applyFont="1" applyBorder="1"/>
    <xf numFmtId="167" fontId="4" fillId="0" borderId="1" xfId="0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left" vertical="center"/>
    </xf>
    <xf numFmtId="167" fontId="4" fillId="0" borderId="10" xfId="1" applyNumberFormat="1" applyFont="1" applyBorder="1" applyAlignment="1">
      <alignment horizontal="right" vertical="center"/>
    </xf>
    <xf numFmtId="167" fontId="4" fillId="0" borderId="3" xfId="1" applyNumberFormat="1" applyFont="1" applyBorder="1" applyAlignment="1">
      <alignment horizontal="right" vertical="center"/>
    </xf>
    <xf numFmtId="167" fontId="4" fillId="0" borderId="3" xfId="7" applyNumberFormat="1" applyFont="1" applyBorder="1" applyAlignment="1">
      <alignment horizontal="right"/>
    </xf>
    <xf numFmtId="167" fontId="4" fillId="0" borderId="1" xfId="7" applyNumberFormat="1" applyFont="1" applyBorder="1" applyAlignment="1">
      <alignment horizontal="right"/>
    </xf>
    <xf numFmtId="167" fontId="4" fillId="0" borderId="3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5" fillId="0" borderId="1" xfId="9" applyFont="1" applyBorder="1" applyAlignment="1">
      <alignment horizontal="left" vertical="top"/>
    </xf>
    <xf numFmtId="164" fontId="4" fillId="0" borderId="3" xfId="9" applyNumberFormat="1" applyFont="1" applyBorder="1" applyAlignment="1">
      <alignment horizontal="right" vertical="top"/>
    </xf>
    <xf numFmtId="164" fontId="4" fillId="0" borderId="1" xfId="9" applyNumberFormat="1" applyFont="1" applyBorder="1" applyAlignment="1">
      <alignment horizontal="right" vertical="top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</cellXfs>
  <cellStyles count="50">
    <cellStyle name="Comma 10" xfId="37" xr:uid="{CB965D0C-2DA3-418F-B75B-3DEFA6DCC956}"/>
    <cellStyle name="Comma 10 10" xfId="45" xr:uid="{4A41B43A-04E8-46FD-AE01-3891B17A4932}"/>
    <cellStyle name="Comma 11 2" xfId="20" xr:uid="{3E0093AC-2371-41B3-8B65-E3846859BB93}"/>
    <cellStyle name="Comma 140" xfId="19" xr:uid="{86729CB5-0A21-4F62-89DA-6AD126FA2401}"/>
    <cellStyle name="Comma 19 10" xfId="22" xr:uid="{76515D62-F2AC-478C-B459-9A61EC4685AC}"/>
    <cellStyle name="Comma 2" xfId="36" xr:uid="{EA4AF5C3-F993-4AA3-A302-C8069C130088}"/>
    <cellStyle name="Comma 2 2" xfId="43" xr:uid="{50B3520F-E99C-492F-99FF-A727497D06D9}"/>
    <cellStyle name="Comma 2 2 2" xfId="49" xr:uid="{BE8B7AB7-6CA1-4466-8D69-85123F7AED90}"/>
    <cellStyle name="Comma 247 2" xfId="4" xr:uid="{3937EC6E-8F82-42AC-8D9F-C7A876864133}"/>
    <cellStyle name="Comma 264" xfId="11" xr:uid="{DAC3BB21-845A-422B-AF5A-32DE607651C4}"/>
    <cellStyle name="Comma 264 2" xfId="15" xr:uid="{4887402E-9B60-41D9-B50A-955D699D2083}"/>
    <cellStyle name="Comma 266" xfId="28" xr:uid="{A8AD7E0D-3F6A-4123-9B55-E0DF27FDE670}"/>
    <cellStyle name="Comma 3" xfId="13" xr:uid="{B1D2C003-104D-461A-AC15-3BE0822C1FBA}"/>
    <cellStyle name="Comma 4" xfId="3" xr:uid="{C90B30A6-7744-44C8-9B10-BC27F5BD6516}"/>
    <cellStyle name="Comma 4 2" xfId="31" xr:uid="{05118B02-7010-4AB3-8F52-D1A91ED0BB15}"/>
    <cellStyle name="Comma 4 24 2" xfId="10" xr:uid="{FB68246A-BA39-4959-AFB6-65CED897665C}"/>
    <cellStyle name="Comma 9" xfId="33" xr:uid="{DE9F8202-A4BB-49D4-A562-97E09715DDE2}"/>
    <cellStyle name="Currency 10" xfId="47" xr:uid="{0613A204-97E0-4234-895D-BAE23D9A9177}"/>
    <cellStyle name="Currency 2" xfId="21" xr:uid="{923EA96F-BA18-4262-89E7-252CA5408613}"/>
    <cellStyle name="FRxAmtStyle" xfId="44" xr:uid="{C6A5028B-3706-4A66-B387-18C58AA7E7D7}"/>
    <cellStyle name="Normal" xfId="0" builtinId="0"/>
    <cellStyle name="Normal 10" xfId="12" xr:uid="{7315DA8F-87AE-4257-964A-6F8FB88D28D8}"/>
    <cellStyle name="Normal 10 2" xfId="41" xr:uid="{28261D35-33E7-4A89-A32E-E0CF5720557F}"/>
    <cellStyle name="Normal 10 3 2" xfId="2" xr:uid="{3B55ED44-CF2A-4F31-9B6C-0B6C77A74090}"/>
    <cellStyle name="Normal 12 3" xfId="7" xr:uid="{EB5B9E92-3A2E-4E85-90A7-BC6C2CA195F2}"/>
    <cellStyle name="Normal 132" xfId="18" xr:uid="{7B50D480-A74B-4A8F-803D-5F003E5D588C}"/>
    <cellStyle name="Normal 180" xfId="23" xr:uid="{7120E4A2-FDEC-4E42-8698-31835354CDAD}"/>
    <cellStyle name="Normal 198" xfId="26" xr:uid="{7FA91E03-7B49-42FF-8E52-C1CA154A0A71}"/>
    <cellStyle name="Normal 2" xfId="9" xr:uid="{E01FB0B0-152A-487C-BC08-D5FC3959DD4D}"/>
    <cellStyle name="Normal 2 2" xfId="48" xr:uid="{A02E10C3-0C39-4F0A-BD71-F602B14AE828}"/>
    <cellStyle name="Normal 207" xfId="34" xr:uid="{B2418F32-CCE4-4753-A7FC-C16D633A2EB6}"/>
    <cellStyle name="Normal 210" xfId="27" xr:uid="{E1635604-F16E-4845-BD85-49B51C02F2E4}"/>
    <cellStyle name="Normal 25" xfId="24" xr:uid="{3C5613CB-7008-4FF8-AE2B-1FC287A620FD}"/>
    <cellStyle name="Normal 3" xfId="29" xr:uid="{CC7B69B7-C3CE-4E8A-B818-1A48D224308B}"/>
    <cellStyle name="Normal 3 2" xfId="35" xr:uid="{1FF6E8FA-26BB-41D4-9552-E06BBF805911}"/>
    <cellStyle name="Normal 368" xfId="42" xr:uid="{3C5590C7-FBBE-411A-82D3-8F0289BECC49}"/>
    <cellStyle name="Normal 4" xfId="1" xr:uid="{6630C7CE-AA37-448D-B143-E38FE37FB1AA}"/>
    <cellStyle name="Normal 4 2" xfId="39" xr:uid="{78E5A891-3B19-46D6-A1F4-D8D88BDA8ACA}"/>
    <cellStyle name="Normal 5" xfId="16" xr:uid="{49D3C828-0E2B-4C2F-86D8-29AAA94F21EA}"/>
    <cellStyle name="Normal 5 2" xfId="14" xr:uid="{9BEF5562-7800-482A-BA7F-09F20C433D87}"/>
    <cellStyle name="Normal 6" xfId="25" xr:uid="{5F757B66-B827-4597-BC45-7CE6BE416205}"/>
    <cellStyle name="Normal 6 2" xfId="38" xr:uid="{CC7FD8C9-A2DA-4489-BE4F-85E3FBA1376C}"/>
    <cellStyle name="Normal 7" xfId="30" xr:uid="{5BAF9FC3-AC91-483A-9FDF-9376C3FD5BDB}"/>
    <cellStyle name="Normal 8" xfId="5" xr:uid="{1653A6B0-BFA4-4FFE-B3FE-AC2BF9D26144}"/>
    <cellStyle name="Normal 8 2" xfId="40" xr:uid="{15FFBEAE-7A48-4470-8842-DD653210FE58}"/>
    <cellStyle name="Normal 9" xfId="8" xr:uid="{42A5181E-1B87-497D-AD2D-ED8EB7E27C68}"/>
    <cellStyle name="Percent 2" xfId="6" xr:uid="{07FF5091-1E08-442B-9E87-7F41455E3238}"/>
    <cellStyle name="Percent 3" xfId="17" xr:uid="{C4190054-E211-45AB-8F62-942A528D57C8}"/>
    <cellStyle name="Percent 4" xfId="32" xr:uid="{7DBC34F6-9B15-42C7-B892-09342F4639C4}"/>
    <cellStyle name="Style 29" xfId="46" xr:uid="{048B3E7B-3FFD-4EA6-98C0-305E686FE337}"/>
  </cellStyles>
  <dxfs count="0"/>
  <tableStyles count="0" defaultTableStyle="TableStyleMedium2" defaultPivotStyle="PivotStyleLight16"/>
  <colors>
    <mruColors>
      <color rgb="FF99FF33"/>
      <color rgb="FFFAFAFA"/>
      <color rgb="FFCCFF99"/>
      <color rgb="FF99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CE287-AFB7-4324-B9CA-E4D40BA25C74}" name="JP_STYLE_TABLE" displayName="JP_STYLE_TABLE" ref="B5:D6" insertRow="1" totalsRowShown="0">
  <autoFilter ref="B5:D6" xr:uid="{3E2CE287-AFB7-4324-B9CA-E4D40BA25C74}"/>
  <tableColumns count="3">
    <tableColumn id="1" xr3:uid="{4735B6E3-79AC-4AE1-B1F4-3B9F4D795EA9}" name="Style Name"/>
    <tableColumn id="2" xr3:uid="{05038A63-E1BB-4346-BF08-DE8705191A6D}" name="Style Code"/>
    <tableColumn id="3" xr3:uid="{B3661F23-5C23-4B96-8CD8-9360562B61EA}" name="Style Meta Da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38CDC14-F847-465C-BE9A-86FB6AADCE53}">
  <we:reference id="WA200002671" version="1.0.0.4" store="Omex" storeType="OMEX"/>
  <we:alternateReferences>
    <we:reference id="WA200002671" version="1.0.0.4" store="WA2000026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105B-45CD-48C5-B899-0FA7A16943BD}">
  <sheetPr>
    <tabColor theme="9" tint="0.59999389629810485"/>
  </sheetPr>
  <dimension ref="A1:L172"/>
  <sheetViews>
    <sheetView tabSelected="1" zoomScale="96" zoomScaleNormal="96" zoomScaleSheetLayoutView="85" workbookViewId="0"/>
  </sheetViews>
  <sheetFormatPr defaultColWidth="9.33203125" defaultRowHeight="21.75" customHeight="1" x14ac:dyDescent="0.45"/>
  <cols>
    <col min="1" max="2" width="2.33203125" style="26" customWidth="1"/>
    <col min="3" max="3" width="41.5" style="26" customWidth="1"/>
    <col min="4" max="4" width="9.1640625" style="26" customWidth="1"/>
    <col min="5" max="5" width="1" style="26" customWidth="1"/>
    <col min="6" max="6" width="13.6640625" style="26" customWidth="1"/>
    <col min="7" max="7" width="1" style="26" customWidth="1"/>
    <col min="8" max="8" width="13.6640625" style="26" customWidth="1"/>
    <col min="9" max="9" width="1" style="26" customWidth="1"/>
    <col min="10" max="10" width="13.6640625" style="26" customWidth="1"/>
    <col min="11" max="11" width="1" style="26" customWidth="1"/>
    <col min="12" max="12" width="13.6640625" style="26" customWidth="1"/>
    <col min="13" max="16384" width="9.33203125" style="26"/>
  </cols>
  <sheetData>
    <row r="1" spans="1:12" ht="21.75" customHeight="1" x14ac:dyDescent="0.45">
      <c r="A1" s="163" t="s">
        <v>0</v>
      </c>
      <c r="B1" s="163"/>
      <c r="C1" s="163"/>
      <c r="D1" s="164"/>
      <c r="E1" s="164"/>
      <c r="F1" s="165"/>
      <c r="G1" s="166"/>
      <c r="H1" s="165"/>
      <c r="I1" s="166"/>
      <c r="J1" s="167"/>
      <c r="K1" s="168"/>
      <c r="L1" s="167"/>
    </row>
    <row r="2" spans="1:12" ht="21.75" customHeight="1" x14ac:dyDescent="0.45">
      <c r="A2" s="163" t="s">
        <v>1</v>
      </c>
      <c r="B2" s="163"/>
      <c r="C2" s="163"/>
      <c r="D2" s="164"/>
      <c r="E2" s="164"/>
      <c r="F2" s="169"/>
      <c r="G2" s="166"/>
      <c r="H2" s="169"/>
      <c r="I2" s="166"/>
      <c r="J2" s="169"/>
      <c r="K2" s="166"/>
      <c r="L2" s="169"/>
    </row>
    <row r="3" spans="1:12" ht="21.75" customHeight="1" x14ac:dyDescent="0.45">
      <c r="A3" s="170" t="s">
        <v>2</v>
      </c>
      <c r="B3" s="171"/>
      <c r="C3" s="171"/>
      <c r="D3" s="172"/>
      <c r="E3" s="172"/>
      <c r="F3" s="173"/>
      <c r="G3" s="174"/>
      <c r="H3" s="173"/>
      <c r="I3" s="174"/>
      <c r="J3" s="173"/>
      <c r="K3" s="174"/>
      <c r="L3" s="173"/>
    </row>
    <row r="4" spans="1:12" ht="21.75" customHeight="1" x14ac:dyDescent="0.45">
      <c r="A4" s="175"/>
      <c r="B4" s="175"/>
      <c r="C4" s="175"/>
      <c r="D4" s="176"/>
      <c r="E4" s="176"/>
      <c r="F4" s="177"/>
      <c r="G4" s="178"/>
      <c r="H4" s="177"/>
      <c r="I4" s="178"/>
      <c r="J4" s="177"/>
      <c r="K4" s="178"/>
      <c r="L4" s="177"/>
    </row>
    <row r="5" spans="1:12" ht="21.75" customHeight="1" x14ac:dyDescent="0.45">
      <c r="A5" s="163"/>
      <c r="B5" s="163"/>
      <c r="C5" s="163"/>
      <c r="D5" s="164"/>
      <c r="E5" s="164"/>
      <c r="F5" s="276" t="s">
        <v>3</v>
      </c>
      <c r="G5" s="277"/>
      <c r="H5" s="277"/>
      <c r="I5" s="278"/>
      <c r="J5" s="278"/>
      <c r="K5" s="278"/>
      <c r="L5" s="278"/>
    </row>
    <row r="6" spans="1:12" ht="21.75" customHeight="1" x14ac:dyDescent="0.45">
      <c r="A6" s="163"/>
      <c r="B6" s="163"/>
      <c r="C6" s="163"/>
      <c r="D6" s="164"/>
      <c r="E6" s="164"/>
      <c r="F6" s="281" t="s">
        <v>4</v>
      </c>
      <c r="G6" s="281"/>
      <c r="H6" s="281"/>
      <c r="I6" s="166"/>
      <c r="J6" s="282" t="s">
        <v>5</v>
      </c>
      <c r="K6" s="282"/>
      <c r="L6" s="282"/>
    </row>
    <row r="7" spans="1:12" ht="21.75" customHeight="1" x14ac:dyDescent="0.45">
      <c r="A7" s="180"/>
      <c r="B7" s="180"/>
      <c r="C7" s="180"/>
      <c r="D7" s="181" t="s">
        <v>6</v>
      </c>
      <c r="E7" s="180"/>
      <c r="F7" s="182" t="s">
        <v>7</v>
      </c>
      <c r="G7" s="183"/>
      <c r="H7" s="182" t="s">
        <v>8</v>
      </c>
      <c r="I7" s="183"/>
      <c r="J7" s="182" t="s">
        <v>7</v>
      </c>
      <c r="K7" s="183"/>
      <c r="L7" s="182" t="s">
        <v>8</v>
      </c>
    </row>
    <row r="8" spans="1:12" ht="21.75" customHeight="1" x14ac:dyDescent="0.45">
      <c r="A8" s="163" t="s">
        <v>9</v>
      </c>
      <c r="B8" s="184"/>
      <c r="C8" s="184"/>
      <c r="D8" s="164"/>
      <c r="E8" s="164"/>
      <c r="F8" s="185"/>
      <c r="H8" s="185"/>
      <c r="J8" s="185"/>
      <c r="L8" s="185"/>
    </row>
    <row r="9" spans="1:12" ht="6" customHeight="1" x14ac:dyDescent="0.45">
      <c r="A9" s="163"/>
      <c r="B9" s="184"/>
      <c r="C9" s="184"/>
      <c r="D9" s="164"/>
      <c r="E9" s="164"/>
      <c r="F9" s="185"/>
      <c r="H9" s="185"/>
      <c r="J9" s="185"/>
      <c r="L9" s="185"/>
    </row>
    <row r="10" spans="1:12" ht="21.75" customHeight="1" x14ac:dyDescent="0.45">
      <c r="A10" s="186" t="s">
        <v>10</v>
      </c>
      <c r="B10" s="186"/>
      <c r="C10" s="186"/>
      <c r="D10" s="164"/>
      <c r="E10" s="164"/>
      <c r="F10" s="185"/>
      <c r="G10" s="187"/>
      <c r="H10" s="185"/>
      <c r="I10" s="187"/>
      <c r="J10" s="185"/>
      <c r="K10" s="187"/>
      <c r="L10" s="185"/>
    </row>
    <row r="11" spans="1:12" ht="6" customHeight="1" x14ac:dyDescent="0.45">
      <c r="A11" s="163"/>
      <c r="B11" s="184"/>
      <c r="C11" s="184"/>
      <c r="D11" s="164"/>
      <c r="E11" s="164"/>
      <c r="F11" s="185"/>
      <c r="H11" s="185"/>
      <c r="J11" s="185"/>
      <c r="L11" s="185"/>
    </row>
    <row r="12" spans="1:12" ht="21.75" customHeight="1" x14ac:dyDescent="0.45">
      <c r="A12" s="26" t="s">
        <v>11</v>
      </c>
      <c r="D12" s="164">
        <v>10</v>
      </c>
      <c r="E12" s="164"/>
      <c r="F12" s="188">
        <v>1786222</v>
      </c>
      <c r="G12" s="188"/>
      <c r="H12" s="188">
        <v>1595623</v>
      </c>
      <c r="I12" s="29"/>
      <c r="J12" s="29">
        <v>56413547</v>
      </c>
      <c r="K12" s="1"/>
      <c r="L12" s="29">
        <v>54231862</v>
      </c>
    </row>
    <row r="13" spans="1:12" ht="21.75" customHeight="1" x14ac:dyDescent="0.45">
      <c r="A13" s="26" t="s">
        <v>338</v>
      </c>
      <c r="D13" s="164"/>
      <c r="E13" s="164"/>
    </row>
    <row r="14" spans="1:12" ht="21.75" customHeight="1" x14ac:dyDescent="0.45">
      <c r="B14" s="26" t="s">
        <v>339</v>
      </c>
      <c r="D14" s="164"/>
      <c r="E14" s="164"/>
      <c r="F14" s="188">
        <v>141095</v>
      </c>
      <c r="G14" s="188"/>
      <c r="H14" s="188">
        <v>95000</v>
      </c>
      <c r="I14" s="29"/>
      <c r="J14" s="29">
        <v>4456150</v>
      </c>
      <c r="K14" s="1"/>
      <c r="L14" s="29">
        <v>3228850</v>
      </c>
    </row>
    <row r="15" spans="1:12" ht="21.75" customHeight="1" x14ac:dyDescent="0.45">
      <c r="A15" s="26" t="s">
        <v>12</v>
      </c>
      <c r="D15" s="164"/>
      <c r="E15" s="164"/>
      <c r="F15" s="188"/>
      <c r="G15" s="188"/>
      <c r="H15" s="188"/>
      <c r="I15" s="29"/>
      <c r="J15" s="29"/>
      <c r="K15" s="1"/>
      <c r="L15" s="29"/>
    </row>
    <row r="16" spans="1:12" ht="21.75" customHeight="1" x14ac:dyDescent="0.45">
      <c r="B16" s="26" t="s">
        <v>13</v>
      </c>
      <c r="D16" s="164">
        <v>6</v>
      </c>
      <c r="E16" s="164"/>
      <c r="F16" s="188">
        <v>25435</v>
      </c>
      <c r="G16" s="188"/>
      <c r="H16" s="188">
        <v>5480</v>
      </c>
      <c r="I16" s="29"/>
      <c r="J16" s="29">
        <v>803297</v>
      </c>
      <c r="K16" s="1"/>
      <c r="L16" s="29">
        <v>186252</v>
      </c>
    </row>
    <row r="17" spans="1:12" ht="21.75" customHeight="1" x14ac:dyDescent="0.45">
      <c r="A17" s="30" t="s">
        <v>12</v>
      </c>
      <c r="D17" s="164"/>
      <c r="E17" s="164"/>
      <c r="F17" s="188"/>
      <c r="G17" s="188"/>
      <c r="H17" s="188"/>
      <c r="I17" s="29"/>
      <c r="J17" s="29"/>
      <c r="K17" s="1"/>
      <c r="L17" s="29"/>
    </row>
    <row r="18" spans="1:12" ht="21.75" customHeight="1" x14ac:dyDescent="0.45">
      <c r="A18" s="30"/>
      <c r="B18" s="26" t="s">
        <v>14</v>
      </c>
      <c r="D18" s="164">
        <v>6</v>
      </c>
      <c r="E18" s="164"/>
      <c r="F18" s="188">
        <v>77</v>
      </c>
      <c r="G18" s="188"/>
      <c r="H18" s="188">
        <v>83</v>
      </c>
      <c r="I18" s="29"/>
      <c r="J18" s="29">
        <v>2427</v>
      </c>
      <c r="K18" s="1"/>
      <c r="L18" s="29">
        <v>2827</v>
      </c>
    </row>
    <row r="19" spans="1:12" ht="21.75" customHeight="1" x14ac:dyDescent="0.45">
      <c r="A19" s="26" t="s">
        <v>15</v>
      </c>
      <c r="B19" s="186"/>
      <c r="C19" s="186"/>
      <c r="D19" s="164"/>
      <c r="E19" s="164"/>
      <c r="F19" s="188"/>
      <c r="G19" s="188"/>
      <c r="H19" s="188"/>
      <c r="I19" s="29"/>
      <c r="J19" s="29"/>
      <c r="K19" s="1"/>
      <c r="L19" s="29"/>
    </row>
    <row r="20" spans="1:12" ht="21.75" customHeight="1" x14ac:dyDescent="0.45">
      <c r="B20" s="26" t="s">
        <v>14</v>
      </c>
      <c r="C20" s="186"/>
      <c r="D20" s="164">
        <v>6</v>
      </c>
      <c r="E20" s="164"/>
      <c r="F20" s="188">
        <v>18379</v>
      </c>
      <c r="G20" s="188"/>
      <c r="H20" s="188">
        <v>0</v>
      </c>
      <c r="I20" s="29"/>
      <c r="J20" s="29">
        <v>580459</v>
      </c>
      <c r="K20" s="1"/>
      <c r="L20" s="29">
        <v>0</v>
      </c>
    </row>
    <row r="21" spans="1:12" ht="21.75" customHeight="1" x14ac:dyDescent="0.45">
      <c r="A21" s="31" t="s">
        <v>326</v>
      </c>
      <c r="D21" s="164">
        <v>11</v>
      </c>
      <c r="E21" s="164"/>
      <c r="F21" s="188">
        <v>530389</v>
      </c>
      <c r="G21" s="188"/>
      <c r="H21" s="188">
        <v>492430</v>
      </c>
      <c r="I21" s="29"/>
      <c r="J21" s="29">
        <v>16751073</v>
      </c>
      <c r="K21" s="1"/>
      <c r="L21" s="29">
        <v>16736657</v>
      </c>
    </row>
    <row r="22" spans="1:12" ht="21.75" customHeight="1" x14ac:dyDescent="0.45">
      <c r="A22" s="26" t="s">
        <v>327</v>
      </c>
      <c r="D22" s="164">
        <v>29</v>
      </c>
      <c r="E22" s="164"/>
      <c r="F22" s="2">
        <v>6398</v>
      </c>
      <c r="G22" s="188"/>
      <c r="H22" s="2">
        <v>4468</v>
      </c>
      <c r="I22" s="29"/>
      <c r="J22" s="29">
        <v>202051</v>
      </c>
      <c r="K22" s="29"/>
      <c r="L22" s="29">
        <v>151866</v>
      </c>
    </row>
    <row r="23" spans="1:12" ht="21.75" customHeight="1" x14ac:dyDescent="0.45">
      <c r="A23" s="26" t="s">
        <v>17</v>
      </c>
      <c r="D23" s="164">
        <v>29</v>
      </c>
      <c r="E23" s="164"/>
      <c r="F23" s="2">
        <v>17985</v>
      </c>
      <c r="G23" s="188"/>
      <c r="H23" s="2">
        <v>0</v>
      </c>
      <c r="I23" s="29"/>
      <c r="J23" s="29">
        <v>568028</v>
      </c>
      <c r="K23" s="29"/>
      <c r="L23" s="29">
        <v>0</v>
      </c>
    </row>
    <row r="24" spans="1:12" ht="21.75" customHeight="1" x14ac:dyDescent="0.45">
      <c r="A24" s="26" t="s">
        <v>18</v>
      </c>
      <c r="D24" s="164">
        <v>29</v>
      </c>
      <c r="E24" s="164"/>
      <c r="F24" s="188">
        <v>10337</v>
      </c>
      <c r="G24" s="188"/>
      <c r="H24" s="188">
        <v>7264</v>
      </c>
      <c r="I24" s="29"/>
      <c r="J24" s="29">
        <v>326460</v>
      </c>
      <c r="K24" s="29"/>
      <c r="L24" s="29">
        <v>246900</v>
      </c>
    </row>
    <row r="25" spans="1:12" ht="21.75" customHeight="1" x14ac:dyDescent="0.45">
      <c r="A25" s="26" t="s">
        <v>19</v>
      </c>
      <c r="D25" s="164"/>
      <c r="E25" s="164"/>
      <c r="F25" s="2"/>
      <c r="G25" s="188"/>
      <c r="H25" s="2"/>
      <c r="I25" s="29"/>
      <c r="J25" s="29"/>
      <c r="K25" s="29"/>
      <c r="L25" s="29"/>
    </row>
    <row r="26" spans="1:12" ht="21.75" customHeight="1" x14ac:dyDescent="0.45">
      <c r="B26" s="26" t="s">
        <v>20</v>
      </c>
      <c r="D26" s="164">
        <v>29</v>
      </c>
      <c r="E26" s="164"/>
      <c r="F26" s="2">
        <v>4590</v>
      </c>
      <c r="G26" s="188"/>
      <c r="H26" s="2">
        <v>1495</v>
      </c>
      <c r="I26" s="29"/>
      <c r="J26" s="29">
        <v>144975</v>
      </c>
      <c r="K26" s="29"/>
      <c r="L26" s="29">
        <v>50803</v>
      </c>
    </row>
    <row r="27" spans="1:12" ht="21.75" customHeight="1" x14ac:dyDescent="0.45">
      <c r="A27" s="26" t="s">
        <v>21</v>
      </c>
      <c r="D27" s="164">
        <v>12</v>
      </c>
      <c r="E27" s="164"/>
      <c r="F27" s="188">
        <v>192648</v>
      </c>
      <c r="G27" s="188"/>
      <c r="H27" s="188">
        <v>146308</v>
      </c>
      <c r="I27" s="29"/>
      <c r="J27" s="29">
        <v>6084332</v>
      </c>
      <c r="K27" s="29"/>
      <c r="L27" s="29">
        <v>4972709</v>
      </c>
    </row>
    <row r="28" spans="1:12" ht="21.75" customHeight="1" x14ac:dyDescent="0.45">
      <c r="A28" s="26" t="s">
        <v>22</v>
      </c>
      <c r="D28" s="164"/>
      <c r="E28" s="164"/>
      <c r="F28" s="188">
        <v>68976</v>
      </c>
      <c r="G28" s="188"/>
      <c r="H28" s="188">
        <v>63380</v>
      </c>
      <c r="I28" s="29"/>
      <c r="J28" s="29">
        <v>2178450</v>
      </c>
      <c r="K28" s="29"/>
      <c r="L28" s="29">
        <v>2154152</v>
      </c>
    </row>
    <row r="29" spans="1:12" ht="21.75" customHeight="1" x14ac:dyDescent="0.45">
      <c r="A29" s="26" t="s">
        <v>23</v>
      </c>
      <c r="D29" s="164">
        <v>6</v>
      </c>
      <c r="E29" s="164"/>
      <c r="F29" s="188">
        <v>90573</v>
      </c>
      <c r="G29" s="188"/>
      <c r="H29" s="188">
        <v>22451</v>
      </c>
      <c r="I29" s="29"/>
      <c r="J29" s="29">
        <v>2860515</v>
      </c>
      <c r="K29" s="29"/>
      <c r="L29" s="29">
        <v>763063</v>
      </c>
    </row>
    <row r="30" spans="1:12" ht="21.75" customHeight="1" x14ac:dyDescent="0.45">
      <c r="A30" s="26" t="s">
        <v>24</v>
      </c>
      <c r="D30" s="164"/>
      <c r="E30" s="164"/>
      <c r="F30" s="188"/>
      <c r="G30" s="188"/>
      <c r="H30" s="188"/>
      <c r="I30" s="32"/>
      <c r="J30" s="29"/>
      <c r="K30" s="1"/>
      <c r="L30" s="29"/>
    </row>
    <row r="31" spans="1:12" ht="21.75" customHeight="1" x14ac:dyDescent="0.45">
      <c r="B31" s="26" t="s">
        <v>340</v>
      </c>
      <c r="D31" s="164">
        <v>16</v>
      </c>
      <c r="E31" s="164"/>
      <c r="F31" s="188">
        <v>57635</v>
      </c>
      <c r="G31" s="188"/>
      <c r="H31" s="188">
        <v>52466</v>
      </c>
      <c r="I31" s="29"/>
      <c r="J31" s="29">
        <v>1820259</v>
      </c>
      <c r="K31" s="1"/>
      <c r="L31" s="29">
        <v>1783221</v>
      </c>
    </row>
    <row r="32" spans="1:12" ht="21.75" customHeight="1" x14ac:dyDescent="0.45">
      <c r="A32" s="26" t="s">
        <v>25</v>
      </c>
      <c r="D32" s="164">
        <v>13</v>
      </c>
      <c r="E32" s="164"/>
      <c r="F32" s="189">
        <v>297641</v>
      </c>
      <c r="G32" s="188"/>
      <c r="H32" s="189">
        <v>264045</v>
      </c>
      <c r="I32" s="29"/>
      <c r="J32" s="33">
        <v>9400282</v>
      </c>
      <c r="K32" s="1"/>
      <c r="L32" s="33">
        <v>8974312</v>
      </c>
    </row>
    <row r="33" spans="1:12" ht="6" customHeight="1" x14ac:dyDescent="0.45">
      <c r="A33" s="163"/>
      <c r="B33" s="184"/>
      <c r="C33" s="184"/>
      <c r="D33" s="164"/>
      <c r="E33" s="164"/>
      <c r="F33" s="188"/>
      <c r="G33" s="190"/>
      <c r="H33" s="188"/>
      <c r="I33" s="190"/>
      <c r="J33" s="190"/>
      <c r="K33" s="190"/>
      <c r="L33" s="190"/>
    </row>
    <row r="34" spans="1:12" ht="21.75" customHeight="1" x14ac:dyDescent="0.45">
      <c r="A34" s="186" t="s">
        <v>26</v>
      </c>
      <c r="C34" s="186"/>
      <c r="D34" s="164"/>
      <c r="E34" s="164"/>
      <c r="F34" s="191">
        <f>SUM(F12:F32)</f>
        <v>3248380</v>
      </c>
      <c r="G34" s="188"/>
      <c r="H34" s="191">
        <f>SUM(H12:H32)</f>
        <v>2750493</v>
      </c>
      <c r="I34" s="188"/>
      <c r="J34" s="191">
        <f>SUM(J12:J32)</f>
        <v>102592305</v>
      </c>
      <c r="K34" s="2"/>
      <c r="L34" s="191">
        <f>SUM(L12:L32)</f>
        <v>93483474</v>
      </c>
    </row>
    <row r="35" spans="1:12" ht="21.75" customHeight="1" x14ac:dyDescent="0.45">
      <c r="A35" s="186"/>
      <c r="B35" s="186"/>
      <c r="C35" s="186"/>
      <c r="D35" s="164"/>
      <c r="E35" s="164"/>
      <c r="F35" s="192"/>
      <c r="G35" s="188"/>
      <c r="H35" s="192"/>
      <c r="I35" s="188"/>
      <c r="J35" s="188"/>
      <c r="K35" s="2"/>
      <c r="L35" s="188"/>
    </row>
    <row r="36" spans="1:12" ht="21.75" customHeight="1" x14ac:dyDescent="0.45">
      <c r="A36" s="186"/>
      <c r="B36" s="186"/>
      <c r="C36" s="186"/>
      <c r="D36" s="164"/>
      <c r="E36" s="164"/>
      <c r="F36" s="192"/>
      <c r="G36" s="188"/>
      <c r="H36" s="192"/>
      <c r="I36" s="188"/>
      <c r="J36" s="192"/>
      <c r="K36" s="2"/>
      <c r="L36" s="192"/>
    </row>
    <row r="37" spans="1:12" ht="21.75" customHeight="1" x14ac:dyDescent="0.45">
      <c r="A37" s="186"/>
      <c r="B37" s="186"/>
      <c r="C37" s="186"/>
      <c r="D37" s="164"/>
      <c r="E37" s="164"/>
      <c r="F37" s="192"/>
      <c r="G37" s="188"/>
      <c r="H37" s="192"/>
      <c r="I37" s="188"/>
      <c r="J37" s="192"/>
      <c r="K37" s="2"/>
      <c r="L37" s="192"/>
    </row>
    <row r="38" spans="1:12" ht="21.75" customHeight="1" x14ac:dyDescent="0.45">
      <c r="A38" s="186"/>
      <c r="B38" s="186"/>
      <c r="C38" s="186"/>
      <c r="D38" s="164"/>
      <c r="E38" s="164"/>
      <c r="F38" s="192"/>
      <c r="G38" s="188"/>
      <c r="H38" s="192"/>
      <c r="I38" s="188"/>
      <c r="J38" s="192"/>
      <c r="K38" s="2"/>
      <c r="L38" s="192"/>
    </row>
    <row r="39" spans="1:12" ht="21.75" customHeight="1" x14ac:dyDescent="0.45">
      <c r="A39" s="186"/>
      <c r="B39" s="186"/>
      <c r="C39" s="186"/>
      <c r="D39" s="164"/>
      <c r="E39" s="164"/>
      <c r="F39" s="192"/>
      <c r="G39" s="188"/>
      <c r="H39" s="192"/>
      <c r="I39" s="188"/>
      <c r="J39" s="192"/>
      <c r="K39" s="2"/>
      <c r="L39" s="192"/>
    </row>
    <row r="40" spans="1:12" ht="21.75" customHeight="1" x14ac:dyDescent="0.45">
      <c r="A40" s="186"/>
      <c r="B40" s="186"/>
      <c r="C40" s="186"/>
      <c r="D40" s="164"/>
      <c r="E40" s="164"/>
      <c r="F40" s="192"/>
      <c r="G40" s="188"/>
      <c r="H40" s="192"/>
      <c r="I40" s="188"/>
      <c r="J40" s="192"/>
      <c r="K40" s="2"/>
      <c r="L40" s="192"/>
    </row>
    <row r="41" spans="1:12" ht="22.15" customHeight="1" x14ac:dyDescent="0.45">
      <c r="A41" s="280" t="s">
        <v>27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</row>
    <row r="42" spans="1:12" ht="21.75" customHeight="1" x14ac:dyDescent="0.45">
      <c r="A42" s="163" t="s">
        <v>0</v>
      </c>
      <c r="B42" s="163"/>
      <c r="C42" s="163"/>
      <c r="D42" s="164"/>
      <c r="E42" s="164"/>
      <c r="F42" s="165"/>
      <c r="G42" s="166"/>
      <c r="H42" s="165"/>
      <c r="I42" s="166"/>
      <c r="J42" s="167"/>
      <c r="K42" s="168"/>
      <c r="L42" s="167"/>
    </row>
    <row r="43" spans="1:12" ht="21.75" customHeight="1" x14ac:dyDescent="0.45">
      <c r="A43" s="163" t="s">
        <v>1</v>
      </c>
      <c r="B43" s="163"/>
      <c r="C43" s="163"/>
      <c r="D43" s="164"/>
      <c r="E43" s="164"/>
      <c r="F43" s="169"/>
      <c r="G43" s="166"/>
      <c r="H43" s="169"/>
      <c r="I43" s="166"/>
      <c r="J43" s="169"/>
      <c r="K43" s="166"/>
      <c r="L43" s="169"/>
    </row>
    <row r="44" spans="1:12" ht="21.75" customHeight="1" x14ac:dyDescent="0.45">
      <c r="A44" s="170" t="str">
        <f>A3</f>
        <v>ณ วันที่ 31 ธันวาคม พ.ศ. 2568</v>
      </c>
      <c r="B44" s="171"/>
      <c r="C44" s="171"/>
      <c r="D44" s="172"/>
      <c r="E44" s="172"/>
      <c r="F44" s="173"/>
      <c r="G44" s="174"/>
      <c r="H44" s="173"/>
      <c r="I44" s="174"/>
      <c r="J44" s="173"/>
      <c r="K44" s="174"/>
      <c r="L44" s="173"/>
    </row>
    <row r="45" spans="1:12" ht="21.75" customHeight="1" x14ac:dyDescent="0.45">
      <c r="A45" s="175"/>
      <c r="B45" s="175"/>
      <c r="C45" s="175"/>
      <c r="D45" s="176"/>
      <c r="E45" s="176"/>
      <c r="F45" s="177"/>
      <c r="G45" s="178"/>
      <c r="H45" s="177"/>
      <c r="I45" s="178"/>
      <c r="J45" s="177"/>
      <c r="K45" s="178"/>
      <c r="L45" s="177"/>
    </row>
    <row r="46" spans="1:12" ht="21.75" customHeight="1" x14ac:dyDescent="0.45">
      <c r="A46" s="163"/>
      <c r="B46" s="163"/>
      <c r="C46" s="163"/>
      <c r="D46" s="164"/>
      <c r="E46" s="164"/>
      <c r="F46" s="279" t="s">
        <v>3</v>
      </c>
      <c r="G46" s="278"/>
      <c r="H46" s="278"/>
      <c r="I46" s="278"/>
      <c r="J46" s="278"/>
      <c r="K46" s="278"/>
      <c r="L46" s="278"/>
    </row>
    <row r="47" spans="1:12" ht="21.75" customHeight="1" x14ac:dyDescent="0.45">
      <c r="A47" s="163"/>
      <c r="B47" s="163"/>
      <c r="C47" s="163"/>
      <c r="D47" s="164"/>
      <c r="E47" s="164"/>
      <c r="F47" s="281" t="s">
        <v>4</v>
      </c>
      <c r="G47" s="281"/>
      <c r="H47" s="281"/>
      <c r="I47" s="166"/>
      <c r="J47" s="282" t="s">
        <v>5</v>
      </c>
      <c r="K47" s="282"/>
      <c r="L47" s="282"/>
    </row>
    <row r="48" spans="1:12" ht="21.75" customHeight="1" x14ac:dyDescent="0.45">
      <c r="A48" s="180"/>
      <c r="B48" s="180"/>
      <c r="C48" s="180"/>
      <c r="D48" s="181" t="s">
        <v>6</v>
      </c>
      <c r="E48" s="180"/>
      <c r="F48" s="182" t="s">
        <v>7</v>
      </c>
      <c r="G48" s="183"/>
      <c r="H48" s="182" t="s">
        <v>8</v>
      </c>
      <c r="I48" s="183"/>
      <c r="J48" s="182" t="s">
        <v>7</v>
      </c>
      <c r="K48" s="183"/>
      <c r="L48" s="182" t="s">
        <v>8</v>
      </c>
    </row>
    <row r="49" spans="1:12" ht="21.75" customHeight="1" x14ac:dyDescent="0.45">
      <c r="A49" s="163" t="s">
        <v>28</v>
      </c>
      <c r="B49" s="184"/>
      <c r="C49" s="184"/>
      <c r="D49" s="164"/>
      <c r="E49" s="164"/>
      <c r="F49" s="185"/>
      <c r="H49" s="185"/>
      <c r="J49" s="185"/>
      <c r="L49" s="185"/>
    </row>
    <row r="50" spans="1:12" ht="6" customHeight="1" x14ac:dyDescent="0.45">
      <c r="A50" s="163"/>
      <c r="B50" s="184"/>
      <c r="C50" s="184"/>
      <c r="D50" s="164"/>
      <c r="E50" s="164"/>
      <c r="F50" s="185"/>
      <c r="H50" s="185"/>
      <c r="J50" s="185"/>
      <c r="L50" s="185"/>
    </row>
    <row r="51" spans="1:12" ht="21.75" customHeight="1" x14ac:dyDescent="0.45">
      <c r="A51" s="186" t="s">
        <v>29</v>
      </c>
      <c r="B51" s="186"/>
      <c r="C51" s="186"/>
      <c r="D51" s="164"/>
      <c r="E51" s="164"/>
      <c r="F51" s="188"/>
      <c r="G51" s="188"/>
      <c r="H51" s="188"/>
      <c r="I51" s="188"/>
      <c r="J51" s="2"/>
      <c r="K51" s="2"/>
      <c r="L51" s="2"/>
    </row>
    <row r="52" spans="1:12" ht="6" customHeight="1" x14ac:dyDescent="0.45">
      <c r="A52" s="163"/>
      <c r="B52" s="184"/>
      <c r="C52" s="184"/>
      <c r="D52" s="164"/>
      <c r="E52" s="164"/>
      <c r="F52" s="185"/>
      <c r="H52" s="185"/>
      <c r="J52" s="185"/>
      <c r="L52" s="185"/>
    </row>
    <row r="53" spans="1:12" ht="21.75" customHeight="1" x14ac:dyDescent="0.45">
      <c r="A53" s="26" t="s">
        <v>30</v>
      </c>
      <c r="D53" s="164">
        <v>29</v>
      </c>
      <c r="E53" s="164"/>
      <c r="F53" s="188">
        <v>19533</v>
      </c>
      <c r="G53" s="188"/>
      <c r="H53" s="188">
        <v>22556</v>
      </c>
      <c r="I53" s="29"/>
      <c r="J53" s="29">
        <v>616910</v>
      </c>
      <c r="K53" s="1"/>
      <c r="L53" s="29">
        <v>766646</v>
      </c>
    </row>
    <row r="54" spans="1:12" ht="21.75" customHeight="1" x14ac:dyDescent="0.45">
      <c r="A54" s="26" t="s">
        <v>31</v>
      </c>
      <c r="D54" s="164"/>
      <c r="E54" s="164"/>
      <c r="F54" s="188"/>
      <c r="G54" s="188"/>
      <c r="H54" s="188"/>
      <c r="I54" s="29"/>
      <c r="J54" s="29"/>
      <c r="K54" s="1"/>
      <c r="L54" s="29"/>
    </row>
    <row r="55" spans="1:12" ht="21.75" customHeight="1" x14ac:dyDescent="0.45">
      <c r="B55" s="26" t="s">
        <v>32</v>
      </c>
      <c r="D55" s="164">
        <v>14</v>
      </c>
      <c r="E55" s="164"/>
      <c r="F55" s="188">
        <v>2190558</v>
      </c>
      <c r="G55" s="188"/>
      <c r="H55" s="188">
        <v>2032074</v>
      </c>
      <c r="I55" s="29"/>
      <c r="J55" s="29">
        <v>69183524</v>
      </c>
      <c r="K55" s="1"/>
      <c r="L55" s="29">
        <v>69065934</v>
      </c>
    </row>
    <row r="56" spans="1:12" ht="21.75" customHeight="1" x14ac:dyDescent="0.45">
      <c r="A56" s="26" t="s">
        <v>338</v>
      </c>
      <c r="D56" s="164"/>
      <c r="E56" s="164"/>
    </row>
    <row r="57" spans="1:12" ht="21.75" customHeight="1" x14ac:dyDescent="0.45">
      <c r="B57" s="26" t="s">
        <v>339</v>
      </c>
      <c r="D57" s="164"/>
      <c r="E57" s="164"/>
      <c r="F57" s="188">
        <v>166</v>
      </c>
      <c r="G57" s="188"/>
      <c r="H57" s="188">
        <v>154</v>
      </c>
      <c r="I57" s="29"/>
      <c r="J57" s="29">
        <v>5240</v>
      </c>
      <c r="K57" s="1"/>
      <c r="L57" s="29">
        <v>5240</v>
      </c>
    </row>
    <row r="58" spans="1:12" ht="21.75" customHeight="1" x14ac:dyDescent="0.45">
      <c r="A58" s="26" t="s">
        <v>12</v>
      </c>
      <c r="D58" s="164"/>
      <c r="E58" s="164"/>
      <c r="F58" s="188"/>
      <c r="G58" s="188"/>
      <c r="H58" s="188"/>
      <c r="I58" s="29"/>
      <c r="J58" s="29"/>
      <c r="K58" s="1"/>
      <c r="L58" s="29"/>
    </row>
    <row r="59" spans="1:12" ht="21.75" customHeight="1" x14ac:dyDescent="0.45">
      <c r="A59" s="193"/>
      <c r="B59" s="26" t="s">
        <v>13</v>
      </c>
      <c r="C59" s="186"/>
      <c r="D59" s="164">
        <v>6</v>
      </c>
      <c r="E59" s="164"/>
      <c r="F59" s="188">
        <v>427289</v>
      </c>
      <c r="G59" s="188"/>
      <c r="H59" s="188">
        <v>304747</v>
      </c>
      <c r="I59" s="188"/>
      <c r="J59" s="29">
        <v>13494893</v>
      </c>
      <c r="K59" s="2"/>
      <c r="L59" s="29">
        <v>10357719</v>
      </c>
    </row>
    <row r="60" spans="1:12" ht="21.75" customHeight="1" x14ac:dyDescent="0.45">
      <c r="A60" s="26" t="s">
        <v>15</v>
      </c>
      <c r="B60" s="186"/>
      <c r="C60" s="186"/>
      <c r="D60" s="164"/>
      <c r="E60" s="164"/>
      <c r="F60" s="188"/>
      <c r="G60" s="188"/>
      <c r="H60" s="188"/>
      <c r="I60" s="188"/>
      <c r="J60" s="2"/>
      <c r="K60" s="2"/>
      <c r="L60" s="2"/>
    </row>
    <row r="61" spans="1:12" ht="21.75" customHeight="1" x14ac:dyDescent="0.45">
      <c r="B61" s="26" t="s">
        <v>13</v>
      </c>
      <c r="C61" s="186"/>
      <c r="D61" s="164">
        <v>6</v>
      </c>
      <c r="E61" s="164"/>
      <c r="F61" s="188">
        <v>33538</v>
      </c>
      <c r="G61" s="188"/>
      <c r="H61" s="188">
        <v>29865</v>
      </c>
      <c r="I61" s="188"/>
      <c r="J61" s="2">
        <v>1059213</v>
      </c>
      <c r="K61" s="2"/>
      <c r="L61" s="2">
        <v>1015047</v>
      </c>
    </row>
    <row r="62" spans="1:12" ht="21.75" customHeight="1" x14ac:dyDescent="0.45">
      <c r="A62" s="26" t="s">
        <v>15</v>
      </c>
      <c r="B62" s="186"/>
      <c r="C62" s="186"/>
      <c r="D62" s="164"/>
      <c r="E62" s="164"/>
      <c r="F62" s="188"/>
      <c r="G62" s="188"/>
      <c r="H62" s="188"/>
      <c r="I62" s="188"/>
      <c r="J62" s="2"/>
      <c r="K62" s="2"/>
      <c r="L62" s="2"/>
    </row>
    <row r="63" spans="1:12" ht="21.75" customHeight="1" x14ac:dyDescent="0.45">
      <c r="B63" s="26" t="s">
        <v>14</v>
      </c>
      <c r="C63" s="186"/>
      <c r="D63" s="164">
        <v>6</v>
      </c>
      <c r="E63" s="164"/>
      <c r="F63" s="188">
        <v>66302</v>
      </c>
      <c r="G63" s="188"/>
      <c r="H63" s="188">
        <v>155622</v>
      </c>
      <c r="I63" s="188"/>
      <c r="J63" s="29">
        <v>2093988</v>
      </c>
      <c r="K63" s="2"/>
      <c r="L63" s="29">
        <v>5289255</v>
      </c>
    </row>
    <row r="64" spans="1:12" ht="21.75" customHeight="1" x14ac:dyDescent="0.45">
      <c r="A64" s="26" t="s">
        <v>33</v>
      </c>
      <c r="D64" s="164">
        <v>6</v>
      </c>
      <c r="E64" s="164"/>
      <c r="F64" s="188">
        <v>62102</v>
      </c>
      <c r="G64" s="188"/>
      <c r="H64" s="188">
        <v>38132</v>
      </c>
      <c r="I64" s="29"/>
      <c r="J64" s="29">
        <v>1961349</v>
      </c>
      <c r="K64" s="1"/>
      <c r="L64" s="29">
        <v>1296043</v>
      </c>
    </row>
    <row r="65" spans="1:12" ht="21.75" customHeight="1" x14ac:dyDescent="0.45">
      <c r="A65" s="26" t="s">
        <v>34</v>
      </c>
      <c r="D65" s="164"/>
      <c r="E65" s="164"/>
      <c r="F65" s="188">
        <v>1488</v>
      </c>
      <c r="G65" s="188"/>
      <c r="H65" s="188">
        <v>1488</v>
      </c>
      <c r="I65" s="29"/>
      <c r="J65" s="29">
        <v>46981</v>
      </c>
      <c r="K65" s="1"/>
      <c r="L65" s="29">
        <v>50570</v>
      </c>
    </row>
    <row r="66" spans="1:12" ht="21.75" customHeight="1" x14ac:dyDescent="0.45">
      <c r="A66" s="26" t="s">
        <v>35</v>
      </c>
      <c r="D66" s="164">
        <v>15</v>
      </c>
      <c r="E66" s="164"/>
      <c r="F66" s="188">
        <v>4830366</v>
      </c>
      <c r="G66" s="188"/>
      <c r="H66" s="188">
        <v>4280689</v>
      </c>
      <c r="I66" s="29"/>
      <c r="J66" s="29">
        <v>152555503</v>
      </c>
      <c r="K66" s="1"/>
      <c r="L66" s="29">
        <v>145491646</v>
      </c>
    </row>
    <row r="67" spans="1:12" ht="21.75" customHeight="1" x14ac:dyDescent="0.45">
      <c r="A67" s="26" t="s">
        <v>36</v>
      </c>
      <c r="D67" s="164"/>
      <c r="E67" s="164"/>
      <c r="F67" s="188">
        <v>112102</v>
      </c>
      <c r="G67" s="188"/>
      <c r="H67" s="188">
        <v>55837</v>
      </c>
      <c r="I67" s="29"/>
      <c r="J67" s="29">
        <v>3540462</v>
      </c>
      <c r="K67" s="1"/>
      <c r="L67" s="29">
        <v>1897795</v>
      </c>
    </row>
    <row r="68" spans="1:12" ht="21.75" customHeight="1" x14ac:dyDescent="0.45">
      <c r="A68" s="26" t="s">
        <v>24</v>
      </c>
      <c r="F68" s="190"/>
      <c r="G68" s="190"/>
      <c r="H68" s="190"/>
      <c r="I68" s="29"/>
      <c r="J68" s="29"/>
      <c r="K68" s="1"/>
      <c r="L68" s="29"/>
    </row>
    <row r="69" spans="1:12" ht="21.75" customHeight="1" x14ac:dyDescent="0.45">
      <c r="B69" s="26" t="s">
        <v>37</v>
      </c>
      <c r="D69" s="164">
        <v>16</v>
      </c>
      <c r="E69" s="164"/>
      <c r="F69" s="190">
        <v>993991</v>
      </c>
      <c r="G69" s="190"/>
      <c r="H69" s="190">
        <v>819330</v>
      </c>
      <c r="I69" s="29"/>
      <c r="J69" s="29">
        <v>31392826</v>
      </c>
      <c r="K69" s="1"/>
      <c r="L69" s="29">
        <v>27847314</v>
      </c>
    </row>
    <row r="70" spans="1:12" ht="21.75" customHeight="1" x14ac:dyDescent="0.45">
      <c r="A70" s="26" t="s">
        <v>38</v>
      </c>
      <c r="D70" s="164">
        <v>17</v>
      </c>
      <c r="E70" s="164"/>
      <c r="F70" s="188">
        <v>787025</v>
      </c>
      <c r="G70" s="188"/>
      <c r="H70" s="188">
        <v>765364</v>
      </c>
      <c r="I70" s="29"/>
      <c r="J70" s="29">
        <v>24856281</v>
      </c>
      <c r="K70" s="1"/>
      <c r="L70" s="29">
        <v>26013109</v>
      </c>
    </row>
    <row r="71" spans="1:12" ht="21.75" customHeight="1" x14ac:dyDescent="0.45">
      <c r="A71" s="26" t="s">
        <v>39</v>
      </c>
      <c r="D71" s="164">
        <v>18</v>
      </c>
      <c r="E71" s="164"/>
      <c r="F71" s="188">
        <v>476594</v>
      </c>
      <c r="G71" s="188"/>
      <c r="H71" s="188">
        <v>452631</v>
      </c>
      <c r="I71" s="29"/>
      <c r="J71" s="29">
        <v>15052071</v>
      </c>
      <c r="K71" s="1"/>
      <c r="L71" s="29">
        <v>15383964</v>
      </c>
    </row>
    <row r="72" spans="1:12" ht="21.75" customHeight="1" x14ac:dyDescent="0.45">
      <c r="A72" s="26" t="s">
        <v>40</v>
      </c>
      <c r="D72" s="164">
        <v>19</v>
      </c>
      <c r="E72" s="164"/>
      <c r="F72" s="188">
        <v>202150</v>
      </c>
      <c r="G72" s="188"/>
      <c r="H72" s="188">
        <v>91272</v>
      </c>
      <c r="I72" s="29"/>
      <c r="J72" s="29">
        <v>6384436</v>
      </c>
      <c r="K72" s="1"/>
      <c r="L72" s="29">
        <v>3102150</v>
      </c>
    </row>
    <row r="73" spans="1:12" ht="21.75" customHeight="1" x14ac:dyDescent="0.45">
      <c r="A73" s="26" t="s">
        <v>41</v>
      </c>
      <c r="D73" s="164">
        <v>20</v>
      </c>
      <c r="E73" s="164"/>
      <c r="F73" s="189">
        <v>489811</v>
      </c>
      <c r="G73" s="188"/>
      <c r="H73" s="189">
        <v>599057</v>
      </c>
      <c r="I73" s="29"/>
      <c r="J73" s="33">
        <v>15469532</v>
      </c>
      <c r="K73" s="1"/>
      <c r="L73" s="33">
        <v>20360664</v>
      </c>
    </row>
    <row r="74" spans="1:12" ht="6" customHeight="1" x14ac:dyDescent="0.45">
      <c r="A74" s="163"/>
      <c r="B74" s="184"/>
      <c r="C74" s="184"/>
      <c r="D74" s="164"/>
      <c r="E74" s="164"/>
      <c r="F74" s="188"/>
      <c r="G74" s="190"/>
      <c r="H74" s="188"/>
    </row>
    <row r="75" spans="1:12" ht="21.75" customHeight="1" x14ac:dyDescent="0.45">
      <c r="A75" s="186" t="s">
        <v>42</v>
      </c>
      <c r="C75" s="186"/>
      <c r="D75" s="164"/>
      <c r="E75" s="164"/>
      <c r="F75" s="189">
        <f>SUM(F53:F73)</f>
        <v>10693015</v>
      </c>
      <c r="G75" s="188"/>
      <c r="H75" s="189">
        <f>SUM(H53:H73)</f>
        <v>9648818</v>
      </c>
      <c r="I75" s="188"/>
      <c r="J75" s="191">
        <f>SUM(J53:J73)</f>
        <v>337713209</v>
      </c>
      <c r="K75" s="3"/>
      <c r="L75" s="191">
        <f>SUM(L53:L73)</f>
        <v>327943096</v>
      </c>
    </row>
    <row r="76" spans="1:12" ht="6" customHeight="1" x14ac:dyDescent="0.45">
      <c r="A76" s="163"/>
      <c r="B76" s="184"/>
      <c r="C76" s="184"/>
      <c r="D76" s="164"/>
      <c r="E76" s="164"/>
      <c r="F76" s="185"/>
      <c r="H76" s="185"/>
      <c r="J76" s="185"/>
      <c r="L76" s="185"/>
    </row>
    <row r="77" spans="1:12" ht="21.75" customHeight="1" thickBot="1" x14ac:dyDescent="0.5">
      <c r="A77" s="186" t="s">
        <v>43</v>
      </c>
      <c r="B77" s="186"/>
      <c r="C77" s="186"/>
      <c r="D77" s="164"/>
      <c r="E77" s="164"/>
      <c r="F77" s="4">
        <f>SUM(F34+F75)</f>
        <v>13941395</v>
      </c>
      <c r="G77" s="3"/>
      <c r="H77" s="4">
        <f>SUM(H34+H75)</f>
        <v>12399311</v>
      </c>
      <c r="I77" s="3"/>
      <c r="J77" s="4">
        <f>SUM(J34+J75)</f>
        <v>440305514</v>
      </c>
      <c r="K77" s="3"/>
      <c r="L77" s="4">
        <f>SUM(L34+L75)</f>
        <v>421426570</v>
      </c>
    </row>
    <row r="78" spans="1:12" ht="21.75" customHeight="1" thickTop="1" x14ac:dyDescent="0.45">
      <c r="A78" s="186"/>
      <c r="B78" s="186"/>
      <c r="C78" s="186"/>
      <c r="D78" s="164"/>
      <c r="E78" s="164"/>
      <c r="F78" s="3"/>
      <c r="G78" s="3"/>
      <c r="H78" s="3"/>
      <c r="I78" s="3"/>
      <c r="J78" s="3"/>
      <c r="K78" s="3"/>
      <c r="L78" s="3"/>
    </row>
    <row r="79" spans="1:12" ht="21.75" customHeight="1" x14ac:dyDescent="0.45">
      <c r="A79" s="186"/>
      <c r="B79" s="186"/>
      <c r="C79" s="186"/>
      <c r="D79" s="164"/>
      <c r="E79" s="164"/>
      <c r="F79" s="3"/>
      <c r="G79" s="3"/>
      <c r="H79" s="3"/>
      <c r="I79" s="3"/>
      <c r="J79" s="3"/>
      <c r="K79" s="3"/>
      <c r="L79" s="3"/>
    </row>
    <row r="80" spans="1:12" ht="21.75" customHeight="1" x14ac:dyDescent="0.45">
      <c r="A80" s="186"/>
      <c r="B80" s="186"/>
      <c r="C80" s="186"/>
      <c r="D80" s="164"/>
      <c r="E80" s="164"/>
      <c r="F80" s="3"/>
      <c r="G80" s="3"/>
      <c r="H80" s="3"/>
      <c r="I80" s="3"/>
      <c r="J80" s="3"/>
      <c r="K80" s="3"/>
      <c r="L80" s="3"/>
    </row>
    <row r="81" spans="1:12" ht="21.75" customHeight="1" x14ac:dyDescent="0.45">
      <c r="A81" s="186"/>
      <c r="B81" s="186"/>
      <c r="C81" s="186"/>
      <c r="D81" s="164"/>
      <c r="E81" s="164"/>
      <c r="F81" s="3"/>
      <c r="G81" s="3"/>
      <c r="H81" s="3"/>
      <c r="I81" s="3"/>
      <c r="J81" s="3"/>
      <c r="K81" s="3"/>
      <c r="L81" s="3"/>
    </row>
    <row r="82" spans="1:12" ht="15.75" customHeight="1" x14ac:dyDescent="0.45">
      <c r="A82" s="186"/>
      <c r="B82" s="186"/>
      <c r="C82" s="186"/>
      <c r="D82" s="164"/>
      <c r="E82" s="164"/>
      <c r="F82" s="3"/>
      <c r="G82" s="3"/>
      <c r="H82" s="3"/>
      <c r="I82" s="3"/>
      <c r="J82" s="3"/>
      <c r="K82" s="3"/>
      <c r="L82" s="3"/>
    </row>
    <row r="83" spans="1:12" ht="22.15" customHeight="1" x14ac:dyDescent="0.45">
      <c r="A83" s="280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</row>
    <row r="84" spans="1:12" ht="21.75" customHeight="1" x14ac:dyDescent="0.45">
      <c r="A84" s="163" t="s">
        <v>0</v>
      </c>
      <c r="B84" s="163"/>
      <c r="C84" s="163"/>
      <c r="D84" s="164"/>
      <c r="E84" s="164"/>
      <c r="F84" s="165"/>
      <c r="G84" s="166"/>
      <c r="H84" s="165"/>
      <c r="I84" s="166"/>
      <c r="J84" s="167"/>
      <c r="K84" s="168"/>
      <c r="L84" s="167"/>
    </row>
    <row r="85" spans="1:12" ht="21.75" customHeight="1" x14ac:dyDescent="0.45">
      <c r="A85" s="163" t="s">
        <v>1</v>
      </c>
      <c r="B85" s="163"/>
      <c r="C85" s="163"/>
      <c r="D85" s="164"/>
      <c r="E85" s="164"/>
      <c r="F85" s="169"/>
      <c r="G85" s="166"/>
      <c r="H85" s="169"/>
      <c r="I85" s="166"/>
      <c r="J85" s="169"/>
      <c r="K85" s="166"/>
      <c r="L85" s="169"/>
    </row>
    <row r="86" spans="1:12" ht="21.75" customHeight="1" x14ac:dyDescent="0.45">
      <c r="A86" s="171" t="str">
        <f>A3</f>
        <v>ณ วันที่ 31 ธันวาคม พ.ศ. 2568</v>
      </c>
      <c r="B86" s="171"/>
      <c r="C86" s="171"/>
      <c r="D86" s="172"/>
      <c r="E86" s="172"/>
      <c r="F86" s="173"/>
      <c r="G86" s="174"/>
      <c r="H86" s="173"/>
      <c r="I86" s="174"/>
      <c r="J86" s="173"/>
      <c r="K86" s="174"/>
      <c r="L86" s="173"/>
    </row>
    <row r="87" spans="1:12" ht="21.75" customHeight="1" x14ac:dyDescent="0.45">
      <c r="A87" s="175"/>
      <c r="B87" s="175"/>
      <c r="C87" s="175"/>
      <c r="D87" s="176"/>
      <c r="E87" s="176"/>
      <c r="F87" s="177"/>
      <c r="G87" s="178"/>
      <c r="H87" s="177"/>
      <c r="I87" s="178"/>
      <c r="J87" s="177"/>
      <c r="K87" s="178"/>
      <c r="L87" s="177"/>
    </row>
    <row r="88" spans="1:12" ht="20.100000000000001" customHeight="1" x14ac:dyDescent="0.45">
      <c r="A88" s="163"/>
      <c r="B88" s="163"/>
      <c r="C88" s="163"/>
      <c r="D88" s="164"/>
      <c r="E88" s="164"/>
      <c r="F88" s="279" t="s">
        <v>3</v>
      </c>
      <c r="G88" s="278"/>
      <c r="H88" s="278"/>
      <c r="I88" s="278"/>
      <c r="J88" s="278"/>
      <c r="K88" s="278"/>
      <c r="L88" s="278"/>
    </row>
    <row r="89" spans="1:12" ht="20.100000000000001" customHeight="1" x14ac:dyDescent="0.45">
      <c r="A89" s="163"/>
      <c r="B89" s="163"/>
      <c r="C89" s="163"/>
      <c r="D89" s="164"/>
      <c r="E89" s="164"/>
      <c r="F89" s="281" t="s">
        <v>4</v>
      </c>
      <c r="G89" s="281"/>
      <c r="H89" s="281"/>
      <c r="I89" s="166"/>
      <c r="J89" s="282" t="s">
        <v>5</v>
      </c>
      <c r="K89" s="282"/>
      <c r="L89" s="282"/>
    </row>
    <row r="90" spans="1:12" ht="20.100000000000001" customHeight="1" x14ac:dyDescent="0.45">
      <c r="A90" s="180"/>
      <c r="B90" s="180"/>
      <c r="C90" s="180"/>
      <c r="D90" s="181" t="s">
        <v>6</v>
      </c>
      <c r="E90" s="180"/>
      <c r="F90" s="182" t="s">
        <v>7</v>
      </c>
      <c r="G90" s="183"/>
      <c r="H90" s="182" t="s">
        <v>8</v>
      </c>
      <c r="I90" s="183"/>
      <c r="J90" s="182" t="s">
        <v>7</v>
      </c>
      <c r="K90" s="183"/>
      <c r="L90" s="182" t="s">
        <v>8</v>
      </c>
    </row>
    <row r="91" spans="1:12" ht="20.100000000000001" customHeight="1" x14ac:dyDescent="0.45">
      <c r="A91" s="186" t="s">
        <v>44</v>
      </c>
      <c r="B91" s="194"/>
      <c r="C91" s="194"/>
      <c r="D91" s="164"/>
      <c r="E91" s="164"/>
      <c r="F91" s="185"/>
      <c r="H91" s="185"/>
      <c r="J91" s="185"/>
      <c r="L91" s="185"/>
    </row>
    <row r="92" spans="1:12" ht="6" customHeight="1" x14ac:dyDescent="0.45">
      <c r="A92" s="163"/>
      <c r="B92" s="184"/>
      <c r="C92" s="184"/>
      <c r="D92" s="164"/>
      <c r="E92" s="164"/>
      <c r="F92" s="185"/>
      <c r="H92" s="185"/>
      <c r="J92" s="185"/>
      <c r="L92" s="185"/>
    </row>
    <row r="93" spans="1:12" ht="20.100000000000001" customHeight="1" x14ac:dyDescent="0.45">
      <c r="A93" s="186" t="s">
        <v>45</v>
      </c>
      <c r="D93" s="164"/>
      <c r="E93" s="164"/>
      <c r="F93" s="185"/>
      <c r="G93" s="187"/>
      <c r="H93" s="185"/>
      <c r="I93" s="187"/>
      <c r="J93" s="185"/>
      <c r="K93" s="187"/>
      <c r="L93" s="185"/>
    </row>
    <row r="94" spans="1:12" ht="6" customHeight="1" x14ac:dyDescent="0.45">
      <c r="A94" s="163"/>
      <c r="B94" s="184"/>
      <c r="C94" s="184"/>
      <c r="D94" s="164"/>
      <c r="E94" s="164"/>
      <c r="F94" s="185"/>
      <c r="H94" s="185"/>
      <c r="J94" s="185"/>
      <c r="L94" s="185"/>
    </row>
    <row r="95" spans="1:12" ht="20.100000000000001" customHeight="1" x14ac:dyDescent="0.45">
      <c r="A95" s="26" t="s">
        <v>46</v>
      </c>
      <c r="D95" s="164">
        <v>21</v>
      </c>
      <c r="E95" s="164"/>
      <c r="F95" s="1">
        <v>932147</v>
      </c>
      <c r="G95" s="190"/>
      <c r="H95" s="1">
        <v>879701</v>
      </c>
      <c r="I95" s="32"/>
      <c r="J95" s="29">
        <v>29439627</v>
      </c>
      <c r="K95" s="1"/>
      <c r="L95" s="29">
        <v>29899183</v>
      </c>
    </row>
    <row r="96" spans="1:12" ht="20.100000000000001" customHeight="1" x14ac:dyDescent="0.45">
      <c r="A96" s="26" t="s">
        <v>47</v>
      </c>
      <c r="D96" s="164" t="s">
        <v>48</v>
      </c>
      <c r="E96" s="164"/>
      <c r="F96" s="1">
        <v>174720</v>
      </c>
      <c r="G96" s="190"/>
      <c r="H96" s="1">
        <v>140448</v>
      </c>
      <c r="I96" s="32"/>
      <c r="J96" s="29">
        <v>5518117</v>
      </c>
      <c r="K96" s="1"/>
      <c r="L96" s="29">
        <v>4773529</v>
      </c>
    </row>
    <row r="97" spans="1:12" ht="20.100000000000001" customHeight="1" x14ac:dyDescent="0.45">
      <c r="A97" s="26" t="s">
        <v>49</v>
      </c>
      <c r="D97" s="164"/>
      <c r="E97" s="164"/>
      <c r="F97" s="1">
        <v>54183</v>
      </c>
      <c r="G97" s="190"/>
      <c r="H97" s="1">
        <v>41761</v>
      </c>
      <c r="I97" s="32"/>
      <c r="J97" s="29">
        <v>1711246</v>
      </c>
      <c r="K97" s="1"/>
      <c r="L97" s="29">
        <v>1419359</v>
      </c>
    </row>
    <row r="98" spans="1:12" ht="20.100000000000001" customHeight="1" x14ac:dyDescent="0.45">
      <c r="A98" s="26" t="s">
        <v>50</v>
      </c>
      <c r="D98" s="164"/>
      <c r="E98" s="164"/>
      <c r="F98" s="1">
        <v>6503</v>
      </c>
      <c r="G98" s="190"/>
      <c r="H98" s="1">
        <v>4797</v>
      </c>
      <c r="I98" s="32"/>
      <c r="J98" s="29">
        <v>205394</v>
      </c>
      <c r="K98" s="1"/>
      <c r="L98" s="29">
        <v>163026</v>
      </c>
    </row>
    <row r="99" spans="1:12" ht="20.100000000000001" customHeight="1" x14ac:dyDescent="0.45">
      <c r="A99" s="26" t="s">
        <v>51</v>
      </c>
      <c r="D99" s="164"/>
      <c r="E99" s="164"/>
      <c r="F99" s="1">
        <v>137380</v>
      </c>
      <c r="G99" s="190"/>
      <c r="H99" s="1">
        <v>116609</v>
      </c>
      <c r="I99" s="32"/>
      <c r="J99" s="29">
        <v>4338815</v>
      </c>
      <c r="K99" s="1"/>
      <c r="L99" s="29">
        <v>3963310</v>
      </c>
    </row>
    <row r="100" spans="1:12" ht="20.100000000000001" customHeight="1" x14ac:dyDescent="0.45">
      <c r="A100" s="26" t="s">
        <v>52</v>
      </c>
      <c r="D100" s="164"/>
      <c r="E100" s="164"/>
      <c r="F100" s="1">
        <v>18926</v>
      </c>
      <c r="G100" s="190"/>
      <c r="H100" s="1">
        <v>28980</v>
      </c>
      <c r="I100" s="32"/>
      <c r="J100" s="29">
        <v>597726</v>
      </c>
      <c r="K100" s="1"/>
      <c r="L100" s="29">
        <v>984958</v>
      </c>
    </row>
    <row r="101" spans="1:12" ht="20.100000000000001" customHeight="1" x14ac:dyDescent="0.45">
      <c r="A101" s="26" t="s">
        <v>53</v>
      </c>
      <c r="D101" s="164"/>
      <c r="E101" s="164"/>
      <c r="F101" s="1"/>
      <c r="G101" s="190"/>
      <c r="H101" s="1"/>
      <c r="I101" s="32"/>
      <c r="J101" s="29"/>
      <c r="K101" s="1"/>
      <c r="L101" s="29"/>
    </row>
    <row r="102" spans="1:12" ht="20.100000000000001" customHeight="1" x14ac:dyDescent="0.45">
      <c r="B102" s="26" t="s">
        <v>54</v>
      </c>
      <c r="D102" s="164"/>
      <c r="E102" s="164"/>
      <c r="F102" s="1">
        <v>76629</v>
      </c>
      <c r="G102" s="190"/>
      <c r="H102" s="1">
        <v>71046</v>
      </c>
      <c r="I102" s="32"/>
      <c r="J102" s="29">
        <v>2420132</v>
      </c>
      <c r="K102" s="1"/>
      <c r="L102" s="29">
        <v>2414706</v>
      </c>
    </row>
    <row r="103" spans="1:12" ht="20.100000000000001" customHeight="1" x14ac:dyDescent="0.45">
      <c r="A103" s="26" t="s">
        <v>55</v>
      </c>
      <c r="D103" s="164">
        <v>6</v>
      </c>
      <c r="E103" s="164"/>
      <c r="F103" s="1">
        <v>12786</v>
      </c>
      <c r="G103" s="190"/>
      <c r="H103" s="1">
        <v>50760</v>
      </c>
      <c r="I103" s="32"/>
      <c r="J103" s="29">
        <v>403813</v>
      </c>
      <c r="K103" s="1"/>
      <c r="L103" s="29">
        <v>1725215</v>
      </c>
    </row>
    <row r="104" spans="1:12" ht="20.100000000000001" customHeight="1" x14ac:dyDescent="0.45">
      <c r="A104" s="26" t="s">
        <v>56</v>
      </c>
      <c r="D104" s="164"/>
      <c r="E104" s="164"/>
      <c r="F104" s="2"/>
      <c r="G104" s="190"/>
      <c r="H104" s="2"/>
      <c r="I104" s="32"/>
      <c r="J104" s="29"/>
      <c r="K104" s="1"/>
      <c r="L104" s="29"/>
    </row>
    <row r="105" spans="1:12" ht="20.100000000000001" customHeight="1" x14ac:dyDescent="0.45">
      <c r="B105" s="26" t="s">
        <v>57</v>
      </c>
      <c r="D105" s="164">
        <v>23</v>
      </c>
      <c r="E105" s="164"/>
      <c r="F105" s="2">
        <v>409356</v>
      </c>
      <c r="G105" s="190"/>
      <c r="H105" s="2">
        <v>748294</v>
      </c>
      <c r="I105" s="32"/>
      <c r="J105" s="29">
        <v>12928533</v>
      </c>
      <c r="K105" s="1"/>
      <c r="L105" s="29">
        <v>25432943</v>
      </c>
    </row>
    <row r="106" spans="1:12" ht="20.100000000000001" customHeight="1" x14ac:dyDescent="0.45">
      <c r="A106" s="34" t="s">
        <v>58</v>
      </c>
      <c r="D106" s="164">
        <v>24</v>
      </c>
      <c r="E106" s="164"/>
      <c r="F106" s="2">
        <v>403430</v>
      </c>
      <c r="G106" s="190"/>
      <c r="H106" s="2">
        <v>172096</v>
      </c>
      <c r="I106" s="32"/>
      <c r="J106" s="29">
        <v>12741367</v>
      </c>
      <c r="K106" s="1"/>
      <c r="L106" s="29">
        <v>5849195</v>
      </c>
    </row>
    <row r="107" spans="1:12" ht="20.100000000000001" customHeight="1" x14ac:dyDescent="0.45">
      <c r="A107" s="34" t="s">
        <v>59</v>
      </c>
      <c r="D107" s="164"/>
      <c r="E107" s="164"/>
      <c r="F107" s="2">
        <v>54174</v>
      </c>
      <c r="G107" s="190"/>
      <c r="H107" s="2">
        <v>9892</v>
      </c>
      <c r="I107" s="32"/>
      <c r="J107" s="29">
        <v>1710942</v>
      </c>
      <c r="K107" s="1"/>
      <c r="L107" s="29">
        <v>336204</v>
      </c>
    </row>
    <row r="108" spans="1:12" ht="20.100000000000001" customHeight="1" x14ac:dyDescent="0.45">
      <c r="A108" s="26" t="s">
        <v>60</v>
      </c>
      <c r="D108" s="164">
        <v>22</v>
      </c>
      <c r="E108" s="164"/>
      <c r="F108" s="191">
        <v>449032</v>
      </c>
      <c r="G108" s="190"/>
      <c r="H108" s="191">
        <v>431774</v>
      </c>
      <c r="I108" s="32"/>
      <c r="J108" s="33">
        <v>14181589</v>
      </c>
      <c r="K108" s="1"/>
      <c r="L108" s="33">
        <v>14675093</v>
      </c>
    </row>
    <row r="109" spans="1:12" ht="6" customHeight="1" x14ac:dyDescent="0.45">
      <c r="A109" s="163"/>
      <c r="B109" s="184"/>
      <c r="C109" s="184"/>
      <c r="D109" s="164"/>
      <c r="E109" s="164"/>
      <c r="F109" s="5"/>
      <c r="G109" s="190"/>
      <c r="H109" s="5"/>
      <c r="I109" s="190"/>
      <c r="J109" s="190"/>
      <c r="K109" s="190"/>
      <c r="L109" s="190"/>
    </row>
    <row r="110" spans="1:12" ht="20.100000000000001" customHeight="1" x14ac:dyDescent="0.45">
      <c r="A110" s="186" t="s">
        <v>61</v>
      </c>
      <c r="C110" s="186"/>
      <c r="D110" s="164"/>
      <c r="E110" s="164"/>
      <c r="F110" s="195">
        <f>SUM(F95:F108)</f>
        <v>2729266</v>
      </c>
      <c r="G110" s="190"/>
      <c r="H110" s="195">
        <f>SUM(H95:H108)</f>
        <v>2696158</v>
      </c>
      <c r="I110" s="190"/>
      <c r="J110" s="195">
        <f>SUM(J95:J108)</f>
        <v>86197301</v>
      </c>
      <c r="K110" s="190"/>
      <c r="L110" s="195">
        <f>SUM(L95:L108)</f>
        <v>91636721</v>
      </c>
    </row>
    <row r="111" spans="1:12" ht="20.100000000000001" customHeight="1" x14ac:dyDescent="0.45">
      <c r="D111" s="164"/>
      <c r="E111" s="164"/>
      <c r="F111" s="23"/>
      <c r="G111" s="190"/>
      <c r="H111" s="23"/>
      <c r="I111" s="190"/>
      <c r="J111" s="190"/>
      <c r="K111" s="1"/>
      <c r="L111" s="190"/>
    </row>
    <row r="112" spans="1:12" ht="20.100000000000001" customHeight="1" x14ac:dyDescent="0.45">
      <c r="A112" s="186" t="s">
        <v>62</v>
      </c>
      <c r="D112" s="164"/>
      <c r="E112" s="164"/>
      <c r="F112" s="5"/>
      <c r="G112" s="190"/>
      <c r="H112" s="5"/>
      <c r="I112" s="190"/>
      <c r="J112" s="190"/>
      <c r="K112" s="1"/>
      <c r="L112" s="190"/>
    </row>
    <row r="113" spans="1:12" ht="6" customHeight="1" x14ac:dyDescent="0.45">
      <c r="A113" s="163"/>
      <c r="B113" s="184"/>
      <c r="C113" s="184"/>
      <c r="D113" s="164"/>
      <c r="E113" s="164"/>
      <c r="F113" s="5"/>
      <c r="G113" s="190"/>
      <c r="H113" s="5"/>
      <c r="I113" s="190"/>
      <c r="J113" s="190"/>
      <c r="K113" s="190"/>
      <c r="L113" s="190"/>
    </row>
    <row r="114" spans="1:12" ht="20.100000000000001" customHeight="1" x14ac:dyDescent="0.45">
      <c r="A114" s="26" t="s">
        <v>63</v>
      </c>
      <c r="D114" s="164">
        <v>23</v>
      </c>
      <c r="E114" s="164"/>
      <c r="F114" s="1">
        <v>2354793</v>
      </c>
      <c r="G114" s="190"/>
      <c r="H114" s="1">
        <v>1812700</v>
      </c>
      <c r="I114" s="32"/>
      <c r="J114" s="29">
        <v>74370471</v>
      </c>
      <c r="K114" s="1"/>
      <c r="L114" s="29">
        <v>61609872</v>
      </c>
    </row>
    <row r="115" spans="1:12" ht="20.100000000000001" customHeight="1" x14ac:dyDescent="0.45">
      <c r="A115" s="26" t="s">
        <v>64</v>
      </c>
      <c r="D115" s="164">
        <v>24</v>
      </c>
      <c r="E115" s="164"/>
      <c r="F115" s="190">
        <v>3296021</v>
      </c>
      <c r="G115" s="190"/>
      <c r="H115" s="190">
        <v>2559986</v>
      </c>
      <c r="I115" s="32"/>
      <c r="J115" s="29">
        <v>104096903</v>
      </c>
      <c r="K115" s="1"/>
      <c r="L115" s="29">
        <v>87008550</v>
      </c>
    </row>
    <row r="116" spans="1:12" ht="20.100000000000001" customHeight="1" x14ac:dyDescent="0.45">
      <c r="A116" s="26" t="s">
        <v>65</v>
      </c>
      <c r="D116" s="164"/>
      <c r="E116" s="164"/>
      <c r="F116" s="190"/>
      <c r="G116" s="190"/>
      <c r="H116" s="190"/>
      <c r="I116" s="32"/>
      <c r="J116" s="29"/>
      <c r="K116" s="1"/>
      <c r="L116" s="29"/>
    </row>
    <row r="117" spans="1:12" ht="20.100000000000001" customHeight="1" x14ac:dyDescent="0.45">
      <c r="B117" s="26" t="s">
        <v>54</v>
      </c>
      <c r="D117" s="164"/>
      <c r="E117" s="164"/>
      <c r="F117" s="190">
        <v>47520</v>
      </c>
      <c r="G117" s="190"/>
      <c r="H117" s="190">
        <v>45054</v>
      </c>
      <c r="I117" s="32"/>
      <c r="J117" s="29">
        <v>1500819</v>
      </c>
      <c r="K117" s="1"/>
      <c r="L117" s="29">
        <v>1531295</v>
      </c>
    </row>
    <row r="118" spans="1:12" ht="20.100000000000001" customHeight="1" x14ac:dyDescent="0.45">
      <c r="A118" s="26" t="s">
        <v>66</v>
      </c>
      <c r="D118" s="164">
        <v>6</v>
      </c>
      <c r="E118" s="164"/>
      <c r="F118" s="1">
        <v>12201</v>
      </c>
      <c r="G118" s="190"/>
      <c r="H118" s="1">
        <v>52348</v>
      </c>
      <c r="I118" s="32"/>
      <c r="J118" s="29">
        <v>385351</v>
      </c>
      <c r="K118" s="1"/>
      <c r="L118" s="29">
        <v>1779182</v>
      </c>
    </row>
    <row r="119" spans="1:12" ht="20.100000000000001" customHeight="1" x14ac:dyDescent="0.45">
      <c r="A119" s="26" t="s">
        <v>67</v>
      </c>
      <c r="D119" s="164"/>
      <c r="E119" s="164"/>
      <c r="F119" s="1">
        <v>38442</v>
      </c>
      <c r="G119" s="190"/>
      <c r="H119" s="1">
        <v>27975</v>
      </c>
      <c r="I119" s="32"/>
      <c r="J119" s="29">
        <v>1214083</v>
      </c>
      <c r="K119" s="1"/>
      <c r="L119" s="29">
        <v>950825</v>
      </c>
    </row>
    <row r="120" spans="1:12" ht="20.100000000000001" customHeight="1" x14ac:dyDescent="0.45">
      <c r="A120" s="26" t="s">
        <v>68</v>
      </c>
      <c r="D120" s="164">
        <v>19</v>
      </c>
      <c r="E120" s="164"/>
      <c r="F120" s="190">
        <v>213602</v>
      </c>
      <c r="G120" s="190"/>
      <c r="H120" s="190">
        <v>195073</v>
      </c>
      <c r="I120" s="32"/>
      <c r="J120" s="29">
        <v>6746107</v>
      </c>
      <c r="K120" s="1"/>
      <c r="L120" s="29">
        <v>6630133</v>
      </c>
    </row>
    <row r="121" spans="1:12" ht="20.100000000000001" customHeight="1" x14ac:dyDescent="0.45">
      <c r="A121" s="26" t="s">
        <v>69</v>
      </c>
      <c r="D121" s="164"/>
      <c r="E121" s="164"/>
      <c r="F121" s="29"/>
      <c r="G121" s="190"/>
      <c r="H121" s="29"/>
      <c r="I121" s="32"/>
      <c r="J121" s="29"/>
      <c r="K121" s="1"/>
      <c r="L121" s="29"/>
    </row>
    <row r="122" spans="1:12" ht="20.100000000000001" customHeight="1" x14ac:dyDescent="0.45">
      <c r="B122" s="26" t="s">
        <v>70</v>
      </c>
      <c r="D122" s="164"/>
      <c r="E122" s="164"/>
      <c r="F122" s="29">
        <v>323120</v>
      </c>
      <c r="G122" s="190"/>
      <c r="H122" s="29">
        <v>298202</v>
      </c>
      <c r="I122" s="32"/>
      <c r="J122" s="29">
        <v>10204981</v>
      </c>
      <c r="K122" s="1"/>
      <c r="L122" s="29">
        <v>10135273</v>
      </c>
    </row>
    <row r="123" spans="1:12" ht="20.100000000000001" customHeight="1" x14ac:dyDescent="0.45">
      <c r="A123" s="26" t="s">
        <v>71</v>
      </c>
      <c r="D123" s="164"/>
      <c r="E123" s="164"/>
      <c r="F123" s="33">
        <v>33139</v>
      </c>
      <c r="G123" s="190"/>
      <c r="H123" s="33">
        <v>10533</v>
      </c>
      <c r="I123" s="32"/>
      <c r="J123" s="33">
        <v>1046631</v>
      </c>
      <c r="K123" s="1"/>
      <c r="L123" s="33">
        <v>357989</v>
      </c>
    </row>
    <row r="124" spans="1:12" ht="6" customHeight="1" x14ac:dyDescent="0.45">
      <c r="A124" s="163"/>
      <c r="B124" s="184"/>
      <c r="C124" s="184"/>
      <c r="D124" s="164"/>
      <c r="E124" s="164"/>
      <c r="F124" s="5"/>
      <c r="G124" s="190"/>
      <c r="H124" s="5"/>
      <c r="I124" s="190"/>
      <c r="J124" s="190"/>
      <c r="K124" s="190"/>
      <c r="L124" s="190"/>
    </row>
    <row r="125" spans="1:12" ht="20.100000000000001" customHeight="1" x14ac:dyDescent="0.45">
      <c r="A125" s="186" t="s">
        <v>72</v>
      </c>
      <c r="C125" s="186"/>
      <c r="D125" s="164"/>
      <c r="E125" s="164"/>
      <c r="F125" s="195">
        <f>SUM(F114:F123)</f>
        <v>6318838</v>
      </c>
      <c r="G125" s="190"/>
      <c r="H125" s="195">
        <f>SUM(H114:H123)</f>
        <v>5001871</v>
      </c>
      <c r="I125" s="190"/>
      <c r="J125" s="195">
        <f>SUM(J114:J123)</f>
        <v>199565346</v>
      </c>
      <c r="K125" s="190"/>
      <c r="L125" s="195">
        <f>SUM(L114:L123)</f>
        <v>170003119</v>
      </c>
    </row>
    <row r="126" spans="1:12" ht="6" customHeight="1" x14ac:dyDescent="0.45">
      <c r="A126" s="163"/>
      <c r="B126" s="184"/>
      <c r="C126" s="184"/>
      <c r="D126" s="164"/>
      <c r="E126" s="164"/>
      <c r="F126" s="5"/>
      <c r="G126" s="190"/>
      <c r="H126" s="5"/>
      <c r="I126" s="190"/>
      <c r="J126" s="190"/>
      <c r="K126" s="190"/>
      <c r="L126" s="190"/>
    </row>
    <row r="127" spans="1:12" ht="20.100000000000001" customHeight="1" x14ac:dyDescent="0.45">
      <c r="A127" s="186" t="s">
        <v>73</v>
      </c>
      <c r="D127" s="164" t="s">
        <v>48</v>
      </c>
      <c r="E127" s="164"/>
      <c r="F127" s="195">
        <f>SUM(F110+F125)</f>
        <v>9048104</v>
      </c>
      <c r="G127" s="190"/>
      <c r="H127" s="195">
        <f>SUM(H110+H125)</f>
        <v>7698029</v>
      </c>
      <c r="I127" s="190"/>
      <c r="J127" s="195">
        <f>SUM(J110+J125)</f>
        <v>285762647</v>
      </c>
      <c r="K127" s="190"/>
      <c r="L127" s="195">
        <f>SUM(L110+L125)</f>
        <v>261639840</v>
      </c>
    </row>
    <row r="128" spans="1:12" ht="17.25" customHeight="1" x14ac:dyDescent="0.45">
      <c r="A128" s="186"/>
      <c r="D128" s="164"/>
      <c r="E128" s="164"/>
      <c r="F128" s="190"/>
      <c r="G128" s="190"/>
      <c r="H128" s="190"/>
      <c r="I128" s="190"/>
      <c r="J128" s="190"/>
      <c r="K128" s="190"/>
      <c r="L128" s="190"/>
    </row>
    <row r="129" spans="1:12" ht="21.75" customHeight="1" x14ac:dyDescent="0.45">
      <c r="A129" s="280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280"/>
      <c r="C129" s="280"/>
      <c r="D129" s="280"/>
      <c r="E129" s="280"/>
      <c r="F129" s="280"/>
      <c r="G129" s="280"/>
      <c r="H129" s="280"/>
      <c r="I129" s="280"/>
      <c r="J129" s="280"/>
      <c r="K129" s="280"/>
      <c r="L129" s="280"/>
    </row>
    <row r="130" spans="1:12" ht="21.75" customHeight="1" x14ac:dyDescent="0.45">
      <c r="A130" s="186" t="str">
        <f>A1</f>
        <v>บริษัท บ้านปู จำกัด (มหาชน)</v>
      </c>
      <c r="D130" s="164"/>
      <c r="E130" s="164"/>
      <c r="F130" s="185"/>
      <c r="H130" s="185"/>
      <c r="J130" s="185"/>
      <c r="L130" s="185"/>
    </row>
    <row r="131" spans="1:12" ht="21.75" customHeight="1" x14ac:dyDescent="0.45">
      <c r="A131" s="163" t="s">
        <v>74</v>
      </c>
      <c r="B131" s="163"/>
      <c r="C131" s="163"/>
      <c r="D131" s="164"/>
      <c r="E131" s="164"/>
      <c r="F131" s="169"/>
      <c r="G131" s="166"/>
      <c r="H131" s="169"/>
      <c r="I131" s="166"/>
      <c r="J131" s="169"/>
      <c r="K131" s="166"/>
      <c r="L131" s="169"/>
    </row>
    <row r="132" spans="1:12" ht="21.75" customHeight="1" x14ac:dyDescent="0.45">
      <c r="A132" s="171" t="str">
        <f>A3</f>
        <v>ณ วันที่ 31 ธันวาคม พ.ศ. 2568</v>
      </c>
      <c r="B132" s="171"/>
      <c r="C132" s="171"/>
      <c r="D132" s="172"/>
      <c r="E132" s="172"/>
      <c r="F132" s="173"/>
      <c r="G132" s="174"/>
      <c r="H132" s="173"/>
      <c r="I132" s="174"/>
      <c r="J132" s="173"/>
      <c r="K132" s="174"/>
      <c r="L132" s="173"/>
    </row>
    <row r="133" spans="1:12" ht="21.75" customHeight="1" x14ac:dyDescent="0.45">
      <c r="A133" s="175"/>
      <c r="B133" s="175"/>
      <c r="C133" s="175"/>
      <c r="D133" s="176"/>
      <c r="E133" s="176"/>
      <c r="F133" s="177"/>
      <c r="G133" s="178"/>
      <c r="H133" s="177"/>
      <c r="I133" s="178"/>
      <c r="J133" s="177"/>
      <c r="K133" s="178"/>
      <c r="L133" s="177"/>
    </row>
    <row r="134" spans="1:12" ht="21.75" customHeight="1" x14ac:dyDescent="0.45">
      <c r="A134" s="163"/>
      <c r="B134" s="163"/>
      <c r="C134" s="163"/>
      <c r="D134" s="164"/>
      <c r="E134" s="164"/>
      <c r="F134" s="279" t="s">
        <v>3</v>
      </c>
      <c r="G134" s="278"/>
      <c r="H134" s="278"/>
      <c r="I134" s="278"/>
      <c r="J134" s="278"/>
      <c r="K134" s="278"/>
      <c r="L134" s="278"/>
    </row>
    <row r="135" spans="1:12" ht="21.75" customHeight="1" x14ac:dyDescent="0.45">
      <c r="A135" s="163"/>
      <c r="B135" s="163"/>
      <c r="C135" s="163"/>
      <c r="D135" s="164"/>
      <c r="E135" s="164"/>
      <c r="F135" s="281" t="s">
        <v>4</v>
      </c>
      <c r="G135" s="281"/>
      <c r="H135" s="281"/>
      <c r="I135" s="166"/>
      <c r="J135" s="282" t="s">
        <v>5</v>
      </c>
      <c r="K135" s="282"/>
      <c r="L135" s="282"/>
    </row>
    <row r="136" spans="1:12" ht="21.75" customHeight="1" x14ac:dyDescent="0.4">
      <c r="A136" s="180"/>
      <c r="B136" s="180"/>
      <c r="C136" s="180"/>
      <c r="D136" s="196" t="s">
        <v>6</v>
      </c>
      <c r="E136" s="180"/>
      <c r="F136" s="182" t="s">
        <v>7</v>
      </c>
      <c r="G136" s="183"/>
      <c r="H136" s="182" t="s">
        <v>8</v>
      </c>
      <c r="I136" s="183"/>
      <c r="J136" s="182" t="s">
        <v>7</v>
      </c>
      <c r="K136" s="183"/>
      <c r="L136" s="182" t="s">
        <v>8</v>
      </c>
    </row>
    <row r="137" spans="1:12" ht="21.75" customHeight="1" x14ac:dyDescent="0.45">
      <c r="A137" s="197" t="s">
        <v>75</v>
      </c>
      <c r="B137" s="180"/>
      <c r="C137" s="180"/>
      <c r="D137" s="198"/>
      <c r="E137" s="198"/>
      <c r="F137" s="199"/>
      <c r="G137" s="183"/>
      <c r="H137" s="199"/>
      <c r="I137" s="183"/>
      <c r="J137" s="199"/>
      <c r="K137" s="183"/>
      <c r="L137" s="199"/>
    </row>
    <row r="138" spans="1:12" ht="6" customHeight="1" x14ac:dyDescent="0.45">
      <c r="A138" s="163"/>
      <c r="B138" s="184"/>
      <c r="C138" s="184"/>
      <c r="D138" s="164"/>
      <c r="E138" s="164"/>
      <c r="F138" s="185"/>
      <c r="H138" s="185"/>
      <c r="J138" s="185"/>
      <c r="L138" s="185"/>
    </row>
    <row r="139" spans="1:12" ht="21.75" customHeight="1" x14ac:dyDescent="0.45">
      <c r="A139" s="186" t="s">
        <v>76</v>
      </c>
      <c r="D139" s="164"/>
      <c r="E139" s="164"/>
      <c r="F139" s="185"/>
      <c r="H139" s="185"/>
      <c r="J139" s="185"/>
      <c r="L139" s="185"/>
    </row>
    <row r="140" spans="1:12" ht="6" customHeight="1" x14ac:dyDescent="0.45">
      <c r="A140" s="163"/>
      <c r="B140" s="184"/>
      <c r="C140" s="184"/>
      <c r="D140" s="164"/>
      <c r="E140" s="164"/>
      <c r="F140" s="185"/>
      <c r="H140" s="185"/>
      <c r="J140" s="185"/>
      <c r="L140" s="185"/>
    </row>
    <row r="141" spans="1:12" ht="21.75" customHeight="1" x14ac:dyDescent="0.45">
      <c r="A141" s="26" t="s">
        <v>77</v>
      </c>
      <c r="D141" s="164"/>
      <c r="E141" s="164"/>
      <c r="F141" s="185"/>
      <c r="G141" s="187"/>
      <c r="H141" s="185"/>
      <c r="I141" s="187"/>
      <c r="J141" s="185"/>
      <c r="K141" s="187"/>
      <c r="L141" s="185"/>
    </row>
    <row r="142" spans="1:12" ht="21.75" customHeight="1" x14ac:dyDescent="0.45">
      <c r="B142" s="26" t="s">
        <v>78</v>
      </c>
      <c r="D142" s="164"/>
      <c r="E142" s="164"/>
      <c r="F142" s="185"/>
      <c r="G142" s="187"/>
      <c r="H142" s="185"/>
      <c r="I142" s="187"/>
      <c r="J142" s="185"/>
      <c r="K142" s="187"/>
      <c r="L142" s="185"/>
    </row>
    <row r="143" spans="1:12" ht="21.75" customHeight="1" x14ac:dyDescent="0.45">
      <c r="A143" s="163"/>
      <c r="B143" s="184"/>
      <c r="C143" s="35" t="s">
        <v>79</v>
      </c>
      <c r="D143" s="164"/>
      <c r="E143" s="164"/>
      <c r="F143" s="185"/>
      <c r="G143" s="187"/>
      <c r="H143" s="185"/>
      <c r="I143" s="187"/>
      <c r="J143" s="185"/>
      <c r="K143" s="187"/>
      <c r="L143" s="185"/>
    </row>
    <row r="144" spans="1:12" ht="21.75" customHeight="1" thickBot="1" x14ac:dyDescent="0.5">
      <c r="A144" s="163"/>
      <c r="B144" s="184"/>
      <c r="C144" s="35" t="s">
        <v>80</v>
      </c>
      <c r="D144" s="164"/>
      <c r="E144" s="164"/>
      <c r="F144" s="185"/>
      <c r="G144" s="187"/>
      <c r="H144" s="185"/>
      <c r="I144" s="187"/>
      <c r="J144" s="7">
        <v>10018903</v>
      </c>
      <c r="K144" s="6"/>
      <c r="L144" s="7">
        <v>10018903</v>
      </c>
    </row>
    <row r="145" spans="1:12" ht="6" customHeight="1" thickTop="1" x14ac:dyDescent="0.45">
      <c r="A145" s="163"/>
      <c r="B145" s="184"/>
      <c r="C145" s="184"/>
      <c r="D145" s="164"/>
      <c r="E145" s="164"/>
      <c r="F145" s="185"/>
      <c r="H145" s="185"/>
      <c r="J145" s="185"/>
      <c r="L145" s="185"/>
    </row>
    <row r="146" spans="1:12" ht="21.75" customHeight="1" x14ac:dyDescent="0.45">
      <c r="B146" s="26" t="s">
        <v>81</v>
      </c>
      <c r="D146" s="8"/>
      <c r="E146" s="8"/>
      <c r="F146" s="3"/>
      <c r="G146" s="5"/>
      <c r="H146" s="3"/>
      <c r="I146" s="10"/>
      <c r="J146" s="9"/>
      <c r="K146" s="6"/>
      <c r="L146" s="9"/>
    </row>
    <row r="147" spans="1:12" ht="21.75" customHeight="1" x14ac:dyDescent="0.45">
      <c r="C147" s="35" t="s">
        <v>79</v>
      </c>
      <c r="D147" s="8"/>
      <c r="E147" s="8"/>
      <c r="F147" s="3"/>
      <c r="G147" s="5"/>
      <c r="H147" s="3"/>
      <c r="I147" s="10"/>
      <c r="J147" s="9"/>
      <c r="K147" s="6"/>
      <c r="L147" s="9"/>
    </row>
    <row r="148" spans="1:12" ht="21.75" customHeight="1" x14ac:dyDescent="0.45">
      <c r="C148" s="35" t="s">
        <v>328</v>
      </c>
      <c r="D148" s="8"/>
      <c r="E148" s="8"/>
      <c r="F148" s="3">
        <v>285394</v>
      </c>
      <c r="G148" s="5"/>
      <c r="H148" s="3">
        <v>285394</v>
      </c>
      <c r="I148" s="10"/>
      <c r="J148" s="9">
        <v>10018903</v>
      </c>
      <c r="K148" s="6"/>
      <c r="L148" s="9">
        <v>10018903</v>
      </c>
    </row>
    <row r="149" spans="1:12" ht="21.75" customHeight="1" x14ac:dyDescent="0.45">
      <c r="A149" s="26" t="s">
        <v>82</v>
      </c>
      <c r="D149" s="200"/>
      <c r="E149" s="200"/>
      <c r="F149" s="1">
        <v>1100990</v>
      </c>
      <c r="G149" s="1"/>
      <c r="H149" s="1">
        <v>1100990</v>
      </c>
      <c r="I149" s="11"/>
      <c r="J149" s="29">
        <v>39061577</v>
      </c>
      <c r="K149" s="1"/>
      <c r="L149" s="29">
        <v>39061577</v>
      </c>
    </row>
    <row r="150" spans="1:12" ht="21.75" customHeight="1" x14ac:dyDescent="0.45">
      <c r="A150" s="34" t="s">
        <v>83</v>
      </c>
      <c r="D150" s="200"/>
      <c r="E150" s="200"/>
      <c r="F150" s="1">
        <v>17749</v>
      </c>
      <c r="G150" s="1"/>
      <c r="H150" s="1">
        <v>6228</v>
      </c>
      <c r="I150" s="11"/>
      <c r="J150" s="29">
        <v>588810</v>
      </c>
      <c r="K150" s="1"/>
      <c r="L150" s="29">
        <v>211995</v>
      </c>
    </row>
    <row r="151" spans="1:12" ht="21.75" customHeight="1" x14ac:dyDescent="0.45">
      <c r="A151" s="26" t="s">
        <v>84</v>
      </c>
      <c r="D151" s="164" t="s">
        <v>48</v>
      </c>
      <c r="E151" s="164"/>
      <c r="F151" s="190"/>
      <c r="G151" s="190"/>
      <c r="H151" s="190"/>
      <c r="I151" s="32"/>
      <c r="J151" s="29"/>
      <c r="K151" s="1"/>
      <c r="L151" s="29"/>
    </row>
    <row r="152" spans="1:12" ht="21.75" customHeight="1" x14ac:dyDescent="0.45">
      <c r="B152" s="26" t="s">
        <v>85</v>
      </c>
      <c r="D152" s="164" t="s">
        <v>48</v>
      </c>
      <c r="E152" s="164"/>
      <c r="F152" s="1"/>
      <c r="G152" s="1"/>
      <c r="H152" s="1"/>
      <c r="I152" s="32"/>
      <c r="J152" s="29"/>
      <c r="K152" s="1"/>
      <c r="L152" s="29"/>
    </row>
    <row r="153" spans="1:12" ht="21.75" customHeight="1" x14ac:dyDescent="0.45">
      <c r="C153" s="201" t="s">
        <v>86</v>
      </c>
      <c r="D153" s="200">
        <v>25</v>
      </c>
      <c r="E153" s="164"/>
      <c r="F153" s="188">
        <v>109086</v>
      </c>
      <c r="G153" s="1"/>
      <c r="H153" s="188">
        <v>109086</v>
      </c>
      <c r="I153" s="11"/>
      <c r="J153" s="29">
        <v>3643681</v>
      </c>
      <c r="K153" s="1"/>
      <c r="L153" s="29">
        <v>3643681</v>
      </c>
    </row>
    <row r="154" spans="1:12" ht="21.75" customHeight="1" x14ac:dyDescent="0.45">
      <c r="C154" s="201" t="s">
        <v>87</v>
      </c>
      <c r="D154" s="200">
        <v>25</v>
      </c>
      <c r="E154" s="164"/>
      <c r="F154" s="5">
        <v>212254</v>
      </c>
      <c r="G154" s="190"/>
      <c r="H154" s="5">
        <v>212254</v>
      </c>
      <c r="I154" s="11"/>
      <c r="J154" s="29">
        <v>7200291</v>
      </c>
      <c r="K154" s="1"/>
      <c r="L154" s="29">
        <v>7200291</v>
      </c>
    </row>
    <row r="155" spans="1:12" ht="21.75" customHeight="1" x14ac:dyDescent="0.45">
      <c r="B155" s="26" t="s">
        <v>88</v>
      </c>
      <c r="D155" s="164"/>
      <c r="E155" s="164"/>
      <c r="F155" s="5">
        <v>2424470</v>
      </c>
      <c r="G155" s="190"/>
      <c r="H155" s="5">
        <v>2552496</v>
      </c>
      <c r="I155" s="32"/>
      <c r="J155" s="29">
        <v>81760697</v>
      </c>
      <c r="K155" s="1"/>
      <c r="L155" s="29">
        <v>85995440</v>
      </c>
    </row>
    <row r="156" spans="1:12" ht="21.75" customHeight="1" x14ac:dyDescent="0.45">
      <c r="A156" s="26" t="s">
        <v>89</v>
      </c>
      <c r="D156" s="200">
        <v>25</v>
      </c>
      <c r="E156" s="164"/>
      <c r="F156" s="12">
        <v>-649926</v>
      </c>
      <c r="G156" s="190"/>
      <c r="H156" s="12">
        <v>-944584</v>
      </c>
      <c r="I156" s="32"/>
      <c r="J156" s="33">
        <v>-31734308</v>
      </c>
      <c r="K156" s="1"/>
      <c r="L156" s="33">
        <v>-33228679</v>
      </c>
    </row>
    <row r="157" spans="1:12" ht="6" customHeight="1" x14ac:dyDescent="0.45">
      <c r="A157" s="163"/>
      <c r="B157" s="184"/>
      <c r="C157" s="184"/>
      <c r="D157" s="164"/>
      <c r="E157" s="164"/>
      <c r="F157" s="190"/>
      <c r="G157" s="190"/>
      <c r="H157" s="190"/>
      <c r="J157" s="190"/>
      <c r="L157" s="190"/>
    </row>
    <row r="158" spans="1:12" ht="21.75" customHeight="1" x14ac:dyDescent="0.45">
      <c r="A158" s="26" t="s">
        <v>90</v>
      </c>
      <c r="D158" s="164"/>
      <c r="E158" s="164"/>
      <c r="F158" s="190">
        <f>SUM(F148:F156)</f>
        <v>3500017</v>
      </c>
      <c r="G158" s="202"/>
      <c r="H158" s="190">
        <f>SUM(H148:H156)</f>
        <v>3321864</v>
      </c>
      <c r="J158" s="190">
        <f>SUM(J148:J156)</f>
        <v>110539651</v>
      </c>
      <c r="L158" s="190">
        <f>SUM(L148:L156)</f>
        <v>112903208</v>
      </c>
    </row>
    <row r="159" spans="1:12" ht="21.75" customHeight="1" x14ac:dyDescent="0.45">
      <c r="A159" s="26" t="s">
        <v>91</v>
      </c>
      <c r="D159" s="164"/>
      <c r="E159" s="164"/>
      <c r="F159" s="195">
        <v>1393274</v>
      </c>
      <c r="G159" s="190"/>
      <c r="H159" s="195">
        <v>1379418</v>
      </c>
      <c r="I159" s="32"/>
      <c r="J159" s="203">
        <v>44003216</v>
      </c>
      <c r="K159" s="1"/>
      <c r="L159" s="203">
        <v>46883522</v>
      </c>
    </row>
    <row r="160" spans="1:12" ht="6" customHeight="1" x14ac:dyDescent="0.45">
      <c r="A160" s="163"/>
      <c r="B160" s="184"/>
      <c r="C160" s="184"/>
      <c r="D160" s="164"/>
      <c r="E160" s="164"/>
      <c r="F160" s="190"/>
      <c r="G160" s="190"/>
      <c r="H160" s="190"/>
      <c r="I160" s="190"/>
      <c r="J160" s="190"/>
      <c r="K160" s="190"/>
      <c r="L160" s="190"/>
    </row>
    <row r="161" spans="1:12" ht="21.75" customHeight="1" x14ac:dyDescent="0.45">
      <c r="A161" s="186" t="s">
        <v>92</v>
      </c>
      <c r="D161" s="164"/>
      <c r="E161" s="164"/>
      <c r="F161" s="12">
        <f>SUM(F158:F159)</f>
        <v>4893291</v>
      </c>
      <c r="G161" s="5"/>
      <c r="H161" s="12">
        <f>SUM(H158:H159)</f>
        <v>4701282</v>
      </c>
      <c r="I161" s="5"/>
      <c r="J161" s="12">
        <f>SUM(J158:J159)</f>
        <v>154542867</v>
      </c>
      <c r="K161" s="5"/>
      <c r="L161" s="12">
        <f>SUM(L158:L159)</f>
        <v>159786730</v>
      </c>
    </row>
    <row r="162" spans="1:12" ht="6" customHeight="1" x14ac:dyDescent="0.45">
      <c r="A162" s="163"/>
      <c r="B162" s="184"/>
      <c r="C162" s="184"/>
      <c r="D162" s="164"/>
      <c r="E162" s="164"/>
      <c r="F162" s="5"/>
      <c r="G162" s="190"/>
      <c r="H162" s="5"/>
      <c r="I162" s="190"/>
      <c r="J162" s="190"/>
      <c r="K162" s="190"/>
      <c r="L162" s="190"/>
    </row>
    <row r="163" spans="1:12" ht="21.75" customHeight="1" thickBot="1" x14ac:dyDescent="0.5">
      <c r="A163" s="186" t="s">
        <v>93</v>
      </c>
      <c r="D163" s="164"/>
      <c r="E163" s="164"/>
      <c r="F163" s="13">
        <f>SUM(F127+F161)</f>
        <v>13941395</v>
      </c>
      <c r="G163" s="5"/>
      <c r="H163" s="13">
        <f>SUM(H127+H161)</f>
        <v>12399311</v>
      </c>
      <c r="I163" s="5"/>
      <c r="J163" s="13">
        <f>SUM(J127+J161)</f>
        <v>440305514</v>
      </c>
      <c r="K163" s="5"/>
      <c r="L163" s="13">
        <f>SUM(L127+L161)</f>
        <v>421426570</v>
      </c>
    </row>
    <row r="164" spans="1:12" ht="21.75" customHeight="1" thickTop="1" x14ac:dyDescent="0.45">
      <c r="D164" s="164"/>
      <c r="E164" s="164"/>
      <c r="F164" s="190"/>
      <c r="G164" s="190"/>
      <c r="H164" s="190"/>
      <c r="I164" s="190"/>
      <c r="J164" s="190"/>
      <c r="K164" s="190"/>
      <c r="L164" s="190"/>
    </row>
    <row r="165" spans="1:12" ht="21.75" customHeight="1" x14ac:dyDescent="0.45">
      <c r="D165" s="164"/>
      <c r="E165" s="164"/>
      <c r="F165" s="190"/>
      <c r="G165" s="190"/>
      <c r="H165" s="190"/>
      <c r="I165" s="190"/>
      <c r="J165" s="190"/>
      <c r="K165" s="190"/>
      <c r="L165" s="190"/>
    </row>
    <row r="166" spans="1:12" ht="21.75" customHeight="1" x14ac:dyDescent="0.45">
      <c r="D166" s="164"/>
      <c r="E166" s="164"/>
      <c r="F166" s="190"/>
      <c r="G166" s="190"/>
      <c r="H166" s="190"/>
      <c r="I166" s="190"/>
      <c r="J166" s="190"/>
      <c r="K166" s="190"/>
      <c r="L166" s="190"/>
    </row>
    <row r="167" spans="1:12" ht="21.75" customHeight="1" x14ac:dyDescent="0.45">
      <c r="D167" s="164"/>
      <c r="E167" s="164"/>
      <c r="F167" s="190"/>
      <c r="G167" s="190"/>
      <c r="H167" s="190"/>
      <c r="I167" s="190"/>
      <c r="J167" s="190"/>
      <c r="K167" s="190"/>
      <c r="L167" s="190"/>
    </row>
    <row r="168" spans="1:12" ht="21.75" customHeight="1" x14ac:dyDescent="0.45">
      <c r="D168" s="164"/>
      <c r="E168" s="164"/>
      <c r="F168" s="190"/>
      <c r="G168" s="190"/>
      <c r="H168" s="190"/>
      <c r="I168" s="190"/>
      <c r="J168" s="190"/>
      <c r="K168" s="190"/>
      <c r="L168" s="190"/>
    </row>
    <row r="169" spans="1:12" ht="21.75" customHeight="1" x14ac:dyDescent="0.45">
      <c r="D169" s="164"/>
      <c r="E169" s="164"/>
      <c r="F169" s="190"/>
      <c r="G169" s="190"/>
      <c r="H169" s="190"/>
      <c r="I169" s="190"/>
      <c r="J169" s="190"/>
      <c r="K169" s="190"/>
      <c r="L169" s="190"/>
    </row>
    <row r="170" spans="1:12" ht="21.75" customHeight="1" x14ac:dyDescent="0.45">
      <c r="D170" s="164"/>
      <c r="E170" s="164"/>
      <c r="F170" s="190"/>
      <c r="G170" s="190"/>
      <c r="H170" s="190"/>
      <c r="I170" s="190"/>
      <c r="J170" s="190"/>
      <c r="K170" s="190"/>
      <c r="L170" s="190"/>
    </row>
    <row r="171" spans="1:12" ht="23.25" customHeight="1" x14ac:dyDescent="0.45">
      <c r="D171" s="164"/>
      <c r="E171" s="164"/>
      <c r="F171" s="190"/>
      <c r="G171" s="190"/>
      <c r="H171" s="190"/>
      <c r="I171" s="190"/>
      <c r="J171" s="190"/>
      <c r="K171" s="190"/>
      <c r="L171" s="190"/>
    </row>
    <row r="172" spans="1:12" ht="22.15" customHeight="1" x14ac:dyDescent="0.45">
      <c r="A172" s="275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275"/>
      <c r="C172" s="275"/>
      <c r="D172" s="275"/>
      <c r="E172" s="275"/>
      <c r="F172" s="275"/>
      <c r="G172" s="275"/>
      <c r="H172" s="275"/>
      <c r="I172" s="275"/>
      <c r="J172" s="275"/>
      <c r="K172" s="275"/>
      <c r="L172" s="275"/>
    </row>
  </sheetData>
  <mergeCells count="16">
    <mergeCell ref="A172:L172"/>
    <mergeCell ref="F5:L5"/>
    <mergeCell ref="F46:L46"/>
    <mergeCell ref="F88:L88"/>
    <mergeCell ref="F134:L134"/>
    <mergeCell ref="A41:L41"/>
    <mergeCell ref="A83:L83"/>
    <mergeCell ref="A129:L129"/>
    <mergeCell ref="F6:H6"/>
    <mergeCell ref="J6:L6"/>
    <mergeCell ref="F47:H47"/>
    <mergeCell ref="J47:L47"/>
    <mergeCell ref="F89:H89"/>
    <mergeCell ref="J89:L89"/>
    <mergeCell ref="F135:H135"/>
    <mergeCell ref="J135:L13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3" manualBreakCount="3">
    <brk id="41" max="16383" man="1"/>
    <brk id="83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F5B5-3356-42EE-9E8D-1CDB34519A5E}">
  <sheetPr>
    <tabColor theme="7" tint="0.79998168889431442"/>
  </sheetPr>
  <dimension ref="A1:L131"/>
  <sheetViews>
    <sheetView zoomScale="79" zoomScaleNormal="79" zoomScaleSheetLayoutView="90" workbookViewId="0"/>
  </sheetViews>
  <sheetFormatPr defaultColWidth="9.33203125" defaultRowHeight="21.75" customHeight="1" x14ac:dyDescent="0.45"/>
  <cols>
    <col min="1" max="2" width="1.5" style="120" customWidth="1"/>
    <col min="3" max="3" width="40.5" style="120" customWidth="1"/>
    <col min="4" max="4" width="9.1640625" style="120" customWidth="1"/>
    <col min="5" max="5" width="1" style="120" customWidth="1"/>
    <col min="6" max="6" width="14.33203125" style="120" customWidth="1"/>
    <col min="7" max="7" width="1" style="120" customWidth="1"/>
    <col min="8" max="8" width="14.33203125" style="120" customWidth="1"/>
    <col min="9" max="9" width="1" style="120" customWidth="1"/>
    <col min="10" max="10" width="14.33203125" style="120" customWidth="1"/>
    <col min="11" max="11" width="1" style="120" customWidth="1"/>
    <col min="12" max="12" width="14.33203125" style="120" customWidth="1"/>
    <col min="13" max="16384" width="9.33203125" style="120"/>
  </cols>
  <sheetData>
    <row r="1" spans="1:12" ht="21.75" customHeight="1" x14ac:dyDescent="0.45">
      <c r="A1" s="114" t="s">
        <v>0</v>
      </c>
      <c r="B1" s="114"/>
      <c r="C1" s="114"/>
      <c r="D1" s="115"/>
      <c r="E1" s="115"/>
      <c r="F1" s="116"/>
      <c r="G1" s="117"/>
      <c r="H1" s="116"/>
      <c r="I1" s="117"/>
      <c r="J1" s="118"/>
      <c r="K1" s="119"/>
      <c r="L1" s="118"/>
    </row>
    <row r="2" spans="1:12" ht="21.75" customHeight="1" x14ac:dyDescent="0.45">
      <c r="A2" s="114" t="s">
        <v>1</v>
      </c>
      <c r="B2" s="114"/>
      <c r="C2" s="114"/>
      <c r="D2" s="115"/>
      <c r="E2" s="115"/>
      <c r="F2" s="116"/>
      <c r="G2" s="117"/>
      <c r="H2" s="116"/>
      <c r="I2" s="117"/>
      <c r="J2" s="116"/>
      <c r="K2" s="117"/>
      <c r="L2" s="116"/>
    </row>
    <row r="3" spans="1:12" ht="21.75" customHeight="1" x14ac:dyDescent="0.45">
      <c r="A3" s="121" t="str">
        <f>'T6-9 BS Conso'!A3</f>
        <v>ณ วันที่ 31 ธันวาคม พ.ศ. 2568</v>
      </c>
      <c r="B3" s="121"/>
      <c r="C3" s="121"/>
      <c r="D3" s="122"/>
      <c r="E3" s="122"/>
      <c r="F3" s="123"/>
      <c r="G3" s="124"/>
      <c r="H3" s="123"/>
      <c r="I3" s="124"/>
      <c r="J3" s="123"/>
      <c r="K3" s="124"/>
      <c r="L3" s="123"/>
    </row>
    <row r="4" spans="1:12" ht="21.75" customHeight="1" x14ac:dyDescent="0.45">
      <c r="A4" s="125"/>
      <c r="B4" s="125"/>
      <c r="C4" s="125"/>
      <c r="D4" s="126"/>
      <c r="E4" s="126"/>
      <c r="F4" s="127"/>
      <c r="G4" s="128"/>
      <c r="H4" s="127"/>
      <c r="I4" s="128"/>
      <c r="J4" s="25"/>
      <c r="K4" s="128"/>
      <c r="L4" s="25"/>
    </row>
    <row r="5" spans="1:12" ht="21.75" customHeight="1" x14ac:dyDescent="0.45">
      <c r="A5" s="114"/>
      <c r="B5" s="114"/>
      <c r="C5" s="114"/>
      <c r="D5" s="115"/>
      <c r="E5" s="115"/>
      <c r="F5" s="123"/>
      <c r="G5" s="124"/>
      <c r="H5" s="123"/>
      <c r="I5" s="124"/>
      <c r="J5" s="284" t="s">
        <v>94</v>
      </c>
      <c r="K5" s="284"/>
      <c r="L5" s="284"/>
    </row>
    <row r="6" spans="1:12" ht="21.75" customHeight="1" x14ac:dyDescent="0.45">
      <c r="A6" s="114"/>
      <c r="B6" s="114"/>
      <c r="C6" s="114"/>
      <c r="D6" s="115"/>
      <c r="E6" s="115"/>
      <c r="F6" s="283" t="s">
        <v>4</v>
      </c>
      <c r="G6" s="283"/>
      <c r="H6" s="283"/>
      <c r="I6" s="117"/>
      <c r="J6" s="283" t="s">
        <v>5</v>
      </c>
      <c r="K6" s="283"/>
      <c r="L6" s="283"/>
    </row>
    <row r="7" spans="1:12" ht="21.75" customHeight="1" x14ac:dyDescent="0.45">
      <c r="A7" s="129"/>
      <c r="B7" s="129"/>
      <c r="C7" s="129"/>
      <c r="D7" s="130" t="s">
        <v>6</v>
      </c>
      <c r="E7" s="129"/>
      <c r="F7" s="131" t="s">
        <v>7</v>
      </c>
      <c r="G7" s="112"/>
      <c r="H7" s="131" t="s">
        <v>8</v>
      </c>
      <c r="I7" s="112"/>
      <c r="J7" s="131" t="s">
        <v>7</v>
      </c>
      <c r="K7" s="112"/>
      <c r="L7" s="131" t="s">
        <v>8</v>
      </c>
    </row>
    <row r="8" spans="1:12" ht="21.75" customHeight="1" x14ac:dyDescent="0.45">
      <c r="A8" s="114" t="s">
        <v>9</v>
      </c>
      <c r="B8" s="132"/>
      <c r="C8" s="132"/>
      <c r="D8" s="115"/>
      <c r="E8" s="115"/>
      <c r="F8" s="133"/>
      <c r="H8" s="133"/>
      <c r="J8" s="134"/>
      <c r="L8" s="134"/>
    </row>
    <row r="9" spans="1:12" ht="6" customHeight="1" x14ac:dyDescent="0.45">
      <c r="A9" s="114"/>
      <c r="B9" s="132"/>
      <c r="C9" s="132"/>
      <c r="D9" s="115"/>
      <c r="E9" s="115"/>
      <c r="F9" s="133"/>
      <c r="H9" s="133"/>
      <c r="J9" s="133"/>
      <c r="L9" s="133"/>
    </row>
    <row r="10" spans="1:12" ht="21.75" customHeight="1" x14ac:dyDescent="0.45">
      <c r="A10" s="135" t="s">
        <v>10</v>
      </c>
      <c r="B10" s="135"/>
      <c r="C10" s="135"/>
      <c r="D10" s="115"/>
      <c r="E10" s="115"/>
      <c r="F10" s="113"/>
      <c r="G10" s="113"/>
      <c r="H10" s="113"/>
      <c r="I10" s="113"/>
      <c r="J10" s="113"/>
      <c r="K10" s="113"/>
      <c r="L10" s="113"/>
    </row>
    <row r="11" spans="1:12" ht="6" customHeight="1" x14ac:dyDescent="0.45">
      <c r="A11" s="114"/>
      <c r="B11" s="132"/>
      <c r="C11" s="132"/>
      <c r="D11" s="115"/>
      <c r="E11" s="115"/>
      <c r="F11" s="113"/>
      <c r="G11" s="113"/>
      <c r="H11" s="113"/>
      <c r="I11" s="113"/>
      <c r="J11" s="113"/>
      <c r="K11" s="113"/>
      <c r="L11" s="113"/>
    </row>
    <row r="12" spans="1:12" ht="21.75" customHeight="1" x14ac:dyDescent="0.45">
      <c r="A12" s="120" t="s">
        <v>11</v>
      </c>
      <c r="D12" s="37">
        <v>10</v>
      </c>
      <c r="E12" s="115"/>
      <c r="F12" s="136">
        <v>272623</v>
      </c>
      <c r="G12" s="136"/>
      <c r="H12" s="136">
        <v>143504</v>
      </c>
      <c r="I12" s="29"/>
      <c r="J12" s="29">
        <v>8610130</v>
      </c>
      <c r="K12" s="29"/>
      <c r="L12" s="29">
        <v>4877413</v>
      </c>
    </row>
    <row r="13" spans="1:12" ht="21.75" customHeight="1" x14ac:dyDescent="0.45">
      <c r="A13" s="31" t="s">
        <v>95</v>
      </c>
      <c r="D13" s="37">
        <v>11</v>
      </c>
      <c r="E13" s="115"/>
      <c r="F13" s="136">
        <v>17963</v>
      </c>
      <c r="G13" s="136"/>
      <c r="H13" s="136">
        <v>18609</v>
      </c>
      <c r="I13" s="29"/>
      <c r="J13" s="29">
        <v>567329</v>
      </c>
      <c r="K13" s="29"/>
      <c r="L13" s="29">
        <v>632494</v>
      </c>
    </row>
    <row r="14" spans="1:12" ht="21.75" customHeight="1" x14ac:dyDescent="0.45">
      <c r="A14" s="26" t="s">
        <v>16</v>
      </c>
      <c r="D14" s="37">
        <v>29</v>
      </c>
      <c r="E14" s="115"/>
      <c r="F14" s="14">
        <v>75074</v>
      </c>
      <c r="G14" s="136"/>
      <c r="H14" s="14">
        <v>275827</v>
      </c>
      <c r="I14" s="29"/>
      <c r="J14" s="29">
        <v>2371026</v>
      </c>
      <c r="K14" s="29"/>
      <c r="L14" s="29">
        <v>9374777</v>
      </c>
    </row>
    <row r="15" spans="1:12" ht="21.75" customHeight="1" x14ac:dyDescent="0.45">
      <c r="A15" s="120" t="s">
        <v>18</v>
      </c>
      <c r="D15" s="37">
        <v>29</v>
      </c>
      <c r="E15" s="115"/>
      <c r="F15" s="136">
        <v>2306</v>
      </c>
      <c r="G15" s="136"/>
      <c r="H15" s="136">
        <v>2559</v>
      </c>
      <c r="I15" s="29"/>
      <c r="J15" s="29">
        <v>72836</v>
      </c>
      <c r="K15" s="29"/>
      <c r="L15" s="29">
        <v>86962</v>
      </c>
    </row>
    <row r="16" spans="1:12" ht="21.75" customHeight="1" x14ac:dyDescent="0.45">
      <c r="A16" s="120" t="s">
        <v>19</v>
      </c>
      <c r="D16" s="37"/>
      <c r="E16" s="115"/>
      <c r="F16" s="136"/>
      <c r="G16" s="136"/>
      <c r="H16" s="136"/>
      <c r="I16" s="29"/>
      <c r="J16" s="29"/>
      <c r="K16" s="29"/>
      <c r="L16" s="29"/>
    </row>
    <row r="17" spans="1:12" ht="21.75" customHeight="1" x14ac:dyDescent="0.45">
      <c r="B17" s="120" t="s">
        <v>20</v>
      </c>
      <c r="D17" s="37">
        <v>29</v>
      </c>
      <c r="E17" s="115"/>
      <c r="F17" s="136">
        <v>6698</v>
      </c>
      <c r="G17" s="136"/>
      <c r="H17" s="136">
        <v>9347</v>
      </c>
      <c r="I17" s="29"/>
      <c r="J17" s="29">
        <v>211525</v>
      </c>
      <c r="K17" s="29"/>
      <c r="L17" s="29">
        <v>317700</v>
      </c>
    </row>
    <row r="18" spans="1:12" ht="21.75" customHeight="1" x14ac:dyDescent="0.45">
      <c r="A18" s="120" t="s">
        <v>21</v>
      </c>
      <c r="D18" s="37">
        <v>12</v>
      </c>
      <c r="E18" s="115"/>
      <c r="F18" s="136">
        <v>6047</v>
      </c>
      <c r="G18" s="136"/>
      <c r="H18" s="136">
        <v>6012</v>
      </c>
      <c r="I18" s="29"/>
      <c r="J18" s="29">
        <v>190986</v>
      </c>
      <c r="K18" s="29"/>
      <c r="L18" s="29">
        <v>204341</v>
      </c>
    </row>
    <row r="19" spans="1:12" ht="21.75" customHeight="1" x14ac:dyDescent="0.45">
      <c r="A19" s="34" t="s">
        <v>23</v>
      </c>
      <c r="D19" s="37">
        <v>6</v>
      </c>
      <c r="E19" s="115"/>
      <c r="F19" s="136">
        <v>187</v>
      </c>
      <c r="G19" s="136"/>
      <c r="H19" s="136">
        <v>676</v>
      </c>
      <c r="I19" s="29"/>
      <c r="J19" s="29">
        <v>5910</v>
      </c>
      <c r="K19" s="29"/>
      <c r="L19" s="29">
        <v>22974</v>
      </c>
    </row>
    <row r="20" spans="1:12" ht="21.75" customHeight="1" x14ac:dyDescent="0.45">
      <c r="A20" s="120" t="s">
        <v>25</v>
      </c>
      <c r="D20" s="37">
        <v>13</v>
      </c>
      <c r="E20" s="115"/>
      <c r="F20" s="137">
        <v>9839</v>
      </c>
      <c r="G20" s="136"/>
      <c r="H20" s="137">
        <v>9752</v>
      </c>
      <c r="I20" s="29"/>
      <c r="J20" s="33">
        <v>310754</v>
      </c>
      <c r="K20" s="29"/>
      <c r="L20" s="33">
        <v>331376</v>
      </c>
    </row>
    <row r="21" spans="1:12" ht="6" customHeight="1" x14ac:dyDescent="0.45">
      <c r="A21" s="114"/>
      <c r="B21" s="132"/>
      <c r="C21" s="132"/>
      <c r="D21" s="115"/>
      <c r="E21" s="115"/>
      <c r="F21" s="113"/>
      <c r="G21" s="113"/>
      <c r="H21" s="113"/>
      <c r="I21" s="113"/>
      <c r="J21" s="136"/>
      <c r="K21" s="113"/>
      <c r="L21" s="136"/>
    </row>
    <row r="22" spans="1:12" ht="21.75" customHeight="1" x14ac:dyDescent="0.45">
      <c r="A22" s="135" t="s">
        <v>26</v>
      </c>
      <c r="C22" s="135"/>
      <c r="D22" s="115"/>
      <c r="E22" s="115"/>
      <c r="F22" s="137">
        <f>SUM(F12:F20)</f>
        <v>390737</v>
      </c>
      <c r="G22" s="136"/>
      <c r="H22" s="137">
        <f>SUM(H12:H20)</f>
        <v>466286</v>
      </c>
      <c r="I22" s="136"/>
      <c r="J22" s="137">
        <f>SUM(J12:J20)</f>
        <v>12340496</v>
      </c>
      <c r="K22" s="14"/>
      <c r="L22" s="137">
        <f>SUM(L12:L20)</f>
        <v>15848037</v>
      </c>
    </row>
    <row r="23" spans="1:12" ht="21.75" customHeight="1" x14ac:dyDescent="0.45">
      <c r="A23" s="114"/>
      <c r="B23" s="132"/>
      <c r="C23" s="132"/>
      <c r="D23" s="115"/>
      <c r="E23" s="115"/>
      <c r="F23" s="113"/>
      <c r="G23" s="113"/>
      <c r="H23" s="113"/>
      <c r="I23" s="113"/>
      <c r="J23" s="113"/>
      <c r="K23" s="113"/>
      <c r="L23" s="113"/>
    </row>
    <row r="24" spans="1:12" ht="21.75" customHeight="1" x14ac:dyDescent="0.45">
      <c r="A24" s="135" t="s">
        <v>29</v>
      </c>
      <c r="B24" s="135"/>
      <c r="C24" s="135"/>
      <c r="D24" s="115"/>
      <c r="E24" s="115"/>
      <c r="F24" s="113"/>
      <c r="G24" s="113"/>
      <c r="H24" s="113"/>
      <c r="I24" s="113"/>
      <c r="J24" s="113"/>
      <c r="K24" s="113"/>
      <c r="L24" s="113"/>
    </row>
    <row r="25" spans="1:12" ht="6" customHeight="1" x14ac:dyDescent="0.45">
      <c r="A25" s="114"/>
      <c r="B25" s="132"/>
      <c r="C25" s="132"/>
      <c r="D25" s="115"/>
      <c r="E25" s="115"/>
      <c r="F25" s="113"/>
      <c r="G25" s="113"/>
      <c r="H25" s="113"/>
      <c r="I25" s="113"/>
      <c r="J25" s="113"/>
      <c r="K25" s="113"/>
      <c r="L25" s="113"/>
    </row>
    <row r="26" spans="1:12" ht="21.75" customHeight="1" x14ac:dyDescent="0.45">
      <c r="A26" s="138" t="s">
        <v>96</v>
      </c>
      <c r="B26" s="138"/>
      <c r="C26" s="138"/>
      <c r="D26" s="37">
        <v>29</v>
      </c>
      <c r="E26" s="115"/>
      <c r="F26" s="113">
        <v>65432</v>
      </c>
      <c r="G26" s="113"/>
      <c r="H26" s="113">
        <v>31872</v>
      </c>
      <c r="I26" s="113"/>
      <c r="J26" s="113">
        <v>2066505</v>
      </c>
      <c r="K26" s="113"/>
      <c r="L26" s="113">
        <v>1083254</v>
      </c>
    </row>
    <row r="27" spans="1:12" ht="21.75" customHeight="1" x14ac:dyDescent="0.45">
      <c r="A27" s="138" t="s">
        <v>30</v>
      </c>
      <c r="B27" s="138"/>
      <c r="C27" s="138"/>
      <c r="D27" s="37">
        <v>29</v>
      </c>
      <c r="E27" s="115"/>
      <c r="F27" s="136">
        <v>2309248</v>
      </c>
      <c r="G27" s="136"/>
      <c r="H27" s="136">
        <v>2139089</v>
      </c>
      <c r="I27" s="32"/>
      <c r="J27" s="29">
        <v>72932048</v>
      </c>
      <c r="K27" s="29"/>
      <c r="L27" s="29">
        <v>72703130</v>
      </c>
    </row>
    <row r="28" spans="1:12" ht="21.75" customHeight="1" x14ac:dyDescent="0.45">
      <c r="A28" s="120" t="s">
        <v>97</v>
      </c>
      <c r="D28" s="37">
        <v>14</v>
      </c>
      <c r="E28" s="115"/>
      <c r="F28" s="136">
        <v>4413046</v>
      </c>
      <c r="G28" s="136"/>
      <c r="H28" s="136">
        <v>3964756</v>
      </c>
      <c r="I28" s="32"/>
      <c r="J28" s="29">
        <v>139375463</v>
      </c>
      <c r="K28" s="29"/>
      <c r="L28" s="29">
        <v>134753744</v>
      </c>
    </row>
    <row r="29" spans="1:12" ht="21.75" customHeight="1" x14ac:dyDescent="0.45">
      <c r="A29" s="120" t="s">
        <v>15</v>
      </c>
      <c r="D29" s="37"/>
      <c r="E29" s="115"/>
      <c r="F29" s="136"/>
      <c r="G29" s="136"/>
      <c r="H29" s="136"/>
      <c r="I29" s="32"/>
      <c r="J29" s="29"/>
      <c r="K29" s="29"/>
      <c r="L29" s="29"/>
    </row>
    <row r="30" spans="1:12" ht="21.75" customHeight="1" x14ac:dyDescent="0.45">
      <c r="B30" s="120" t="s">
        <v>14</v>
      </c>
      <c r="D30" s="37">
        <v>6</v>
      </c>
      <c r="E30" s="115"/>
      <c r="F30" s="136">
        <v>7398</v>
      </c>
      <c r="G30" s="136"/>
      <c r="H30" s="136">
        <v>9482</v>
      </c>
      <c r="I30" s="32"/>
      <c r="J30" s="29">
        <v>233664</v>
      </c>
      <c r="K30" s="29"/>
      <c r="L30" s="29">
        <v>322277</v>
      </c>
    </row>
    <row r="31" spans="1:12" ht="21.75" customHeight="1" x14ac:dyDescent="0.45">
      <c r="A31" s="120" t="s">
        <v>33</v>
      </c>
      <c r="D31" s="37">
        <v>6</v>
      </c>
      <c r="E31" s="115"/>
      <c r="F31" s="136">
        <v>2944</v>
      </c>
      <c r="G31" s="136"/>
      <c r="H31" s="136">
        <v>7578</v>
      </c>
      <c r="I31" s="32"/>
      <c r="J31" s="29">
        <v>92978</v>
      </c>
      <c r="K31" s="29"/>
      <c r="L31" s="29">
        <v>257562</v>
      </c>
    </row>
    <row r="32" spans="1:12" ht="21.75" customHeight="1" x14ac:dyDescent="0.45">
      <c r="A32" s="120" t="s">
        <v>34</v>
      </c>
      <c r="D32" s="37"/>
      <c r="E32" s="115"/>
      <c r="F32" s="136">
        <v>1020</v>
      </c>
      <c r="G32" s="136"/>
      <c r="H32" s="136">
        <v>1020</v>
      </c>
      <c r="I32" s="32"/>
      <c r="J32" s="29">
        <v>32227</v>
      </c>
      <c r="K32" s="29"/>
      <c r="L32" s="29">
        <v>34681</v>
      </c>
    </row>
    <row r="33" spans="1:12" ht="21.75" customHeight="1" x14ac:dyDescent="0.45">
      <c r="A33" s="120" t="s">
        <v>35</v>
      </c>
      <c r="D33" s="37">
        <v>15</v>
      </c>
      <c r="E33" s="115"/>
      <c r="F33" s="136">
        <v>4019</v>
      </c>
      <c r="G33" s="136"/>
      <c r="H33" s="136">
        <v>4459</v>
      </c>
      <c r="I33" s="32"/>
      <c r="J33" s="29">
        <v>126936</v>
      </c>
      <c r="K33" s="29"/>
      <c r="L33" s="29">
        <v>151551</v>
      </c>
    </row>
    <row r="34" spans="1:12" s="35" customFormat="1" ht="21.75" customHeight="1" x14ac:dyDescent="0.45">
      <c r="A34" s="35" t="s">
        <v>36</v>
      </c>
      <c r="D34" s="37"/>
      <c r="E34" s="139"/>
      <c r="F34" s="140">
        <v>958</v>
      </c>
      <c r="G34" s="140"/>
      <c r="H34" s="140">
        <v>1778</v>
      </c>
      <c r="I34" s="29"/>
      <c r="J34" s="29">
        <v>30261</v>
      </c>
      <c r="K34" s="1"/>
      <c r="L34" s="29">
        <v>60441</v>
      </c>
    </row>
    <row r="35" spans="1:12" s="35" customFormat="1" ht="21.75" customHeight="1" x14ac:dyDescent="0.45">
      <c r="A35" s="35" t="s">
        <v>98</v>
      </c>
      <c r="D35" s="37">
        <v>19</v>
      </c>
      <c r="E35" s="139"/>
      <c r="F35" s="140">
        <v>48277</v>
      </c>
      <c r="G35" s="140"/>
      <c r="H35" s="140">
        <v>0</v>
      </c>
      <c r="I35" s="29"/>
      <c r="J35" s="29">
        <v>1524698</v>
      </c>
      <c r="K35" s="1"/>
      <c r="L35" s="29">
        <v>0</v>
      </c>
    </row>
    <row r="36" spans="1:12" ht="21.75" customHeight="1" x14ac:dyDescent="0.45">
      <c r="A36" s="120" t="s">
        <v>41</v>
      </c>
      <c r="D36" s="37">
        <v>20</v>
      </c>
      <c r="E36" s="115"/>
      <c r="F36" s="141">
        <v>9599</v>
      </c>
      <c r="G36" s="113"/>
      <c r="H36" s="141">
        <v>13394</v>
      </c>
      <c r="I36" s="32"/>
      <c r="J36" s="142">
        <v>303132</v>
      </c>
      <c r="K36" s="29"/>
      <c r="L36" s="142">
        <v>455224</v>
      </c>
    </row>
    <row r="37" spans="1:12" ht="6" customHeight="1" x14ac:dyDescent="0.45">
      <c r="A37" s="114"/>
      <c r="B37" s="132"/>
      <c r="C37" s="132"/>
      <c r="D37" s="115"/>
      <c r="E37" s="115"/>
      <c r="F37" s="113"/>
      <c r="G37" s="113"/>
      <c r="H37" s="113"/>
      <c r="I37" s="113"/>
      <c r="J37" s="113"/>
      <c r="K37" s="113"/>
      <c r="L37" s="113"/>
    </row>
    <row r="38" spans="1:12" ht="21.75" customHeight="1" x14ac:dyDescent="0.45">
      <c r="A38" s="135" t="s">
        <v>42</v>
      </c>
      <c r="C38" s="135"/>
      <c r="D38" s="115"/>
      <c r="E38" s="115"/>
      <c r="F38" s="137">
        <f>SUM(F26:F37)</f>
        <v>6861941</v>
      </c>
      <c r="G38" s="136"/>
      <c r="H38" s="137">
        <f>SUM(H26:H37)</f>
        <v>6173428</v>
      </c>
      <c r="I38" s="136"/>
      <c r="J38" s="137">
        <f>SUM(J26:J37)</f>
        <v>216717912</v>
      </c>
      <c r="K38" s="15"/>
      <c r="L38" s="137">
        <f>SUM(L26:L37)</f>
        <v>209821864</v>
      </c>
    </row>
    <row r="39" spans="1:12" ht="6" customHeight="1" x14ac:dyDescent="0.45">
      <c r="A39" s="114"/>
      <c r="B39" s="132"/>
      <c r="C39" s="132"/>
      <c r="D39" s="115"/>
      <c r="E39" s="115"/>
      <c r="F39" s="113"/>
      <c r="G39" s="113"/>
      <c r="H39" s="113"/>
      <c r="I39" s="113"/>
      <c r="J39" s="113"/>
      <c r="K39" s="113"/>
      <c r="L39" s="113"/>
    </row>
    <row r="40" spans="1:12" ht="21.75" customHeight="1" thickBot="1" x14ac:dyDescent="0.5">
      <c r="A40" s="135" t="s">
        <v>43</v>
      </c>
      <c r="B40" s="135"/>
      <c r="C40" s="135"/>
      <c r="D40" s="115"/>
      <c r="E40" s="115"/>
      <c r="F40" s="16">
        <f>SUM(F22+F38)</f>
        <v>7252678</v>
      </c>
      <c r="G40" s="15"/>
      <c r="H40" s="16">
        <f>SUM(H22+H38)</f>
        <v>6639714</v>
      </c>
      <c r="I40" s="15"/>
      <c r="J40" s="16">
        <f>SUM(J22,J38)</f>
        <v>229058408</v>
      </c>
      <c r="K40" s="15"/>
      <c r="L40" s="16">
        <f>SUM(L22,L38)</f>
        <v>225669901</v>
      </c>
    </row>
    <row r="41" spans="1:12" ht="21.75" customHeight="1" thickTop="1" x14ac:dyDescent="0.45">
      <c r="A41" s="135"/>
      <c r="B41" s="135"/>
      <c r="C41" s="135"/>
      <c r="D41" s="115"/>
      <c r="E41" s="115"/>
      <c r="F41" s="15"/>
      <c r="G41" s="15"/>
      <c r="H41" s="15"/>
      <c r="I41" s="15"/>
      <c r="J41" s="15"/>
      <c r="K41" s="15"/>
      <c r="L41" s="15"/>
    </row>
    <row r="42" spans="1:12" ht="22.5" customHeight="1" x14ac:dyDescent="0.45">
      <c r="A42" s="135"/>
      <c r="B42" s="135"/>
      <c r="C42" s="135"/>
      <c r="D42" s="115"/>
      <c r="E42" s="115"/>
      <c r="F42" s="15"/>
      <c r="G42" s="15"/>
      <c r="H42" s="15"/>
      <c r="I42" s="15"/>
      <c r="J42" s="15"/>
      <c r="K42" s="15"/>
      <c r="L42" s="15"/>
    </row>
    <row r="43" spans="1:12" ht="3" customHeight="1" x14ac:dyDescent="0.45">
      <c r="A43" s="135"/>
      <c r="B43" s="135"/>
      <c r="C43" s="135"/>
      <c r="D43" s="115"/>
      <c r="E43" s="115"/>
      <c r="F43" s="15"/>
      <c r="G43" s="15"/>
      <c r="H43" s="15"/>
      <c r="I43" s="15"/>
      <c r="J43" s="15"/>
      <c r="K43" s="15"/>
      <c r="L43" s="15"/>
    </row>
    <row r="44" spans="1:12" ht="22.15" customHeight="1" x14ac:dyDescent="0.45">
      <c r="A44" s="143" t="s">
        <v>27</v>
      </c>
      <c r="B44" s="144"/>
      <c r="C44" s="144"/>
      <c r="D44" s="145"/>
      <c r="E44" s="145"/>
      <c r="F44" s="146"/>
      <c r="G44" s="147"/>
      <c r="H44" s="146"/>
      <c r="I44" s="147"/>
      <c r="J44" s="146"/>
      <c r="K44" s="17"/>
      <c r="L44" s="146"/>
    </row>
    <row r="45" spans="1:12" ht="21.75" customHeight="1" x14ac:dyDescent="0.45">
      <c r="A45" s="114" t="s">
        <v>0</v>
      </c>
      <c r="B45" s="114"/>
      <c r="C45" s="114"/>
      <c r="D45" s="115"/>
      <c r="E45" s="115"/>
      <c r="F45" s="116"/>
      <c r="G45" s="117"/>
      <c r="H45" s="116"/>
      <c r="I45" s="117"/>
      <c r="J45" s="148"/>
      <c r="K45" s="119"/>
      <c r="L45" s="148"/>
    </row>
    <row r="46" spans="1:12" ht="21.75" customHeight="1" x14ac:dyDescent="0.45">
      <c r="A46" s="114" t="s">
        <v>74</v>
      </c>
      <c r="B46" s="114"/>
      <c r="C46" s="114"/>
      <c r="D46" s="115"/>
      <c r="E46" s="115"/>
      <c r="F46" s="116"/>
      <c r="G46" s="117"/>
      <c r="H46" s="116"/>
      <c r="I46" s="117"/>
      <c r="J46" s="116"/>
      <c r="K46" s="117"/>
      <c r="L46" s="116"/>
    </row>
    <row r="47" spans="1:12" ht="21.75" customHeight="1" x14ac:dyDescent="0.45">
      <c r="A47" s="121" t="str">
        <f>A3</f>
        <v>ณ วันที่ 31 ธันวาคม พ.ศ. 2568</v>
      </c>
      <c r="B47" s="121"/>
      <c r="C47" s="121"/>
      <c r="D47" s="122"/>
      <c r="E47" s="122"/>
      <c r="F47" s="123"/>
      <c r="G47" s="124"/>
      <c r="H47" s="123"/>
      <c r="I47" s="124"/>
      <c r="J47" s="123"/>
      <c r="K47" s="124"/>
      <c r="L47" s="123"/>
    </row>
    <row r="48" spans="1:12" ht="21.75" customHeight="1" x14ac:dyDescent="0.45">
      <c r="A48" s="125"/>
      <c r="B48" s="125"/>
      <c r="C48" s="125"/>
      <c r="D48" s="126"/>
      <c r="E48" s="126"/>
      <c r="F48" s="127"/>
      <c r="G48" s="128"/>
      <c r="H48" s="127"/>
      <c r="I48" s="128"/>
      <c r="J48" s="127"/>
      <c r="K48" s="128"/>
      <c r="L48" s="127"/>
    </row>
    <row r="49" spans="1:12" ht="21.75" customHeight="1" x14ac:dyDescent="0.45">
      <c r="A49" s="114"/>
      <c r="B49" s="114"/>
      <c r="C49" s="114"/>
      <c r="D49" s="115"/>
      <c r="E49" s="115"/>
      <c r="F49" s="123"/>
      <c r="G49" s="124"/>
      <c r="H49" s="123"/>
      <c r="I49" s="124"/>
      <c r="J49" s="284" t="s">
        <v>94</v>
      </c>
      <c r="K49" s="284"/>
      <c r="L49" s="284"/>
    </row>
    <row r="50" spans="1:12" ht="21.75" customHeight="1" x14ac:dyDescent="0.45">
      <c r="A50" s="114"/>
      <c r="B50" s="114"/>
      <c r="C50" s="114"/>
      <c r="D50" s="115"/>
      <c r="E50" s="115"/>
      <c r="F50" s="283" t="s">
        <v>4</v>
      </c>
      <c r="G50" s="283"/>
      <c r="H50" s="283"/>
      <c r="I50" s="117"/>
      <c r="J50" s="283" t="s">
        <v>5</v>
      </c>
      <c r="K50" s="283"/>
      <c r="L50" s="283"/>
    </row>
    <row r="51" spans="1:12" ht="21.75" customHeight="1" x14ac:dyDescent="0.45">
      <c r="A51" s="129"/>
      <c r="B51" s="129"/>
      <c r="C51" s="129"/>
      <c r="D51" s="130" t="s">
        <v>6</v>
      </c>
      <c r="E51" s="129"/>
      <c r="F51" s="131" t="s">
        <v>7</v>
      </c>
      <c r="G51" s="112"/>
      <c r="H51" s="131" t="s">
        <v>8</v>
      </c>
      <c r="I51" s="112"/>
      <c r="J51" s="131" t="s">
        <v>7</v>
      </c>
      <c r="K51" s="112"/>
      <c r="L51" s="131" t="s">
        <v>8</v>
      </c>
    </row>
    <row r="52" spans="1:12" ht="21.75" customHeight="1" x14ac:dyDescent="0.45">
      <c r="A52" s="114"/>
      <c r="B52" s="132"/>
      <c r="C52" s="132"/>
      <c r="D52" s="115"/>
      <c r="E52" s="115"/>
      <c r="F52" s="133"/>
      <c r="H52" s="133"/>
      <c r="J52" s="133"/>
      <c r="L52" s="133"/>
    </row>
    <row r="53" spans="1:12" ht="21.75" customHeight="1" x14ac:dyDescent="0.45">
      <c r="A53" s="135" t="s">
        <v>44</v>
      </c>
      <c r="B53" s="149"/>
      <c r="C53" s="149"/>
      <c r="D53" s="115"/>
      <c r="E53" s="115"/>
      <c r="F53" s="133"/>
      <c r="H53" s="133"/>
      <c r="J53" s="133"/>
      <c r="L53" s="133"/>
    </row>
    <row r="54" spans="1:12" ht="6" customHeight="1" x14ac:dyDescent="0.45">
      <c r="A54" s="114"/>
      <c r="B54" s="132"/>
      <c r="C54" s="132"/>
      <c r="D54" s="115"/>
      <c r="E54" s="115"/>
      <c r="F54" s="133"/>
      <c r="H54" s="133"/>
      <c r="J54" s="133"/>
      <c r="L54" s="133"/>
    </row>
    <row r="55" spans="1:12" ht="21.75" customHeight="1" x14ac:dyDescent="0.45">
      <c r="A55" s="135" t="s">
        <v>45</v>
      </c>
      <c r="D55" s="115"/>
      <c r="E55" s="115"/>
      <c r="F55" s="113"/>
      <c r="G55" s="113"/>
      <c r="H55" s="113"/>
      <c r="I55" s="113"/>
      <c r="J55" s="113"/>
      <c r="K55" s="113"/>
      <c r="L55" s="113"/>
    </row>
    <row r="56" spans="1:12" ht="6" customHeight="1" x14ac:dyDescent="0.45">
      <c r="A56" s="114"/>
      <c r="B56" s="132"/>
      <c r="C56" s="132"/>
      <c r="D56" s="115"/>
      <c r="E56" s="115"/>
      <c r="F56" s="113"/>
      <c r="G56" s="113"/>
      <c r="H56" s="113"/>
      <c r="I56" s="113"/>
      <c r="J56" s="113"/>
      <c r="K56" s="113"/>
      <c r="L56" s="113"/>
    </row>
    <row r="57" spans="1:12" ht="21.75" customHeight="1" x14ac:dyDescent="0.45">
      <c r="A57" s="149" t="s">
        <v>46</v>
      </c>
      <c r="B57" s="132"/>
      <c r="C57" s="132"/>
      <c r="D57" s="37">
        <v>21</v>
      </c>
      <c r="E57" s="115"/>
      <c r="F57" s="113">
        <v>713511</v>
      </c>
      <c r="G57" s="113"/>
      <c r="H57" s="113">
        <v>630183</v>
      </c>
      <c r="I57" s="29"/>
      <c r="J57" s="29">
        <v>22534521</v>
      </c>
      <c r="K57" s="29"/>
      <c r="L57" s="29">
        <v>21418608</v>
      </c>
    </row>
    <row r="58" spans="1:12" ht="21.75" customHeight="1" x14ac:dyDescent="0.45">
      <c r="A58" s="120" t="s">
        <v>47</v>
      </c>
      <c r="B58" s="132"/>
      <c r="C58" s="132"/>
      <c r="D58" s="37"/>
      <c r="E58" s="115"/>
      <c r="F58" s="113">
        <v>1816</v>
      </c>
      <c r="G58" s="113"/>
      <c r="H58" s="113">
        <v>0</v>
      </c>
      <c r="I58" s="29"/>
      <c r="J58" s="29">
        <v>57366</v>
      </c>
      <c r="K58" s="29"/>
      <c r="L58" s="29">
        <v>0</v>
      </c>
    </row>
    <row r="59" spans="1:12" ht="21.75" customHeight="1" x14ac:dyDescent="0.45">
      <c r="A59" s="120" t="s">
        <v>99</v>
      </c>
      <c r="D59" s="37">
        <v>29</v>
      </c>
      <c r="E59" s="115"/>
      <c r="F59" s="113">
        <v>0</v>
      </c>
      <c r="G59" s="113"/>
      <c r="H59" s="113">
        <v>4970</v>
      </c>
      <c r="I59" s="29"/>
      <c r="J59" s="29">
        <v>0</v>
      </c>
      <c r="K59" s="29"/>
      <c r="L59" s="29">
        <v>168922</v>
      </c>
    </row>
    <row r="60" spans="1:12" ht="21.75" customHeight="1" x14ac:dyDescent="0.45">
      <c r="A60" s="120" t="s">
        <v>100</v>
      </c>
      <c r="D60" s="37">
        <v>29</v>
      </c>
      <c r="E60" s="115"/>
      <c r="F60" s="136">
        <v>216</v>
      </c>
      <c r="G60" s="136"/>
      <c r="H60" s="136">
        <v>1225</v>
      </c>
      <c r="I60" s="29"/>
      <c r="J60" s="29">
        <v>6817</v>
      </c>
      <c r="K60" s="29"/>
      <c r="L60" s="29">
        <v>41624</v>
      </c>
    </row>
    <row r="61" spans="1:12" ht="21.75" customHeight="1" x14ac:dyDescent="0.45">
      <c r="A61" s="120" t="s">
        <v>49</v>
      </c>
      <c r="D61" s="37"/>
      <c r="E61" s="115"/>
      <c r="F61" s="19">
        <v>40896</v>
      </c>
      <c r="G61" s="113"/>
      <c r="H61" s="19">
        <v>34105</v>
      </c>
      <c r="I61" s="29"/>
      <c r="J61" s="29">
        <v>1291607</v>
      </c>
      <c r="K61" s="29"/>
      <c r="L61" s="29">
        <v>1159157</v>
      </c>
    </row>
    <row r="62" spans="1:12" ht="21.75" customHeight="1" x14ac:dyDescent="0.45">
      <c r="A62" s="120" t="s">
        <v>55</v>
      </c>
      <c r="D62" s="37">
        <v>6</v>
      </c>
      <c r="E62" s="115"/>
      <c r="F62" s="14">
        <v>4129</v>
      </c>
      <c r="G62" s="113"/>
      <c r="H62" s="14">
        <v>910</v>
      </c>
      <c r="I62" s="29"/>
      <c r="J62" s="29">
        <v>130412</v>
      </c>
      <c r="K62" s="29"/>
      <c r="L62" s="29">
        <v>30935</v>
      </c>
    </row>
    <row r="63" spans="1:12" ht="21.75" customHeight="1" x14ac:dyDescent="0.45">
      <c r="A63" s="26" t="s">
        <v>56</v>
      </c>
      <c r="B63" s="26"/>
      <c r="C63" s="26"/>
      <c r="D63" s="37"/>
      <c r="E63" s="115"/>
      <c r="F63" s="14"/>
      <c r="G63" s="113"/>
      <c r="H63" s="14"/>
      <c r="I63" s="29"/>
      <c r="J63" s="29"/>
      <c r="K63" s="29"/>
      <c r="L63" s="29"/>
    </row>
    <row r="64" spans="1:12" ht="21.75" customHeight="1" x14ac:dyDescent="0.45">
      <c r="A64" s="26"/>
      <c r="B64" s="26" t="s">
        <v>57</v>
      </c>
      <c r="C64" s="26"/>
      <c r="D64" s="37">
        <v>23</v>
      </c>
      <c r="E64" s="115"/>
      <c r="F64" s="14">
        <v>349630</v>
      </c>
      <c r="G64" s="113"/>
      <c r="H64" s="14">
        <v>620965</v>
      </c>
      <c r="I64" s="29"/>
      <c r="J64" s="29">
        <v>11042219</v>
      </c>
      <c r="K64" s="29"/>
      <c r="L64" s="29">
        <v>21105282</v>
      </c>
    </row>
    <row r="65" spans="1:12" ht="21.75" customHeight="1" x14ac:dyDescent="0.45">
      <c r="A65" s="34" t="s">
        <v>58</v>
      </c>
      <c r="D65" s="37">
        <v>24</v>
      </c>
      <c r="E65" s="115"/>
      <c r="F65" s="14">
        <v>355944</v>
      </c>
      <c r="G65" s="113"/>
      <c r="H65" s="14">
        <v>172096</v>
      </c>
      <c r="I65" s="29"/>
      <c r="J65" s="29">
        <v>11241637</v>
      </c>
      <c r="K65" s="29"/>
      <c r="L65" s="29">
        <v>5849195</v>
      </c>
    </row>
    <row r="66" spans="1:12" ht="21.75" customHeight="1" x14ac:dyDescent="0.45">
      <c r="A66" s="34" t="s">
        <v>59</v>
      </c>
      <c r="B66" s="35"/>
      <c r="C66" s="35"/>
      <c r="D66" s="37"/>
      <c r="E66" s="115"/>
      <c r="F66" s="14">
        <v>871</v>
      </c>
      <c r="G66" s="113"/>
      <c r="H66" s="14">
        <v>870</v>
      </c>
      <c r="I66" s="29"/>
      <c r="J66" s="29">
        <v>27515</v>
      </c>
      <c r="K66" s="29"/>
      <c r="L66" s="29">
        <v>29576</v>
      </c>
    </row>
    <row r="67" spans="1:12" ht="21.75" customHeight="1" x14ac:dyDescent="0.45">
      <c r="A67" s="120" t="s">
        <v>60</v>
      </c>
      <c r="D67" s="37">
        <v>22</v>
      </c>
      <c r="E67" s="115"/>
      <c r="F67" s="137">
        <v>7650</v>
      </c>
      <c r="G67" s="113"/>
      <c r="H67" s="137">
        <v>8985</v>
      </c>
      <c r="I67" s="29"/>
      <c r="J67" s="142">
        <v>241605</v>
      </c>
      <c r="K67" s="29"/>
      <c r="L67" s="142">
        <v>305376</v>
      </c>
    </row>
    <row r="68" spans="1:12" ht="6" customHeight="1" x14ac:dyDescent="0.45">
      <c r="A68" s="114"/>
      <c r="B68" s="132"/>
      <c r="C68" s="132"/>
      <c r="D68" s="115"/>
      <c r="E68" s="115"/>
      <c r="F68" s="113"/>
      <c r="G68" s="113"/>
      <c r="H68" s="113"/>
      <c r="I68" s="113"/>
      <c r="J68" s="113"/>
      <c r="K68" s="113"/>
      <c r="L68" s="113"/>
    </row>
    <row r="69" spans="1:12" ht="21.75" customHeight="1" x14ac:dyDescent="0.45">
      <c r="A69" s="135" t="s">
        <v>61</v>
      </c>
      <c r="C69" s="135"/>
      <c r="D69" s="115"/>
      <c r="E69" s="115"/>
      <c r="F69" s="141">
        <f>SUM(F57:F67)</f>
        <v>1474663</v>
      </c>
      <c r="G69" s="113"/>
      <c r="H69" s="141">
        <f>SUM(H57:H67)</f>
        <v>1474309</v>
      </c>
      <c r="I69" s="113"/>
      <c r="J69" s="141">
        <f>SUM(J57:J67)</f>
        <v>46573699</v>
      </c>
      <c r="K69" s="113"/>
      <c r="L69" s="141">
        <f>SUM(L57:L67)</f>
        <v>50108675</v>
      </c>
    </row>
    <row r="70" spans="1:12" ht="21.75" customHeight="1" x14ac:dyDescent="0.45">
      <c r="D70" s="115"/>
      <c r="E70" s="115"/>
      <c r="F70" s="18"/>
      <c r="G70" s="113"/>
      <c r="H70" s="18"/>
      <c r="I70" s="113"/>
      <c r="J70" s="113"/>
      <c r="K70" s="19"/>
      <c r="L70" s="113"/>
    </row>
    <row r="71" spans="1:12" ht="21.75" customHeight="1" x14ac:dyDescent="0.45">
      <c r="A71" s="135" t="s">
        <v>62</v>
      </c>
      <c r="D71" s="115"/>
      <c r="E71" s="115"/>
      <c r="F71" s="18"/>
      <c r="G71" s="113"/>
      <c r="H71" s="18"/>
      <c r="I71" s="113"/>
      <c r="J71" s="113"/>
      <c r="K71" s="19"/>
      <c r="L71" s="113"/>
    </row>
    <row r="72" spans="1:12" ht="6" customHeight="1" x14ac:dyDescent="0.45">
      <c r="A72" s="114"/>
      <c r="B72" s="132"/>
      <c r="C72" s="132"/>
      <c r="D72" s="115"/>
      <c r="E72" s="115"/>
      <c r="F72" s="113"/>
      <c r="G72" s="113"/>
      <c r="H72" s="113"/>
      <c r="I72" s="113"/>
      <c r="J72" s="113"/>
      <c r="K72" s="113"/>
      <c r="L72" s="113"/>
    </row>
    <row r="73" spans="1:12" ht="21.75" customHeight="1" x14ac:dyDescent="0.45">
      <c r="A73" s="120" t="s">
        <v>63</v>
      </c>
      <c r="D73" s="37">
        <v>23</v>
      </c>
      <c r="E73" s="115"/>
      <c r="F73" s="14">
        <v>1264091</v>
      </c>
      <c r="G73" s="113"/>
      <c r="H73" s="14">
        <v>699318</v>
      </c>
      <c r="I73" s="113"/>
      <c r="J73" s="113">
        <v>39923272</v>
      </c>
      <c r="K73" s="113"/>
      <c r="L73" s="113">
        <v>23768359</v>
      </c>
    </row>
    <row r="74" spans="1:12" ht="21.75" customHeight="1" x14ac:dyDescent="0.45">
      <c r="A74" s="120" t="s">
        <v>64</v>
      </c>
      <c r="D74" s="37">
        <v>24</v>
      </c>
      <c r="E74" s="115"/>
      <c r="F74" s="136">
        <v>2682727</v>
      </c>
      <c r="G74" s="113"/>
      <c r="H74" s="136">
        <v>2398332</v>
      </c>
      <c r="I74" s="32"/>
      <c r="J74" s="29">
        <v>84727488</v>
      </c>
      <c r="K74" s="29"/>
      <c r="L74" s="29">
        <v>81514255</v>
      </c>
    </row>
    <row r="75" spans="1:12" ht="21.75" customHeight="1" x14ac:dyDescent="0.45">
      <c r="A75" s="120" t="s">
        <v>101</v>
      </c>
      <c r="D75" s="37"/>
      <c r="E75" s="115"/>
      <c r="F75" s="136"/>
      <c r="G75" s="113"/>
      <c r="H75" s="136"/>
      <c r="I75" s="32"/>
      <c r="J75" s="29"/>
      <c r="K75" s="29"/>
      <c r="L75" s="29"/>
    </row>
    <row r="76" spans="1:12" ht="21.75" customHeight="1" x14ac:dyDescent="0.45">
      <c r="B76" s="120" t="s">
        <v>102</v>
      </c>
      <c r="D76" s="37"/>
      <c r="E76" s="115"/>
      <c r="F76" s="14">
        <v>24077</v>
      </c>
      <c r="G76" s="113"/>
      <c r="H76" s="14">
        <v>20451</v>
      </c>
      <c r="I76" s="32"/>
      <c r="J76" s="29">
        <v>760417</v>
      </c>
      <c r="K76" s="29"/>
      <c r="L76" s="29">
        <v>695074</v>
      </c>
    </row>
    <row r="77" spans="1:12" ht="21.75" customHeight="1" x14ac:dyDescent="0.45">
      <c r="A77" s="120" t="s">
        <v>66</v>
      </c>
      <c r="D77" s="37">
        <v>6</v>
      </c>
      <c r="E77" s="115"/>
      <c r="F77" s="14">
        <v>4877</v>
      </c>
      <c r="G77" s="113"/>
      <c r="H77" s="14">
        <v>4990</v>
      </c>
      <c r="I77" s="32"/>
      <c r="J77" s="29">
        <v>154030</v>
      </c>
      <c r="K77" s="29"/>
      <c r="L77" s="29">
        <v>169589</v>
      </c>
    </row>
    <row r="78" spans="1:12" ht="21.75" customHeight="1" x14ac:dyDescent="0.45">
      <c r="A78" s="35" t="s">
        <v>67</v>
      </c>
      <c r="B78" s="35"/>
      <c r="C78" s="35"/>
      <c r="D78" s="37"/>
      <c r="E78" s="115"/>
      <c r="F78" s="14">
        <v>337</v>
      </c>
      <c r="G78" s="113"/>
      <c r="H78" s="14">
        <v>1108</v>
      </c>
      <c r="I78" s="32"/>
      <c r="J78" s="29">
        <v>10646</v>
      </c>
      <c r="K78" s="29"/>
      <c r="L78" s="29">
        <v>37643</v>
      </c>
    </row>
    <row r="79" spans="1:12" ht="21.75" customHeight="1" x14ac:dyDescent="0.45">
      <c r="A79" s="120" t="s">
        <v>68</v>
      </c>
      <c r="B79" s="35"/>
      <c r="C79" s="35"/>
      <c r="D79" s="37">
        <v>19</v>
      </c>
      <c r="E79" s="115"/>
      <c r="F79" s="14">
        <v>0</v>
      </c>
      <c r="G79" s="113"/>
      <c r="H79" s="14">
        <v>10346</v>
      </c>
      <c r="I79" s="32"/>
      <c r="J79" s="29">
        <v>0</v>
      </c>
      <c r="K79" s="29"/>
      <c r="L79" s="29">
        <v>351656</v>
      </c>
    </row>
    <row r="80" spans="1:12" ht="21.75" customHeight="1" x14ac:dyDescent="0.45">
      <c r="A80" s="120" t="s">
        <v>71</v>
      </c>
      <c r="D80" s="37"/>
      <c r="E80" s="115"/>
      <c r="F80" s="24">
        <v>2564</v>
      </c>
      <c r="G80" s="113"/>
      <c r="H80" s="24">
        <v>2853</v>
      </c>
      <c r="I80" s="32"/>
      <c r="J80" s="150">
        <v>80943</v>
      </c>
      <c r="K80" s="29"/>
      <c r="L80" s="150">
        <v>96963</v>
      </c>
    </row>
    <row r="81" spans="1:12" ht="6" customHeight="1" x14ac:dyDescent="0.45">
      <c r="A81" s="114"/>
      <c r="B81" s="132"/>
      <c r="C81" s="132"/>
      <c r="D81" s="37"/>
      <c r="E81" s="115"/>
      <c r="F81" s="113"/>
      <c r="G81" s="113"/>
      <c r="H81" s="113"/>
      <c r="I81" s="113"/>
      <c r="J81" s="113"/>
      <c r="K81" s="113"/>
      <c r="L81" s="113"/>
    </row>
    <row r="82" spans="1:12" ht="21.75" customHeight="1" x14ac:dyDescent="0.45">
      <c r="A82" s="135" t="s">
        <v>72</v>
      </c>
      <c r="C82" s="135"/>
      <c r="D82" s="37"/>
      <c r="E82" s="115"/>
      <c r="F82" s="141">
        <f>SUM(F73:F80)</f>
        <v>3978673</v>
      </c>
      <c r="G82" s="113"/>
      <c r="H82" s="141">
        <f>SUM(H73:H80)</f>
        <v>3137398</v>
      </c>
      <c r="I82" s="113"/>
      <c r="J82" s="141">
        <f>SUM(J73:J80)</f>
        <v>125656796</v>
      </c>
      <c r="K82" s="113"/>
      <c r="L82" s="141">
        <f>SUM(L73:L80)</f>
        <v>106633539</v>
      </c>
    </row>
    <row r="83" spans="1:12" ht="6" customHeight="1" x14ac:dyDescent="0.45">
      <c r="A83" s="114"/>
      <c r="B83" s="132"/>
      <c r="C83" s="132"/>
      <c r="D83" s="37" t="s">
        <v>48</v>
      </c>
      <c r="E83" s="115"/>
      <c r="F83" s="113"/>
      <c r="G83" s="113"/>
      <c r="H83" s="113"/>
      <c r="I83" s="113"/>
      <c r="J83" s="113"/>
      <c r="K83" s="113"/>
      <c r="L83" s="113"/>
    </row>
    <row r="84" spans="1:12" ht="21.75" customHeight="1" x14ac:dyDescent="0.45">
      <c r="A84" s="135" t="s">
        <v>73</v>
      </c>
      <c r="D84" s="115" t="s">
        <v>48</v>
      </c>
      <c r="E84" s="115"/>
      <c r="F84" s="113">
        <f>SUM(F69+F82)</f>
        <v>5453336</v>
      </c>
      <c r="G84" s="113"/>
      <c r="H84" s="113">
        <f>SUM(H69+H82)</f>
        <v>4611707</v>
      </c>
      <c r="I84" s="113"/>
      <c r="J84" s="113">
        <f>SUM(J69+J82)</f>
        <v>172230495</v>
      </c>
      <c r="K84" s="113"/>
      <c r="L84" s="113">
        <f>SUM(L69+L82)</f>
        <v>156742214</v>
      </c>
    </row>
    <row r="85" spans="1:12" ht="21.75" customHeight="1" x14ac:dyDescent="0.45">
      <c r="A85" s="135"/>
      <c r="D85" s="115"/>
      <c r="E85" s="115"/>
      <c r="F85" s="151"/>
      <c r="G85" s="113"/>
      <c r="H85" s="151"/>
      <c r="I85" s="113"/>
      <c r="J85" s="151"/>
      <c r="K85" s="113"/>
      <c r="L85" s="151"/>
    </row>
    <row r="86" spans="1:12" ht="21.75" customHeight="1" x14ac:dyDescent="0.45">
      <c r="A86" s="135"/>
      <c r="D86" s="115"/>
      <c r="E86" s="115"/>
      <c r="F86" s="113"/>
      <c r="G86" s="113"/>
      <c r="H86" s="113"/>
      <c r="I86" s="113"/>
      <c r="J86" s="113"/>
      <c r="K86" s="113"/>
      <c r="L86" s="113"/>
    </row>
    <row r="87" spans="1:12" ht="3" customHeight="1" x14ac:dyDescent="0.45">
      <c r="A87" s="135"/>
      <c r="D87" s="115"/>
      <c r="E87" s="115"/>
      <c r="F87" s="113"/>
      <c r="G87" s="113"/>
      <c r="H87" s="113"/>
      <c r="I87" s="113"/>
      <c r="J87" s="113"/>
      <c r="K87" s="113"/>
      <c r="L87" s="113"/>
    </row>
    <row r="88" spans="1:12" ht="22.15" customHeight="1" x14ac:dyDescent="0.45">
      <c r="A88" s="152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152"/>
      <c r="C88" s="152"/>
      <c r="D88" s="122"/>
      <c r="E88" s="122"/>
      <c r="F88" s="153"/>
      <c r="G88" s="152"/>
      <c r="H88" s="153"/>
      <c r="I88" s="152"/>
      <c r="J88" s="153"/>
      <c r="K88" s="152"/>
      <c r="L88" s="153"/>
    </row>
    <row r="89" spans="1:12" ht="21.75" customHeight="1" x14ac:dyDescent="0.45">
      <c r="A89" s="114" t="s">
        <v>0</v>
      </c>
      <c r="B89" s="114"/>
      <c r="C89" s="114"/>
      <c r="D89" s="115"/>
      <c r="E89" s="115"/>
      <c r="F89" s="116"/>
      <c r="G89" s="117"/>
      <c r="H89" s="116"/>
      <c r="I89" s="117"/>
      <c r="J89" s="148"/>
      <c r="K89" s="119"/>
      <c r="L89" s="148"/>
    </row>
    <row r="90" spans="1:12" ht="21.75" customHeight="1" x14ac:dyDescent="0.45">
      <c r="A90" s="114" t="s">
        <v>74</v>
      </c>
      <c r="B90" s="114"/>
      <c r="C90" s="114"/>
      <c r="D90" s="115"/>
      <c r="E90" s="115"/>
      <c r="F90" s="116"/>
      <c r="G90" s="117"/>
      <c r="H90" s="116"/>
      <c r="I90" s="117"/>
      <c r="J90" s="148"/>
      <c r="K90" s="119"/>
      <c r="L90" s="148"/>
    </row>
    <row r="91" spans="1:12" ht="21.75" customHeight="1" x14ac:dyDescent="0.45">
      <c r="A91" s="121" t="str">
        <f>A3</f>
        <v>ณ วันที่ 31 ธันวาคม พ.ศ. 2568</v>
      </c>
      <c r="B91" s="121"/>
      <c r="C91" s="121"/>
      <c r="D91" s="122"/>
      <c r="E91" s="122"/>
      <c r="F91" s="123"/>
      <c r="G91" s="124"/>
      <c r="H91" s="123"/>
      <c r="I91" s="124"/>
      <c r="J91" s="123"/>
      <c r="K91" s="124"/>
      <c r="L91" s="123"/>
    </row>
    <row r="92" spans="1:12" ht="21.75" customHeight="1" x14ac:dyDescent="0.45">
      <c r="A92" s="125"/>
      <c r="B92" s="125"/>
      <c r="C92" s="125"/>
      <c r="D92" s="126"/>
      <c r="E92" s="126"/>
      <c r="F92" s="127"/>
      <c r="G92" s="128"/>
      <c r="H92" s="127"/>
      <c r="I92" s="128"/>
      <c r="J92" s="127"/>
      <c r="K92" s="128"/>
      <c r="L92" s="127"/>
    </row>
    <row r="93" spans="1:12" ht="21.75" customHeight="1" x14ac:dyDescent="0.45">
      <c r="A93" s="114"/>
      <c r="B93" s="114"/>
      <c r="C93" s="114"/>
      <c r="D93" s="115"/>
      <c r="E93" s="115"/>
      <c r="F93" s="123"/>
      <c r="G93" s="124"/>
      <c r="H93" s="123"/>
      <c r="I93" s="124"/>
      <c r="J93" s="284" t="s">
        <v>94</v>
      </c>
      <c r="K93" s="284"/>
      <c r="L93" s="284"/>
    </row>
    <row r="94" spans="1:12" ht="21.75" customHeight="1" x14ac:dyDescent="0.45">
      <c r="A94" s="114"/>
      <c r="B94" s="114"/>
      <c r="C94" s="114"/>
      <c r="D94" s="115"/>
      <c r="E94" s="115"/>
      <c r="F94" s="283" t="s">
        <v>4</v>
      </c>
      <c r="G94" s="283"/>
      <c r="H94" s="283"/>
      <c r="I94" s="117"/>
      <c r="J94" s="283" t="s">
        <v>5</v>
      </c>
      <c r="K94" s="283"/>
      <c r="L94" s="283"/>
    </row>
    <row r="95" spans="1:12" ht="21.75" customHeight="1" x14ac:dyDescent="0.45">
      <c r="A95" s="129"/>
      <c r="B95" s="129"/>
      <c r="C95" s="129"/>
      <c r="D95" s="130" t="s">
        <v>6</v>
      </c>
      <c r="E95" s="129"/>
      <c r="F95" s="131" t="s">
        <v>7</v>
      </c>
      <c r="G95" s="112"/>
      <c r="H95" s="131" t="s">
        <v>8</v>
      </c>
      <c r="I95" s="112"/>
      <c r="J95" s="131" t="s">
        <v>7</v>
      </c>
      <c r="K95" s="112"/>
      <c r="L95" s="131" t="s">
        <v>8</v>
      </c>
    </row>
    <row r="96" spans="1:12" ht="21.75" customHeight="1" x14ac:dyDescent="0.45">
      <c r="A96" s="114"/>
      <c r="B96" s="132"/>
      <c r="C96" s="132"/>
      <c r="D96" s="115"/>
      <c r="E96" s="115"/>
      <c r="F96" s="133"/>
      <c r="H96" s="133"/>
      <c r="J96" s="133"/>
      <c r="L96" s="133"/>
    </row>
    <row r="97" spans="1:12" ht="21.75" customHeight="1" x14ac:dyDescent="0.45">
      <c r="A97" s="154" t="s">
        <v>75</v>
      </c>
      <c r="B97" s="129"/>
      <c r="C97" s="129"/>
      <c r="D97" s="155"/>
      <c r="E97" s="155"/>
      <c r="F97" s="156"/>
      <c r="G97" s="112"/>
      <c r="H97" s="156"/>
      <c r="I97" s="112"/>
      <c r="J97" s="156"/>
      <c r="K97" s="112"/>
      <c r="L97" s="156"/>
    </row>
    <row r="98" spans="1:12" ht="6" customHeight="1" x14ac:dyDescent="0.45">
      <c r="A98" s="114"/>
      <c r="B98" s="132"/>
      <c r="C98" s="132"/>
      <c r="D98" s="115"/>
      <c r="E98" s="115"/>
      <c r="F98" s="133"/>
      <c r="H98" s="133"/>
      <c r="J98" s="133"/>
      <c r="L98" s="133"/>
    </row>
    <row r="99" spans="1:12" ht="21.75" customHeight="1" x14ac:dyDescent="0.45">
      <c r="A99" s="135" t="s">
        <v>76</v>
      </c>
      <c r="D99" s="115"/>
      <c r="E99" s="115"/>
      <c r="F99" s="133"/>
      <c r="H99" s="133"/>
      <c r="J99" s="133"/>
      <c r="L99" s="133"/>
    </row>
    <row r="100" spans="1:12" ht="6" customHeight="1" x14ac:dyDescent="0.45">
      <c r="A100" s="114"/>
      <c r="B100" s="132"/>
      <c r="C100" s="132"/>
      <c r="D100" s="115"/>
      <c r="E100" s="115"/>
      <c r="F100" s="133"/>
      <c r="H100" s="133"/>
      <c r="J100" s="133"/>
      <c r="L100" s="133"/>
    </row>
    <row r="101" spans="1:12" ht="21.75" customHeight="1" x14ac:dyDescent="0.45">
      <c r="A101" s="120" t="s">
        <v>77</v>
      </c>
      <c r="D101" s="115"/>
      <c r="E101" s="115"/>
      <c r="F101" s="133"/>
      <c r="G101" s="157"/>
      <c r="H101" s="133"/>
      <c r="I101" s="157"/>
      <c r="J101" s="133"/>
      <c r="K101" s="157"/>
      <c r="L101" s="133"/>
    </row>
    <row r="102" spans="1:12" ht="21.75" customHeight="1" x14ac:dyDescent="0.45">
      <c r="B102" s="120" t="s">
        <v>78</v>
      </c>
      <c r="D102" s="115"/>
      <c r="E102" s="115"/>
      <c r="F102" s="133"/>
      <c r="G102" s="157"/>
      <c r="H102" s="133"/>
      <c r="I102" s="157"/>
      <c r="J102" s="133"/>
      <c r="K102" s="157"/>
      <c r="L102" s="133"/>
    </row>
    <row r="103" spans="1:12" ht="21.75" customHeight="1" x14ac:dyDescent="0.45">
      <c r="C103" s="120" t="s">
        <v>79</v>
      </c>
      <c r="D103" s="115"/>
      <c r="E103" s="115"/>
      <c r="F103" s="133"/>
      <c r="G103" s="157"/>
      <c r="H103" s="133"/>
      <c r="I103" s="157"/>
      <c r="J103" s="133"/>
      <c r="K103" s="157"/>
      <c r="L103" s="133"/>
    </row>
    <row r="104" spans="1:12" ht="21.75" customHeight="1" thickBot="1" x14ac:dyDescent="0.5">
      <c r="C104" s="120" t="s">
        <v>80</v>
      </c>
      <c r="D104" s="115"/>
      <c r="E104" s="115"/>
      <c r="F104" s="133"/>
      <c r="G104" s="157"/>
      <c r="H104" s="133"/>
      <c r="I104" s="157"/>
      <c r="J104" s="158">
        <v>10018903</v>
      </c>
      <c r="K104" s="9"/>
      <c r="L104" s="158">
        <v>10018903</v>
      </c>
    </row>
    <row r="105" spans="1:12" ht="6" customHeight="1" thickTop="1" x14ac:dyDescent="0.45">
      <c r="A105" s="114"/>
      <c r="B105" s="132"/>
      <c r="C105" s="132"/>
      <c r="D105" s="115"/>
      <c r="E105" s="115"/>
      <c r="F105" s="113"/>
      <c r="G105" s="113"/>
      <c r="H105" s="113"/>
      <c r="I105" s="159"/>
      <c r="J105" s="160"/>
      <c r="K105" s="160"/>
      <c r="L105" s="160"/>
    </row>
    <row r="106" spans="1:12" ht="21.75" customHeight="1" x14ac:dyDescent="0.45">
      <c r="B106" s="120" t="s">
        <v>81</v>
      </c>
      <c r="D106" s="20"/>
      <c r="E106" s="20"/>
      <c r="F106" s="15"/>
      <c r="G106" s="18"/>
      <c r="H106" s="15"/>
      <c r="I106" s="10"/>
      <c r="J106" s="9"/>
      <c r="K106" s="9"/>
      <c r="L106" s="9"/>
    </row>
    <row r="107" spans="1:12" ht="21.75" customHeight="1" x14ac:dyDescent="0.45">
      <c r="C107" s="35" t="s">
        <v>79</v>
      </c>
      <c r="D107" s="20"/>
      <c r="E107" s="20"/>
      <c r="F107" s="15"/>
      <c r="G107" s="18"/>
      <c r="H107" s="15"/>
      <c r="I107" s="10"/>
      <c r="J107" s="9"/>
      <c r="K107" s="9"/>
      <c r="L107" s="9"/>
    </row>
    <row r="108" spans="1:12" ht="21.75" customHeight="1" x14ac:dyDescent="0.45">
      <c r="C108" s="35" t="s">
        <v>328</v>
      </c>
      <c r="D108" s="20"/>
      <c r="E108" s="20"/>
      <c r="F108" s="15">
        <v>285394</v>
      </c>
      <c r="G108" s="18"/>
      <c r="H108" s="15">
        <v>285394</v>
      </c>
      <c r="I108" s="10"/>
      <c r="J108" s="9">
        <v>10018903</v>
      </c>
      <c r="K108" s="9"/>
      <c r="L108" s="9">
        <v>10018903</v>
      </c>
    </row>
    <row r="109" spans="1:12" ht="21.75" customHeight="1" x14ac:dyDescent="0.45">
      <c r="A109" s="120" t="s">
        <v>82</v>
      </c>
      <c r="D109" s="115"/>
      <c r="E109" s="161"/>
      <c r="F109" s="29">
        <v>1100990</v>
      </c>
      <c r="G109" s="19"/>
      <c r="H109" s="29">
        <v>1100990</v>
      </c>
      <c r="I109" s="32"/>
      <c r="J109" s="29">
        <v>39061577</v>
      </c>
      <c r="K109" s="29"/>
      <c r="L109" s="29">
        <v>39061577</v>
      </c>
    </row>
    <row r="110" spans="1:12" ht="21.75" customHeight="1" x14ac:dyDescent="0.45">
      <c r="A110" s="120" t="s">
        <v>84</v>
      </c>
      <c r="D110" s="115"/>
      <c r="E110" s="115"/>
      <c r="F110" s="113"/>
      <c r="G110" s="113"/>
      <c r="H110" s="113"/>
      <c r="I110" s="32"/>
      <c r="J110" s="29"/>
      <c r="K110" s="29"/>
      <c r="L110" s="29"/>
    </row>
    <row r="111" spans="1:12" ht="21.75" customHeight="1" x14ac:dyDescent="0.45">
      <c r="B111" s="120" t="s">
        <v>85</v>
      </c>
      <c r="D111" s="115"/>
      <c r="E111" s="115"/>
      <c r="F111" s="113"/>
      <c r="G111" s="113"/>
      <c r="H111" s="113"/>
      <c r="I111" s="32"/>
      <c r="J111" s="29"/>
      <c r="K111" s="29"/>
      <c r="L111" s="29"/>
    </row>
    <row r="112" spans="1:12" ht="21.75" customHeight="1" x14ac:dyDescent="0.45">
      <c r="C112" s="162" t="s">
        <v>86</v>
      </c>
      <c r="D112" s="115">
        <v>25</v>
      </c>
      <c r="E112" s="115"/>
      <c r="F112" s="29">
        <v>28539</v>
      </c>
      <c r="G112" s="19"/>
      <c r="H112" s="29">
        <v>28539</v>
      </c>
      <c r="I112" s="32"/>
      <c r="J112" s="29">
        <v>1001890</v>
      </c>
      <c r="K112" s="29"/>
      <c r="L112" s="29">
        <v>1001890</v>
      </c>
    </row>
    <row r="113" spans="1:12" ht="21.75" customHeight="1" x14ac:dyDescent="0.45">
      <c r="B113" s="120" t="s">
        <v>88</v>
      </c>
      <c r="D113" s="115"/>
      <c r="E113" s="115"/>
      <c r="F113" s="18">
        <v>383033</v>
      </c>
      <c r="G113" s="113"/>
      <c r="H113" s="18">
        <v>606443</v>
      </c>
      <c r="I113" s="32"/>
      <c r="J113" s="29">
        <v>12247166</v>
      </c>
      <c r="K113" s="29"/>
      <c r="L113" s="29">
        <v>19579258</v>
      </c>
    </row>
    <row r="114" spans="1:12" ht="21.75" customHeight="1" x14ac:dyDescent="0.45">
      <c r="A114" s="120" t="s">
        <v>89</v>
      </c>
      <c r="D114" s="115">
        <v>25</v>
      </c>
      <c r="E114" s="115"/>
      <c r="F114" s="21">
        <v>1386</v>
      </c>
      <c r="G114" s="113"/>
      <c r="H114" s="21">
        <v>6641</v>
      </c>
      <c r="I114" s="32"/>
      <c r="J114" s="150">
        <v>-5501623</v>
      </c>
      <c r="K114" s="29"/>
      <c r="L114" s="142">
        <v>-733941</v>
      </c>
    </row>
    <row r="115" spans="1:12" ht="6" customHeight="1" x14ac:dyDescent="0.45">
      <c r="A115" s="114"/>
      <c r="B115" s="132"/>
      <c r="C115" s="132"/>
      <c r="D115" s="115"/>
      <c r="E115" s="115"/>
      <c r="F115" s="113"/>
      <c r="G115" s="113"/>
      <c r="H115" s="113"/>
    </row>
    <row r="116" spans="1:12" ht="21.75" customHeight="1" x14ac:dyDescent="0.45">
      <c r="A116" s="135" t="s">
        <v>92</v>
      </c>
      <c r="D116" s="115"/>
      <c r="E116" s="115"/>
      <c r="F116" s="21">
        <f>SUM(F108:F114)</f>
        <v>1799342</v>
      </c>
      <c r="G116" s="18"/>
      <c r="H116" s="21">
        <f>SUM(H108:H114)</f>
        <v>2028007</v>
      </c>
      <c r="J116" s="21">
        <f>SUM(J108:J114)</f>
        <v>56827913</v>
      </c>
      <c r="L116" s="21">
        <f>SUM(L108:L114)</f>
        <v>68927687</v>
      </c>
    </row>
    <row r="117" spans="1:12" ht="6" customHeight="1" x14ac:dyDescent="0.45">
      <c r="A117" s="114"/>
      <c r="B117" s="132"/>
      <c r="C117" s="132"/>
      <c r="D117" s="115"/>
      <c r="E117" s="115"/>
      <c r="F117" s="113"/>
      <c r="G117" s="113"/>
      <c r="H117" s="113"/>
      <c r="I117" s="113"/>
      <c r="J117" s="113"/>
      <c r="K117" s="113"/>
      <c r="L117" s="113"/>
    </row>
    <row r="118" spans="1:12" ht="21.75" customHeight="1" thickBot="1" x14ac:dyDescent="0.5">
      <c r="A118" s="135" t="s">
        <v>93</v>
      </c>
      <c r="D118" s="115"/>
      <c r="E118" s="115"/>
      <c r="F118" s="22">
        <f>SUM(F84+F116)</f>
        <v>7252678</v>
      </c>
      <c r="G118" s="18"/>
      <c r="H118" s="22">
        <f>SUM(H84+H116)</f>
        <v>6639714</v>
      </c>
      <c r="I118" s="18"/>
      <c r="J118" s="22">
        <f>SUM(J84,J116)</f>
        <v>229058408</v>
      </c>
      <c r="K118" s="18"/>
      <c r="L118" s="22">
        <f>SUM(L84,L116)</f>
        <v>225669901</v>
      </c>
    </row>
    <row r="119" spans="1:12" ht="21.75" customHeight="1" thickTop="1" x14ac:dyDescent="0.45">
      <c r="A119" s="135"/>
      <c r="D119" s="115"/>
      <c r="E119" s="115"/>
      <c r="F119" s="18"/>
      <c r="G119" s="18"/>
      <c r="H119" s="18"/>
      <c r="I119" s="18"/>
      <c r="J119" s="18"/>
      <c r="K119" s="18"/>
      <c r="L119" s="18"/>
    </row>
    <row r="120" spans="1:12" ht="21.75" customHeight="1" x14ac:dyDescent="0.45">
      <c r="A120" s="135"/>
      <c r="D120" s="115"/>
      <c r="E120" s="115"/>
      <c r="F120" s="18"/>
      <c r="G120" s="18"/>
      <c r="H120" s="18"/>
      <c r="I120" s="18"/>
      <c r="J120" s="18"/>
      <c r="K120" s="18"/>
      <c r="L120" s="18"/>
    </row>
    <row r="121" spans="1:12" ht="21.75" customHeight="1" x14ac:dyDescent="0.45">
      <c r="A121" s="135"/>
      <c r="D121" s="115"/>
      <c r="E121" s="115"/>
      <c r="F121" s="18"/>
      <c r="G121" s="18"/>
      <c r="H121" s="18"/>
      <c r="I121" s="18"/>
      <c r="J121" s="18"/>
      <c r="K121" s="18"/>
      <c r="L121" s="18"/>
    </row>
    <row r="122" spans="1:12" ht="21.75" customHeight="1" x14ac:dyDescent="0.45">
      <c r="A122" s="135"/>
      <c r="D122" s="115"/>
      <c r="E122" s="115"/>
      <c r="F122" s="18"/>
      <c r="G122" s="18"/>
      <c r="H122" s="18"/>
      <c r="I122" s="18"/>
      <c r="J122" s="18"/>
      <c r="K122" s="18"/>
      <c r="L122" s="18"/>
    </row>
    <row r="123" spans="1:12" ht="21.75" customHeight="1" x14ac:dyDescent="0.45">
      <c r="A123" s="135"/>
      <c r="D123" s="115"/>
      <c r="E123" s="115"/>
      <c r="F123" s="18"/>
      <c r="G123" s="18"/>
      <c r="H123" s="18"/>
      <c r="I123" s="18"/>
      <c r="J123" s="18"/>
      <c r="K123" s="18"/>
      <c r="L123" s="18"/>
    </row>
    <row r="124" spans="1:12" ht="21.75" customHeight="1" x14ac:dyDescent="0.45">
      <c r="A124" s="135"/>
      <c r="D124" s="115"/>
      <c r="E124" s="115"/>
      <c r="F124" s="18"/>
      <c r="G124" s="18"/>
      <c r="H124" s="18"/>
      <c r="I124" s="18"/>
      <c r="J124" s="18"/>
      <c r="K124" s="18"/>
      <c r="L124" s="18"/>
    </row>
    <row r="125" spans="1:12" ht="21.75" customHeight="1" x14ac:dyDescent="0.45">
      <c r="A125" s="135"/>
      <c r="D125" s="115"/>
      <c r="E125" s="115"/>
      <c r="F125" s="18"/>
      <c r="G125" s="18"/>
      <c r="H125" s="18"/>
      <c r="I125" s="18"/>
      <c r="J125" s="18"/>
      <c r="K125" s="18"/>
      <c r="L125" s="18"/>
    </row>
    <row r="126" spans="1:12" ht="21.75" customHeight="1" x14ac:dyDescent="0.45">
      <c r="A126" s="135"/>
      <c r="D126" s="115"/>
      <c r="E126" s="115"/>
      <c r="F126" s="18"/>
      <c r="G126" s="18"/>
      <c r="H126" s="18"/>
      <c r="I126" s="18"/>
      <c r="J126" s="18"/>
      <c r="K126" s="18"/>
      <c r="L126" s="18"/>
    </row>
    <row r="127" spans="1:12" ht="21.75" customHeight="1" x14ac:dyDescent="0.45">
      <c r="A127" s="135"/>
      <c r="D127" s="115"/>
      <c r="E127" s="115"/>
      <c r="F127" s="18"/>
      <c r="G127" s="18"/>
      <c r="H127" s="18"/>
      <c r="I127" s="18"/>
      <c r="J127" s="18"/>
      <c r="K127" s="18"/>
      <c r="L127" s="18"/>
    </row>
    <row r="128" spans="1:12" ht="21.75" customHeight="1" x14ac:dyDescent="0.45">
      <c r="A128" s="135"/>
      <c r="D128" s="115"/>
      <c r="E128" s="115"/>
      <c r="F128" s="18"/>
      <c r="G128" s="18"/>
      <c r="H128" s="18"/>
      <c r="I128" s="18"/>
      <c r="J128" s="18"/>
      <c r="K128" s="18"/>
      <c r="L128" s="18"/>
    </row>
    <row r="129" spans="1:12" ht="21.75" customHeight="1" x14ac:dyDescent="0.45">
      <c r="A129" s="135"/>
      <c r="D129" s="115"/>
      <c r="E129" s="115"/>
      <c r="F129" s="18"/>
      <c r="G129" s="18"/>
      <c r="H129" s="18"/>
      <c r="I129" s="18"/>
      <c r="J129" s="18"/>
      <c r="K129" s="18"/>
      <c r="L129" s="18"/>
    </row>
    <row r="130" spans="1:12" ht="9" customHeight="1" x14ac:dyDescent="0.45">
      <c r="A130" s="135"/>
      <c r="D130" s="115"/>
      <c r="E130" s="115"/>
      <c r="F130" s="18"/>
      <c r="G130" s="18"/>
      <c r="H130" s="18"/>
      <c r="I130" s="18"/>
      <c r="J130" s="18"/>
      <c r="K130" s="18"/>
      <c r="L130" s="18"/>
    </row>
    <row r="131" spans="1:12" ht="22.15" customHeight="1" x14ac:dyDescent="0.45">
      <c r="A131" s="152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1" s="152"/>
      <c r="C131" s="152"/>
      <c r="D131" s="122"/>
      <c r="E131" s="122"/>
      <c r="F131" s="153"/>
      <c r="G131" s="152"/>
      <c r="H131" s="153"/>
      <c r="I131" s="152"/>
      <c r="J131" s="153"/>
      <c r="K131" s="152"/>
      <c r="L131" s="153"/>
    </row>
  </sheetData>
  <mergeCells count="9">
    <mergeCell ref="F94:H94"/>
    <mergeCell ref="J94:L94"/>
    <mergeCell ref="F6:H6"/>
    <mergeCell ref="J6:L6"/>
    <mergeCell ref="J5:L5"/>
    <mergeCell ref="J49:L49"/>
    <mergeCell ref="F50:H50"/>
    <mergeCell ref="J50:L50"/>
    <mergeCell ref="J93:L9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&amp;R&amp;"Cordia New,Regular"&amp;13&amp;P</oddFooter>
  </headerFooter>
  <rowBreaks count="2" manualBreakCount="2">
    <brk id="4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4E8E-7562-4CF5-AD49-D997234A1A16}">
  <sheetPr>
    <tabColor theme="9" tint="0.59999389629810485"/>
  </sheetPr>
  <dimension ref="A1:L92"/>
  <sheetViews>
    <sheetView topLeftCell="A4" zoomScaleNormal="100" zoomScaleSheetLayoutView="90" workbookViewId="0">
      <selection activeCell="C18" sqref="C18"/>
    </sheetView>
  </sheetViews>
  <sheetFormatPr defaultColWidth="9.33203125" defaultRowHeight="21.75" customHeight="1" x14ac:dyDescent="0.45"/>
  <cols>
    <col min="1" max="2" width="1.6640625" style="27" customWidth="1"/>
    <col min="3" max="3" width="45.1640625" style="27" customWidth="1"/>
    <col min="4" max="4" width="8.6640625" style="204" customWidth="1"/>
    <col min="5" max="5" width="1" style="204" customWidth="1"/>
    <col min="6" max="6" width="12.6640625" style="219" customWidth="1"/>
    <col min="7" max="7" width="1" style="219" customWidth="1"/>
    <col min="8" max="8" width="12.6640625" style="219" customWidth="1"/>
    <col min="9" max="9" width="1" style="219" customWidth="1"/>
    <col min="10" max="10" width="13.6640625" style="219" bestFit="1" customWidth="1"/>
    <col min="11" max="11" width="1" style="219" customWidth="1"/>
    <col min="12" max="12" width="13.6640625" style="219" bestFit="1" customWidth="1"/>
    <col min="13" max="16384" width="9.33203125" style="27"/>
  </cols>
  <sheetData>
    <row r="1" spans="1:12" ht="21.75" customHeight="1" x14ac:dyDescent="0.45">
      <c r="A1" s="39" t="s">
        <v>103</v>
      </c>
      <c r="B1" s="39"/>
      <c r="C1" s="39"/>
      <c r="F1" s="205"/>
      <c r="G1" s="205"/>
      <c r="H1" s="205"/>
      <c r="I1" s="206"/>
      <c r="J1" s="206"/>
      <c r="K1" s="206"/>
      <c r="L1" s="206"/>
    </row>
    <row r="2" spans="1:12" ht="21.75" customHeight="1" x14ac:dyDescent="0.45">
      <c r="A2" s="39" t="s">
        <v>104</v>
      </c>
      <c r="B2" s="39"/>
      <c r="C2" s="39"/>
      <c r="F2" s="205"/>
      <c r="G2" s="205"/>
      <c r="H2" s="205"/>
      <c r="I2" s="205"/>
      <c r="J2" s="205"/>
      <c r="K2" s="205"/>
      <c r="L2" s="205"/>
    </row>
    <row r="3" spans="1:12" ht="21.75" customHeight="1" x14ac:dyDescent="0.45">
      <c r="A3" s="92" t="s">
        <v>105</v>
      </c>
      <c r="B3" s="92"/>
      <c r="C3" s="92"/>
      <c r="D3" s="207"/>
      <c r="E3" s="207"/>
      <c r="F3" s="208"/>
      <c r="G3" s="208"/>
      <c r="H3" s="208"/>
      <c r="I3" s="208"/>
      <c r="J3" s="208"/>
      <c r="K3" s="208"/>
      <c r="L3" s="208"/>
    </row>
    <row r="4" spans="1:12" ht="21.75" customHeight="1" x14ac:dyDescent="0.45">
      <c r="A4" s="209"/>
      <c r="B4" s="209"/>
      <c r="C4" s="209"/>
      <c r="D4" s="210"/>
      <c r="E4" s="210"/>
      <c r="F4" s="211"/>
      <c r="G4" s="211"/>
      <c r="H4" s="211"/>
      <c r="I4" s="211"/>
      <c r="J4" s="211"/>
      <c r="K4" s="211"/>
      <c r="L4" s="211"/>
    </row>
    <row r="5" spans="1:12" ht="20.100000000000001" customHeight="1" x14ac:dyDescent="0.45">
      <c r="A5" s="39"/>
      <c r="B5" s="39"/>
      <c r="C5" s="39"/>
      <c r="F5" s="208"/>
      <c r="G5" s="208"/>
      <c r="H5" s="208"/>
      <c r="I5" s="208"/>
      <c r="J5" s="279" t="s">
        <v>3</v>
      </c>
      <c r="K5" s="279"/>
      <c r="L5" s="279"/>
    </row>
    <row r="6" spans="1:12" ht="20.100000000000001" customHeight="1" x14ac:dyDescent="0.45">
      <c r="A6" s="39"/>
      <c r="B6" s="39"/>
      <c r="C6" s="39"/>
      <c r="F6" s="285" t="s">
        <v>4</v>
      </c>
      <c r="G6" s="285"/>
      <c r="H6" s="285"/>
      <c r="I6" s="204"/>
      <c r="J6" s="285" t="s">
        <v>5</v>
      </c>
      <c r="K6" s="285"/>
      <c r="L6" s="285"/>
    </row>
    <row r="7" spans="1:12" s="42" customFormat="1" ht="20.100000000000001" customHeight="1" x14ac:dyDescent="0.45">
      <c r="D7" s="196" t="s">
        <v>6</v>
      </c>
      <c r="E7" s="212"/>
      <c r="F7" s="213" t="s">
        <v>7</v>
      </c>
      <c r="G7" s="112"/>
      <c r="H7" s="213" t="s">
        <v>8</v>
      </c>
      <c r="I7" s="112"/>
      <c r="J7" s="213" t="s">
        <v>7</v>
      </c>
      <c r="K7" s="112"/>
      <c r="L7" s="213" t="s">
        <v>8</v>
      </c>
    </row>
    <row r="8" spans="1:12" s="42" customFormat="1" ht="6" customHeight="1" x14ac:dyDescent="0.45">
      <c r="D8" s="214"/>
      <c r="E8" s="214"/>
      <c r="F8" s="179"/>
      <c r="G8" s="179"/>
      <c r="H8" s="179"/>
      <c r="I8" s="179"/>
      <c r="J8" s="179"/>
      <c r="K8" s="179"/>
      <c r="L8" s="179"/>
    </row>
    <row r="9" spans="1:12" ht="20.100000000000001" customHeight="1" x14ac:dyDescent="0.45">
      <c r="A9" s="27" t="s">
        <v>106</v>
      </c>
      <c r="D9" s="204" t="s">
        <v>48</v>
      </c>
      <c r="F9" s="41">
        <v>5278102</v>
      </c>
      <c r="G9" s="41"/>
      <c r="H9" s="41">
        <v>5148446</v>
      </c>
      <c r="I9" s="41"/>
      <c r="J9" s="41">
        <v>173422701</v>
      </c>
      <c r="K9" s="41"/>
      <c r="L9" s="41">
        <v>181549286</v>
      </c>
    </row>
    <row r="10" spans="1:12" ht="20.100000000000001" customHeight="1" x14ac:dyDescent="0.45">
      <c r="A10" s="27" t="s">
        <v>107</v>
      </c>
      <c r="F10" s="93">
        <v>-4079822</v>
      </c>
      <c r="G10" s="41"/>
      <c r="H10" s="93">
        <v>-3900127</v>
      </c>
      <c r="I10" s="41"/>
      <c r="J10" s="93">
        <v>-134093984</v>
      </c>
      <c r="K10" s="41"/>
      <c r="L10" s="93">
        <v>-137558710</v>
      </c>
    </row>
    <row r="11" spans="1:12" ht="6" customHeight="1" x14ac:dyDescent="0.45">
      <c r="F11" s="41"/>
      <c r="G11" s="41"/>
      <c r="H11" s="41"/>
      <c r="I11" s="41"/>
      <c r="J11" s="41"/>
      <c r="K11" s="41"/>
      <c r="L11" s="41"/>
    </row>
    <row r="12" spans="1:12" ht="20.100000000000001" customHeight="1" x14ac:dyDescent="0.45">
      <c r="A12" s="215" t="s">
        <v>108</v>
      </c>
      <c r="F12" s="41">
        <f>SUM(F9:F10)</f>
        <v>1198280</v>
      </c>
      <c r="G12" s="41"/>
      <c r="H12" s="41">
        <f>SUM(H9:H10)</f>
        <v>1248319</v>
      </c>
      <c r="I12" s="41"/>
      <c r="J12" s="41">
        <f>SUM(J9:J10)</f>
        <v>39328717</v>
      </c>
      <c r="K12" s="41"/>
      <c r="L12" s="41">
        <f>SUM(L9:L10)</f>
        <v>43990576</v>
      </c>
    </row>
    <row r="13" spans="1:12" ht="20.100000000000001" customHeight="1" x14ac:dyDescent="0.45">
      <c r="A13" s="27" t="s">
        <v>109</v>
      </c>
      <c r="F13" s="41">
        <v>6353</v>
      </c>
      <c r="G13" s="95"/>
      <c r="H13" s="41">
        <v>10066</v>
      </c>
      <c r="I13" s="95"/>
      <c r="J13" s="41">
        <v>208921</v>
      </c>
      <c r="K13" s="95"/>
      <c r="L13" s="41">
        <v>353314</v>
      </c>
    </row>
    <row r="14" spans="1:12" ht="20.100000000000001" customHeight="1" x14ac:dyDescent="0.45">
      <c r="A14" s="27" t="s">
        <v>110</v>
      </c>
      <c r="F14" s="41">
        <v>37142</v>
      </c>
      <c r="G14" s="41"/>
      <c r="H14" s="41">
        <v>60992</v>
      </c>
      <c r="I14" s="41"/>
      <c r="J14" s="41">
        <v>1224693</v>
      </c>
      <c r="K14" s="41"/>
      <c r="L14" s="41">
        <v>2152553</v>
      </c>
    </row>
    <row r="15" spans="1:12" ht="20.100000000000001" customHeight="1" x14ac:dyDescent="0.45">
      <c r="A15" s="27" t="s">
        <v>111</v>
      </c>
      <c r="F15" s="41">
        <v>50657</v>
      </c>
      <c r="G15" s="95"/>
      <c r="H15" s="41">
        <v>57011</v>
      </c>
      <c r="I15" s="95"/>
      <c r="J15" s="41">
        <v>1667435</v>
      </c>
      <c r="K15" s="95"/>
      <c r="L15" s="41">
        <v>2011883</v>
      </c>
    </row>
    <row r="16" spans="1:12" ht="20.100000000000001" customHeight="1" x14ac:dyDescent="0.45">
      <c r="A16" s="27" t="s">
        <v>112</v>
      </c>
      <c r="F16" s="41">
        <v>-246966</v>
      </c>
      <c r="G16" s="41"/>
      <c r="H16" s="41">
        <v>-236406</v>
      </c>
      <c r="I16" s="41"/>
      <c r="J16" s="41">
        <v>-8111046</v>
      </c>
      <c r="K16" s="41"/>
      <c r="L16" s="41">
        <v>-8328477</v>
      </c>
    </row>
    <row r="17" spans="1:12" ht="20.100000000000001" customHeight="1" x14ac:dyDescent="0.45">
      <c r="A17" s="27" t="s">
        <v>113</v>
      </c>
      <c r="F17" s="41">
        <v>-440848</v>
      </c>
      <c r="G17" s="95"/>
      <c r="H17" s="41">
        <v>-378772</v>
      </c>
      <c r="I17" s="95"/>
      <c r="J17" s="41">
        <v>-14449273</v>
      </c>
      <c r="K17" s="95"/>
      <c r="L17" s="41">
        <v>-13309457</v>
      </c>
    </row>
    <row r="18" spans="1:12" ht="20.100000000000001" customHeight="1" x14ac:dyDescent="0.45">
      <c r="A18" s="30" t="s">
        <v>114</v>
      </c>
      <c r="F18" s="41">
        <v>-4584</v>
      </c>
      <c r="G18" s="95"/>
      <c r="H18" s="41">
        <v>0</v>
      </c>
      <c r="I18" s="95"/>
      <c r="J18" s="41">
        <v>-153023</v>
      </c>
      <c r="K18" s="95"/>
      <c r="L18" s="41">
        <v>0</v>
      </c>
    </row>
    <row r="19" spans="1:12" ht="20.100000000000001" customHeight="1" x14ac:dyDescent="0.45">
      <c r="A19" s="27" t="s">
        <v>115</v>
      </c>
      <c r="F19" s="41">
        <v>-289931</v>
      </c>
      <c r="G19" s="41"/>
      <c r="H19" s="41">
        <v>-329150</v>
      </c>
      <c r="I19" s="41"/>
      <c r="J19" s="41">
        <v>-9519618</v>
      </c>
      <c r="K19" s="41"/>
      <c r="L19" s="41">
        <v>-11593080</v>
      </c>
    </row>
    <row r="20" spans="1:12" ht="20.100000000000001" customHeight="1" x14ac:dyDescent="0.45">
      <c r="A20" s="27" t="s">
        <v>335</v>
      </c>
      <c r="F20" s="41">
        <v>-2462</v>
      </c>
      <c r="G20" s="41"/>
      <c r="H20" s="41">
        <v>-48035</v>
      </c>
      <c r="I20" s="41"/>
      <c r="J20" s="41">
        <v>-79765</v>
      </c>
      <c r="K20" s="41"/>
      <c r="L20" s="41">
        <v>-1633147</v>
      </c>
    </row>
    <row r="21" spans="1:12" ht="20.100000000000001" customHeight="1" x14ac:dyDescent="0.45">
      <c r="A21" s="27" t="s">
        <v>329</v>
      </c>
      <c r="F21" s="41">
        <v>94374</v>
      </c>
      <c r="G21" s="41"/>
      <c r="H21" s="41">
        <v>116571</v>
      </c>
      <c r="I21" s="41"/>
      <c r="J21" s="41">
        <v>3066958</v>
      </c>
      <c r="K21" s="41"/>
      <c r="L21" s="41">
        <v>4084844</v>
      </c>
    </row>
    <row r="22" spans="1:12" ht="20.100000000000001" customHeight="1" x14ac:dyDescent="0.45">
      <c r="A22" s="27" t="s">
        <v>153</v>
      </c>
      <c r="F22" s="41">
        <v>-144155</v>
      </c>
      <c r="G22" s="41"/>
      <c r="H22" s="41">
        <v>-87994</v>
      </c>
      <c r="I22" s="41"/>
      <c r="J22" s="216">
        <v>-4723114</v>
      </c>
      <c r="K22" s="41"/>
      <c r="L22" s="216">
        <v>-2998542</v>
      </c>
    </row>
    <row r="23" spans="1:12" ht="20.100000000000001" customHeight="1" x14ac:dyDescent="0.45">
      <c r="A23" s="27" t="s">
        <v>116</v>
      </c>
      <c r="F23" s="41">
        <v>-341404</v>
      </c>
      <c r="G23" s="41"/>
      <c r="H23" s="41">
        <v>-376862</v>
      </c>
      <c r="I23" s="41"/>
      <c r="J23" s="41">
        <v>-11219899</v>
      </c>
      <c r="K23" s="41"/>
      <c r="L23" s="41">
        <v>-13314737</v>
      </c>
    </row>
    <row r="24" spans="1:12" ht="20.100000000000001" customHeight="1" x14ac:dyDescent="0.45">
      <c r="A24" s="27" t="s">
        <v>117</v>
      </c>
      <c r="F24" s="41">
        <v>-19619</v>
      </c>
      <c r="G24" s="41"/>
      <c r="H24" s="41">
        <v>-23656</v>
      </c>
      <c r="I24" s="41"/>
      <c r="J24" s="41">
        <v>-641894</v>
      </c>
      <c r="K24" s="41"/>
      <c r="L24" s="41">
        <v>-851707</v>
      </c>
    </row>
    <row r="25" spans="1:12" ht="20.100000000000001" customHeight="1" x14ac:dyDescent="0.45">
      <c r="A25" s="27" t="s">
        <v>118</v>
      </c>
      <c r="F25" s="41"/>
      <c r="G25" s="41"/>
      <c r="H25" s="41"/>
      <c r="I25" s="41"/>
      <c r="J25" s="41"/>
      <c r="K25" s="41"/>
      <c r="L25" s="41"/>
    </row>
    <row r="26" spans="1:12" ht="20.100000000000001" customHeight="1" x14ac:dyDescent="0.45">
      <c r="B26" s="27" t="s">
        <v>119</v>
      </c>
      <c r="D26" s="204">
        <v>14</v>
      </c>
      <c r="F26" s="93">
        <v>126408</v>
      </c>
      <c r="G26" s="41"/>
      <c r="H26" s="93">
        <v>196032</v>
      </c>
      <c r="I26" s="41"/>
      <c r="J26" s="93">
        <v>4165991</v>
      </c>
      <c r="K26" s="41"/>
      <c r="L26" s="93">
        <v>6929595</v>
      </c>
    </row>
    <row r="27" spans="1:12" ht="6" customHeight="1" x14ac:dyDescent="0.45">
      <c r="F27" s="41"/>
      <c r="G27" s="41"/>
      <c r="H27" s="41"/>
      <c r="I27" s="41"/>
      <c r="J27" s="41"/>
      <c r="K27" s="41"/>
      <c r="L27" s="41"/>
    </row>
    <row r="28" spans="1:12" ht="20.100000000000001" customHeight="1" x14ac:dyDescent="0.45">
      <c r="A28" s="215" t="s">
        <v>120</v>
      </c>
      <c r="F28" s="41">
        <f>SUM(F12:F26)</f>
        <v>23245</v>
      </c>
      <c r="G28" s="41"/>
      <c r="H28" s="41">
        <f>SUM(H12:H26)</f>
        <v>208116</v>
      </c>
      <c r="I28" s="41"/>
      <c r="J28" s="41">
        <f>SUM(J12:J26)</f>
        <v>765083</v>
      </c>
      <c r="K28" s="41"/>
      <c r="L28" s="41">
        <f>SUM(L12:L26)</f>
        <v>7493618</v>
      </c>
    </row>
    <row r="29" spans="1:12" ht="20.100000000000001" customHeight="1" x14ac:dyDescent="0.45">
      <c r="A29" s="27" t="s">
        <v>330</v>
      </c>
      <c r="D29" s="204">
        <v>19</v>
      </c>
      <c r="F29" s="93">
        <v>7460</v>
      </c>
      <c r="G29" s="41"/>
      <c r="H29" s="93">
        <v>-96807</v>
      </c>
      <c r="I29" s="65"/>
      <c r="J29" s="217">
        <v>242857</v>
      </c>
      <c r="K29" s="65"/>
      <c r="L29" s="217">
        <v>-3433580</v>
      </c>
    </row>
    <row r="30" spans="1:12" ht="6" customHeight="1" x14ac:dyDescent="0.45">
      <c r="F30" s="41"/>
      <c r="G30" s="41"/>
      <c r="H30" s="41"/>
      <c r="I30" s="41"/>
      <c r="J30" s="41"/>
      <c r="K30" s="41"/>
      <c r="L30" s="41"/>
    </row>
    <row r="31" spans="1:12" ht="20.100000000000001" customHeight="1" x14ac:dyDescent="0.45">
      <c r="A31" s="215" t="s">
        <v>121</v>
      </c>
      <c r="B31" s="218"/>
      <c r="C31" s="218"/>
      <c r="F31" s="93">
        <f>SUM(F28:F29)</f>
        <v>30705</v>
      </c>
      <c r="G31" s="41"/>
      <c r="H31" s="93">
        <f>SUM(H28:H29)</f>
        <v>111309</v>
      </c>
      <c r="I31" s="41"/>
      <c r="J31" s="93">
        <f>SUM(J28:J29)</f>
        <v>1007940</v>
      </c>
      <c r="K31" s="41"/>
      <c r="L31" s="93">
        <f>SUM(L28:L29)</f>
        <v>4060038</v>
      </c>
    </row>
    <row r="32" spans="1:12" ht="15" customHeight="1" x14ac:dyDescent="0.45">
      <c r="A32" s="215"/>
      <c r="B32" s="218"/>
      <c r="C32" s="218"/>
      <c r="F32" s="41"/>
      <c r="G32" s="41"/>
      <c r="H32" s="41"/>
      <c r="I32" s="41"/>
      <c r="J32" s="41"/>
      <c r="K32" s="41"/>
      <c r="L32" s="41"/>
    </row>
    <row r="33" spans="1:12" ht="20.100000000000001" customHeight="1" x14ac:dyDescent="0.45">
      <c r="A33" s="215" t="s">
        <v>122</v>
      </c>
      <c r="B33" s="218"/>
      <c r="C33" s="218"/>
      <c r="F33" s="41"/>
      <c r="G33" s="41"/>
      <c r="H33" s="41"/>
      <c r="I33" s="41"/>
      <c r="J33" s="41"/>
      <c r="K33" s="41"/>
      <c r="L33" s="41"/>
    </row>
    <row r="34" spans="1:12" ht="20.100000000000001" customHeight="1" x14ac:dyDescent="0.45">
      <c r="A34" s="27" t="s">
        <v>123</v>
      </c>
      <c r="B34" s="218"/>
      <c r="C34" s="218"/>
      <c r="F34" s="41"/>
      <c r="G34" s="41"/>
      <c r="H34" s="41"/>
      <c r="I34" s="41"/>
      <c r="J34" s="41"/>
      <c r="K34" s="41"/>
      <c r="L34" s="41"/>
    </row>
    <row r="35" spans="1:12" ht="20.100000000000001" customHeight="1" x14ac:dyDescent="0.45">
      <c r="B35" s="27" t="s">
        <v>124</v>
      </c>
      <c r="C35" s="218"/>
      <c r="F35" s="41"/>
      <c r="G35" s="41"/>
      <c r="H35" s="41"/>
      <c r="I35" s="41"/>
      <c r="J35" s="41"/>
      <c r="K35" s="41"/>
      <c r="L35" s="41"/>
    </row>
    <row r="36" spans="1:12" ht="20.100000000000001" customHeight="1" x14ac:dyDescent="0.45">
      <c r="B36" s="27" t="s">
        <v>125</v>
      </c>
      <c r="C36" s="27" t="s">
        <v>126</v>
      </c>
      <c r="F36" s="41">
        <v>-5836</v>
      </c>
      <c r="G36" s="41"/>
      <c r="H36" s="41">
        <v>-8507</v>
      </c>
      <c r="I36" s="41"/>
      <c r="J36" s="41">
        <v>-188644</v>
      </c>
      <c r="K36" s="41"/>
      <c r="L36" s="41">
        <v>-288897</v>
      </c>
    </row>
    <row r="37" spans="1:12" ht="20.100000000000001" customHeight="1" x14ac:dyDescent="0.45">
      <c r="B37" s="27" t="s">
        <v>125</v>
      </c>
      <c r="C37" s="27" t="s">
        <v>127</v>
      </c>
      <c r="F37" s="41"/>
      <c r="G37" s="41"/>
      <c r="H37" s="41"/>
      <c r="I37" s="41"/>
      <c r="J37" s="41"/>
      <c r="K37" s="41"/>
      <c r="L37" s="41"/>
    </row>
    <row r="38" spans="1:12" ht="20.100000000000001" customHeight="1" x14ac:dyDescent="0.45">
      <c r="C38" s="27" t="s">
        <v>128</v>
      </c>
      <c r="F38" s="219">
        <v>-9260</v>
      </c>
      <c r="G38" s="41"/>
      <c r="H38" s="219">
        <v>-2027</v>
      </c>
      <c r="I38" s="41"/>
      <c r="J38" s="219">
        <v>-295125</v>
      </c>
      <c r="K38" s="41"/>
      <c r="L38" s="219">
        <v>-66928</v>
      </c>
    </row>
    <row r="39" spans="1:12" ht="20.100000000000001" customHeight="1" x14ac:dyDescent="0.45">
      <c r="B39" s="27" t="s">
        <v>125</v>
      </c>
      <c r="C39" s="27" t="s">
        <v>331</v>
      </c>
      <c r="F39" s="41"/>
      <c r="G39" s="41"/>
      <c r="H39" s="41"/>
      <c r="I39" s="41"/>
      <c r="J39" s="41"/>
      <c r="K39" s="41"/>
      <c r="L39" s="41"/>
    </row>
    <row r="40" spans="1:12" ht="20.100000000000001" customHeight="1" x14ac:dyDescent="0.45">
      <c r="C40" s="27" t="s">
        <v>129</v>
      </c>
      <c r="D40" s="204">
        <v>14</v>
      </c>
      <c r="F40" s="41">
        <v>0</v>
      </c>
      <c r="G40" s="41"/>
      <c r="H40" s="41">
        <v>-471</v>
      </c>
      <c r="I40" s="41"/>
      <c r="J40" s="41">
        <v>0</v>
      </c>
      <c r="K40" s="41"/>
      <c r="L40" s="41">
        <v>-16019</v>
      </c>
    </row>
    <row r="41" spans="1:12" ht="20.100000000000001" customHeight="1" x14ac:dyDescent="0.45">
      <c r="A41" s="215"/>
      <c r="B41" s="27" t="s">
        <v>125</v>
      </c>
      <c r="C41" s="27" t="s">
        <v>130</v>
      </c>
      <c r="F41" s="109">
        <v>0</v>
      </c>
      <c r="G41" s="41"/>
      <c r="H41" s="109">
        <v>0</v>
      </c>
      <c r="I41" s="41"/>
      <c r="J41" s="93">
        <v>-4591236</v>
      </c>
      <c r="K41" s="41"/>
      <c r="L41" s="93">
        <v>-302653</v>
      </c>
    </row>
    <row r="42" spans="1:12" ht="6" customHeight="1" x14ac:dyDescent="0.45">
      <c r="A42" s="215"/>
      <c r="C42" s="218"/>
      <c r="F42" s="41"/>
      <c r="G42" s="41"/>
      <c r="H42" s="41"/>
      <c r="I42" s="41"/>
      <c r="J42" s="41"/>
      <c r="K42" s="41"/>
      <c r="L42" s="41"/>
    </row>
    <row r="43" spans="1:12" ht="20.100000000000001" customHeight="1" x14ac:dyDescent="0.45">
      <c r="A43" s="27" t="s">
        <v>131</v>
      </c>
      <c r="B43" s="218"/>
      <c r="F43" s="41"/>
      <c r="G43" s="41"/>
      <c r="H43" s="41"/>
      <c r="I43" s="41"/>
      <c r="J43" s="41"/>
      <c r="K43" s="41"/>
      <c r="L43" s="41"/>
    </row>
    <row r="44" spans="1:12" ht="20.100000000000001" customHeight="1" x14ac:dyDescent="0.45">
      <c r="B44" s="27" t="s">
        <v>132</v>
      </c>
      <c r="F44" s="93">
        <f>SUM(F36:F41)</f>
        <v>-15096</v>
      </c>
      <c r="G44" s="41"/>
      <c r="H44" s="93">
        <f>SUM(H36:H41)</f>
        <v>-11005</v>
      </c>
      <c r="I44" s="41"/>
      <c r="J44" s="93">
        <f>SUM(J36:J41)</f>
        <v>-5075005</v>
      </c>
      <c r="K44" s="41"/>
      <c r="L44" s="93">
        <f>SUM(L36:L41)</f>
        <v>-674497</v>
      </c>
    </row>
    <row r="45" spans="1:12" ht="8.25" customHeight="1" x14ac:dyDescent="0.45">
      <c r="F45" s="41"/>
      <c r="G45" s="41"/>
      <c r="H45" s="41"/>
      <c r="I45" s="41"/>
      <c r="J45" s="41"/>
      <c r="K45" s="41"/>
      <c r="L45" s="41"/>
    </row>
    <row r="46" spans="1:12" ht="21.75" customHeight="1" x14ac:dyDescent="0.45">
      <c r="A46" s="220" t="str">
        <f>'T6-9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21"/>
      <c r="C46" s="221"/>
      <c r="D46" s="222"/>
      <c r="E46" s="222"/>
      <c r="F46" s="223"/>
      <c r="G46" s="223"/>
      <c r="H46" s="223"/>
      <c r="I46" s="223"/>
      <c r="J46" s="223"/>
      <c r="K46" s="223"/>
      <c r="L46" s="223"/>
    </row>
    <row r="47" spans="1:12" ht="21.75" customHeight="1" x14ac:dyDescent="0.45">
      <c r="A47" s="39" t="s">
        <v>103</v>
      </c>
      <c r="B47" s="39"/>
      <c r="C47" s="39"/>
      <c r="F47" s="224"/>
      <c r="G47" s="224"/>
      <c r="H47" s="287"/>
      <c r="I47" s="287"/>
      <c r="J47" s="287"/>
      <c r="K47" s="287"/>
      <c r="L47" s="287"/>
    </row>
    <row r="48" spans="1:12" ht="21.75" customHeight="1" x14ac:dyDescent="0.45">
      <c r="A48" s="39" t="s">
        <v>133</v>
      </c>
      <c r="B48" s="39"/>
      <c r="C48" s="39"/>
      <c r="F48" s="224"/>
      <c r="G48" s="224"/>
      <c r="H48" s="224"/>
      <c r="I48" s="224"/>
      <c r="J48" s="224"/>
      <c r="K48" s="224"/>
      <c r="L48" s="224"/>
    </row>
    <row r="49" spans="1:12" ht="21.75" customHeight="1" x14ac:dyDescent="0.45">
      <c r="A49" s="92" t="str">
        <f>A3</f>
        <v>สำหรับปีสิ้นสุดวันที่ 31 ธันวาคม พ.ศ. 2568</v>
      </c>
      <c r="B49" s="92"/>
      <c r="C49" s="92"/>
      <c r="D49" s="207"/>
      <c r="E49" s="207"/>
      <c r="F49" s="225"/>
      <c r="G49" s="225"/>
      <c r="H49" s="225"/>
      <c r="I49" s="225"/>
      <c r="J49" s="225"/>
      <c r="K49" s="225"/>
      <c r="L49" s="225"/>
    </row>
    <row r="50" spans="1:12" ht="21.75" customHeight="1" x14ac:dyDescent="0.45">
      <c r="A50" s="209"/>
      <c r="B50" s="209"/>
      <c r="C50" s="209"/>
      <c r="D50" s="210"/>
      <c r="E50" s="210"/>
      <c r="F50" s="226"/>
      <c r="G50" s="226"/>
      <c r="H50" s="226"/>
      <c r="I50" s="226"/>
      <c r="J50" s="226"/>
      <c r="K50" s="226"/>
      <c r="L50" s="226"/>
    </row>
    <row r="51" spans="1:12" ht="20.65" customHeight="1" x14ac:dyDescent="0.45">
      <c r="A51" s="39"/>
      <c r="B51" s="39"/>
      <c r="C51" s="39"/>
      <c r="F51" s="208"/>
      <c r="G51" s="208"/>
      <c r="H51" s="208"/>
      <c r="I51" s="208"/>
      <c r="J51" s="279" t="s">
        <v>3</v>
      </c>
      <c r="K51" s="279"/>
      <c r="L51" s="279"/>
    </row>
    <row r="52" spans="1:12" ht="20.65" customHeight="1" x14ac:dyDescent="0.45">
      <c r="A52" s="39"/>
      <c r="B52" s="39"/>
      <c r="C52" s="39"/>
      <c r="F52" s="285" t="s">
        <v>4</v>
      </c>
      <c r="G52" s="285"/>
      <c r="H52" s="285"/>
      <c r="I52" s="204"/>
      <c r="J52" s="285" t="s">
        <v>5</v>
      </c>
      <c r="K52" s="285"/>
      <c r="L52" s="285"/>
    </row>
    <row r="53" spans="1:12" s="42" customFormat="1" ht="20.65" customHeight="1" x14ac:dyDescent="0.45">
      <c r="D53" s="196" t="s">
        <v>6</v>
      </c>
      <c r="E53" s="212"/>
      <c r="F53" s="213" t="s">
        <v>7</v>
      </c>
      <c r="G53" s="112"/>
      <c r="H53" s="213" t="s">
        <v>8</v>
      </c>
      <c r="I53" s="112"/>
      <c r="J53" s="213" t="s">
        <v>7</v>
      </c>
      <c r="K53" s="112"/>
      <c r="L53" s="213" t="s">
        <v>8</v>
      </c>
    </row>
    <row r="54" spans="1:12" s="42" customFormat="1" ht="20.65" customHeight="1" x14ac:dyDescent="0.45">
      <c r="D54" s="227"/>
      <c r="E54" s="214"/>
      <c r="F54" s="179"/>
      <c r="G54" s="179"/>
      <c r="H54" s="179"/>
      <c r="I54" s="179"/>
      <c r="J54" s="179"/>
      <c r="K54" s="179"/>
      <c r="L54" s="179"/>
    </row>
    <row r="55" spans="1:12" ht="20.65" customHeight="1" x14ac:dyDescent="0.45">
      <c r="A55" s="215" t="s">
        <v>341</v>
      </c>
      <c r="B55" s="218"/>
      <c r="C55" s="218"/>
      <c r="F55" s="41"/>
      <c r="G55" s="41"/>
      <c r="H55" s="41"/>
      <c r="I55" s="41"/>
      <c r="J55" s="41"/>
      <c r="K55" s="41"/>
      <c r="L55" s="41"/>
    </row>
    <row r="56" spans="1:12" ht="20.65" customHeight="1" x14ac:dyDescent="0.45">
      <c r="A56" s="27" t="s">
        <v>134</v>
      </c>
      <c r="C56" s="218"/>
      <c r="F56" s="41"/>
      <c r="G56" s="41"/>
      <c r="H56" s="41"/>
      <c r="I56" s="41"/>
      <c r="J56" s="41"/>
      <c r="K56" s="41"/>
      <c r="L56" s="41"/>
    </row>
    <row r="57" spans="1:12" ht="20.65" customHeight="1" x14ac:dyDescent="0.45">
      <c r="B57" s="27" t="s">
        <v>124</v>
      </c>
      <c r="C57" s="218"/>
      <c r="F57" s="41"/>
      <c r="G57" s="41"/>
      <c r="H57" s="41"/>
      <c r="I57" s="41"/>
      <c r="J57" s="41"/>
      <c r="K57" s="41"/>
      <c r="L57" s="41"/>
    </row>
    <row r="58" spans="1:12" ht="20.65" customHeight="1" x14ac:dyDescent="0.45">
      <c r="B58" s="27" t="s">
        <v>125</v>
      </c>
      <c r="C58" s="27" t="s">
        <v>135</v>
      </c>
      <c r="F58" s="41">
        <v>74117</v>
      </c>
      <c r="G58" s="41"/>
      <c r="H58" s="41">
        <v>-115853</v>
      </c>
      <c r="I58" s="41"/>
      <c r="J58" s="41">
        <v>2293559</v>
      </c>
      <c r="K58" s="41"/>
      <c r="L58" s="41">
        <v>-4092727</v>
      </c>
    </row>
    <row r="59" spans="1:12" ht="20.65" customHeight="1" x14ac:dyDescent="0.45">
      <c r="B59" s="27" t="s">
        <v>125</v>
      </c>
      <c r="C59" s="27" t="s">
        <v>136</v>
      </c>
      <c r="F59" s="41"/>
      <c r="G59" s="41"/>
      <c r="H59" s="41"/>
      <c r="I59" s="41"/>
      <c r="J59" s="41"/>
      <c r="K59" s="41"/>
      <c r="L59" s="41"/>
    </row>
    <row r="60" spans="1:12" ht="20.65" customHeight="1" x14ac:dyDescent="0.45">
      <c r="C60" s="27" t="s">
        <v>137</v>
      </c>
      <c r="F60" s="41">
        <v>-67263</v>
      </c>
      <c r="G60" s="41"/>
      <c r="H60" s="41">
        <v>-6075</v>
      </c>
      <c r="I60" s="41"/>
      <c r="J60" s="41">
        <v>-2202560</v>
      </c>
      <c r="K60" s="41"/>
      <c r="L60" s="41">
        <v>-186533</v>
      </c>
    </row>
    <row r="61" spans="1:12" ht="20.65" customHeight="1" x14ac:dyDescent="0.45">
      <c r="B61" s="27" t="s">
        <v>125</v>
      </c>
      <c r="C61" s="27" t="s">
        <v>138</v>
      </c>
      <c r="F61" s="41"/>
      <c r="G61" s="41"/>
      <c r="H61" s="41"/>
      <c r="I61" s="41"/>
      <c r="J61" s="41"/>
      <c r="K61" s="41"/>
      <c r="L61" s="41"/>
    </row>
    <row r="62" spans="1:12" ht="20.65" customHeight="1" x14ac:dyDescent="0.45">
      <c r="C62" s="27" t="s">
        <v>139</v>
      </c>
      <c r="F62" s="41">
        <v>88776</v>
      </c>
      <c r="G62" s="41"/>
      <c r="H62" s="41">
        <v>13035</v>
      </c>
      <c r="I62" s="41"/>
      <c r="J62" s="41">
        <v>-2199771</v>
      </c>
      <c r="K62" s="41"/>
      <c r="L62" s="41">
        <v>-126089</v>
      </c>
    </row>
    <row r="63" spans="1:12" ht="20.65" customHeight="1" x14ac:dyDescent="0.45">
      <c r="B63" s="27" t="s">
        <v>125</v>
      </c>
      <c r="C63" s="27" t="s">
        <v>130</v>
      </c>
      <c r="F63" s="93">
        <v>97365</v>
      </c>
      <c r="G63" s="41"/>
      <c r="H63" s="93">
        <v>-213518</v>
      </c>
      <c r="I63" s="41"/>
      <c r="J63" s="93">
        <v>1562335</v>
      </c>
      <c r="K63" s="41"/>
      <c r="L63" s="93">
        <v>-7416865</v>
      </c>
    </row>
    <row r="64" spans="1:12" ht="6" customHeight="1" x14ac:dyDescent="0.45">
      <c r="F64" s="41"/>
      <c r="G64" s="41"/>
      <c r="H64" s="41"/>
      <c r="I64" s="41"/>
      <c r="J64" s="41"/>
      <c r="K64" s="41"/>
      <c r="L64" s="41"/>
    </row>
    <row r="65" spans="1:12" ht="20.65" customHeight="1" x14ac:dyDescent="0.45">
      <c r="A65" s="27" t="s">
        <v>140</v>
      </c>
      <c r="B65" s="218"/>
      <c r="F65" s="41"/>
      <c r="G65" s="41"/>
      <c r="H65" s="41"/>
      <c r="I65" s="41"/>
      <c r="J65" s="41"/>
      <c r="K65" s="41"/>
      <c r="L65" s="41"/>
    </row>
    <row r="66" spans="1:12" ht="20.65" customHeight="1" x14ac:dyDescent="0.45">
      <c r="B66" s="27" t="s">
        <v>132</v>
      </c>
      <c r="F66" s="93">
        <f>SUM(F58:F63)</f>
        <v>192995</v>
      </c>
      <c r="G66" s="41"/>
      <c r="H66" s="93">
        <f>SUM(H58:H63)</f>
        <v>-322411</v>
      </c>
      <c r="I66" s="41"/>
      <c r="J66" s="93">
        <f>SUM(J58:J63)</f>
        <v>-546437</v>
      </c>
      <c r="K66" s="41"/>
      <c r="L66" s="93">
        <f>SUM(L58:L63)</f>
        <v>-11822214</v>
      </c>
    </row>
    <row r="67" spans="1:12" ht="6" customHeight="1" x14ac:dyDescent="0.45">
      <c r="F67" s="41"/>
      <c r="G67" s="41"/>
      <c r="H67" s="41"/>
      <c r="I67" s="41"/>
      <c r="J67" s="41"/>
      <c r="K67" s="41"/>
      <c r="L67" s="41"/>
    </row>
    <row r="68" spans="1:12" ht="20.65" customHeight="1" x14ac:dyDescent="0.45">
      <c r="A68" s="215" t="s">
        <v>141</v>
      </c>
      <c r="B68" s="218"/>
      <c r="C68" s="218"/>
      <c r="F68" s="93">
        <f>F44+F66</f>
        <v>177899</v>
      </c>
      <c r="G68" s="41"/>
      <c r="H68" s="93">
        <f>H44+H66</f>
        <v>-333416</v>
      </c>
      <c r="I68" s="41"/>
      <c r="J68" s="93">
        <f>J44+J66</f>
        <v>-5621442</v>
      </c>
      <c r="K68" s="41"/>
      <c r="L68" s="93">
        <f>L44+L66</f>
        <v>-12496711</v>
      </c>
    </row>
    <row r="69" spans="1:12" ht="6" customHeight="1" x14ac:dyDescent="0.45">
      <c r="A69" s="215"/>
      <c r="B69" s="218"/>
      <c r="C69" s="218"/>
      <c r="F69" s="41"/>
      <c r="G69" s="41"/>
      <c r="H69" s="41"/>
      <c r="I69" s="41"/>
      <c r="J69" s="41"/>
      <c r="K69" s="41"/>
      <c r="L69" s="41"/>
    </row>
    <row r="70" spans="1:12" ht="20.65" customHeight="1" thickBot="1" x14ac:dyDescent="0.5">
      <c r="A70" s="215" t="s">
        <v>142</v>
      </c>
      <c r="B70" s="218"/>
      <c r="C70" s="218"/>
      <c r="F70" s="107">
        <f>SUM(F31+F68)</f>
        <v>208604</v>
      </c>
      <c r="G70" s="41"/>
      <c r="H70" s="107">
        <f>SUM(H31+H68)</f>
        <v>-222107</v>
      </c>
      <c r="I70" s="41"/>
      <c r="J70" s="107">
        <f>SUM(J31+J68)</f>
        <v>-4613502</v>
      </c>
      <c r="K70" s="41"/>
      <c r="L70" s="107">
        <f>SUM(L31+L68)</f>
        <v>-8436673</v>
      </c>
    </row>
    <row r="71" spans="1:12" ht="20.65" customHeight="1" thickTop="1" x14ac:dyDescent="0.45">
      <c r="A71" s="215"/>
      <c r="B71" s="218"/>
      <c r="C71" s="218"/>
      <c r="F71" s="41"/>
      <c r="G71" s="41"/>
      <c r="H71" s="41"/>
      <c r="I71" s="41"/>
      <c r="J71" s="41"/>
      <c r="K71" s="41"/>
      <c r="L71" s="41"/>
    </row>
    <row r="72" spans="1:12" ht="20.65" customHeight="1" x14ac:dyDescent="0.45">
      <c r="A72" s="215" t="s">
        <v>143</v>
      </c>
      <c r="B72" s="218"/>
      <c r="C72" s="218"/>
      <c r="F72" s="41"/>
      <c r="G72" s="41"/>
      <c r="H72" s="41"/>
      <c r="I72" s="41"/>
      <c r="J72" s="41"/>
      <c r="K72" s="41"/>
      <c r="L72" s="41"/>
    </row>
    <row r="73" spans="1:12" ht="20.65" customHeight="1" x14ac:dyDescent="0.45">
      <c r="A73" s="27" t="s">
        <v>144</v>
      </c>
      <c r="B73" s="218"/>
      <c r="C73" s="218"/>
      <c r="F73" s="41">
        <v>-61452</v>
      </c>
      <c r="G73" s="41"/>
      <c r="H73" s="41">
        <v>-23666</v>
      </c>
      <c r="I73" s="41"/>
      <c r="J73" s="41">
        <v>-2024778</v>
      </c>
      <c r="K73" s="41"/>
      <c r="L73" s="41">
        <v>-682421</v>
      </c>
    </row>
    <row r="74" spans="1:12" ht="20.65" customHeight="1" x14ac:dyDescent="0.45">
      <c r="A74" s="27" t="s">
        <v>145</v>
      </c>
      <c r="B74" s="218"/>
      <c r="C74" s="218"/>
      <c r="F74" s="93">
        <v>92157</v>
      </c>
      <c r="G74" s="41"/>
      <c r="H74" s="93">
        <v>134975</v>
      </c>
      <c r="I74" s="41"/>
      <c r="J74" s="93">
        <v>3032718</v>
      </c>
      <c r="K74" s="41"/>
      <c r="L74" s="93">
        <v>4742459</v>
      </c>
    </row>
    <row r="75" spans="1:12" ht="6" customHeight="1" x14ac:dyDescent="0.45">
      <c r="A75" s="215"/>
      <c r="B75" s="218"/>
      <c r="C75" s="218"/>
      <c r="F75" s="41"/>
      <c r="G75" s="41"/>
      <c r="H75" s="41"/>
      <c r="I75" s="41"/>
      <c r="J75" s="41"/>
      <c r="K75" s="41"/>
      <c r="L75" s="41"/>
    </row>
    <row r="76" spans="1:12" ht="20.65" customHeight="1" thickBot="1" x14ac:dyDescent="0.5">
      <c r="A76" s="215"/>
      <c r="B76" s="218"/>
      <c r="C76" s="218"/>
      <c r="F76" s="107">
        <f>SUM(F73:F74)</f>
        <v>30705</v>
      </c>
      <c r="G76" s="41"/>
      <c r="H76" s="107">
        <f>SUM(H73:H74)</f>
        <v>111309</v>
      </c>
      <c r="I76" s="41"/>
      <c r="J76" s="107">
        <f>SUM(J73:J74)</f>
        <v>1007940</v>
      </c>
      <c r="K76" s="41"/>
      <c r="L76" s="107">
        <f>SUM(L73:L74)</f>
        <v>4060038</v>
      </c>
    </row>
    <row r="77" spans="1:12" s="42" customFormat="1" ht="20.65" customHeight="1" thickTop="1" x14ac:dyDescent="0.45">
      <c r="D77" s="214"/>
      <c r="E77" s="214"/>
      <c r="F77" s="179"/>
      <c r="G77" s="179"/>
      <c r="H77" s="179"/>
      <c r="I77" s="179"/>
      <c r="J77" s="179"/>
      <c r="K77" s="179"/>
      <c r="L77" s="179"/>
    </row>
    <row r="78" spans="1:12" ht="20.65" customHeight="1" x14ac:dyDescent="0.45">
      <c r="A78" s="228" t="s">
        <v>146</v>
      </c>
      <c r="F78" s="41"/>
      <c r="G78" s="41"/>
      <c r="H78" s="41"/>
      <c r="I78" s="41"/>
      <c r="J78" s="41"/>
      <c r="K78" s="41"/>
      <c r="L78" s="41"/>
    </row>
    <row r="79" spans="1:12" ht="20.65" customHeight="1" x14ac:dyDescent="0.45">
      <c r="A79" s="27" t="s">
        <v>144</v>
      </c>
      <c r="F79" s="41">
        <v>78966</v>
      </c>
      <c r="G79" s="41"/>
      <c r="H79" s="41">
        <v>-340690</v>
      </c>
      <c r="I79" s="41"/>
      <c r="J79" s="41">
        <v>-5499235</v>
      </c>
      <c r="K79" s="41"/>
      <c r="L79" s="41">
        <v>-12074458</v>
      </c>
    </row>
    <row r="80" spans="1:12" ht="20.65" customHeight="1" x14ac:dyDescent="0.45">
      <c r="A80" s="27" t="s">
        <v>145</v>
      </c>
      <c r="F80" s="93">
        <v>129638</v>
      </c>
      <c r="G80" s="41"/>
      <c r="H80" s="93">
        <v>118583</v>
      </c>
      <c r="I80" s="41"/>
      <c r="J80" s="93">
        <v>885733</v>
      </c>
      <c r="K80" s="41"/>
      <c r="L80" s="93">
        <v>3637785</v>
      </c>
    </row>
    <row r="81" spans="1:12" ht="6" customHeight="1" x14ac:dyDescent="0.45">
      <c r="A81" s="215"/>
      <c r="B81" s="218"/>
      <c r="C81" s="218"/>
      <c r="F81" s="41"/>
      <c r="G81" s="41"/>
      <c r="H81" s="41"/>
      <c r="I81" s="41"/>
      <c r="J81" s="41"/>
      <c r="K81" s="41"/>
      <c r="L81" s="41"/>
    </row>
    <row r="82" spans="1:12" ht="20.65" customHeight="1" thickBot="1" x14ac:dyDescent="0.5">
      <c r="F82" s="107">
        <f>SUM(F79:F80)</f>
        <v>208604</v>
      </c>
      <c r="G82" s="41"/>
      <c r="H82" s="107">
        <f>SUM(H79:H80)</f>
        <v>-222107</v>
      </c>
      <c r="I82" s="41"/>
      <c r="J82" s="107">
        <f>SUM(J79:J80)</f>
        <v>-4613502</v>
      </c>
      <c r="K82" s="41"/>
      <c r="L82" s="107">
        <f>SUM(L79:L80)</f>
        <v>-8436673</v>
      </c>
    </row>
    <row r="83" spans="1:12" ht="20.65" customHeight="1" thickTop="1" x14ac:dyDescent="0.45">
      <c r="E83" s="229"/>
      <c r="F83" s="229"/>
      <c r="G83" s="229"/>
      <c r="H83" s="229"/>
      <c r="I83" s="229"/>
      <c r="J83" s="229"/>
      <c r="K83" s="229"/>
      <c r="L83" s="229"/>
    </row>
    <row r="84" spans="1:12" ht="20.65" customHeight="1" x14ac:dyDescent="0.45">
      <c r="B84" s="218"/>
      <c r="C84" s="218"/>
      <c r="F84" s="286" t="s">
        <v>147</v>
      </c>
      <c r="G84" s="286"/>
      <c r="H84" s="286"/>
      <c r="I84" s="37"/>
      <c r="J84" s="286" t="s">
        <v>148</v>
      </c>
      <c r="K84" s="286"/>
      <c r="L84" s="286"/>
    </row>
    <row r="85" spans="1:12" ht="20.65" customHeight="1" x14ac:dyDescent="0.45">
      <c r="E85" s="212"/>
      <c r="F85" s="213" t="s">
        <v>7</v>
      </c>
      <c r="G85" s="112"/>
      <c r="H85" s="213" t="s">
        <v>8</v>
      </c>
      <c r="I85" s="112"/>
      <c r="J85" s="213" t="s">
        <v>7</v>
      </c>
      <c r="K85" s="112"/>
      <c r="L85" s="213" t="s">
        <v>8</v>
      </c>
    </row>
    <row r="86" spans="1:12" ht="8.25" customHeight="1" x14ac:dyDescent="0.45">
      <c r="F86" s="179"/>
      <c r="G86" s="179"/>
      <c r="H86" s="179"/>
      <c r="I86" s="179"/>
      <c r="J86" s="179"/>
      <c r="K86" s="179"/>
      <c r="L86" s="179"/>
    </row>
    <row r="87" spans="1:12" ht="20.65" customHeight="1" x14ac:dyDescent="0.45">
      <c r="A87" s="228" t="s">
        <v>162</v>
      </c>
      <c r="F87" s="230"/>
      <c r="G87" s="231"/>
      <c r="H87" s="230"/>
      <c r="I87" s="231"/>
      <c r="J87" s="230"/>
      <c r="K87" s="231"/>
      <c r="L87" s="230"/>
    </row>
    <row r="88" spans="1:12" ht="6" customHeight="1" x14ac:dyDescent="0.45">
      <c r="A88" s="30"/>
      <c r="F88" s="229"/>
      <c r="G88" s="229"/>
      <c r="H88" s="229"/>
      <c r="I88" s="229"/>
      <c r="J88" s="229"/>
      <c r="K88" s="229"/>
      <c r="L88" s="229"/>
    </row>
    <row r="89" spans="1:12" ht="20.65" customHeight="1" x14ac:dyDescent="0.45">
      <c r="A89" s="30" t="s">
        <v>163</v>
      </c>
      <c r="D89" s="204">
        <v>27</v>
      </c>
      <c r="F89" s="230">
        <v>-6.133605813604703E-3</v>
      </c>
      <c r="G89" s="231"/>
      <c r="H89" s="230">
        <v>-2.3621349213169452E-3</v>
      </c>
      <c r="I89" s="231"/>
      <c r="J89" s="230">
        <v>-0.20209578389733293</v>
      </c>
      <c r="K89" s="231"/>
      <c r="L89" s="230">
        <v>-6.8113347212880537E-2</v>
      </c>
    </row>
    <row r="90" spans="1:12" ht="21.75" customHeight="1" x14ac:dyDescent="0.45">
      <c r="F90" s="231"/>
      <c r="H90" s="231"/>
      <c r="I90" s="232"/>
      <c r="J90" s="231"/>
      <c r="K90" s="232"/>
      <c r="L90" s="231"/>
    </row>
    <row r="91" spans="1:12" ht="7.5" customHeight="1" x14ac:dyDescent="0.45">
      <c r="F91" s="231"/>
      <c r="H91" s="231"/>
      <c r="I91" s="232"/>
      <c r="J91" s="231"/>
      <c r="K91" s="232"/>
      <c r="L91" s="231"/>
    </row>
    <row r="92" spans="1:12" ht="21.75" customHeight="1" x14ac:dyDescent="0.45">
      <c r="A92" s="220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20"/>
      <c r="C92" s="220"/>
      <c r="D92" s="222"/>
      <c r="E92" s="222"/>
      <c r="F92" s="223"/>
      <c r="G92" s="223"/>
      <c r="H92" s="223"/>
      <c r="I92" s="223"/>
      <c r="J92" s="223"/>
      <c r="K92" s="223"/>
      <c r="L92" s="223"/>
    </row>
  </sheetData>
  <mergeCells count="9">
    <mergeCell ref="J5:L5"/>
    <mergeCell ref="J51:L51"/>
    <mergeCell ref="F52:H52"/>
    <mergeCell ref="J52:L52"/>
    <mergeCell ref="J84:L84"/>
    <mergeCell ref="H47:L47"/>
    <mergeCell ref="F6:H6"/>
    <mergeCell ref="J6:L6"/>
    <mergeCell ref="F84:H84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F0A0-CC39-4B3B-8A23-A2FD590E10D4}">
  <sheetPr>
    <tabColor theme="7" tint="0.79998168889431442"/>
  </sheetPr>
  <dimension ref="A1:L84"/>
  <sheetViews>
    <sheetView zoomScale="106" zoomScaleNormal="106" zoomScaleSheetLayoutView="67" workbookViewId="0"/>
  </sheetViews>
  <sheetFormatPr defaultColWidth="9.33203125" defaultRowHeight="21.75" customHeight="1" x14ac:dyDescent="0.45"/>
  <cols>
    <col min="1" max="2" width="1.6640625" style="27" customWidth="1"/>
    <col min="3" max="3" width="46.6640625" style="27" customWidth="1"/>
    <col min="4" max="4" width="9.1640625" style="204" customWidth="1"/>
    <col min="5" max="5" width="1" style="204" customWidth="1"/>
    <col min="6" max="6" width="12.6640625" style="219" customWidth="1"/>
    <col min="7" max="7" width="1" style="219" customWidth="1"/>
    <col min="8" max="8" width="12.6640625" style="219" customWidth="1"/>
    <col min="9" max="9" width="1" style="219" customWidth="1"/>
    <col min="10" max="10" width="12.6640625" style="219" customWidth="1"/>
    <col min="11" max="11" width="1" style="219" customWidth="1"/>
    <col min="12" max="12" width="12.6640625" style="219" customWidth="1"/>
    <col min="13" max="16384" width="9.33203125" style="27"/>
  </cols>
  <sheetData>
    <row r="1" spans="1:12" ht="21.75" customHeight="1" x14ac:dyDescent="0.45">
      <c r="A1" s="39" t="s">
        <v>103</v>
      </c>
      <c r="B1" s="39"/>
      <c r="C1" s="39"/>
      <c r="F1" s="224"/>
      <c r="G1" s="224"/>
      <c r="H1" s="224"/>
      <c r="I1" s="206"/>
      <c r="J1" s="233"/>
      <c r="K1" s="206"/>
      <c r="L1" s="233"/>
    </row>
    <row r="2" spans="1:12" ht="21.75" customHeight="1" x14ac:dyDescent="0.45">
      <c r="A2" s="39" t="s">
        <v>104</v>
      </c>
      <c r="B2" s="39"/>
      <c r="C2" s="39"/>
      <c r="F2" s="224"/>
      <c r="G2" s="224"/>
      <c r="H2" s="224"/>
      <c r="I2" s="224"/>
      <c r="J2" s="224"/>
      <c r="K2" s="224"/>
      <c r="L2" s="224"/>
    </row>
    <row r="3" spans="1:12" ht="21.75" customHeight="1" x14ac:dyDescent="0.45">
      <c r="A3" s="92" t="str">
        <f>'T13-14 PL Conso'!A3</f>
        <v>สำหรับปีสิ้นสุดวันที่ 31 ธันวาคม พ.ศ. 2568</v>
      </c>
      <c r="B3" s="92"/>
      <c r="C3" s="92"/>
      <c r="D3" s="207"/>
      <c r="E3" s="207"/>
      <c r="F3" s="225"/>
      <c r="G3" s="225"/>
      <c r="H3" s="225"/>
      <c r="I3" s="225"/>
      <c r="J3" s="225"/>
      <c r="K3" s="225"/>
      <c r="L3" s="225"/>
    </row>
    <row r="4" spans="1:12" ht="21.75" customHeight="1" x14ac:dyDescent="0.45">
      <c r="A4" s="209"/>
      <c r="B4" s="209"/>
      <c r="C4" s="209"/>
      <c r="D4" s="210"/>
      <c r="E4" s="210"/>
      <c r="F4" s="226"/>
      <c r="G4" s="226"/>
      <c r="H4" s="226"/>
      <c r="I4" s="226"/>
      <c r="J4" s="226"/>
      <c r="K4" s="226"/>
      <c r="L4" s="226"/>
    </row>
    <row r="5" spans="1:12" ht="21.75" customHeight="1" x14ac:dyDescent="0.45">
      <c r="A5" s="39"/>
      <c r="B5" s="39"/>
      <c r="C5" s="39"/>
      <c r="F5" s="225"/>
      <c r="G5" s="225"/>
      <c r="H5" s="225"/>
      <c r="I5" s="225"/>
      <c r="J5" s="284" t="s">
        <v>94</v>
      </c>
      <c r="K5" s="284"/>
      <c r="L5" s="284"/>
    </row>
    <row r="6" spans="1:12" ht="21.75" customHeight="1" x14ac:dyDescent="0.45">
      <c r="A6" s="39"/>
      <c r="B6" s="39"/>
      <c r="C6" s="39"/>
      <c r="F6" s="285" t="s">
        <v>4</v>
      </c>
      <c r="G6" s="285"/>
      <c r="H6" s="285"/>
      <c r="I6" s="234"/>
      <c r="J6" s="285" t="s">
        <v>5</v>
      </c>
      <c r="K6" s="285"/>
      <c r="L6" s="285"/>
    </row>
    <row r="7" spans="1:12" s="42" customFormat="1" ht="21.75" customHeight="1" x14ac:dyDescent="0.45">
      <c r="D7" s="196" t="s">
        <v>6</v>
      </c>
      <c r="E7" s="212"/>
      <c r="F7" s="213" t="s">
        <v>7</v>
      </c>
      <c r="G7" s="112"/>
      <c r="H7" s="213" t="s">
        <v>8</v>
      </c>
      <c r="I7" s="112"/>
      <c r="J7" s="213" t="s">
        <v>7</v>
      </c>
      <c r="K7" s="112"/>
      <c r="L7" s="213" t="s">
        <v>8</v>
      </c>
    </row>
    <row r="8" spans="1:12" s="42" customFormat="1" ht="21.75" customHeight="1" x14ac:dyDescent="0.45">
      <c r="D8" s="227"/>
      <c r="E8" s="212"/>
      <c r="F8" s="179"/>
      <c r="G8" s="179"/>
      <c r="H8" s="179"/>
      <c r="I8" s="179"/>
      <c r="J8" s="179"/>
      <c r="K8" s="179"/>
      <c r="L8" s="179"/>
    </row>
    <row r="9" spans="1:12" ht="21.75" customHeight="1" x14ac:dyDescent="0.45">
      <c r="A9" s="27" t="s">
        <v>149</v>
      </c>
      <c r="F9" s="41">
        <v>40530</v>
      </c>
      <c r="G9" s="41"/>
      <c r="H9" s="41">
        <v>59181</v>
      </c>
      <c r="I9" s="41"/>
      <c r="J9" s="41">
        <v>1331466</v>
      </c>
      <c r="K9" s="41"/>
      <c r="L9" s="41">
        <v>2092181</v>
      </c>
    </row>
    <row r="10" spans="1:12" ht="21.75" customHeight="1" x14ac:dyDescent="0.45">
      <c r="A10" s="27" t="s">
        <v>150</v>
      </c>
      <c r="F10" s="93">
        <v>-34549</v>
      </c>
      <c r="G10" s="41"/>
      <c r="H10" s="93">
        <v>-54249</v>
      </c>
      <c r="I10" s="41"/>
      <c r="J10" s="93">
        <v>-1135974</v>
      </c>
      <c r="K10" s="41"/>
      <c r="L10" s="93">
        <v>-1917946</v>
      </c>
    </row>
    <row r="11" spans="1:12" ht="6" customHeight="1" x14ac:dyDescent="0.45">
      <c r="F11" s="41"/>
      <c r="G11" s="41"/>
      <c r="H11" s="41"/>
      <c r="I11" s="41"/>
      <c r="J11" s="41"/>
      <c r="K11" s="41"/>
      <c r="L11" s="41"/>
    </row>
    <row r="12" spans="1:12" ht="21.75" customHeight="1" x14ac:dyDescent="0.45">
      <c r="A12" s="215" t="s">
        <v>108</v>
      </c>
      <c r="F12" s="41">
        <f>SUM(F9:F10)</f>
        <v>5981</v>
      </c>
      <c r="G12" s="41"/>
      <c r="H12" s="41">
        <f>SUM(H9:H10)</f>
        <v>4932</v>
      </c>
      <c r="I12" s="41"/>
      <c r="J12" s="41">
        <f>SUM(J9:J10)</f>
        <v>195492</v>
      </c>
      <c r="K12" s="41"/>
      <c r="L12" s="41">
        <f>SUM(L9:L10)</f>
        <v>174235</v>
      </c>
    </row>
    <row r="13" spans="1:12" ht="21.75" customHeight="1" x14ac:dyDescent="0.45">
      <c r="A13" s="27" t="s">
        <v>151</v>
      </c>
      <c r="D13" s="204">
        <v>29</v>
      </c>
      <c r="F13" s="41">
        <v>39739</v>
      </c>
      <c r="G13" s="41"/>
      <c r="H13" s="41">
        <v>46484</v>
      </c>
      <c r="I13" s="41"/>
      <c r="J13" s="41">
        <v>1300745</v>
      </c>
      <c r="K13" s="41"/>
      <c r="L13" s="41">
        <v>1668688</v>
      </c>
    </row>
    <row r="14" spans="1:12" ht="21.75" customHeight="1" x14ac:dyDescent="0.45">
      <c r="A14" s="27" t="s">
        <v>109</v>
      </c>
      <c r="F14" s="41">
        <v>257</v>
      </c>
      <c r="G14" s="41"/>
      <c r="H14" s="41">
        <v>195</v>
      </c>
      <c r="I14" s="41"/>
      <c r="J14" s="41">
        <v>8509</v>
      </c>
      <c r="K14" s="41"/>
      <c r="L14" s="41">
        <v>7169</v>
      </c>
    </row>
    <row r="15" spans="1:12" ht="21.75" customHeight="1" x14ac:dyDescent="0.45">
      <c r="A15" s="27" t="s">
        <v>110</v>
      </c>
      <c r="F15" s="41">
        <v>27678</v>
      </c>
      <c r="G15" s="41"/>
      <c r="H15" s="41">
        <v>33764</v>
      </c>
      <c r="I15" s="41"/>
      <c r="J15" s="41">
        <v>908512</v>
      </c>
      <c r="K15" s="41"/>
      <c r="L15" s="41">
        <v>1188093</v>
      </c>
    </row>
    <row r="16" spans="1:12" ht="21.75" customHeight="1" x14ac:dyDescent="0.45">
      <c r="A16" s="27" t="s">
        <v>111</v>
      </c>
      <c r="F16" s="41">
        <v>137896</v>
      </c>
      <c r="G16" s="95"/>
      <c r="H16" s="41">
        <v>159856</v>
      </c>
      <c r="I16" s="95"/>
      <c r="J16" s="41">
        <v>4534325</v>
      </c>
      <c r="K16" s="95"/>
      <c r="L16" s="41">
        <v>5650495</v>
      </c>
    </row>
    <row r="17" spans="1:12" ht="21.75" customHeight="1" x14ac:dyDescent="0.45">
      <c r="A17" s="27" t="s">
        <v>112</v>
      </c>
      <c r="F17" s="41">
        <v>-6819</v>
      </c>
      <c r="G17" s="41"/>
      <c r="H17" s="41">
        <v>-4718</v>
      </c>
      <c r="I17" s="41"/>
      <c r="J17" s="41">
        <v>-222801</v>
      </c>
      <c r="K17" s="41"/>
      <c r="L17" s="41">
        <v>-166132</v>
      </c>
    </row>
    <row r="18" spans="1:12" ht="21.75" customHeight="1" x14ac:dyDescent="0.45">
      <c r="A18" s="27" t="s">
        <v>113</v>
      </c>
      <c r="F18" s="41">
        <v>-68288</v>
      </c>
      <c r="G18" s="95"/>
      <c r="H18" s="41">
        <v>-57142</v>
      </c>
      <c r="I18" s="95"/>
      <c r="J18" s="41">
        <v>-2234170</v>
      </c>
      <c r="K18" s="95"/>
      <c r="L18" s="41">
        <v>-2007744</v>
      </c>
    </row>
    <row r="19" spans="1:12" ht="21.75" customHeight="1" x14ac:dyDescent="0.45">
      <c r="A19" s="27" t="s">
        <v>114</v>
      </c>
      <c r="F19" s="41">
        <v>0</v>
      </c>
      <c r="G19" s="95"/>
      <c r="H19" s="41">
        <v>-10621</v>
      </c>
      <c r="I19" s="95"/>
      <c r="J19" s="41">
        <v>0</v>
      </c>
      <c r="K19" s="95"/>
      <c r="L19" s="41">
        <v>-361092</v>
      </c>
    </row>
    <row r="20" spans="1:12" ht="21.75" customHeight="1" x14ac:dyDescent="0.45">
      <c r="A20" s="27" t="s">
        <v>152</v>
      </c>
      <c r="F20" s="41">
        <v>-1778</v>
      </c>
      <c r="G20" s="41"/>
      <c r="H20" s="41">
        <v>1690</v>
      </c>
      <c r="I20" s="41"/>
      <c r="J20" s="41">
        <v>-54537</v>
      </c>
      <c r="K20" s="41"/>
      <c r="L20" s="41">
        <v>58411</v>
      </c>
    </row>
    <row r="21" spans="1:12" ht="21.75" customHeight="1" x14ac:dyDescent="0.45">
      <c r="A21" s="27" t="s">
        <v>153</v>
      </c>
      <c r="F21" s="41">
        <v>-128321</v>
      </c>
      <c r="G21" s="41"/>
      <c r="H21" s="41">
        <v>-55827</v>
      </c>
      <c r="I21" s="41"/>
      <c r="J21" s="41">
        <v>-4194425</v>
      </c>
      <c r="K21" s="41"/>
      <c r="L21" s="41">
        <v>-1871360</v>
      </c>
    </row>
    <row r="22" spans="1:12" ht="21.75" customHeight="1" x14ac:dyDescent="0.45">
      <c r="A22" s="27" t="s">
        <v>116</v>
      </c>
      <c r="F22" s="41">
        <v>-209072</v>
      </c>
      <c r="G22" s="41"/>
      <c r="H22" s="41">
        <v>-214147</v>
      </c>
      <c r="I22" s="41"/>
      <c r="J22" s="41">
        <v>-6871912</v>
      </c>
      <c r="K22" s="41"/>
      <c r="L22" s="41">
        <v>-7559307</v>
      </c>
    </row>
    <row r="23" spans="1:12" ht="21.75" customHeight="1" x14ac:dyDescent="0.45">
      <c r="A23" s="27" t="s">
        <v>117</v>
      </c>
      <c r="F23" s="93">
        <v>-5050</v>
      </c>
      <c r="G23" s="41"/>
      <c r="H23" s="93">
        <v>-2966</v>
      </c>
      <c r="I23" s="41"/>
      <c r="J23" s="93">
        <v>-166090</v>
      </c>
      <c r="K23" s="41"/>
      <c r="L23" s="93">
        <v>-104714</v>
      </c>
    </row>
    <row r="24" spans="1:12" ht="6" customHeight="1" x14ac:dyDescent="0.45">
      <c r="F24" s="41"/>
      <c r="G24" s="41"/>
      <c r="H24" s="41"/>
      <c r="I24" s="41"/>
      <c r="J24" s="41"/>
      <c r="K24" s="41"/>
      <c r="L24" s="41"/>
    </row>
    <row r="25" spans="1:12" ht="21.75" customHeight="1" x14ac:dyDescent="0.45">
      <c r="A25" s="215" t="s">
        <v>154</v>
      </c>
      <c r="F25" s="41">
        <f>SUM(F12:F23)</f>
        <v>-207777</v>
      </c>
      <c r="G25" s="41"/>
      <c r="H25" s="41">
        <f>SUM(H12:H23)</f>
        <v>-98500</v>
      </c>
      <c r="I25" s="41"/>
      <c r="J25" s="41">
        <f>SUM(J12:J23)</f>
        <v>-6796352</v>
      </c>
      <c r="K25" s="41"/>
      <c r="L25" s="41">
        <f>SUM(L12:L23)</f>
        <v>-3323258</v>
      </c>
    </row>
    <row r="26" spans="1:12" ht="21.75" customHeight="1" x14ac:dyDescent="0.45">
      <c r="A26" s="27" t="s">
        <v>155</v>
      </c>
      <c r="D26" s="204">
        <v>19</v>
      </c>
      <c r="F26" s="93">
        <v>58786</v>
      </c>
      <c r="G26" s="41"/>
      <c r="H26" s="93">
        <v>6265</v>
      </c>
      <c r="I26" s="41"/>
      <c r="J26" s="93">
        <v>1927522</v>
      </c>
      <c r="K26" s="41"/>
      <c r="L26" s="93">
        <v>196433</v>
      </c>
    </row>
    <row r="27" spans="1:12" ht="6" customHeight="1" x14ac:dyDescent="0.45">
      <c r="F27" s="41"/>
      <c r="G27" s="41"/>
      <c r="H27" s="41"/>
      <c r="I27" s="41"/>
      <c r="J27" s="41"/>
      <c r="K27" s="41"/>
      <c r="L27" s="41"/>
    </row>
    <row r="28" spans="1:12" ht="21.75" customHeight="1" x14ac:dyDescent="0.45">
      <c r="A28" s="215" t="s">
        <v>156</v>
      </c>
      <c r="B28" s="218"/>
      <c r="C28" s="218"/>
      <c r="F28" s="93">
        <f>SUM(F25:F26)</f>
        <v>-148991</v>
      </c>
      <c r="G28" s="41"/>
      <c r="H28" s="93">
        <f>SUM(H25:H26)</f>
        <v>-92235</v>
      </c>
      <c r="I28" s="41"/>
      <c r="J28" s="93">
        <f>SUM(J25:J26)</f>
        <v>-4868830</v>
      </c>
      <c r="K28" s="41"/>
      <c r="L28" s="93">
        <f>SUM(L25:L26)</f>
        <v>-3126825</v>
      </c>
    </row>
    <row r="29" spans="1:12" ht="21.75" customHeight="1" x14ac:dyDescent="0.45">
      <c r="A29" s="215"/>
      <c r="B29" s="218"/>
      <c r="C29" s="218"/>
      <c r="F29" s="41"/>
      <c r="G29" s="41"/>
      <c r="H29" s="41"/>
      <c r="I29" s="41"/>
      <c r="J29" s="41"/>
      <c r="K29" s="41"/>
      <c r="L29" s="41"/>
    </row>
    <row r="30" spans="1:12" ht="21.75" customHeight="1" x14ac:dyDescent="0.45">
      <c r="A30" s="215" t="s">
        <v>122</v>
      </c>
      <c r="B30" s="218"/>
      <c r="C30" s="218"/>
      <c r="F30" s="41"/>
      <c r="G30" s="41"/>
      <c r="H30" s="41"/>
      <c r="I30" s="41"/>
      <c r="J30" s="41"/>
      <c r="K30" s="41"/>
      <c r="L30" s="41"/>
    </row>
    <row r="31" spans="1:12" ht="21.75" customHeight="1" x14ac:dyDescent="0.45">
      <c r="A31" s="27" t="s">
        <v>123</v>
      </c>
      <c r="B31" s="218"/>
      <c r="C31" s="218"/>
      <c r="F31" s="41"/>
      <c r="G31" s="41"/>
      <c r="H31" s="41"/>
      <c r="I31" s="41"/>
      <c r="J31" s="41"/>
      <c r="K31" s="41"/>
      <c r="L31" s="41"/>
    </row>
    <row r="32" spans="1:12" ht="21.75" customHeight="1" x14ac:dyDescent="0.45">
      <c r="B32" s="27" t="s">
        <v>124</v>
      </c>
      <c r="C32" s="218"/>
      <c r="F32" s="41"/>
      <c r="G32" s="41"/>
      <c r="H32" s="41"/>
      <c r="I32" s="41"/>
      <c r="J32" s="41"/>
      <c r="K32" s="41"/>
      <c r="L32" s="41"/>
    </row>
    <row r="33" spans="1:12" ht="21.75" customHeight="1" x14ac:dyDescent="0.45">
      <c r="A33" s="215"/>
      <c r="B33" s="27" t="s">
        <v>125</v>
      </c>
      <c r="C33" s="27" t="s">
        <v>126</v>
      </c>
      <c r="F33" s="41">
        <v>-1810</v>
      </c>
      <c r="G33" s="41"/>
      <c r="H33" s="41">
        <v>-2518</v>
      </c>
      <c r="I33" s="41"/>
      <c r="J33" s="41">
        <v>-58778</v>
      </c>
      <c r="K33" s="41"/>
      <c r="L33" s="41">
        <v>-85597</v>
      </c>
    </row>
    <row r="34" spans="1:12" ht="21.75" customHeight="1" x14ac:dyDescent="0.45">
      <c r="A34" s="215"/>
      <c r="B34" s="27" t="s">
        <v>157</v>
      </c>
      <c r="C34" s="27" t="s">
        <v>127</v>
      </c>
      <c r="F34" s="41"/>
      <c r="G34" s="41"/>
      <c r="H34" s="41"/>
      <c r="I34" s="41"/>
      <c r="J34" s="41"/>
      <c r="K34" s="41"/>
      <c r="L34" s="41"/>
    </row>
    <row r="35" spans="1:12" ht="21.75" customHeight="1" x14ac:dyDescent="0.45">
      <c r="A35" s="215"/>
      <c r="B35" s="27" t="s">
        <v>48</v>
      </c>
      <c r="C35" s="27" t="s">
        <v>128</v>
      </c>
      <c r="F35" s="41">
        <v>-1642</v>
      </c>
      <c r="G35" s="41"/>
      <c r="H35" s="41">
        <v>-1685</v>
      </c>
      <c r="I35" s="41"/>
      <c r="J35" s="41">
        <v>-56207</v>
      </c>
      <c r="K35" s="41"/>
      <c r="L35" s="41">
        <v>-59104</v>
      </c>
    </row>
    <row r="36" spans="1:12" ht="21.75" customHeight="1" x14ac:dyDescent="0.45">
      <c r="A36" s="215"/>
      <c r="B36" s="27" t="s">
        <v>125</v>
      </c>
      <c r="C36" s="27" t="s">
        <v>130</v>
      </c>
      <c r="F36" s="93">
        <v>0</v>
      </c>
      <c r="G36" s="41"/>
      <c r="H36" s="93">
        <v>0</v>
      </c>
      <c r="I36" s="41"/>
      <c r="J36" s="93">
        <v>-4591236</v>
      </c>
      <c r="K36" s="41"/>
      <c r="L36" s="93">
        <v>-302653</v>
      </c>
    </row>
    <row r="37" spans="1:12" ht="6" customHeight="1" x14ac:dyDescent="0.45">
      <c r="A37" s="215"/>
      <c r="C37" s="218"/>
      <c r="F37" s="41"/>
      <c r="G37" s="41"/>
      <c r="H37" s="41"/>
      <c r="I37" s="41"/>
      <c r="J37" s="41"/>
      <c r="K37" s="41"/>
      <c r="L37" s="41"/>
    </row>
    <row r="38" spans="1:12" ht="21.75" customHeight="1" x14ac:dyDescent="0.45">
      <c r="A38" s="27" t="s">
        <v>131</v>
      </c>
      <c r="B38" s="218"/>
      <c r="F38" s="41"/>
      <c r="G38" s="41"/>
      <c r="H38" s="41"/>
      <c r="I38" s="41"/>
      <c r="J38" s="41"/>
      <c r="K38" s="41"/>
      <c r="L38" s="41"/>
    </row>
    <row r="39" spans="1:12" ht="21.75" customHeight="1" x14ac:dyDescent="0.45">
      <c r="B39" s="27" t="s">
        <v>132</v>
      </c>
      <c r="F39" s="93">
        <f>SUM(F33:F36)</f>
        <v>-3452</v>
      </c>
      <c r="G39" s="41"/>
      <c r="H39" s="93">
        <f>SUM(H33:H36)</f>
        <v>-4203</v>
      </c>
      <c r="I39" s="41"/>
      <c r="J39" s="93">
        <f>SUM(J33:J36)</f>
        <v>-4706221</v>
      </c>
      <c r="K39" s="41"/>
      <c r="L39" s="93">
        <f>SUM(L33:L36)</f>
        <v>-447354</v>
      </c>
    </row>
    <row r="40" spans="1:12" ht="21.75" customHeight="1" x14ac:dyDescent="0.45">
      <c r="A40" s="215"/>
      <c r="C40" s="218"/>
      <c r="F40" s="41"/>
      <c r="G40" s="41"/>
      <c r="H40" s="41"/>
      <c r="I40" s="41"/>
      <c r="J40" s="41"/>
      <c r="K40" s="41"/>
      <c r="L40" s="41"/>
    </row>
    <row r="41" spans="1:12" ht="15" customHeight="1" x14ac:dyDescent="0.45">
      <c r="A41" s="215"/>
      <c r="C41" s="218"/>
      <c r="F41" s="41"/>
      <c r="G41" s="41"/>
      <c r="H41" s="41"/>
      <c r="I41" s="41"/>
      <c r="J41" s="41"/>
      <c r="K41" s="41"/>
      <c r="L41" s="41"/>
    </row>
    <row r="42" spans="1:12" ht="22.15" customHeight="1" x14ac:dyDescent="0.45">
      <c r="A42" s="235" t="str">
        <f>'T13-14 PL Conso'!A46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235"/>
      <c r="C42" s="236"/>
      <c r="D42" s="237"/>
      <c r="E42" s="237"/>
      <c r="F42" s="109"/>
      <c r="G42" s="109"/>
      <c r="H42" s="109"/>
      <c r="I42" s="109"/>
      <c r="J42" s="109"/>
      <c r="K42" s="109"/>
      <c r="L42" s="109"/>
    </row>
    <row r="43" spans="1:12" ht="21.75" customHeight="1" x14ac:dyDescent="0.45">
      <c r="A43" s="39" t="s">
        <v>103</v>
      </c>
      <c r="B43" s="39"/>
      <c r="C43" s="39"/>
      <c r="F43" s="224"/>
      <c r="G43" s="224"/>
      <c r="H43" s="224"/>
      <c r="I43" s="206"/>
      <c r="J43" s="233"/>
      <c r="K43" s="206"/>
      <c r="L43" s="233"/>
    </row>
    <row r="44" spans="1:12" ht="21.75" customHeight="1" x14ac:dyDescent="0.45">
      <c r="A44" s="39" t="s">
        <v>133</v>
      </c>
      <c r="B44" s="39"/>
      <c r="C44" s="39"/>
      <c r="F44" s="224"/>
      <c r="G44" s="224"/>
      <c r="H44" s="224"/>
      <c r="I44" s="224"/>
      <c r="J44" s="224"/>
      <c r="K44" s="224"/>
      <c r="L44" s="224"/>
    </row>
    <row r="45" spans="1:12" ht="21.75" customHeight="1" x14ac:dyDescent="0.45">
      <c r="A45" s="92" t="str">
        <f>A3</f>
        <v>สำหรับปีสิ้นสุดวันที่ 31 ธันวาคม พ.ศ. 2568</v>
      </c>
      <c r="B45" s="92"/>
      <c r="C45" s="92"/>
      <c r="D45" s="207"/>
      <c r="E45" s="207"/>
      <c r="F45" s="225"/>
      <c r="G45" s="225"/>
      <c r="H45" s="225"/>
      <c r="I45" s="225"/>
      <c r="J45" s="225"/>
      <c r="K45" s="225"/>
      <c r="L45" s="225"/>
    </row>
    <row r="46" spans="1:12" ht="21.75" customHeight="1" x14ac:dyDescent="0.45">
      <c r="A46" s="209"/>
      <c r="B46" s="209"/>
      <c r="C46" s="209"/>
      <c r="D46" s="210"/>
      <c r="E46" s="210"/>
      <c r="F46" s="226"/>
      <c r="G46" s="226"/>
      <c r="H46" s="226"/>
      <c r="I46" s="226"/>
      <c r="J46" s="226"/>
      <c r="K46" s="226"/>
      <c r="L46" s="226"/>
    </row>
    <row r="47" spans="1:12" ht="21.75" customHeight="1" x14ac:dyDescent="0.45">
      <c r="A47" s="39"/>
      <c r="B47" s="39"/>
      <c r="C47" s="39"/>
      <c r="F47" s="225"/>
      <c r="G47" s="225"/>
      <c r="H47" s="225"/>
      <c r="I47" s="225"/>
      <c r="J47" s="284" t="s">
        <v>94</v>
      </c>
      <c r="K47" s="284"/>
      <c r="L47" s="284"/>
    </row>
    <row r="48" spans="1:12" ht="21.75" customHeight="1" x14ac:dyDescent="0.45">
      <c r="A48" s="39"/>
      <c r="B48" s="39"/>
      <c r="C48" s="39"/>
      <c r="F48" s="285" t="s">
        <v>4</v>
      </c>
      <c r="G48" s="285"/>
      <c r="H48" s="285"/>
      <c r="I48" s="234"/>
      <c r="J48" s="285" t="s">
        <v>5</v>
      </c>
      <c r="K48" s="285"/>
      <c r="L48" s="285"/>
    </row>
    <row r="49" spans="1:12" s="42" customFormat="1" ht="21.75" customHeight="1" x14ac:dyDescent="0.45">
      <c r="D49" s="196" t="s">
        <v>6</v>
      </c>
      <c r="E49" s="212"/>
      <c r="F49" s="213" t="s">
        <v>7</v>
      </c>
      <c r="G49" s="112"/>
      <c r="H49" s="213" t="s">
        <v>8</v>
      </c>
      <c r="I49" s="112"/>
      <c r="J49" s="213" t="s">
        <v>7</v>
      </c>
      <c r="K49" s="112"/>
      <c r="L49" s="213" t="s">
        <v>8</v>
      </c>
    </row>
    <row r="50" spans="1:12" s="42" customFormat="1" ht="21.75" customHeight="1" x14ac:dyDescent="0.45">
      <c r="D50" s="227"/>
      <c r="E50" s="212"/>
      <c r="F50" s="179"/>
      <c r="G50" s="179"/>
      <c r="H50" s="179"/>
      <c r="I50" s="179"/>
      <c r="J50" s="179"/>
      <c r="K50" s="179"/>
      <c r="L50" s="179"/>
    </row>
    <row r="51" spans="1:12" ht="21.75" customHeight="1" x14ac:dyDescent="0.45">
      <c r="A51" s="215" t="s">
        <v>158</v>
      </c>
      <c r="B51" s="218"/>
      <c r="C51" s="218"/>
      <c r="F51" s="41"/>
      <c r="G51" s="41"/>
      <c r="H51" s="41"/>
      <c r="I51" s="41"/>
      <c r="J51" s="41"/>
      <c r="K51" s="41"/>
      <c r="L51" s="41"/>
    </row>
    <row r="52" spans="1:12" ht="21.75" customHeight="1" x14ac:dyDescent="0.45">
      <c r="A52" s="27" t="s">
        <v>134</v>
      </c>
      <c r="B52" s="218"/>
      <c r="C52" s="218"/>
      <c r="F52" s="41"/>
      <c r="G52" s="41"/>
      <c r="H52" s="41"/>
      <c r="I52" s="41"/>
      <c r="J52" s="41"/>
      <c r="K52" s="41"/>
      <c r="L52" s="41"/>
    </row>
    <row r="53" spans="1:12" ht="21.75" customHeight="1" x14ac:dyDescent="0.45">
      <c r="B53" s="27" t="s">
        <v>124</v>
      </c>
      <c r="C53" s="218"/>
      <c r="F53" s="41"/>
      <c r="G53" s="41"/>
      <c r="H53" s="41"/>
      <c r="I53" s="41"/>
      <c r="J53" s="41"/>
      <c r="K53" s="41"/>
      <c r="L53" s="41"/>
    </row>
    <row r="54" spans="1:12" ht="21.75" customHeight="1" x14ac:dyDescent="0.45">
      <c r="B54" s="27" t="s">
        <v>125</v>
      </c>
      <c r="C54" s="27" t="s">
        <v>159</v>
      </c>
      <c r="F54" s="109">
        <v>-3613</v>
      </c>
      <c r="G54" s="41"/>
      <c r="H54" s="109">
        <v>-4488</v>
      </c>
      <c r="I54" s="41"/>
      <c r="J54" s="109">
        <v>-120239</v>
      </c>
      <c r="K54" s="41"/>
      <c r="L54" s="109">
        <v>-157871</v>
      </c>
    </row>
    <row r="55" spans="1:12" ht="6" customHeight="1" x14ac:dyDescent="0.45">
      <c r="C55" s="218"/>
      <c r="F55" s="41"/>
      <c r="G55" s="41"/>
      <c r="H55" s="41"/>
      <c r="I55" s="41"/>
      <c r="J55" s="41"/>
      <c r="K55" s="41"/>
      <c r="L55" s="41"/>
    </row>
    <row r="56" spans="1:12" ht="21.75" customHeight="1" x14ac:dyDescent="0.45">
      <c r="A56" s="27" t="s">
        <v>140</v>
      </c>
      <c r="B56" s="218"/>
      <c r="F56" s="41"/>
      <c r="G56" s="41"/>
      <c r="H56" s="41"/>
      <c r="I56" s="41"/>
      <c r="J56" s="41"/>
      <c r="K56" s="41"/>
      <c r="L56" s="41"/>
    </row>
    <row r="57" spans="1:12" ht="21.75" customHeight="1" x14ac:dyDescent="0.45">
      <c r="A57" s="218"/>
      <c r="B57" s="27" t="s">
        <v>132</v>
      </c>
      <c r="F57" s="93">
        <f>SUM(F54)</f>
        <v>-3613</v>
      </c>
      <c r="G57" s="41"/>
      <c r="H57" s="93">
        <f>SUM(H54)</f>
        <v>-4488</v>
      </c>
      <c r="I57" s="41"/>
      <c r="J57" s="109">
        <f>SUM(J54)</f>
        <v>-120239</v>
      </c>
      <c r="K57" s="41"/>
      <c r="L57" s="109">
        <f>SUM(L54)</f>
        <v>-157871</v>
      </c>
    </row>
    <row r="58" spans="1:12" ht="6" customHeight="1" x14ac:dyDescent="0.45">
      <c r="F58" s="41"/>
      <c r="G58" s="41"/>
      <c r="H58" s="41"/>
      <c r="I58" s="41"/>
      <c r="J58" s="41"/>
      <c r="K58" s="41"/>
      <c r="L58" s="41"/>
    </row>
    <row r="59" spans="1:12" ht="21.75" customHeight="1" x14ac:dyDescent="0.45">
      <c r="A59" s="215" t="s">
        <v>160</v>
      </c>
      <c r="B59" s="218"/>
      <c r="C59" s="218"/>
      <c r="F59" s="93">
        <f>F39+F57</f>
        <v>-7065</v>
      </c>
      <c r="G59" s="41"/>
      <c r="H59" s="93">
        <f>H39+H57</f>
        <v>-8691</v>
      </c>
      <c r="I59" s="41"/>
      <c r="J59" s="93">
        <f>J39+J57</f>
        <v>-4826460</v>
      </c>
      <c r="K59" s="41"/>
      <c r="L59" s="93">
        <f>L39+L57</f>
        <v>-605225</v>
      </c>
    </row>
    <row r="60" spans="1:12" ht="6" customHeight="1" x14ac:dyDescent="0.45">
      <c r="A60" s="215"/>
      <c r="B60" s="218"/>
      <c r="C60" s="218"/>
      <c r="F60" s="41"/>
      <c r="G60" s="41"/>
      <c r="H60" s="41"/>
      <c r="I60" s="41"/>
      <c r="J60" s="41"/>
      <c r="K60" s="41"/>
      <c r="L60" s="41"/>
    </row>
    <row r="61" spans="1:12" ht="21.75" customHeight="1" thickBot="1" x14ac:dyDescent="0.5">
      <c r="A61" s="215" t="s">
        <v>161</v>
      </c>
      <c r="B61" s="218"/>
      <c r="C61" s="218"/>
      <c r="F61" s="107">
        <f>SUM(F28+F59)</f>
        <v>-156056</v>
      </c>
      <c r="G61" s="41"/>
      <c r="H61" s="107">
        <f>SUM(H28+H59)</f>
        <v>-100926</v>
      </c>
      <c r="I61" s="41"/>
      <c r="J61" s="107">
        <f>SUM(J28+J59)</f>
        <v>-9695290</v>
      </c>
      <c r="K61" s="41"/>
      <c r="L61" s="107">
        <f>SUM(L28+L59)</f>
        <v>-3732050</v>
      </c>
    </row>
    <row r="62" spans="1:12" ht="21.75" customHeight="1" thickTop="1" x14ac:dyDescent="0.45">
      <c r="A62" s="215"/>
      <c r="B62" s="218"/>
      <c r="C62" s="218"/>
      <c r="F62" s="41"/>
      <c r="G62" s="41"/>
      <c r="H62" s="41"/>
      <c r="I62" s="41"/>
      <c r="J62" s="41"/>
      <c r="K62" s="41"/>
      <c r="L62" s="41"/>
    </row>
    <row r="63" spans="1:12" ht="21.75" customHeight="1" x14ac:dyDescent="0.45">
      <c r="B63" s="218"/>
      <c r="C63" s="218"/>
      <c r="F63" s="286" t="s">
        <v>147</v>
      </c>
      <c r="G63" s="286"/>
      <c r="H63" s="286"/>
      <c r="I63" s="37"/>
      <c r="J63" s="286" t="s">
        <v>148</v>
      </c>
      <c r="K63" s="286"/>
      <c r="L63" s="286"/>
    </row>
    <row r="64" spans="1:12" ht="21.75" customHeight="1" x14ac:dyDescent="0.45">
      <c r="B64" s="218"/>
      <c r="C64" s="218"/>
      <c r="F64" s="213" t="s">
        <v>7</v>
      </c>
      <c r="G64" s="112"/>
      <c r="H64" s="213" t="s">
        <v>8</v>
      </c>
      <c r="I64" s="112"/>
      <c r="J64" s="213" t="s">
        <v>7</v>
      </c>
      <c r="K64" s="112"/>
      <c r="L64" s="213" t="s">
        <v>8</v>
      </c>
    </row>
    <row r="65" spans="1:12" ht="21.75" customHeight="1" x14ac:dyDescent="0.45">
      <c r="A65" s="215"/>
      <c r="F65" s="41"/>
      <c r="G65" s="41"/>
      <c r="H65" s="41"/>
      <c r="I65" s="41"/>
      <c r="J65" s="41"/>
      <c r="K65" s="41"/>
      <c r="L65" s="41"/>
    </row>
    <row r="66" spans="1:12" ht="21.75" customHeight="1" x14ac:dyDescent="0.45">
      <c r="A66" s="228" t="s">
        <v>162</v>
      </c>
      <c r="F66" s="238"/>
      <c r="G66" s="239"/>
      <c r="H66" s="238"/>
      <c r="I66" s="239"/>
      <c r="J66" s="238"/>
      <c r="K66" s="239"/>
      <c r="L66" s="238"/>
    </row>
    <row r="67" spans="1:12" ht="6" customHeight="1" x14ac:dyDescent="0.45">
      <c r="A67" s="228"/>
      <c r="F67" s="41"/>
      <c r="G67" s="41"/>
      <c r="H67" s="41"/>
      <c r="I67" s="41"/>
      <c r="J67" s="41"/>
      <c r="K67" s="41"/>
      <c r="L67" s="41"/>
    </row>
    <row r="68" spans="1:12" ht="21.75" customHeight="1" x14ac:dyDescent="0.45">
      <c r="A68" s="30" t="s">
        <v>163</v>
      </c>
      <c r="D68" s="204">
        <v>27</v>
      </c>
      <c r="F68" s="238">
        <v>-1.48709897769768E-2</v>
      </c>
      <c r="G68" s="239"/>
      <c r="H68" s="238">
        <v>-9.2060979661822209E-3</v>
      </c>
      <c r="I68" s="239"/>
      <c r="J68" s="238">
        <v>-0.48596439486840115</v>
      </c>
      <c r="K68" s="239"/>
      <c r="L68" s="238">
        <v>-0.3120925600163465</v>
      </c>
    </row>
    <row r="69" spans="1:12" ht="21.75" customHeight="1" x14ac:dyDescent="0.45">
      <c r="F69" s="238"/>
      <c r="G69" s="239"/>
      <c r="H69" s="238"/>
      <c r="I69" s="239"/>
      <c r="J69" s="238"/>
      <c r="K69" s="239"/>
      <c r="L69" s="238"/>
    </row>
    <row r="70" spans="1:12" ht="21.75" customHeight="1" x14ac:dyDescent="0.45">
      <c r="F70" s="238"/>
      <c r="G70" s="239"/>
      <c r="H70" s="238"/>
      <c r="I70" s="239"/>
      <c r="J70" s="238"/>
      <c r="K70" s="239"/>
      <c r="L70" s="238"/>
    </row>
    <row r="71" spans="1:12" ht="21.75" customHeight="1" x14ac:dyDescent="0.45">
      <c r="F71" s="238"/>
      <c r="G71" s="239"/>
      <c r="H71" s="238"/>
      <c r="I71" s="239"/>
      <c r="J71" s="238"/>
      <c r="K71" s="239"/>
      <c r="L71" s="238"/>
    </row>
    <row r="72" spans="1:12" ht="21.75" customHeight="1" x14ac:dyDescent="0.45">
      <c r="F72" s="238"/>
      <c r="G72" s="239"/>
      <c r="H72" s="238"/>
      <c r="I72" s="239"/>
      <c r="J72" s="238"/>
      <c r="K72" s="239"/>
      <c r="L72" s="238"/>
    </row>
    <row r="73" spans="1:12" ht="21.75" customHeight="1" x14ac:dyDescent="0.45">
      <c r="F73" s="238"/>
      <c r="G73" s="239"/>
      <c r="H73" s="238"/>
      <c r="I73" s="239"/>
      <c r="J73" s="238"/>
      <c r="K73" s="239"/>
      <c r="L73" s="238"/>
    </row>
    <row r="74" spans="1:12" ht="21.75" customHeight="1" x14ac:dyDescent="0.45">
      <c r="F74" s="238"/>
      <c r="G74" s="239"/>
      <c r="H74" s="238"/>
      <c r="I74" s="239"/>
      <c r="J74" s="238"/>
      <c r="K74" s="239"/>
      <c r="L74" s="238"/>
    </row>
    <row r="75" spans="1:12" ht="21.75" customHeight="1" x14ac:dyDescent="0.45">
      <c r="F75" s="238"/>
      <c r="G75" s="239"/>
      <c r="H75" s="238"/>
      <c r="I75" s="239"/>
      <c r="J75" s="238"/>
      <c r="K75" s="239"/>
      <c r="L75" s="238"/>
    </row>
    <row r="76" spans="1:12" ht="21.75" customHeight="1" x14ac:dyDescent="0.45">
      <c r="F76" s="238"/>
      <c r="G76" s="239"/>
      <c r="H76" s="238"/>
      <c r="I76" s="239"/>
      <c r="J76" s="238"/>
      <c r="K76" s="239"/>
      <c r="L76" s="238"/>
    </row>
    <row r="77" spans="1:12" ht="21.75" customHeight="1" x14ac:dyDescent="0.45">
      <c r="F77" s="238"/>
      <c r="G77" s="239"/>
      <c r="H77" s="238"/>
      <c r="I77" s="239"/>
      <c r="J77" s="238"/>
      <c r="K77" s="239"/>
      <c r="L77" s="238"/>
    </row>
    <row r="78" spans="1:12" ht="21.75" customHeight="1" x14ac:dyDescent="0.45">
      <c r="F78" s="238"/>
      <c r="G78" s="239"/>
      <c r="H78" s="238"/>
      <c r="I78" s="239"/>
      <c r="J78" s="238"/>
      <c r="K78" s="239"/>
      <c r="L78" s="238"/>
    </row>
    <row r="79" spans="1:12" ht="21.75" customHeight="1" x14ac:dyDescent="0.45">
      <c r="F79" s="238"/>
      <c r="G79" s="239"/>
      <c r="H79" s="238"/>
      <c r="I79" s="239"/>
      <c r="J79" s="238"/>
      <c r="K79" s="239"/>
      <c r="L79" s="238"/>
    </row>
    <row r="80" spans="1:12" ht="21.75" customHeight="1" x14ac:dyDescent="0.45">
      <c r="F80" s="238"/>
      <c r="G80" s="239"/>
      <c r="H80" s="238"/>
      <c r="I80" s="239"/>
      <c r="J80" s="238"/>
      <c r="K80" s="239"/>
      <c r="L80" s="238"/>
    </row>
    <row r="81" spans="1:12" ht="21.75" customHeight="1" x14ac:dyDescent="0.45">
      <c r="F81" s="238"/>
      <c r="G81" s="239"/>
      <c r="H81" s="238"/>
      <c r="I81" s="239"/>
      <c r="J81" s="238"/>
      <c r="K81" s="239"/>
      <c r="L81" s="238"/>
    </row>
    <row r="82" spans="1:12" ht="21.75" customHeight="1" x14ac:dyDescent="0.45">
      <c r="F82" s="238"/>
      <c r="G82" s="239"/>
      <c r="H82" s="238"/>
      <c r="I82" s="239"/>
      <c r="J82" s="238"/>
      <c r="K82" s="239"/>
      <c r="L82" s="238"/>
    </row>
    <row r="83" spans="1:12" ht="13.5" customHeight="1" x14ac:dyDescent="0.45">
      <c r="F83" s="238"/>
      <c r="G83" s="239"/>
      <c r="H83" s="238"/>
      <c r="I83" s="239"/>
      <c r="J83" s="238"/>
      <c r="K83" s="239"/>
      <c r="L83" s="238"/>
    </row>
    <row r="84" spans="1:12" ht="22.15" customHeight="1" x14ac:dyDescent="0.45">
      <c r="A84" s="235" t="str">
        <f>'T6-9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236"/>
      <c r="C84" s="236"/>
      <c r="D84" s="237"/>
      <c r="E84" s="237"/>
      <c r="F84" s="109"/>
      <c r="G84" s="109"/>
      <c r="H84" s="109"/>
      <c r="I84" s="109"/>
      <c r="J84" s="109"/>
      <c r="K84" s="109"/>
      <c r="L84" s="109"/>
    </row>
  </sheetData>
  <mergeCells count="8">
    <mergeCell ref="J63:L63"/>
    <mergeCell ref="F6:H6"/>
    <mergeCell ref="J6:L6"/>
    <mergeCell ref="J5:L5"/>
    <mergeCell ref="J47:L47"/>
    <mergeCell ref="F48:H48"/>
    <mergeCell ref="J48:L48"/>
    <mergeCell ref="F63:H63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F13A-8CE1-48DA-9E7C-8322B35C594D}">
  <sheetPr>
    <tabColor theme="9" tint="0.59999389629810485"/>
  </sheetPr>
  <dimension ref="A1:AH48"/>
  <sheetViews>
    <sheetView topLeftCell="A11" zoomScale="71" zoomScaleNormal="100" zoomScaleSheetLayoutView="72" workbookViewId="0">
      <selection activeCell="C12" sqref="C12"/>
    </sheetView>
  </sheetViews>
  <sheetFormatPr defaultColWidth="9.33203125" defaultRowHeight="21.75" customHeight="1" x14ac:dyDescent="0.45"/>
  <cols>
    <col min="1" max="2" width="1.6640625" style="30" customWidth="1"/>
    <col min="3" max="3" width="57.33203125" style="30" customWidth="1"/>
    <col min="4" max="4" width="9.1640625" style="30" customWidth="1"/>
    <col min="5" max="5" width="0.5" style="30" customWidth="1"/>
    <col min="6" max="6" width="13.33203125" style="36" customWidth="1"/>
    <col min="7" max="7" width="0.5" style="241" customWidth="1"/>
    <col min="8" max="8" width="11.6640625" style="36" customWidth="1"/>
    <col min="9" max="9" width="0.5" style="241" customWidth="1"/>
    <col min="10" max="10" width="11" style="241" customWidth="1"/>
    <col min="11" max="11" width="0.5" style="241" customWidth="1"/>
    <col min="12" max="12" width="11.6640625" style="36" customWidth="1"/>
    <col min="13" max="13" width="0.5" style="241" customWidth="1"/>
    <col min="14" max="14" width="11" style="241" customWidth="1"/>
    <col min="15" max="15" width="0.5" style="241" customWidth="1"/>
    <col min="16" max="16" width="14" style="36" customWidth="1"/>
    <col min="17" max="17" width="0.5" style="241" customWidth="1"/>
    <col min="18" max="18" width="16.5" style="36" customWidth="1"/>
    <col min="19" max="19" width="0.5" style="241" customWidth="1"/>
    <col min="20" max="20" width="13.5" style="241" customWidth="1"/>
    <col min="21" max="21" width="0.5" style="241" customWidth="1"/>
    <col min="22" max="22" width="13.5" style="36" customWidth="1"/>
    <col min="23" max="23" width="0.5" style="30" customWidth="1"/>
    <col min="24" max="24" width="16" style="36" customWidth="1"/>
    <col min="25" max="25" width="0.5" style="30" customWidth="1"/>
    <col min="26" max="26" width="16.5" style="36" customWidth="1"/>
    <col min="27" max="27" width="0.5" style="36" customWidth="1"/>
    <col min="28" max="28" width="10.6640625" style="36" customWidth="1"/>
    <col min="29" max="29" width="0.5" style="241" customWidth="1"/>
    <col min="30" max="30" width="15.6640625" style="216" customWidth="1"/>
    <col min="31" max="31" width="0.5" style="30" customWidth="1"/>
    <col min="32" max="32" width="13.33203125" style="216" customWidth="1"/>
    <col min="33" max="33" width="0.5" style="30" customWidth="1"/>
    <col min="34" max="34" width="14.5" style="216" customWidth="1"/>
    <col min="35" max="16384" width="9.33203125" style="30"/>
  </cols>
  <sheetData>
    <row r="1" spans="1:34" ht="21.75" customHeight="1" x14ac:dyDescent="0.45">
      <c r="A1" s="240" t="s">
        <v>0</v>
      </c>
      <c r="B1" s="240"/>
      <c r="C1" s="240"/>
      <c r="D1" s="240"/>
      <c r="E1" s="240"/>
      <c r="W1" s="36"/>
      <c r="Y1" s="36"/>
      <c r="AD1" s="36"/>
      <c r="AE1" s="36"/>
      <c r="AF1" s="36"/>
      <c r="AG1" s="36"/>
      <c r="AH1" s="36"/>
    </row>
    <row r="2" spans="1:34" ht="21.75" customHeight="1" x14ac:dyDescent="0.45">
      <c r="A2" s="240" t="s">
        <v>164</v>
      </c>
      <c r="B2" s="240"/>
      <c r="C2" s="240"/>
      <c r="D2" s="240"/>
      <c r="E2" s="240"/>
      <c r="W2" s="36"/>
      <c r="Y2" s="36"/>
      <c r="AD2" s="36"/>
      <c r="AE2" s="36"/>
      <c r="AF2" s="36"/>
      <c r="AG2" s="36"/>
      <c r="AH2" s="36"/>
    </row>
    <row r="3" spans="1:34" ht="21.75" customHeight="1" x14ac:dyDescent="0.45">
      <c r="A3" s="242" t="str">
        <f>+'T15-16 PL Co'!A3</f>
        <v>สำหรับปีสิ้นสุดวันที่ 31 ธันวาคม พ.ศ. 2568</v>
      </c>
      <c r="B3" s="242"/>
      <c r="C3" s="242"/>
      <c r="D3" s="243"/>
      <c r="E3" s="242"/>
      <c r="F3" s="244"/>
      <c r="G3" s="245"/>
      <c r="H3" s="244"/>
      <c r="I3" s="245"/>
      <c r="J3" s="245"/>
      <c r="K3" s="245"/>
      <c r="L3" s="244"/>
      <c r="M3" s="245"/>
      <c r="N3" s="245"/>
      <c r="O3" s="245"/>
      <c r="P3" s="244"/>
      <c r="Q3" s="245"/>
      <c r="R3" s="244"/>
      <c r="S3" s="245"/>
      <c r="T3" s="245"/>
      <c r="U3" s="245"/>
      <c r="V3" s="244"/>
      <c r="W3" s="244"/>
      <c r="X3" s="244"/>
      <c r="Y3" s="244"/>
      <c r="Z3" s="244"/>
      <c r="AA3" s="244"/>
      <c r="AB3" s="244"/>
      <c r="AC3" s="245"/>
      <c r="AD3" s="244"/>
      <c r="AE3" s="244"/>
      <c r="AF3" s="244"/>
      <c r="AG3" s="244"/>
      <c r="AH3" s="244"/>
    </row>
    <row r="4" spans="1:34" ht="20.100000000000001" customHeight="1" x14ac:dyDescent="0.45">
      <c r="A4" s="240"/>
      <c r="B4" s="240"/>
      <c r="C4" s="240"/>
      <c r="E4" s="240"/>
      <c r="W4" s="36"/>
      <c r="Y4" s="36"/>
      <c r="AD4" s="36"/>
      <c r="AE4" s="36"/>
      <c r="AF4" s="36"/>
      <c r="AG4" s="36"/>
      <c r="AH4" s="36"/>
    </row>
    <row r="5" spans="1:34" ht="19.5" customHeight="1" x14ac:dyDescent="0.45">
      <c r="A5" s="240"/>
      <c r="B5" s="240"/>
      <c r="C5" s="240"/>
      <c r="D5" s="240"/>
      <c r="E5" s="240"/>
      <c r="W5" s="36"/>
      <c r="Y5" s="36"/>
      <c r="AD5" s="36"/>
      <c r="AE5" s="36"/>
      <c r="AF5" s="36"/>
      <c r="AG5" s="36"/>
      <c r="AH5" s="246" t="s">
        <v>3</v>
      </c>
    </row>
    <row r="6" spans="1:34" ht="19.5" customHeight="1" x14ac:dyDescent="0.45">
      <c r="A6" s="240"/>
      <c r="B6" s="240"/>
      <c r="C6" s="240"/>
      <c r="D6" s="240"/>
      <c r="E6" s="240"/>
      <c r="F6" s="247"/>
      <c r="G6" s="248"/>
      <c r="H6" s="247"/>
      <c r="I6" s="248"/>
      <c r="J6" s="248"/>
      <c r="K6" s="248"/>
      <c r="L6" s="247"/>
      <c r="M6" s="248"/>
      <c r="N6" s="248"/>
      <c r="O6" s="248"/>
      <c r="P6" s="247"/>
      <c r="Q6" s="248"/>
      <c r="R6" s="247"/>
      <c r="S6" s="248"/>
      <c r="T6" s="248"/>
      <c r="U6" s="248"/>
      <c r="V6" s="247"/>
      <c r="W6" s="249"/>
      <c r="X6" s="247"/>
      <c r="Y6" s="249"/>
      <c r="Z6" s="247"/>
      <c r="AA6" s="247"/>
      <c r="AB6" s="247"/>
      <c r="AC6" s="248"/>
      <c r="AD6" s="250"/>
      <c r="AE6" s="249"/>
      <c r="AF6" s="250"/>
      <c r="AG6" s="249"/>
      <c r="AH6" s="251" t="s">
        <v>4</v>
      </c>
    </row>
    <row r="7" spans="1:34" ht="19.5" customHeight="1" x14ac:dyDescent="0.45">
      <c r="A7" s="240"/>
      <c r="B7" s="240"/>
      <c r="C7" s="240"/>
      <c r="D7" s="240"/>
      <c r="E7" s="240"/>
      <c r="F7" s="288" t="s">
        <v>165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H7" s="246"/>
    </row>
    <row r="8" spans="1:34" ht="19.5" customHeight="1" x14ac:dyDescent="0.45">
      <c r="A8" s="240"/>
      <c r="B8" s="240"/>
      <c r="C8" s="240"/>
      <c r="D8" s="240"/>
      <c r="E8" s="240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3"/>
      <c r="R8" s="289" t="s">
        <v>89</v>
      </c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52"/>
      <c r="AF8" s="252"/>
      <c r="AG8" s="252"/>
      <c r="AH8" s="252"/>
    </row>
    <row r="9" spans="1:34" ht="19.5" customHeight="1" x14ac:dyDescent="0.45">
      <c r="A9" s="240"/>
      <c r="B9" s="240"/>
      <c r="C9" s="240"/>
      <c r="D9" s="240"/>
      <c r="E9" s="240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36"/>
      <c r="R9" s="290" t="s">
        <v>166</v>
      </c>
      <c r="S9" s="290"/>
      <c r="T9" s="290"/>
      <c r="U9" s="290"/>
      <c r="V9" s="290"/>
      <c r="W9" s="290"/>
      <c r="X9" s="290"/>
      <c r="Y9" s="252"/>
      <c r="Z9" s="246"/>
      <c r="AA9" s="246"/>
      <c r="AB9" s="246"/>
      <c r="AC9" s="252"/>
      <c r="AD9" s="252"/>
      <c r="AE9" s="252"/>
      <c r="AF9" s="252"/>
      <c r="AG9" s="252"/>
      <c r="AH9" s="252"/>
    </row>
    <row r="10" spans="1:34" ht="19.5" customHeight="1" x14ac:dyDescent="0.45">
      <c r="A10" s="240"/>
      <c r="B10" s="240"/>
      <c r="C10" s="240"/>
      <c r="D10" s="240"/>
      <c r="E10" s="240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36"/>
      <c r="R10" s="246"/>
      <c r="S10" s="246"/>
      <c r="T10" s="246"/>
      <c r="U10" s="246"/>
      <c r="V10" s="246" t="s">
        <v>167</v>
      </c>
      <c r="W10" s="246"/>
      <c r="X10" s="246"/>
      <c r="Y10" s="252"/>
      <c r="Z10" s="246"/>
      <c r="AA10" s="246"/>
      <c r="AB10" s="246"/>
      <c r="AC10" s="252"/>
      <c r="AD10" s="252"/>
      <c r="AE10" s="252"/>
      <c r="AF10" s="252"/>
      <c r="AG10" s="252"/>
      <c r="AH10" s="252"/>
    </row>
    <row r="11" spans="1:34" ht="19.5" customHeight="1" x14ac:dyDescent="0.45">
      <c r="A11" s="240"/>
      <c r="B11" s="240"/>
      <c r="C11" s="240"/>
      <c r="D11" s="240"/>
      <c r="E11" s="240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46"/>
      <c r="R11" s="246" t="s">
        <v>168</v>
      </c>
      <c r="S11" s="246"/>
      <c r="T11" s="246"/>
      <c r="U11" s="246"/>
      <c r="V11" s="246" t="s">
        <v>169</v>
      </c>
      <c r="W11" s="252"/>
      <c r="X11" s="246" t="s">
        <v>170</v>
      </c>
      <c r="Y11" s="252"/>
      <c r="Z11" s="246" t="s">
        <v>168</v>
      </c>
      <c r="AA11" s="246"/>
      <c r="AB11" s="246"/>
      <c r="AC11" s="252"/>
      <c r="AD11" s="246" t="s">
        <v>171</v>
      </c>
      <c r="AE11" s="252"/>
      <c r="AF11" s="246" t="s">
        <v>172</v>
      </c>
      <c r="AG11" s="252"/>
      <c r="AH11" s="252"/>
    </row>
    <row r="12" spans="1:34" s="212" customFormat="1" ht="19.5" customHeight="1" x14ac:dyDescent="0.45">
      <c r="F12" s="246"/>
      <c r="G12" s="255"/>
      <c r="H12" s="246"/>
      <c r="I12" s="255"/>
      <c r="J12" s="246" t="s">
        <v>173</v>
      </c>
      <c r="K12" s="255"/>
      <c r="L12" s="290" t="s">
        <v>84</v>
      </c>
      <c r="M12" s="290"/>
      <c r="N12" s="290"/>
      <c r="O12" s="290"/>
      <c r="P12" s="290"/>
      <c r="Q12" s="255"/>
      <c r="R12" s="246" t="s">
        <v>174</v>
      </c>
      <c r="S12" s="255"/>
      <c r="T12" s="246" t="s">
        <v>167</v>
      </c>
      <c r="U12" s="255"/>
      <c r="V12" s="246" t="s">
        <v>175</v>
      </c>
      <c r="X12" s="246" t="s">
        <v>176</v>
      </c>
      <c r="Z12" s="246" t="s">
        <v>177</v>
      </c>
      <c r="AA12" s="246"/>
      <c r="AB12" s="246"/>
      <c r="AC12" s="255"/>
      <c r="AD12" s="246" t="s">
        <v>178</v>
      </c>
      <c r="AF12" s="246" t="s">
        <v>179</v>
      </c>
      <c r="AG12" s="255"/>
      <c r="AH12" s="246"/>
    </row>
    <row r="13" spans="1:34" s="212" customFormat="1" ht="19.5" customHeight="1" x14ac:dyDescent="0.45">
      <c r="F13" s="246" t="s">
        <v>180</v>
      </c>
      <c r="G13" s="255"/>
      <c r="H13" s="246" t="s">
        <v>181</v>
      </c>
      <c r="I13" s="255"/>
      <c r="J13" s="246" t="s">
        <v>182</v>
      </c>
      <c r="K13" s="255"/>
      <c r="L13" s="246" t="s">
        <v>183</v>
      </c>
      <c r="M13" s="255"/>
      <c r="N13" s="255"/>
      <c r="O13" s="255"/>
      <c r="P13" s="246"/>
      <c r="Q13" s="255"/>
      <c r="R13" s="246" t="s">
        <v>184</v>
      </c>
      <c r="S13" s="255"/>
      <c r="T13" s="246" t="s">
        <v>169</v>
      </c>
      <c r="U13" s="255"/>
      <c r="V13" s="246" t="s">
        <v>185</v>
      </c>
      <c r="W13" s="255"/>
      <c r="X13" s="246" t="s">
        <v>186</v>
      </c>
      <c r="Y13" s="255"/>
      <c r="Z13" s="246" t="s">
        <v>187</v>
      </c>
      <c r="AA13" s="246"/>
      <c r="AB13" s="246"/>
      <c r="AC13" s="255"/>
      <c r="AD13" s="246" t="s">
        <v>188</v>
      </c>
      <c r="AE13" s="255"/>
      <c r="AF13" s="246" t="s">
        <v>189</v>
      </c>
      <c r="AG13" s="255"/>
      <c r="AH13" s="246" t="s">
        <v>190</v>
      </c>
    </row>
    <row r="14" spans="1:34" s="212" customFormat="1" ht="19.5" customHeight="1" x14ac:dyDescent="0.45">
      <c r="D14" s="100" t="s">
        <v>6</v>
      </c>
      <c r="F14" s="251" t="s">
        <v>191</v>
      </c>
      <c r="G14" s="256"/>
      <c r="H14" s="251" t="s">
        <v>192</v>
      </c>
      <c r="I14" s="256"/>
      <c r="J14" s="251" t="s">
        <v>193</v>
      </c>
      <c r="K14" s="256"/>
      <c r="L14" s="251" t="s">
        <v>194</v>
      </c>
      <c r="M14" s="255"/>
      <c r="N14" s="251" t="s">
        <v>195</v>
      </c>
      <c r="O14" s="256"/>
      <c r="P14" s="251" t="s">
        <v>88</v>
      </c>
      <c r="Q14" s="256"/>
      <c r="R14" s="257" t="s">
        <v>196</v>
      </c>
      <c r="S14" s="256"/>
      <c r="T14" s="251" t="s">
        <v>197</v>
      </c>
      <c r="U14" s="256"/>
      <c r="V14" s="251" t="s">
        <v>198</v>
      </c>
      <c r="W14" s="256"/>
      <c r="X14" s="251" t="s">
        <v>199</v>
      </c>
      <c r="Y14" s="256"/>
      <c r="Z14" s="251" t="s">
        <v>200</v>
      </c>
      <c r="AA14" s="246"/>
      <c r="AB14" s="251" t="s">
        <v>195</v>
      </c>
      <c r="AC14" s="256"/>
      <c r="AD14" s="251" t="s">
        <v>201</v>
      </c>
      <c r="AE14" s="256"/>
      <c r="AF14" s="251" t="s">
        <v>202</v>
      </c>
      <c r="AG14" s="256"/>
      <c r="AH14" s="251" t="s">
        <v>201</v>
      </c>
    </row>
    <row r="15" spans="1:34" s="212" customFormat="1" ht="5.0999999999999996" customHeight="1" x14ac:dyDescent="0.45">
      <c r="D15" s="214"/>
      <c r="F15" s="246"/>
      <c r="G15" s="256"/>
      <c r="H15" s="246"/>
      <c r="I15" s="256"/>
      <c r="J15" s="246"/>
      <c r="K15" s="256"/>
      <c r="L15" s="246"/>
      <c r="M15" s="255"/>
      <c r="N15" s="246"/>
      <c r="O15" s="256"/>
      <c r="P15" s="246"/>
      <c r="Q15" s="256"/>
      <c r="R15" s="246"/>
      <c r="S15" s="256"/>
      <c r="T15" s="246"/>
      <c r="U15" s="256"/>
      <c r="V15" s="246"/>
      <c r="W15" s="256"/>
      <c r="X15" s="246"/>
      <c r="Y15" s="256"/>
      <c r="Z15" s="246"/>
      <c r="AA15" s="246"/>
      <c r="AB15" s="246"/>
      <c r="AC15" s="256"/>
      <c r="AD15" s="246"/>
      <c r="AE15" s="256"/>
      <c r="AF15" s="246"/>
      <c r="AG15" s="256"/>
      <c r="AH15" s="246"/>
    </row>
    <row r="16" spans="1:34" s="212" customFormat="1" ht="19.5" customHeight="1" x14ac:dyDescent="0.45">
      <c r="A16" s="104" t="s">
        <v>203</v>
      </c>
      <c r="B16" s="104"/>
      <c r="D16" s="106"/>
      <c r="F16" s="36">
        <v>285394</v>
      </c>
      <c r="G16" s="36"/>
      <c r="H16" s="36">
        <v>1100990</v>
      </c>
      <c r="I16" s="36"/>
      <c r="J16" s="36">
        <v>6228</v>
      </c>
      <c r="K16" s="36"/>
      <c r="L16" s="36">
        <v>109086</v>
      </c>
      <c r="M16" s="36"/>
      <c r="N16" s="36">
        <v>212254</v>
      </c>
      <c r="O16" s="36"/>
      <c r="P16" s="36">
        <v>2552496</v>
      </c>
      <c r="Q16" s="36"/>
      <c r="R16" s="36">
        <v>25413</v>
      </c>
      <c r="S16" s="36"/>
      <c r="T16" s="36">
        <v>-19784</v>
      </c>
      <c r="U16" s="36"/>
      <c r="V16" s="36">
        <v>18342</v>
      </c>
      <c r="W16" s="36"/>
      <c r="X16" s="36">
        <v>-1275734</v>
      </c>
      <c r="Y16" s="36"/>
      <c r="Z16" s="36">
        <v>307179</v>
      </c>
      <c r="AA16" s="36"/>
      <c r="AB16" s="36">
        <v>0</v>
      </c>
      <c r="AC16" s="36"/>
      <c r="AD16" s="36">
        <f t="shared" ref="AD16:AD28" si="0">SUM(AB16,Z16,X16,V16,T16,R16)</f>
        <v>-944584</v>
      </c>
      <c r="AE16" s="36"/>
      <c r="AF16" s="36">
        <v>1379418</v>
      </c>
      <c r="AG16" s="36"/>
      <c r="AH16" s="36">
        <f t="shared" ref="AH16:AH26" si="1">SUM(AF16,AD16,P16,N16,L16,J16,H16,F16)</f>
        <v>4701282</v>
      </c>
    </row>
    <row r="17" spans="1:34" s="212" customFormat="1" ht="19.5" customHeight="1" x14ac:dyDescent="0.45">
      <c r="A17" s="212" t="s">
        <v>204</v>
      </c>
      <c r="D17" s="106">
        <v>28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36">
        <v>-72609</v>
      </c>
      <c r="Q17" s="36"/>
      <c r="R17" s="36">
        <v>0</v>
      </c>
      <c r="S17" s="36"/>
      <c r="T17" s="36">
        <v>0</v>
      </c>
      <c r="U17" s="36"/>
      <c r="V17" s="36">
        <v>0</v>
      </c>
      <c r="W17" s="36"/>
      <c r="X17" s="36">
        <v>0</v>
      </c>
      <c r="Y17" s="36"/>
      <c r="Z17" s="36">
        <v>0</v>
      </c>
      <c r="AA17" s="36"/>
      <c r="AB17" s="36">
        <v>0</v>
      </c>
      <c r="AC17" s="36"/>
      <c r="AD17" s="36">
        <f t="shared" si="0"/>
        <v>0</v>
      </c>
      <c r="AE17" s="36"/>
      <c r="AF17" s="36">
        <v>0</v>
      </c>
      <c r="AG17" s="36"/>
      <c r="AH17" s="36">
        <f t="shared" si="1"/>
        <v>-72609</v>
      </c>
    </row>
    <row r="18" spans="1:34" s="212" customFormat="1" ht="19.5" customHeight="1" x14ac:dyDescent="0.45">
      <c r="A18" s="212" t="s">
        <v>205</v>
      </c>
      <c r="D18" s="10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v>0</v>
      </c>
      <c r="W18" s="36"/>
      <c r="X18" s="36">
        <v>0</v>
      </c>
      <c r="Y18" s="36"/>
      <c r="Z18" s="36">
        <v>0</v>
      </c>
      <c r="AA18" s="36"/>
      <c r="AB18" s="36">
        <v>0</v>
      </c>
      <c r="AC18" s="36"/>
      <c r="AD18" s="36">
        <f t="shared" si="0"/>
        <v>0</v>
      </c>
      <c r="AE18" s="36"/>
      <c r="AF18" s="36">
        <v>-81610</v>
      </c>
      <c r="AG18" s="36"/>
      <c r="AH18" s="36">
        <f t="shared" si="1"/>
        <v>-81610</v>
      </c>
    </row>
    <row r="19" spans="1:34" s="212" customFormat="1" ht="19.5" customHeight="1" x14ac:dyDescent="0.45">
      <c r="A19" s="212" t="s">
        <v>206</v>
      </c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v>0</v>
      </c>
      <c r="W19" s="36"/>
      <c r="X19" s="36">
        <v>0</v>
      </c>
      <c r="Y19" s="36"/>
      <c r="Z19" s="36">
        <v>0</v>
      </c>
      <c r="AA19" s="36"/>
      <c r="AB19" s="36">
        <v>0</v>
      </c>
      <c r="AC19" s="36"/>
      <c r="AD19" s="36">
        <f t="shared" si="0"/>
        <v>0</v>
      </c>
      <c r="AE19" s="36"/>
      <c r="AF19" s="36">
        <v>3321</v>
      </c>
      <c r="AG19" s="36"/>
      <c r="AH19" s="36">
        <f t="shared" si="1"/>
        <v>3321</v>
      </c>
    </row>
    <row r="20" spans="1:34" s="212" customFormat="1" ht="19.5" customHeight="1" x14ac:dyDescent="0.45">
      <c r="A20" s="212" t="s">
        <v>207</v>
      </c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36">
        <v>0</v>
      </c>
      <c r="S20" s="36"/>
      <c r="T20" s="36">
        <v>0</v>
      </c>
      <c r="U20" s="36"/>
      <c r="V20" s="36">
        <v>0</v>
      </c>
      <c r="W20" s="36"/>
      <c r="X20" s="36">
        <v>0</v>
      </c>
      <c r="Y20" s="36"/>
      <c r="Z20" s="36">
        <v>109812</v>
      </c>
      <c r="AA20" s="36"/>
      <c r="AB20" s="36">
        <v>0</v>
      </c>
      <c r="AC20" s="36"/>
      <c r="AD20" s="36">
        <f t="shared" si="0"/>
        <v>109812</v>
      </c>
      <c r="AE20" s="36"/>
      <c r="AF20" s="36">
        <v>184576</v>
      </c>
      <c r="AG20" s="36"/>
      <c r="AH20" s="36">
        <f t="shared" si="1"/>
        <v>294388</v>
      </c>
    </row>
    <row r="21" spans="1:34" s="212" customFormat="1" ht="19.5" customHeight="1" x14ac:dyDescent="0.45">
      <c r="A21" s="212" t="s">
        <v>208</v>
      </c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0</v>
      </c>
      <c r="U21" s="36"/>
      <c r="V21" s="36">
        <v>0</v>
      </c>
      <c r="W21" s="36"/>
      <c r="X21" s="36">
        <v>0</v>
      </c>
      <c r="Y21" s="36"/>
      <c r="Z21" s="36">
        <v>-1150</v>
      </c>
      <c r="AA21" s="36"/>
      <c r="AB21" s="36">
        <v>0</v>
      </c>
      <c r="AC21" s="36"/>
      <c r="AD21" s="36">
        <f t="shared" si="0"/>
        <v>-1150</v>
      </c>
      <c r="AE21" s="36"/>
      <c r="AF21" s="36">
        <v>-6693</v>
      </c>
      <c r="AG21" s="36"/>
      <c r="AH21" s="36">
        <f t="shared" si="1"/>
        <v>-7843</v>
      </c>
    </row>
    <row r="22" spans="1:34" s="212" customFormat="1" ht="19.5" customHeight="1" x14ac:dyDescent="0.45">
      <c r="A22" s="212" t="s">
        <v>336</v>
      </c>
      <c r="D22" s="106">
        <v>14</v>
      </c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v>0</v>
      </c>
      <c r="W22" s="36"/>
      <c r="X22" s="36">
        <v>0</v>
      </c>
      <c r="Y22" s="36"/>
      <c r="Z22" s="36">
        <v>58299</v>
      </c>
      <c r="AA22" s="36"/>
      <c r="AB22" s="36">
        <v>0</v>
      </c>
      <c r="AC22" s="36"/>
      <c r="AD22" s="36">
        <f t="shared" si="0"/>
        <v>58299</v>
      </c>
      <c r="AE22" s="36"/>
      <c r="AF22" s="36">
        <v>-216542</v>
      </c>
      <c r="AG22" s="36"/>
      <c r="AH22" s="36">
        <f t="shared" si="1"/>
        <v>-158243</v>
      </c>
    </row>
    <row r="23" spans="1:34" s="212" customFormat="1" ht="19.5" customHeight="1" x14ac:dyDescent="0.45">
      <c r="A23" s="212" t="s">
        <v>209</v>
      </c>
      <c r="F23" s="36">
        <v>0</v>
      </c>
      <c r="G23" s="36"/>
      <c r="H23" s="36">
        <v>0</v>
      </c>
      <c r="I23" s="36"/>
      <c r="J23" s="36">
        <v>0</v>
      </c>
      <c r="K23" s="36"/>
      <c r="L23" s="36">
        <v>0</v>
      </c>
      <c r="M23" s="36"/>
      <c r="N23" s="36">
        <v>0</v>
      </c>
      <c r="O23" s="36"/>
      <c r="P23" s="36">
        <v>10516</v>
      </c>
      <c r="Q23" s="36"/>
      <c r="R23" s="36">
        <v>-10516</v>
      </c>
      <c r="S23" s="36"/>
      <c r="T23" s="36">
        <v>0</v>
      </c>
      <c r="U23" s="36"/>
      <c r="V23" s="36">
        <v>0</v>
      </c>
      <c r="W23" s="36"/>
      <c r="X23" s="36">
        <v>0</v>
      </c>
      <c r="Y23" s="36"/>
      <c r="Z23" s="36">
        <v>0</v>
      </c>
      <c r="AA23" s="36"/>
      <c r="AB23" s="36">
        <v>0</v>
      </c>
      <c r="AC23" s="36"/>
      <c r="AD23" s="36">
        <f t="shared" ref="AD23:AD24" si="2">SUM(AB23,Z23,X23,V23,T23,R23)</f>
        <v>-10516</v>
      </c>
      <c r="AE23" s="36"/>
      <c r="AF23" s="36">
        <v>0</v>
      </c>
      <c r="AG23" s="36"/>
      <c r="AH23" s="36">
        <f t="shared" ref="AH23:AH24" si="3">SUM(AF23,AD23,P23,N23,L23,J23,H23,F23)</f>
        <v>0</v>
      </c>
    </row>
    <row r="24" spans="1:34" s="212" customFormat="1" ht="19.5" customHeight="1" x14ac:dyDescent="0.45">
      <c r="A24" s="212" t="s">
        <v>210</v>
      </c>
      <c r="D24" s="106"/>
      <c r="F24" s="36">
        <v>0</v>
      </c>
      <c r="G24" s="36"/>
      <c r="H24" s="36">
        <v>0</v>
      </c>
      <c r="I24" s="36"/>
      <c r="J24" s="36">
        <v>-4882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v>0</v>
      </c>
      <c r="U24" s="36"/>
      <c r="V24" s="36">
        <v>0</v>
      </c>
      <c r="W24" s="36"/>
      <c r="X24" s="36">
        <v>0</v>
      </c>
      <c r="Y24" s="36"/>
      <c r="Z24" s="36">
        <v>1971</v>
      </c>
      <c r="AA24" s="36"/>
      <c r="AB24" s="36">
        <v>0</v>
      </c>
      <c r="AC24" s="36"/>
      <c r="AD24" s="36">
        <f t="shared" si="2"/>
        <v>1971</v>
      </c>
      <c r="AE24" s="36"/>
      <c r="AF24" s="36">
        <v>1166</v>
      </c>
      <c r="AG24" s="36"/>
      <c r="AH24" s="36">
        <f t="shared" si="3"/>
        <v>-1745</v>
      </c>
    </row>
    <row r="25" spans="1:34" s="212" customFormat="1" ht="19.5" customHeight="1" x14ac:dyDescent="0.45">
      <c r="A25" s="212" t="s">
        <v>211</v>
      </c>
      <c r="D25" s="258"/>
      <c r="F25" s="36">
        <v>0</v>
      </c>
      <c r="G25" s="36"/>
      <c r="H25" s="36">
        <v>0</v>
      </c>
      <c r="I25" s="36"/>
      <c r="J25" s="36">
        <v>16403</v>
      </c>
      <c r="K25" s="36"/>
      <c r="L25" s="36">
        <v>0</v>
      </c>
      <c r="M25" s="36"/>
      <c r="N25" s="36">
        <v>0</v>
      </c>
      <c r="O25" s="36"/>
      <c r="P25" s="36">
        <v>0</v>
      </c>
      <c r="Q25" s="36"/>
      <c r="R25" s="36">
        <v>0</v>
      </c>
      <c r="S25" s="36"/>
      <c r="T25" s="36">
        <v>0</v>
      </c>
      <c r="U25" s="36"/>
      <c r="V25" s="36">
        <v>0</v>
      </c>
      <c r="W25" s="36"/>
      <c r="X25" s="36">
        <v>0</v>
      </c>
      <c r="Y25" s="36"/>
      <c r="Z25" s="36">
        <v>0</v>
      </c>
      <c r="AA25" s="36"/>
      <c r="AB25" s="36">
        <v>0</v>
      </c>
      <c r="AC25" s="36"/>
      <c r="AD25" s="36">
        <f t="shared" si="0"/>
        <v>0</v>
      </c>
      <c r="AE25" s="36"/>
      <c r="AF25" s="36">
        <v>0</v>
      </c>
      <c r="AG25" s="36"/>
      <c r="AH25" s="36">
        <f t="shared" si="1"/>
        <v>16403</v>
      </c>
    </row>
    <row r="26" spans="1:34" s="212" customFormat="1" ht="19.5" customHeight="1" x14ac:dyDescent="0.45">
      <c r="A26" s="212" t="s">
        <v>212</v>
      </c>
      <c r="D26" s="106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36">
        <v>0</v>
      </c>
      <c r="Q26" s="36"/>
      <c r="R26" s="36">
        <v>0</v>
      </c>
      <c r="S26" s="36"/>
      <c r="T26" s="36">
        <v>0</v>
      </c>
      <c r="U26" s="36"/>
      <c r="V26" s="36">
        <v>0</v>
      </c>
      <c r="W26" s="36"/>
      <c r="X26" s="36">
        <v>0</v>
      </c>
      <c r="Y26" s="36"/>
      <c r="Z26" s="36">
        <v>0</v>
      </c>
      <c r="AA26" s="36"/>
      <c r="AB26" s="36">
        <v>-8657</v>
      </c>
      <c r="AC26" s="36"/>
      <c r="AD26" s="36">
        <f t="shared" si="0"/>
        <v>-8657</v>
      </c>
      <c r="AE26" s="36"/>
      <c r="AF26" s="36">
        <v>0</v>
      </c>
      <c r="AG26" s="36"/>
      <c r="AH26" s="36">
        <f t="shared" si="1"/>
        <v>-8657</v>
      </c>
    </row>
    <row r="27" spans="1:34" s="212" customFormat="1" ht="19.5" customHeight="1" x14ac:dyDescent="0.45">
      <c r="A27" s="212" t="s">
        <v>213</v>
      </c>
      <c r="D27" s="258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36">
        <v>-61452</v>
      </c>
      <c r="Q27" s="36"/>
      <c r="R27" s="36">
        <v>0</v>
      </c>
      <c r="S27" s="36"/>
      <c r="T27" s="36">
        <v>0</v>
      </c>
      <c r="U27" s="36"/>
      <c r="V27" s="36">
        <v>0</v>
      </c>
      <c r="W27" s="36"/>
      <c r="X27" s="36">
        <v>0</v>
      </c>
      <c r="Y27" s="36"/>
      <c r="Z27" s="36">
        <v>0</v>
      </c>
      <c r="AA27" s="36"/>
      <c r="AB27" s="36">
        <v>0</v>
      </c>
      <c r="AC27" s="36"/>
      <c r="AD27" s="36">
        <f t="shared" si="0"/>
        <v>0</v>
      </c>
      <c r="AE27" s="36"/>
      <c r="AF27" s="36">
        <v>92157</v>
      </c>
      <c r="AG27" s="36"/>
      <c r="AH27" s="36">
        <f>SUM(AF27,AD27,P27,N27,L27,J27,H27,F27)</f>
        <v>30705</v>
      </c>
    </row>
    <row r="28" spans="1:34" s="212" customFormat="1" ht="19.5" customHeight="1" x14ac:dyDescent="0.45">
      <c r="A28" s="212" t="s">
        <v>214</v>
      </c>
      <c r="D28" s="106"/>
      <c r="F28" s="244">
        <v>0</v>
      </c>
      <c r="G28" s="36"/>
      <c r="H28" s="244">
        <v>0</v>
      </c>
      <c r="I28" s="36"/>
      <c r="J28" s="244">
        <v>0</v>
      </c>
      <c r="K28" s="36"/>
      <c r="L28" s="244">
        <v>0</v>
      </c>
      <c r="M28" s="36"/>
      <c r="N28" s="247">
        <v>0</v>
      </c>
      <c r="O28" s="36"/>
      <c r="P28" s="247">
        <v>-4481</v>
      </c>
      <c r="Q28" s="36"/>
      <c r="R28" s="247">
        <v>-8082</v>
      </c>
      <c r="S28" s="36"/>
      <c r="T28" s="247">
        <v>42552</v>
      </c>
      <c r="U28" s="36"/>
      <c r="V28" s="247">
        <v>-67263</v>
      </c>
      <c r="W28" s="36"/>
      <c r="X28" s="247">
        <v>177692</v>
      </c>
      <c r="Y28" s="36"/>
      <c r="Z28" s="247">
        <v>0</v>
      </c>
      <c r="AA28" s="36"/>
      <c r="AB28" s="247">
        <v>0</v>
      </c>
      <c r="AC28" s="36"/>
      <c r="AD28" s="244">
        <f t="shared" si="0"/>
        <v>144899</v>
      </c>
      <c r="AE28" s="36"/>
      <c r="AF28" s="247">
        <v>37481</v>
      </c>
      <c r="AG28" s="36"/>
      <c r="AH28" s="244">
        <f>SUM(AF28,AD28,P28,N28,L28,J28,H28,F28)</f>
        <v>177899</v>
      </c>
    </row>
    <row r="29" spans="1:34" s="212" customFormat="1" ht="5.0999999999999996" customHeight="1" x14ac:dyDescent="0.45">
      <c r="D29" s="10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s="212" customFormat="1" ht="19.5" customHeight="1" thickBot="1" x14ac:dyDescent="0.5">
      <c r="A30" s="104" t="s">
        <v>215</v>
      </c>
      <c r="B30" s="104"/>
      <c r="D30" s="106"/>
      <c r="F30" s="259">
        <f>SUM(F16:F28)</f>
        <v>285394</v>
      </c>
      <c r="G30" s="36"/>
      <c r="H30" s="259">
        <f>SUM(H16:H28)</f>
        <v>1100990</v>
      </c>
      <c r="I30" s="36"/>
      <c r="J30" s="259">
        <f>SUM(J16:J28)</f>
        <v>17749</v>
      </c>
      <c r="K30" s="36"/>
      <c r="L30" s="259">
        <f>SUM(L16:L28)</f>
        <v>109086</v>
      </c>
      <c r="M30" s="36"/>
      <c r="N30" s="259">
        <f>SUM(N16:N28)</f>
        <v>212254</v>
      </c>
      <c r="O30" s="36"/>
      <c r="P30" s="259">
        <f>SUM(P16:P28)</f>
        <v>2424470</v>
      </c>
      <c r="Q30" s="36"/>
      <c r="R30" s="259">
        <f>SUM(R16:R28)</f>
        <v>6815</v>
      </c>
      <c r="S30" s="36"/>
      <c r="T30" s="259">
        <f>SUM(T16:T28)</f>
        <v>22768</v>
      </c>
      <c r="U30" s="36"/>
      <c r="V30" s="259">
        <f>SUM(V16:V28)</f>
        <v>-48921</v>
      </c>
      <c r="W30" s="36"/>
      <c r="X30" s="259">
        <f>SUM(X16:X28)</f>
        <v>-1098042</v>
      </c>
      <c r="Y30" s="36"/>
      <c r="Z30" s="259">
        <f>SUM(Z16:Z28)</f>
        <v>476111</v>
      </c>
      <c r="AA30" s="36"/>
      <c r="AB30" s="259">
        <f>SUM(AB16:AB28)</f>
        <v>-8657</v>
      </c>
      <c r="AC30" s="36"/>
      <c r="AD30" s="259">
        <f>SUM(AD16:AD28)</f>
        <v>-649926</v>
      </c>
      <c r="AE30" s="36"/>
      <c r="AF30" s="259">
        <f>SUM(AF16:AF28)</f>
        <v>1393274</v>
      </c>
      <c r="AG30" s="36"/>
      <c r="AH30" s="259">
        <f>SUM(AH16:AH28)</f>
        <v>4893291</v>
      </c>
    </row>
    <row r="31" spans="1:34" s="212" customFormat="1" ht="10.15" customHeight="1" thickTop="1" x14ac:dyDescent="0.45">
      <c r="A31" s="104"/>
      <c r="B31" s="104"/>
      <c r="D31" s="260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spans="1:34" s="212" customFormat="1" ht="19.5" customHeight="1" x14ac:dyDescent="0.45">
      <c r="A32" s="104" t="s">
        <v>216</v>
      </c>
      <c r="B32" s="104"/>
      <c r="D32" s="106"/>
      <c r="F32" s="36">
        <v>285394</v>
      </c>
      <c r="G32" s="36"/>
      <c r="H32" s="36">
        <v>1100990</v>
      </c>
      <c r="I32" s="36"/>
      <c r="J32" s="36">
        <v>52521</v>
      </c>
      <c r="K32" s="36"/>
      <c r="L32" s="36">
        <v>109086</v>
      </c>
      <c r="M32" s="36"/>
      <c r="N32" s="36">
        <v>212254</v>
      </c>
      <c r="O32" s="36"/>
      <c r="P32" s="36">
        <v>2688439</v>
      </c>
      <c r="Q32" s="36"/>
      <c r="R32" s="36">
        <v>27455</v>
      </c>
      <c r="S32" s="36"/>
      <c r="T32" s="36">
        <v>88535</v>
      </c>
      <c r="U32" s="36"/>
      <c r="V32" s="36">
        <v>24417</v>
      </c>
      <c r="W32" s="36"/>
      <c r="X32" s="36">
        <v>-1082028</v>
      </c>
      <c r="Y32" s="36"/>
      <c r="Z32" s="36">
        <v>372098</v>
      </c>
      <c r="AA32" s="36"/>
      <c r="AB32" s="36">
        <v>-56628</v>
      </c>
      <c r="AC32" s="36"/>
      <c r="AD32" s="36">
        <f t="shared" ref="AD32:AD44" si="4">SUM(AB32,Z32,X32,V32,T32,R32)</f>
        <v>-626151</v>
      </c>
      <c r="AE32" s="36"/>
      <c r="AF32" s="36">
        <v>1005263</v>
      </c>
      <c r="AG32" s="36"/>
      <c r="AH32" s="36">
        <f t="shared" ref="AH32:AH42" si="5">SUM(AF32,AD32,P32,N32,L32,J32,H32,F32)</f>
        <v>4827796</v>
      </c>
    </row>
    <row r="33" spans="1:34" s="212" customFormat="1" ht="19.5" customHeight="1" x14ac:dyDescent="0.45">
      <c r="A33" s="212" t="s">
        <v>204</v>
      </c>
      <c r="D33" s="106">
        <v>28</v>
      </c>
      <c r="F33" s="36">
        <v>0</v>
      </c>
      <c r="G33" s="36"/>
      <c r="H33" s="36">
        <v>0</v>
      </c>
      <c r="I33" s="36"/>
      <c r="J33" s="36">
        <v>0</v>
      </c>
      <c r="K33" s="36"/>
      <c r="L33" s="36">
        <v>0</v>
      </c>
      <c r="M33" s="36"/>
      <c r="N33" s="36">
        <v>0</v>
      </c>
      <c r="O33" s="36"/>
      <c r="P33" s="36">
        <v>-105395</v>
      </c>
      <c r="Q33" s="36"/>
      <c r="R33" s="36">
        <v>0</v>
      </c>
      <c r="S33" s="36"/>
      <c r="T33" s="36">
        <v>0</v>
      </c>
      <c r="U33" s="36"/>
      <c r="V33" s="36">
        <v>0</v>
      </c>
      <c r="W33" s="36"/>
      <c r="X33" s="36">
        <v>0</v>
      </c>
      <c r="Y33" s="36"/>
      <c r="Z33" s="36">
        <v>0</v>
      </c>
      <c r="AA33" s="36"/>
      <c r="AB33" s="36">
        <v>0</v>
      </c>
      <c r="AC33" s="36"/>
      <c r="AD33" s="36">
        <f t="shared" si="4"/>
        <v>0</v>
      </c>
      <c r="AE33" s="36"/>
      <c r="AF33" s="36">
        <v>0</v>
      </c>
      <c r="AG33" s="36"/>
      <c r="AH33" s="36">
        <f t="shared" si="5"/>
        <v>-105395</v>
      </c>
    </row>
    <row r="34" spans="1:34" s="212" customFormat="1" ht="19.5" customHeight="1" x14ac:dyDescent="0.45">
      <c r="A34" s="212" t="s">
        <v>205</v>
      </c>
      <c r="D34" s="106"/>
      <c r="F34" s="36">
        <v>0</v>
      </c>
      <c r="G34" s="36"/>
      <c r="H34" s="36">
        <v>0</v>
      </c>
      <c r="I34" s="36"/>
      <c r="J34" s="36">
        <v>0</v>
      </c>
      <c r="K34" s="36"/>
      <c r="L34" s="36">
        <v>0</v>
      </c>
      <c r="M34" s="36"/>
      <c r="N34" s="36">
        <v>0</v>
      </c>
      <c r="O34" s="36"/>
      <c r="P34" s="36">
        <v>0</v>
      </c>
      <c r="Q34" s="36"/>
      <c r="R34" s="36">
        <v>0</v>
      </c>
      <c r="S34" s="36"/>
      <c r="T34" s="36">
        <v>0</v>
      </c>
      <c r="U34" s="36"/>
      <c r="V34" s="36">
        <v>0</v>
      </c>
      <c r="W34" s="36"/>
      <c r="X34" s="36">
        <v>0</v>
      </c>
      <c r="Y34" s="36"/>
      <c r="Z34" s="36">
        <v>0</v>
      </c>
      <c r="AA34" s="36"/>
      <c r="AB34" s="36">
        <v>0</v>
      </c>
      <c r="AC34" s="36"/>
      <c r="AD34" s="36">
        <f t="shared" si="4"/>
        <v>0</v>
      </c>
      <c r="AE34" s="36"/>
      <c r="AF34" s="36">
        <v>-87977</v>
      </c>
      <c r="AG34" s="36"/>
      <c r="AH34" s="36">
        <f t="shared" si="5"/>
        <v>-87977</v>
      </c>
    </row>
    <row r="35" spans="1:34" s="212" customFormat="1" ht="19.5" customHeight="1" x14ac:dyDescent="0.45">
      <c r="A35" s="212" t="s">
        <v>206</v>
      </c>
      <c r="F35" s="36">
        <v>0</v>
      </c>
      <c r="G35" s="36"/>
      <c r="H35" s="36">
        <v>0</v>
      </c>
      <c r="I35" s="36"/>
      <c r="J35" s="36">
        <v>0</v>
      </c>
      <c r="K35" s="36"/>
      <c r="L35" s="36">
        <v>0</v>
      </c>
      <c r="M35" s="36"/>
      <c r="N35" s="36">
        <v>0</v>
      </c>
      <c r="O35" s="36"/>
      <c r="P35" s="36">
        <v>0</v>
      </c>
      <c r="Q35" s="36"/>
      <c r="R35" s="36">
        <v>0</v>
      </c>
      <c r="S35" s="36"/>
      <c r="T35" s="36">
        <v>0</v>
      </c>
      <c r="U35" s="36"/>
      <c r="V35" s="36">
        <v>0</v>
      </c>
      <c r="W35" s="36"/>
      <c r="X35" s="36">
        <v>0</v>
      </c>
      <c r="Y35" s="36"/>
      <c r="Z35" s="36">
        <v>0</v>
      </c>
      <c r="AA35" s="36"/>
      <c r="AB35" s="36">
        <v>0</v>
      </c>
      <c r="AC35" s="36"/>
      <c r="AD35" s="36">
        <f t="shared" si="4"/>
        <v>0</v>
      </c>
      <c r="AE35" s="36"/>
      <c r="AF35" s="36">
        <v>2870</v>
      </c>
      <c r="AG35" s="36"/>
      <c r="AH35" s="36">
        <f t="shared" si="5"/>
        <v>2870</v>
      </c>
    </row>
    <row r="36" spans="1:34" s="212" customFormat="1" ht="19.5" customHeight="1" x14ac:dyDescent="0.45">
      <c r="A36" s="212" t="s">
        <v>208</v>
      </c>
      <c r="F36" s="36">
        <v>0</v>
      </c>
      <c r="G36" s="36"/>
      <c r="H36" s="36">
        <v>0</v>
      </c>
      <c r="I36" s="36"/>
      <c r="J36" s="36">
        <v>0</v>
      </c>
      <c r="K36" s="36"/>
      <c r="L36" s="36">
        <v>0</v>
      </c>
      <c r="M36" s="36"/>
      <c r="N36" s="36">
        <v>0</v>
      </c>
      <c r="O36" s="36"/>
      <c r="P36" s="36">
        <v>0</v>
      </c>
      <c r="Q36" s="36"/>
      <c r="R36" s="36">
        <v>0</v>
      </c>
      <c r="S36" s="36"/>
      <c r="T36" s="36">
        <v>0</v>
      </c>
      <c r="U36" s="36"/>
      <c r="V36" s="36">
        <v>0</v>
      </c>
      <c r="W36" s="36"/>
      <c r="X36" s="36">
        <v>0</v>
      </c>
      <c r="Y36" s="36"/>
      <c r="Z36" s="36">
        <v>-1833</v>
      </c>
      <c r="AA36" s="36"/>
      <c r="AB36" s="36">
        <v>0</v>
      </c>
      <c r="AC36" s="36"/>
      <c r="AD36" s="36">
        <f t="shared" si="4"/>
        <v>-1833</v>
      </c>
      <c r="AE36" s="36"/>
      <c r="AF36" s="36">
        <v>0</v>
      </c>
      <c r="AG36" s="36"/>
      <c r="AH36" s="36">
        <f t="shared" si="5"/>
        <v>-1833</v>
      </c>
    </row>
    <row r="37" spans="1:34" s="212" customFormat="1" ht="19.5" customHeight="1" x14ac:dyDescent="0.45">
      <c r="A37" s="212" t="s">
        <v>217</v>
      </c>
      <c r="D37" s="106"/>
      <c r="F37" s="36">
        <v>0</v>
      </c>
      <c r="G37" s="36"/>
      <c r="H37" s="36">
        <v>0</v>
      </c>
      <c r="I37" s="36"/>
      <c r="J37" s="36">
        <v>0</v>
      </c>
      <c r="K37" s="36"/>
      <c r="L37" s="36">
        <v>0</v>
      </c>
      <c r="M37" s="36"/>
      <c r="N37" s="36">
        <v>0</v>
      </c>
      <c r="O37" s="36"/>
      <c r="P37" s="36">
        <v>0</v>
      </c>
      <c r="Q37" s="36"/>
      <c r="R37" s="36">
        <v>0</v>
      </c>
      <c r="S37" s="36"/>
      <c r="T37" s="36">
        <v>0</v>
      </c>
      <c r="U37" s="36"/>
      <c r="V37" s="36">
        <v>0</v>
      </c>
      <c r="W37" s="36"/>
      <c r="X37" s="36">
        <v>0</v>
      </c>
      <c r="Y37" s="36"/>
      <c r="Z37" s="36">
        <v>-34272</v>
      </c>
      <c r="AA37" s="36"/>
      <c r="AB37" s="36">
        <v>0</v>
      </c>
      <c r="AC37" s="36"/>
      <c r="AD37" s="36">
        <f t="shared" si="4"/>
        <v>-34272</v>
      </c>
      <c r="AE37" s="36"/>
      <c r="AF37" s="36">
        <v>287828</v>
      </c>
      <c r="AG37" s="36"/>
      <c r="AH37" s="36">
        <f t="shared" si="5"/>
        <v>253556</v>
      </c>
    </row>
    <row r="38" spans="1:34" s="212" customFormat="1" ht="19.5" customHeight="1" x14ac:dyDescent="0.45">
      <c r="A38" s="212" t="s">
        <v>210</v>
      </c>
      <c r="D38" s="106"/>
      <c r="F38" s="36">
        <v>0</v>
      </c>
      <c r="G38" s="36"/>
      <c r="H38" s="36">
        <v>0</v>
      </c>
      <c r="I38" s="36"/>
      <c r="J38" s="36">
        <v>-50870</v>
      </c>
      <c r="K38" s="36"/>
      <c r="L38" s="36">
        <v>0</v>
      </c>
      <c r="M38" s="36"/>
      <c r="N38" s="36">
        <v>0</v>
      </c>
      <c r="O38" s="36"/>
      <c r="P38" s="36">
        <v>0</v>
      </c>
      <c r="Q38" s="36"/>
      <c r="R38" s="36">
        <v>0</v>
      </c>
      <c r="S38" s="36"/>
      <c r="T38" s="36">
        <v>0</v>
      </c>
      <c r="U38" s="36"/>
      <c r="V38" s="36">
        <v>0</v>
      </c>
      <c r="W38" s="36"/>
      <c r="X38" s="36">
        <v>0</v>
      </c>
      <c r="Y38" s="36"/>
      <c r="Z38" s="36">
        <v>-28814</v>
      </c>
      <c r="AA38" s="36"/>
      <c r="AB38" s="36">
        <v>0</v>
      </c>
      <c r="AC38" s="36"/>
      <c r="AD38" s="36">
        <f t="shared" si="4"/>
        <v>-28814</v>
      </c>
      <c r="AE38" s="36"/>
      <c r="AF38" s="36">
        <v>52851</v>
      </c>
      <c r="AG38" s="36"/>
      <c r="AH38" s="36">
        <f t="shared" si="5"/>
        <v>-26833</v>
      </c>
    </row>
    <row r="39" spans="1:34" s="212" customFormat="1" ht="19.5" customHeight="1" x14ac:dyDescent="0.45">
      <c r="A39" s="212" t="s">
        <v>211</v>
      </c>
      <c r="D39" s="258"/>
      <c r="F39" s="36">
        <v>0</v>
      </c>
      <c r="G39" s="36"/>
      <c r="H39" s="36">
        <v>0</v>
      </c>
      <c r="I39" s="36"/>
      <c r="J39" s="36">
        <v>4577</v>
      </c>
      <c r="K39" s="36"/>
      <c r="L39" s="36">
        <v>0</v>
      </c>
      <c r="M39" s="36"/>
      <c r="N39" s="36">
        <v>0</v>
      </c>
      <c r="O39" s="36"/>
      <c r="P39" s="36">
        <v>0</v>
      </c>
      <c r="Q39" s="36"/>
      <c r="R39" s="36">
        <v>0</v>
      </c>
      <c r="S39" s="36"/>
      <c r="T39" s="36">
        <v>0</v>
      </c>
      <c r="U39" s="36"/>
      <c r="V39" s="36">
        <v>0</v>
      </c>
      <c r="W39" s="36"/>
      <c r="X39" s="36">
        <v>0</v>
      </c>
      <c r="Y39" s="36"/>
      <c r="Z39" s="36">
        <v>0</v>
      </c>
      <c r="AA39" s="36"/>
      <c r="AB39" s="36">
        <v>0</v>
      </c>
      <c r="AC39" s="36"/>
      <c r="AD39" s="36">
        <f t="shared" si="4"/>
        <v>0</v>
      </c>
      <c r="AE39" s="36"/>
      <c r="AF39" s="36">
        <v>0</v>
      </c>
      <c r="AG39" s="36"/>
      <c r="AH39" s="36">
        <f t="shared" si="5"/>
        <v>4577</v>
      </c>
    </row>
    <row r="40" spans="1:34" s="212" customFormat="1" ht="19.5" customHeight="1" x14ac:dyDescent="0.45">
      <c r="A40" s="212" t="s">
        <v>218</v>
      </c>
      <c r="D40" s="106"/>
      <c r="F40" s="36">
        <v>0</v>
      </c>
      <c r="G40" s="36"/>
      <c r="H40" s="36">
        <v>0</v>
      </c>
      <c r="I40" s="36"/>
      <c r="J40" s="36">
        <v>0</v>
      </c>
      <c r="K40" s="36"/>
      <c r="L40" s="36">
        <v>0</v>
      </c>
      <c r="M40" s="36"/>
      <c r="N40" s="36">
        <v>0</v>
      </c>
      <c r="O40" s="36"/>
      <c r="P40" s="36">
        <v>0</v>
      </c>
      <c r="Q40" s="36"/>
      <c r="R40" s="36">
        <v>0</v>
      </c>
      <c r="S40" s="36"/>
      <c r="T40" s="36">
        <v>0</v>
      </c>
      <c r="U40" s="36"/>
      <c r="V40" s="36">
        <v>0</v>
      </c>
      <c r="W40" s="36"/>
      <c r="X40" s="36">
        <v>0</v>
      </c>
      <c r="Y40" s="36"/>
      <c r="Z40" s="36">
        <v>0</v>
      </c>
      <c r="AA40" s="36"/>
      <c r="AB40" s="36">
        <v>34832</v>
      </c>
      <c r="AC40" s="36"/>
      <c r="AD40" s="36">
        <f t="shared" si="4"/>
        <v>34832</v>
      </c>
      <c r="AE40" s="36"/>
      <c r="AF40" s="36">
        <v>0</v>
      </c>
      <c r="AG40" s="36"/>
      <c r="AH40" s="36">
        <f t="shared" si="5"/>
        <v>34832</v>
      </c>
    </row>
    <row r="41" spans="1:34" s="212" customFormat="1" ht="19.5" customHeight="1" x14ac:dyDescent="0.45">
      <c r="A41" s="212" t="s">
        <v>219</v>
      </c>
      <c r="D41" s="106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M41" s="36"/>
      <c r="N41" s="36">
        <v>0</v>
      </c>
      <c r="O41" s="36"/>
      <c r="P41" s="36">
        <v>0</v>
      </c>
      <c r="Q41" s="36"/>
      <c r="R41" s="36">
        <v>0</v>
      </c>
      <c r="S41" s="36"/>
      <c r="T41" s="36">
        <v>0</v>
      </c>
      <c r="U41" s="36"/>
      <c r="V41" s="36">
        <v>0</v>
      </c>
      <c r="W41" s="36"/>
      <c r="X41" s="36">
        <v>0</v>
      </c>
      <c r="Y41" s="36"/>
      <c r="Z41" s="36">
        <v>0</v>
      </c>
      <c r="AA41" s="36"/>
      <c r="AB41" s="36">
        <v>21119</v>
      </c>
      <c r="AC41" s="36"/>
      <c r="AD41" s="36">
        <f t="shared" si="4"/>
        <v>21119</v>
      </c>
      <c r="AE41" s="36"/>
      <c r="AF41" s="36">
        <v>0</v>
      </c>
      <c r="AG41" s="36"/>
      <c r="AH41" s="36">
        <f t="shared" si="5"/>
        <v>21119</v>
      </c>
    </row>
    <row r="42" spans="1:34" s="212" customFormat="1" ht="19.5" customHeight="1" x14ac:dyDescent="0.45">
      <c r="A42" s="212" t="s">
        <v>220</v>
      </c>
      <c r="D42" s="106"/>
      <c r="F42" s="36">
        <v>0</v>
      </c>
      <c r="G42" s="36"/>
      <c r="H42" s="36">
        <v>0</v>
      </c>
      <c r="I42" s="36"/>
      <c r="J42" s="36">
        <v>0</v>
      </c>
      <c r="K42" s="36"/>
      <c r="L42" s="36">
        <v>0</v>
      </c>
      <c r="M42" s="36"/>
      <c r="N42" s="36">
        <v>0</v>
      </c>
      <c r="O42" s="36"/>
      <c r="P42" s="36">
        <v>0</v>
      </c>
      <c r="Q42" s="36"/>
      <c r="R42" s="36">
        <v>0</v>
      </c>
      <c r="S42" s="36"/>
      <c r="T42" s="36">
        <v>0</v>
      </c>
      <c r="U42" s="36"/>
      <c r="V42" s="36">
        <v>0</v>
      </c>
      <c r="W42" s="36"/>
      <c r="X42" s="36">
        <v>0</v>
      </c>
      <c r="Y42" s="36"/>
      <c r="Z42" s="36">
        <v>0</v>
      </c>
      <c r="AA42" s="36"/>
      <c r="AB42" s="36">
        <v>677</v>
      </c>
      <c r="AC42" s="36"/>
      <c r="AD42" s="36">
        <f t="shared" si="4"/>
        <v>677</v>
      </c>
      <c r="AE42" s="36"/>
      <c r="AF42" s="36">
        <v>0</v>
      </c>
      <c r="AG42" s="36"/>
      <c r="AH42" s="36">
        <f t="shared" si="5"/>
        <v>677</v>
      </c>
    </row>
    <row r="43" spans="1:34" s="212" customFormat="1" ht="19.5" customHeight="1" x14ac:dyDescent="0.45">
      <c r="A43" s="212" t="s">
        <v>213</v>
      </c>
      <c r="D43" s="258"/>
      <c r="F43" s="36">
        <v>0</v>
      </c>
      <c r="G43" s="36"/>
      <c r="H43" s="36">
        <v>0</v>
      </c>
      <c r="I43" s="36"/>
      <c r="J43" s="36">
        <v>0</v>
      </c>
      <c r="K43" s="36"/>
      <c r="L43" s="36">
        <v>0</v>
      </c>
      <c r="M43" s="36"/>
      <c r="N43" s="36">
        <v>0</v>
      </c>
      <c r="O43" s="36"/>
      <c r="P43" s="36">
        <v>-23666</v>
      </c>
      <c r="Q43" s="36"/>
      <c r="R43" s="36">
        <v>0</v>
      </c>
      <c r="S43" s="36"/>
      <c r="T43" s="36">
        <v>0</v>
      </c>
      <c r="U43" s="36"/>
      <c r="V43" s="36">
        <v>0</v>
      </c>
      <c r="W43" s="36"/>
      <c r="X43" s="36">
        <v>0</v>
      </c>
      <c r="Y43" s="36"/>
      <c r="Z43" s="36">
        <v>0</v>
      </c>
      <c r="AA43" s="36"/>
      <c r="AB43" s="36">
        <v>0</v>
      </c>
      <c r="AC43" s="36"/>
      <c r="AD43" s="36">
        <f t="shared" si="4"/>
        <v>0</v>
      </c>
      <c r="AE43" s="36"/>
      <c r="AF43" s="36">
        <v>134975</v>
      </c>
      <c r="AG43" s="36"/>
      <c r="AH43" s="36">
        <f>SUM(AF43,AD43,P43,N43,L43,J43,H43,F43)</f>
        <v>111309</v>
      </c>
    </row>
    <row r="44" spans="1:34" s="212" customFormat="1" ht="19.5" customHeight="1" x14ac:dyDescent="0.45">
      <c r="A44" s="212" t="s">
        <v>221</v>
      </c>
      <c r="D44" s="106"/>
      <c r="F44" s="244">
        <v>0</v>
      </c>
      <c r="G44" s="36"/>
      <c r="H44" s="244">
        <v>0</v>
      </c>
      <c r="I44" s="36"/>
      <c r="J44" s="244">
        <v>0</v>
      </c>
      <c r="K44" s="36"/>
      <c r="L44" s="244">
        <v>0</v>
      </c>
      <c r="M44" s="36"/>
      <c r="N44" s="247">
        <v>0</v>
      </c>
      <c r="O44" s="36"/>
      <c r="P44" s="247">
        <v>-6882</v>
      </c>
      <c r="Q44" s="36"/>
      <c r="R44" s="247">
        <v>-2042</v>
      </c>
      <c r="S44" s="36"/>
      <c r="T44" s="247">
        <v>-108319</v>
      </c>
      <c r="U44" s="36"/>
      <c r="V44" s="247">
        <v>-6075</v>
      </c>
      <c r="W44" s="36"/>
      <c r="X44" s="247">
        <v>-193706</v>
      </c>
      <c r="Y44" s="36"/>
      <c r="Z44" s="247">
        <v>0</v>
      </c>
      <c r="AA44" s="36"/>
      <c r="AB44" s="247">
        <v>0</v>
      </c>
      <c r="AC44" s="36"/>
      <c r="AD44" s="244">
        <f t="shared" si="4"/>
        <v>-310142</v>
      </c>
      <c r="AE44" s="36"/>
      <c r="AF44" s="247">
        <v>-16392</v>
      </c>
      <c r="AG44" s="36"/>
      <c r="AH44" s="244">
        <f>SUM(AF44,AD44,P44,N44,L44,J44,H44,F44)</f>
        <v>-333416</v>
      </c>
    </row>
    <row r="45" spans="1:34" s="212" customFormat="1" ht="5.0999999999999996" customHeight="1" x14ac:dyDescent="0.45">
      <c r="D45" s="10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spans="1:34" s="212" customFormat="1" ht="19.5" customHeight="1" thickBot="1" x14ac:dyDescent="0.5">
      <c r="A46" s="104" t="s">
        <v>222</v>
      </c>
      <c r="B46" s="104"/>
      <c r="D46" s="106"/>
      <c r="F46" s="259">
        <f>SUM(F32:F44)</f>
        <v>285394</v>
      </c>
      <c r="G46" s="36"/>
      <c r="H46" s="259">
        <f>SUM(H32:H44)</f>
        <v>1100990</v>
      </c>
      <c r="I46" s="36"/>
      <c r="J46" s="259">
        <f>SUM(J32:J44)</f>
        <v>6228</v>
      </c>
      <c r="K46" s="36"/>
      <c r="L46" s="259">
        <f>SUM(L32:L44)</f>
        <v>109086</v>
      </c>
      <c r="M46" s="36"/>
      <c r="N46" s="259">
        <f>SUM(N32:N44)</f>
        <v>212254</v>
      </c>
      <c r="O46" s="36"/>
      <c r="P46" s="259">
        <f>SUM(P32:P44)</f>
        <v>2552496</v>
      </c>
      <c r="Q46" s="36"/>
      <c r="R46" s="259">
        <f>SUM(R32:R44)</f>
        <v>25413</v>
      </c>
      <c r="S46" s="36"/>
      <c r="T46" s="259">
        <f>SUM(T32:T44)</f>
        <v>-19784</v>
      </c>
      <c r="U46" s="36"/>
      <c r="V46" s="259">
        <f>SUM(V32:V44)</f>
        <v>18342</v>
      </c>
      <c r="W46" s="36"/>
      <c r="X46" s="259">
        <f>SUM(X32:X44)</f>
        <v>-1275734</v>
      </c>
      <c r="Y46" s="36"/>
      <c r="Z46" s="259">
        <f>SUM(Z32:Z44)</f>
        <v>307179</v>
      </c>
      <c r="AA46" s="36"/>
      <c r="AB46" s="259">
        <f>SUM(AB32:AB44)</f>
        <v>0</v>
      </c>
      <c r="AC46" s="36"/>
      <c r="AD46" s="259">
        <f>SUM(AD32:AD44)</f>
        <v>-944584</v>
      </c>
      <c r="AE46" s="36"/>
      <c r="AF46" s="259">
        <f>SUM(AF32:AF44)</f>
        <v>1379418</v>
      </c>
      <c r="AG46" s="36"/>
      <c r="AH46" s="259">
        <f>SUM(AH32:AH44)</f>
        <v>4701282</v>
      </c>
    </row>
    <row r="47" spans="1:34" s="212" customFormat="1" ht="20.65" customHeight="1" thickTop="1" x14ac:dyDescent="0.45">
      <c r="A47" s="104"/>
      <c r="B47" s="104"/>
      <c r="D47" s="10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spans="1:34" ht="21.75" customHeight="1" x14ac:dyDescent="0.45">
      <c r="A48" s="243" t="str">
        <f>'T15-16 PL Co'!A84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61"/>
      <c r="C48" s="261"/>
      <c r="D48" s="261"/>
      <c r="E48" s="261"/>
      <c r="F48" s="244"/>
      <c r="G48" s="245"/>
      <c r="H48" s="244"/>
      <c r="I48" s="245"/>
      <c r="J48" s="245"/>
      <c r="K48" s="245"/>
      <c r="L48" s="244"/>
      <c r="M48" s="245"/>
      <c r="N48" s="245"/>
      <c r="O48" s="245"/>
      <c r="P48" s="244"/>
      <c r="Q48" s="245"/>
      <c r="R48" s="244"/>
      <c r="S48" s="245"/>
      <c r="T48" s="245"/>
      <c r="U48" s="245"/>
      <c r="V48" s="244"/>
      <c r="W48" s="243"/>
      <c r="X48" s="244"/>
      <c r="Y48" s="243"/>
      <c r="Z48" s="244"/>
      <c r="AA48" s="244"/>
      <c r="AB48" s="244"/>
      <c r="AC48" s="245"/>
      <c r="AD48" s="262"/>
      <c r="AE48" s="243"/>
      <c r="AF48" s="262"/>
      <c r="AG48" s="243"/>
      <c r="AH48" s="262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1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3B44-45A0-4A26-9899-DE3E206401C3}">
  <sheetPr>
    <tabColor theme="9" tint="0.59999389629810485"/>
  </sheetPr>
  <dimension ref="A1:AH48"/>
  <sheetViews>
    <sheetView zoomScale="90" zoomScaleNormal="90" zoomScaleSheetLayoutView="68" workbookViewId="0"/>
  </sheetViews>
  <sheetFormatPr defaultColWidth="9.33203125" defaultRowHeight="21.75" customHeight="1" x14ac:dyDescent="0.45"/>
  <cols>
    <col min="1" max="2" width="1.6640625" style="30" customWidth="1"/>
    <col min="3" max="3" width="56.1640625" style="30" customWidth="1"/>
    <col min="4" max="4" width="9.1640625" style="30" customWidth="1"/>
    <col min="5" max="5" width="0.5" style="30" customWidth="1"/>
    <col min="6" max="6" width="14" style="36" customWidth="1"/>
    <col min="7" max="7" width="0.5" style="241" customWidth="1"/>
    <col min="8" max="8" width="12.5" style="36" customWidth="1"/>
    <col min="9" max="9" width="0.5" style="241" customWidth="1"/>
    <col min="10" max="10" width="11.1640625" style="241" customWidth="1"/>
    <col min="11" max="11" width="0.5" style="241" customWidth="1"/>
    <col min="12" max="12" width="12" style="36" customWidth="1"/>
    <col min="13" max="13" width="0.5" style="241" customWidth="1"/>
    <col min="14" max="14" width="11.6640625" style="241" customWidth="1"/>
    <col min="15" max="15" width="0.5" style="241" customWidth="1"/>
    <col min="16" max="16" width="13.6640625" style="36" customWidth="1"/>
    <col min="17" max="17" width="0.5" style="241" customWidth="1"/>
    <col min="18" max="18" width="15.6640625" style="36" customWidth="1"/>
    <col min="19" max="19" width="0.5" style="241" customWidth="1"/>
    <col min="20" max="20" width="13.6640625" style="241" customWidth="1"/>
    <col min="21" max="21" width="0.5" style="241" customWidth="1"/>
    <col min="22" max="22" width="13.6640625" style="36" customWidth="1"/>
    <col min="23" max="23" width="0.5" style="30" customWidth="1"/>
    <col min="24" max="24" width="16.1640625" style="36" customWidth="1"/>
    <col min="25" max="25" width="0.5" style="30" customWidth="1"/>
    <col min="26" max="26" width="16.1640625" style="36" customWidth="1"/>
    <col min="27" max="27" width="0.5" style="36" customWidth="1"/>
    <col min="28" max="28" width="12.1640625" style="36" customWidth="1"/>
    <col min="29" max="29" width="0.5" style="241" customWidth="1"/>
    <col min="30" max="30" width="15.33203125" style="216" customWidth="1"/>
    <col min="31" max="31" width="0.5" style="30" customWidth="1"/>
    <col min="32" max="32" width="12.33203125" style="216" customWidth="1"/>
    <col min="33" max="33" width="0.5" style="30" customWidth="1"/>
    <col min="34" max="34" width="13.6640625" style="216" customWidth="1"/>
    <col min="35" max="16384" width="9.33203125" style="30"/>
  </cols>
  <sheetData>
    <row r="1" spans="1:34" ht="21.75" customHeight="1" x14ac:dyDescent="0.45">
      <c r="A1" s="240" t="s">
        <v>0</v>
      </c>
      <c r="B1" s="240"/>
      <c r="C1" s="240"/>
      <c r="D1" s="240"/>
      <c r="E1" s="240"/>
      <c r="W1" s="36"/>
      <c r="Y1" s="36"/>
      <c r="AD1" s="36"/>
      <c r="AE1" s="36"/>
      <c r="AF1" s="36"/>
      <c r="AG1" s="36"/>
      <c r="AH1" s="36"/>
    </row>
    <row r="2" spans="1:34" ht="21.75" customHeight="1" x14ac:dyDescent="0.45">
      <c r="A2" s="240" t="s">
        <v>164</v>
      </c>
      <c r="B2" s="240"/>
      <c r="C2" s="240"/>
      <c r="D2" s="240"/>
      <c r="E2" s="240"/>
      <c r="W2" s="36"/>
      <c r="Y2" s="36"/>
      <c r="AD2" s="36"/>
      <c r="AE2" s="36"/>
      <c r="AF2" s="36"/>
      <c r="AG2" s="36"/>
      <c r="AH2" s="36"/>
    </row>
    <row r="3" spans="1:34" ht="21.75" customHeight="1" x14ac:dyDescent="0.45">
      <c r="A3" s="242" t="str">
        <f>+'T15-16 PL Co'!A3</f>
        <v>สำหรับปีสิ้นสุดวันที่ 31 ธันวาคม พ.ศ. 2568</v>
      </c>
      <c r="B3" s="242"/>
      <c r="C3" s="242"/>
      <c r="D3" s="243"/>
      <c r="E3" s="242"/>
      <c r="F3" s="244"/>
      <c r="G3" s="245"/>
      <c r="H3" s="244"/>
      <c r="I3" s="245"/>
      <c r="J3" s="245"/>
      <c r="K3" s="245"/>
      <c r="L3" s="244"/>
      <c r="M3" s="245"/>
      <c r="N3" s="245"/>
      <c r="O3" s="245"/>
      <c r="P3" s="244"/>
      <c r="Q3" s="245"/>
      <c r="R3" s="244"/>
      <c r="S3" s="245"/>
      <c r="T3" s="245"/>
      <c r="U3" s="245"/>
      <c r="V3" s="244"/>
      <c r="W3" s="244"/>
      <c r="X3" s="244"/>
      <c r="Y3" s="244"/>
      <c r="Z3" s="244"/>
      <c r="AA3" s="244"/>
      <c r="AB3" s="244"/>
      <c r="AC3" s="245"/>
      <c r="AD3" s="244"/>
      <c r="AE3" s="244"/>
      <c r="AF3" s="244"/>
      <c r="AG3" s="244"/>
      <c r="AH3" s="244"/>
    </row>
    <row r="4" spans="1:34" ht="19.5" customHeight="1" x14ac:dyDescent="0.45">
      <c r="A4" s="240"/>
      <c r="B4" s="240"/>
      <c r="C4" s="240"/>
      <c r="E4" s="240"/>
      <c r="W4" s="36"/>
      <c r="Y4" s="36"/>
      <c r="AD4" s="36"/>
      <c r="AE4" s="36"/>
      <c r="AF4" s="36"/>
      <c r="AG4" s="36"/>
      <c r="AH4" s="36"/>
    </row>
    <row r="5" spans="1:34" ht="19.5" customHeight="1" x14ac:dyDescent="0.45">
      <c r="A5" s="240"/>
      <c r="B5" s="240"/>
      <c r="C5" s="240"/>
      <c r="D5" s="240"/>
      <c r="E5" s="240"/>
      <c r="W5" s="36"/>
      <c r="Y5" s="36"/>
      <c r="AD5" s="36"/>
      <c r="AE5" s="36"/>
      <c r="AF5" s="36"/>
      <c r="AG5" s="36"/>
      <c r="AH5" s="246" t="s">
        <v>3</v>
      </c>
    </row>
    <row r="6" spans="1:34" ht="19.5" customHeight="1" x14ac:dyDescent="0.45">
      <c r="A6" s="240"/>
      <c r="B6" s="240"/>
      <c r="C6" s="240"/>
      <c r="D6" s="240"/>
      <c r="E6" s="240"/>
      <c r="F6" s="247"/>
      <c r="G6" s="248"/>
      <c r="H6" s="247"/>
      <c r="I6" s="248"/>
      <c r="J6" s="248"/>
      <c r="K6" s="248"/>
      <c r="L6" s="247"/>
      <c r="M6" s="248"/>
      <c r="N6" s="248"/>
      <c r="O6" s="248"/>
      <c r="P6" s="247"/>
      <c r="Q6" s="248"/>
      <c r="R6" s="247"/>
      <c r="S6" s="248"/>
      <c r="T6" s="248"/>
      <c r="U6" s="248"/>
      <c r="V6" s="247"/>
      <c r="W6" s="249"/>
      <c r="X6" s="247"/>
      <c r="Y6" s="249"/>
      <c r="Z6" s="247"/>
      <c r="AA6" s="247"/>
      <c r="AB6" s="247"/>
      <c r="AC6" s="248"/>
      <c r="AD6" s="250"/>
      <c r="AE6" s="249"/>
      <c r="AF6" s="250"/>
      <c r="AG6" s="249"/>
      <c r="AH6" s="251" t="s">
        <v>5</v>
      </c>
    </row>
    <row r="7" spans="1:34" ht="19.5" customHeight="1" x14ac:dyDescent="0.45">
      <c r="A7" s="240"/>
      <c r="B7" s="240"/>
      <c r="C7" s="240"/>
      <c r="D7" s="240"/>
      <c r="E7" s="240"/>
      <c r="F7" s="288" t="s">
        <v>165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H7" s="246"/>
    </row>
    <row r="8" spans="1:34" ht="19.5" customHeight="1" x14ac:dyDescent="0.45">
      <c r="A8" s="240"/>
      <c r="B8" s="240"/>
      <c r="C8" s="240"/>
      <c r="D8" s="240"/>
      <c r="E8" s="240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3"/>
      <c r="R8" s="289" t="s">
        <v>89</v>
      </c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52"/>
      <c r="AF8" s="252"/>
      <c r="AG8" s="252"/>
      <c r="AH8" s="252"/>
    </row>
    <row r="9" spans="1:34" ht="19.5" customHeight="1" x14ac:dyDescent="0.45">
      <c r="A9" s="240"/>
      <c r="B9" s="240"/>
      <c r="C9" s="240"/>
      <c r="D9" s="240"/>
      <c r="E9" s="240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36"/>
      <c r="R9" s="290" t="s">
        <v>166</v>
      </c>
      <c r="S9" s="290"/>
      <c r="T9" s="290"/>
      <c r="U9" s="290"/>
      <c r="V9" s="290"/>
      <c r="W9" s="290"/>
      <c r="X9" s="290"/>
      <c r="Y9" s="252"/>
      <c r="Z9" s="246"/>
      <c r="AA9" s="246"/>
      <c r="AB9" s="246"/>
      <c r="AC9" s="252"/>
      <c r="AD9" s="252"/>
      <c r="AE9" s="252"/>
      <c r="AF9" s="252"/>
      <c r="AG9" s="252"/>
      <c r="AH9" s="252"/>
    </row>
    <row r="10" spans="1:34" ht="19.5" customHeight="1" x14ac:dyDescent="0.45">
      <c r="A10" s="240"/>
      <c r="B10" s="240"/>
      <c r="C10" s="240"/>
      <c r="D10" s="240"/>
      <c r="E10" s="240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36"/>
      <c r="R10" s="246"/>
      <c r="S10" s="246"/>
      <c r="T10" s="246"/>
      <c r="U10" s="246"/>
      <c r="V10" s="246" t="s">
        <v>167</v>
      </c>
      <c r="W10" s="246"/>
      <c r="X10" s="246"/>
      <c r="Y10" s="252"/>
      <c r="Z10" s="246"/>
      <c r="AA10" s="246"/>
      <c r="AB10" s="246"/>
      <c r="AC10" s="252"/>
      <c r="AD10" s="252"/>
      <c r="AE10" s="252"/>
      <c r="AF10" s="252"/>
      <c r="AG10" s="252"/>
      <c r="AH10" s="252"/>
    </row>
    <row r="11" spans="1:34" ht="19.5" customHeight="1" x14ac:dyDescent="0.45">
      <c r="A11" s="240"/>
      <c r="B11" s="240"/>
      <c r="C11" s="240"/>
      <c r="D11" s="240"/>
      <c r="E11" s="240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46"/>
      <c r="R11" s="246" t="s">
        <v>168</v>
      </c>
      <c r="S11" s="246"/>
      <c r="T11" s="246"/>
      <c r="U11" s="246"/>
      <c r="V11" s="246" t="s">
        <v>169</v>
      </c>
      <c r="W11" s="252"/>
      <c r="X11" s="246" t="s">
        <v>170</v>
      </c>
      <c r="Y11" s="252"/>
      <c r="Z11" s="246" t="s">
        <v>168</v>
      </c>
      <c r="AA11" s="246"/>
      <c r="AB11" s="246"/>
      <c r="AC11" s="252"/>
      <c r="AD11" s="246" t="s">
        <v>171</v>
      </c>
      <c r="AE11" s="252"/>
      <c r="AF11" s="246" t="s">
        <v>172</v>
      </c>
      <c r="AG11" s="252"/>
      <c r="AH11" s="252"/>
    </row>
    <row r="12" spans="1:34" s="212" customFormat="1" ht="19.5" customHeight="1" x14ac:dyDescent="0.45">
      <c r="F12" s="246"/>
      <c r="G12" s="255"/>
      <c r="H12" s="246"/>
      <c r="I12" s="255"/>
      <c r="J12" s="246" t="s">
        <v>173</v>
      </c>
      <c r="K12" s="255"/>
      <c r="L12" s="290" t="s">
        <v>84</v>
      </c>
      <c r="M12" s="290"/>
      <c r="N12" s="290"/>
      <c r="O12" s="290"/>
      <c r="P12" s="290"/>
      <c r="Q12" s="255"/>
      <c r="R12" s="246" t="s">
        <v>174</v>
      </c>
      <c r="S12" s="255"/>
      <c r="T12" s="246" t="s">
        <v>167</v>
      </c>
      <c r="U12" s="255"/>
      <c r="V12" s="246" t="s">
        <v>175</v>
      </c>
      <c r="X12" s="246" t="s">
        <v>176</v>
      </c>
      <c r="Z12" s="246" t="s">
        <v>177</v>
      </c>
      <c r="AA12" s="246"/>
      <c r="AB12" s="246"/>
      <c r="AC12" s="255"/>
      <c r="AD12" s="246" t="s">
        <v>178</v>
      </c>
      <c r="AF12" s="246" t="s">
        <v>179</v>
      </c>
      <c r="AG12" s="255"/>
      <c r="AH12" s="246"/>
    </row>
    <row r="13" spans="1:34" s="212" customFormat="1" ht="19.5" customHeight="1" x14ac:dyDescent="0.45">
      <c r="F13" s="246" t="s">
        <v>180</v>
      </c>
      <c r="G13" s="255"/>
      <c r="H13" s="246" t="s">
        <v>181</v>
      </c>
      <c r="I13" s="255"/>
      <c r="J13" s="246" t="s">
        <v>182</v>
      </c>
      <c r="K13" s="255"/>
      <c r="L13" s="246" t="s">
        <v>183</v>
      </c>
      <c r="M13" s="255"/>
      <c r="N13" s="255"/>
      <c r="O13" s="255"/>
      <c r="P13" s="246"/>
      <c r="Q13" s="255"/>
      <c r="R13" s="246" t="s">
        <v>184</v>
      </c>
      <c r="S13" s="255"/>
      <c r="T13" s="246" t="s">
        <v>169</v>
      </c>
      <c r="U13" s="255"/>
      <c r="V13" s="246" t="s">
        <v>185</v>
      </c>
      <c r="W13" s="255"/>
      <c r="X13" s="246" t="s">
        <v>186</v>
      </c>
      <c r="Y13" s="255"/>
      <c r="Z13" s="246" t="s">
        <v>187</v>
      </c>
      <c r="AA13" s="246"/>
      <c r="AB13" s="246"/>
      <c r="AC13" s="255"/>
      <c r="AD13" s="246" t="s">
        <v>188</v>
      </c>
      <c r="AE13" s="255"/>
      <c r="AF13" s="246" t="s">
        <v>189</v>
      </c>
      <c r="AG13" s="255"/>
      <c r="AH13" s="246" t="s">
        <v>190</v>
      </c>
    </row>
    <row r="14" spans="1:34" s="212" customFormat="1" ht="19.5" customHeight="1" x14ac:dyDescent="0.45">
      <c r="D14" s="100" t="s">
        <v>6</v>
      </c>
      <c r="F14" s="251" t="s">
        <v>191</v>
      </c>
      <c r="G14" s="256"/>
      <c r="H14" s="251" t="s">
        <v>192</v>
      </c>
      <c r="I14" s="256"/>
      <c r="J14" s="251" t="s">
        <v>193</v>
      </c>
      <c r="K14" s="256"/>
      <c r="L14" s="251" t="s">
        <v>194</v>
      </c>
      <c r="M14" s="255"/>
      <c r="N14" s="251" t="s">
        <v>195</v>
      </c>
      <c r="O14" s="256"/>
      <c r="P14" s="251" t="s">
        <v>88</v>
      </c>
      <c r="Q14" s="256"/>
      <c r="R14" s="257" t="s">
        <v>196</v>
      </c>
      <c r="S14" s="256"/>
      <c r="T14" s="251" t="s">
        <v>197</v>
      </c>
      <c r="U14" s="256"/>
      <c r="V14" s="251" t="s">
        <v>198</v>
      </c>
      <c r="W14" s="256"/>
      <c r="X14" s="251" t="s">
        <v>199</v>
      </c>
      <c r="Y14" s="256"/>
      <c r="Z14" s="251" t="s">
        <v>200</v>
      </c>
      <c r="AA14" s="246"/>
      <c r="AB14" s="251" t="s">
        <v>195</v>
      </c>
      <c r="AC14" s="256"/>
      <c r="AD14" s="251" t="s">
        <v>201</v>
      </c>
      <c r="AE14" s="256"/>
      <c r="AF14" s="251" t="s">
        <v>202</v>
      </c>
      <c r="AG14" s="256"/>
      <c r="AH14" s="251" t="s">
        <v>201</v>
      </c>
    </row>
    <row r="15" spans="1:34" s="212" customFormat="1" ht="5.0999999999999996" customHeight="1" x14ac:dyDescent="0.45">
      <c r="D15" s="214"/>
      <c r="F15" s="246"/>
      <c r="G15" s="256"/>
      <c r="H15" s="246"/>
      <c r="I15" s="256"/>
      <c r="J15" s="246"/>
      <c r="K15" s="256"/>
      <c r="L15" s="246"/>
      <c r="M15" s="255"/>
      <c r="N15" s="246"/>
      <c r="O15" s="256"/>
      <c r="P15" s="246"/>
      <c r="Q15" s="256"/>
      <c r="R15" s="246"/>
      <c r="S15" s="256"/>
      <c r="T15" s="246"/>
      <c r="U15" s="256"/>
      <c r="V15" s="246"/>
      <c r="W15" s="256"/>
      <c r="X15" s="246"/>
      <c r="Y15" s="256"/>
      <c r="Z15" s="246"/>
      <c r="AA15" s="246"/>
      <c r="AB15" s="246"/>
      <c r="AC15" s="256"/>
      <c r="AD15" s="246"/>
      <c r="AE15" s="256"/>
      <c r="AF15" s="246"/>
      <c r="AG15" s="256"/>
      <c r="AH15" s="246"/>
    </row>
    <row r="16" spans="1:34" s="212" customFormat="1" ht="19.5" customHeight="1" x14ac:dyDescent="0.45">
      <c r="A16" s="104" t="s">
        <v>203</v>
      </c>
      <c r="B16" s="104"/>
      <c r="D16" s="106"/>
      <c r="F16" s="36">
        <v>10018903</v>
      </c>
      <c r="G16" s="36"/>
      <c r="H16" s="36">
        <v>39061577</v>
      </c>
      <c r="I16" s="36"/>
      <c r="J16" s="36">
        <v>211995</v>
      </c>
      <c r="K16" s="36"/>
      <c r="L16" s="36">
        <v>3643681</v>
      </c>
      <c r="M16" s="36"/>
      <c r="N16" s="36">
        <v>7200291</v>
      </c>
      <c r="O16" s="36"/>
      <c r="P16" s="36">
        <v>85995440</v>
      </c>
      <c r="Q16" s="36"/>
      <c r="R16" s="36">
        <v>882038</v>
      </c>
      <c r="S16" s="36"/>
      <c r="T16" s="36">
        <v>-69723</v>
      </c>
      <c r="U16" s="36"/>
      <c r="V16" s="36">
        <v>566636</v>
      </c>
      <c r="W16" s="36"/>
      <c r="X16" s="36">
        <v>-45632519</v>
      </c>
      <c r="Y16" s="36"/>
      <c r="Z16" s="36">
        <v>11024889</v>
      </c>
      <c r="AA16" s="36"/>
      <c r="AB16" s="36">
        <v>0</v>
      </c>
      <c r="AC16" s="36"/>
      <c r="AD16" s="36">
        <f>SUM(Z16,X16,T16,R16,V16,AB16)</f>
        <v>-33228679</v>
      </c>
      <c r="AE16" s="36"/>
      <c r="AF16" s="36">
        <v>46883522</v>
      </c>
      <c r="AG16" s="36"/>
      <c r="AH16" s="36">
        <f>SUM(AD16,AF16,P16,N16,L16,J16,H16,F16)</f>
        <v>159786730</v>
      </c>
    </row>
    <row r="17" spans="1:34" s="212" customFormat="1" ht="19.5" customHeight="1" x14ac:dyDescent="0.45">
      <c r="A17" s="212" t="s">
        <v>204</v>
      </c>
      <c r="D17" s="106">
        <v>28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36">
        <v>-2404484</v>
      </c>
      <c r="Q17" s="36"/>
      <c r="R17" s="36">
        <v>0</v>
      </c>
      <c r="S17" s="36"/>
      <c r="T17" s="36">
        <v>0</v>
      </c>
      <c r="U17" s="36"/>
      <c r="V17" s="36">
        <v>0</v>
      </c>
      <c r="W17" s="36"/>
      <c r="X17" s="36">
        <v>0</v>
      </c>
      <c r="Y17" s="36"/>
      <c r="Z17" s="36">
        <v>0</v>
      </c>
      <c r="AA17" s="36"/>
      <c r="AB17" s="36">
        <v>0</v>
      </c>
      <c r="AC17" s="36"/>
      <c r="AD17" s="36">
        <f t="shared" ref="AD17:AD18" si="0">SUM(AB17,Z17,X17,V17,T17,R17)</f>
        <v>0</v>
      </c>
      <c r="AE17" s="36"/>
      <c r="AF17" s="36">
        <v>0</v>
      </c>
      <c r="AG17" s="36"/>
      <c r="AH17" s="36">
        <f t="shared" ref="AH17:AH28" si="1">SUM(AF17,AD17,P17,N17,L17,J17,H17,F17)</f>
        <v>-2404484</v>
      </c>
    </row>
    <row r="18" spans="1:34" s="212" customFormat="1" ht="19.5" customHeight="1" x14ac:dyDescent="0.45">
      <c r="A18" s="212" t="s">
        <v>205</v>
      </c>
      <c r="D18" s="10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v>0</v>
      </c>
      <c r="W18" s="36"/>
      <c r="X18" s="36">
        <v>0</v>
      </c>
      <c r="Y18" s="36"/>
      <c r="Z18" s="36">
        <v>0</v>
      </c>
      <c r="AA18" s="36"/>
      <c r="AB18" s="36">
        <v>0</v>
      </c>
      <c r="AC18" s="36"/>
      <c r="AD18" s="36">
        <f t="shared" si="0"/>
        <v>0</v>
      </c>
      <c r="AE18" s="36"/>
      <c r="AF18" s="36">
        <v>-2681480</v>
      </c>
      <c r="AG18" s="36"/>
      <c r="AH18" s="36">
        <f t="shared" si="1"/>
        <v>-2681480</v>
      </c>
    </row>
    <row r="19" spans="1:34" s="212" customFormat="1" ht="19.5" customHeight="1" x14ac:dyDescent="0.45">
      <c r="A19" s="212" t="s">
        <v>206</v>
      </c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v>0</v>
      </c>
      <c r="W19" s="36"/>
      <c r="X19" s="36">
        <v>0</v>
      </c>
      <c r="Y19" s="36"/>
      <c r="Z19" s="36">
        <v>0</v>
      </c>
      <c r="AA19" s="36"/>
      <c r="AB19" s="36">
        <v>0</v>
      </c>
      <c r="AC19" s="36"/>
      <c r="AD19" s="36">
        <f t="shared" ref="AD19" si="2">SUM(AB19,Z19,X19,V19,T19,R19)</f>
        <v>0</v>
      </c>
      <c r="AE19" s="36"/>
      <c r="AF19" s="36">
        <v>109547</v>
      </c>
      <c r="AG19" s="36"/>
      <c r="AH19" s="36">
        <f t="shared" ref="AH19" si="3">SUM(AF19,AD19,P19,N19,L19,J19,H19,F19)</f>
        <v>109547</v>
      </c>
    </row>
    <row r="20" spans="1:34" s="212" customFormat="1" ht="19.5" customHeight="1" x14ac:dyDescent="0.45">
      <c r="A20" s="212" t="s">
        <v>207</v>
      </c>
      <c r="F20" s="36">
        <v>0</v>
      </c>
      <c r="G20" s="36"/>
      <c r="H20" s="36">
        <v>0</v>
      </c>
      <c r="I20" s="36"/>
      <c r="J20" s="36">
        <v>0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36">
        <v>0</v>
      </c>
      <c r="S20" s="36"/>
      <c r="T20" s="36">
        <v>0</v>
      </c>
      <c r="U20" s="36"/>
      <c r="V20" s="36">
        <v>0</v>
      </c>
      <c r="W20" s="36"/>
      <c r="X20" s="36">
        <v>0</v>
      </c>
      <c r="Y20" s="36"/>
      <c r="Z20" s="36">
        <v>3538352</v>
      </c>
      <c r="AA20" s="36"/>
      <c r="AB20" s="36">
        <v>0</v>
      </c>
      <c r="AC20" s="36"/>
      <c r="AD20" s="36">
        <f t="shared" ref="AD20:AD23" si="4">SUM(AB20,Z20,X20,V20,T20,R20)</f>
        <v>3538352</v>
      </c>
      <c r="AE20" s="36"/>
      <c r="AF20" s="36">
        <v>5948269</v>
      </c>
      <c r="AG20" s="36"/>
      <c r="AH20" s="36">
        <f t="shared" ref="AH20:AH23" si="5">SUM(AF20,AD20,P20,N20,L20,J20,H20,F20)</f>
        <v>9486621</v>
      </c>
    </row>
    <row r="21" spans="1:34" s="212" customFormat="1" ht="19.5" customHeight="1" x14ac:dyDescent="0.45">
      <c r="A21" s="212" t="s">
        <v>208</v>
      </c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0</v>
      </c>
      <c r="U21" s="36"/>
      <c r="V21" s="36">
        <v>0</v>
      </c>
      <c r="W21" s="36"/>
      <c r="X21" s="36">
        <v>0</v>
      </c>
      <c r="Y21" s="36"/>
      <c r="Z21" s="36">
        <v>-37000</v>
      </c>
      <c r="AA21" s="36"/>
      <c r="AB21" s="36">
        <v>0</v>
      </c>
      <c r="AC21" s="36"/>
      <c r="AD21" s="36">
        <f t="shared" si="4"/>
        <v>-37000</v>
      </c>
      <c r="AE21" s="36"/>
      <c r="AF21" s="36">
        <v>-215327</v>
      </c>
      <c r="AG21" s="36"/>
      <c r="AH21" s="36">
        <f t="shared" si="5"/>
        <v>-252327</v>
      </c>
    </row>
    <row r="22" spans="1:34" s="212" customFormat="1" ht="19.5" customHeight="1" x14ac:dyDescent="0.45">
      <c r="A22" s="212" t="s">
        <v>336</v>
      </c>
      <c r="D22" s="106">
        <v>14</v>
      </c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v>0</v>
      </c>
      <c r="W22" s="36"/>
      <c r="X22" s="36">
        <v>0</v>
      </c>
      <c r="Y22" s="36"/>
      <c r="Z22" s="36">
        <v>1875460</v>
      </c>
      <c r="AA22" s="36"/>
      <c r="AB22" s="36">
        <v>0</v>
      </c>
      <c r="AC22" s="36"/>
      <c r="AD22" s="36">
        <f t="shared" si="4"/>
        <v>1875460</v>
      </c>
      <c r="AE22" s="36"/>
      <c r="AF22" s="36">
        <v>-6966107</v>
      </c>
      <c r="AG22" s="36"/>
      <c r="AH22" s="36">
        <f t="shared" si="5"/>
        <v>-5090647</v>
      </c>
    </row>
    <row r="23" spans="1:34" s="212" customFormat="1" ht="19.5" customHeight="1" x14ac:dyDescent="0.45">
      <c r="A23" s="212" t="s">
        <v>209</v>
      </c>
      <c r="F23" s="36">
        <v>0</v>
      </c>
      <c r="G23" s="36"/>
      <c r="H23" s="36">
        <v>0</v>
      </c>
      <c r="I23" s="36"/>
      <c r="J23" s="36">
        <v>0</v>
      </c>
      <c r="K23" s="36"/>
      <c r="L23" s="36">
        <v>0</v>
      </c>
      <c r="M23" s="36"/>
      <c r="N23" s="36">
        <v>0</v>
      </c>
      <c r="O23" s="36"/>
      <c r="P23" s="36">
        <v>339250</v>
      </c>
      <c r="Q23" s="36"/>
      <c r="R23" s="36">
        <v>-339250</v>
      </c>
      <c r="S23" s="36"/>
      <c r="T23" s="36">
        <v>0</v>
      </c>
      <c r="U23" s="36"/>
      <c r="V23" s="36">
        <v>0</v>
      </c>
      <c r="W23" s="36"/>
      <c r="X23" s="36">
        <v>0</v>
      </c>
      <c r="Y23" s="36"/>
      <c r="Z23" s="36">
        <v>0</v>
      </c>
      <c r="AA23" s="36"/>
      <c r="AB23" s="36">
        <v>0</v>
      </c>
      <c r="AC23" s="36"/>
      <c r="AD23" s="36">
        <f t="shared" si="4"/>
        <v>-339250</v>
      </c>
      <c r="AE23" s="36"/>
      <c r="AF23" s="36">
        <v>0</v>
      </c>
      <c r="AG23" s="36"/>
      <c r="AH23" s="36">
        <f t="shared" si="5"/>
        <v>0</v>
      </c>
    </row>
    <row r="24" spans="1:34" s="212" customFormat="1" ht="19.5" customHeight="1" x14ac:dyDescent="0.45">
      <c r="A24" s="212" t="s">
        <v>210</v>
      </c>
      <c r="D24" s="106"/>
      <c r="F24" s="36">
        <v>0</v>
      </c>
      <c r="G24" s="36"/>
      <c r="H24" s="36">
        <v>0</v>
      </c>
      <c r="I24" s="36"/>
      <c r="J24" s="36">
        <v>-164440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v>0</v>
      </c>
      <c r="U24" s="36"/>
      <c r="V24" s="36">
        <v>0</v>
      </c>
      <c r="W24" s="36"/>
      <c r="X24" s="36">
        <v>0</v>
      </c>
      <c r="Y24" s="36"/>
      <c r="Z24" s="36">
        <v>67027</v>
      </c>
      <c r="AA24" s="36"/>
      <c r="AB24" s="36">
        <v>0</v>
      </c>
      <c r="AC24" s="36"/>
      <c r="AD24" s="36">
        <f t="shared" ref="AD24" si="6">SUM(AB24,Z24,X24,V24,T24,R24)</f>
        <v>67027</v>
      </c>
      <c r="AE24" s="36"/>
      <c r="AF24" s="36">
        <v>39059</v>
      </c>
      <c r="AG24" s="36"/>
      <c r="AH24" s="36">
        <f t="shared" si="1"/>
        <v>-58354</v>
      </c>
    </row>
    <row r="25" spans="1:34" s="212" customFormat="1" ht="19.5" customHeight="1" x14ac:dyDescent="0.45">
      <c r="A25" s="212" t="s">
        <v>211</v>
      </c>
      <c r="D25" s="258"/>
      <c r="F25" s="36">
        <v>0</v>
      </c>
      <c r="G25" s="36"/>
      <c r="H25" s="36">
        <v>0</v>
      </c>
      <c r="I25" s="36"/>
      <c r="J25" s="36">
        <v>541255</v>
      </c>
      <c r="K25" s="36"/>
      <c r="L25" s="36">
        <v>0</v>
      </c>
      <c r="M25" s="36"/>
      <c r="N25" s="36">
        <v>0</v>
      </c>
      <c r="O25" s="36"/>
      <c r="P25" s="36">
        <v>0</v>
      </c>
      <c r="Q25" s="36"/>
      <c r="R25" s="36">
        <v>0</v>
      </c>
      <c r="S25" s="36"/>
      <c r="T25" s="36">
        <v>0</v>
      </c>
      <c r="U25" s="36"/>
      <c r="V25" s="36">
        <v>0</v>
      </c>
      <c r="W25" s="36"/>
      <c r="X25" s="36">
        <v>0</v>
      </c>
      <c r="Y25" s="36"/>
      <c r="Z25" s="36">
        <v>0</v>
      </c>
      <c r="AA25" s="36"/>
      <c r="AB25" s="36">
        <v>0</v>
      </c>
      <c r="AC25" s="36"/>
      <c r="AD25" s="36">
        <f t="shared" ref="AD25:AD28" si="7">SUM(AB25,Z25,X25,V25,T25,R25)</f>
        <v>0</v>
      </c>
      <c r="AE25" s="36"/>
      <c r="AF25" s="36">
        <v>0</v>
      </c>
      <c r="AG25" s="36"/>
      <c r="AH25" s="36">
        <f t="shared" si="1"/>
        <v>541255</v>
      </c>
    </row>
    <row r="26" spans="1:34" s="212" customFormat="1" ht="19.5" customHeight="1" x14ac:dyDescent="0.45">
      <c r="A26" s="212" t="s">
        <v>212</v>
      </c>
      <c r="D26" s="106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36">
        <v>0</v>
      </c>
      <c r="Q26" s="36"/>
      <c r="R26" s="36">
        <v>0</v>
      </c>
      <c r="S26" s="36"/>
      <c r="T26" s="36">
        <v>0</v>
      </c>
      <c r="U26" s="36"/>
      <c r="V26" s="36">
        <v>0</v>
      </c>
      <c r="W26" s="36"/>
      <c r="X26" s="36">
        <v>0</v>
      </c>
      <c r="Y26" s="36"/>
      <c r="Z26" s="36">
        <v>0</v>
      </c>
      <c r="AA26" s="36"/>
      <c r="AB26" s="36">
        <v>-280492</v>
      </c>
      <c r="AC26" s="36"/>
      <c r="AD26" s="36">
        <f t="shared" si="7"/>
        <v>-280492</v>
      </c>
      <c r="AE26" s="36"/>
      <c r="AF26" s="36">
        <v>0</v>
      </c>
      <c r="AG26" s="36"/>
      <c r="AH26" s="36">
        <f t="shared" si="1"/>
        <v>-280492</v>
      </c>
    </row>
    <row r="27" spans="1:34" s="212" customFormat="1" ht="19.5" customHeight="1" x14ac:dyDescent="0.45">
      <c r="A27" s="212" t="s">
        <v>213</v>
      </c>
      <c r="D27" s="258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36">
        <v>-2024778</v>
      </c>
      <c r="Q27" s="36"/>
      <c r="R27" s="36">
        <v>0</v>
      </c>
      <c r="S27" s="36"/>
      <c r="T27" s="36">
        <v>0</v>
      </c>
      <c r="U27" s="36"/>
      <c r="V27" s="36">
        <v>0</v>
      </c>
      <c r="W27" s="36"/>
      <c r="X27" s="36">
        <v>0</v>
      </c>
      <c r="Y27" s="36"/>
      <c r="Z27" s="36">
        <v>0</v>
      </c>
      <c r="AA27" s="36"/>
      <c r="AB27" s="36">
        <v>0</v>
      </c>
      <c r="AC27" s="36"/>
      <c r="AD27" s="36">
        <f t="shared" si="7"/>
        <v>0</v>
      </c>
      <c r="AE27" s="36"/>
      <c r="AF27" s="36">
        <v>3032718</v>
      </c>
      <c r="AG27" s="36"/>
      <c r="AH27" s="36">
        <f t="shared" si="1"/>
        <v>1007940</v>
      </c>
    </row>
    <row r="28" spans="1:34" s="212" customFormat="1" ht="19.5" customHeight="1" x14ac:dyDescent="0.45">
      <c r="A28" s="212" t="s">
        <v>214</v>
      </c>
      <c r="D28" s="106"/>
      <c r="F28" s="244">
        <v>0</v>
      </c>
      <c r="G28" s="36"/>
      <c r="H28" s="244">
        <v>0</v>
      </c>
      <c r="I28" s="36"/>
      <c r="J28" s="244">
        <v>0</v>
      </c>
      <c r="K28" s="36"/>
      <c r="L28" s="244">
        <v>0</v>
      </c>
      <c r="M28" s="36"/>
      <c r="N28" s="244">
        <v>0</v>
      </c>
      <c r="O28" s="36"/>
      <c r="P28" s="244">
        <v>-144731</v>
      </c>
      <c r="Q28" s="36"/>
      <c r="R28" s="244">
        <v>-257913</v>
      </c>
      <c r="S28" s="36"/>
      <c r="T28" s="244">
        <v>1291850</v>
      </c>
      <c r="U28" s="36"/>
      <c r="V28" s="244">
        <v>-2202560</v>
      </c>
      <c r="W28" s="36"/>
      <c r="X28" s="244">
        <v>-2161103</v>
      </c>
      <c r="Y28" s="36"/>
      <c r="Z28" s="244">
        <v>0</v>
      </c>
      <c r="AA28" s="36"/>
      <c r="AB28" s="244">
        <v>0</v>
      </c>
      <c r="AC28" s="36"/>
      <c r="AD28" s="244">
        <f t="shared" si="7"/>
        <v>-3329726</v>
      </c>
      <c r="AE28" s="36"/>
      <c r="AF28" s="244">
        <v>-2146985</v>
      </c>
      <c r="AG28" s="36"/>
      <c r="AH28" s="244">
        <f t="shared" si="1"/>
        <v>-5621442</v>
      </c>
    </row>
    <row r="29" spans="1:34" s="212" customFormat="1" ht="5.0999999999999996" customHeight="1" x14ac:dyDescent="0.45">
      <c r="D29" s="10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s="212" customFormat="1" ht="19.5" customHeight="1" thickBot="1" x14ac:dyDescent="0.5">
      <c r="A30" s="104" t="s">
        <v>215</v>
      </c>
      <c r="B30" s="104"/>
      <c r="D30" s="106"/>
      <c r="F30" s="263">
        <f>SUM(F16:F28)</f>
        <v>10018903</v>
      </c>
      <c r="G30" s="36"/>
      <c r="H30" s="263">
        <f>SUM(H16:H28)</f>
        <v>39061577</v>
      </c>
      <c r="I30" s="36"/>
      <c r="J30" s="263">
        <f>SUM(J16:J28)</f>
        <v>588810</v>
      </c>
      <c r="K30" s="36"/>
      <c r="L30" s="263">
        <f>SUM(L16:L28)</f>
        <v>3643681</v>
      </c>
      <c r="M30" s="36"/>
      <c r="N30" s="263">
        <f>SUM(N16:N28)</f>
        <v>7200291</v>
      </c>
      <c r="O30" s="36"/>
      <c r="P30" s="263">
        <f>SUM(P16:P28)</f>
        <v>81760697</v>
      </c>
      <c r="Q30" s="36"/>
      <c r="R30" s="263">
        <f>SUM(R16:R28)</f>
        <v>284875</v>
      </c>
      <c r="S30" s="36"/>
      <c r="T30" s="263">
        <f>SUM(T16:T28)</f>
        <v>1222127</v>
      </c>
      <c r="U30" s="36"/>
      <c r="V30" s="263">
        <f>SUM(V16:V28)</f>
        <v>-1635924</v>
      </c>
      <c r="W30" s="36"/>
      <c r="X30" s="263">
        <f>SUM(X16:X28)</f>
        <v>-47793622</v>
      </c>
      <c r="Y30" s="36"/>
      <c r="Z30" s="263">
        <f>SUM(Z16:Z28)</f>
        <v>16468728</v>
      </c>
      <c r="AA30" s="36"/>
      <c r="AB30" s="263">
        <f>SUM(AB16:AB28)</f>
        <v>-280492</v>
      </c>
      <c r="AC30" s="36"/>
      <c r="AD30" s="263">
        <f>SUM(AD16:AD28)</f>
        <v>-31734308</v>
      </c>
      <c r="AE30" s="36"/>
      <c r="AF30" s="263">
        <f>SUM(AF16:AF28)</f>
        <v>44003216</v>
      </c>
      <c r="AG30" s="36"/>
      <c r="AH30" s="263">
        <f>SUM(AH16:AH28)</f>
        <v>154542867</v>
      </c>
    </row>
    <row r="31" spans="1:34" s="212" customFormat="1" ht="15" customHeight="1" thickTop="1" x14ac:dyDescent="0.45">
      <c r="A31" s="104"/>
      <c r="B31" s="104"/>
      <c r="D31" s="260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spans="1:34" s="212" customFormat="1" ht="19.5" customHeight="1" x14ac:dyDescent="0.45">
      <c r="A32" s="104" t="s">
        <v>216</v>
      </c>
      <c r="B32" s="104"/>
      <c r="D32" s="106"/>
      <c r="F32" s="36">
        <v>10018903</v>
      </c>
      <c r="G32" s="36"/>
      <c r="H32" s="36">
        <v>39061577</v>
      </c>
      <c r="I32" s="36"/>
      <c r="J32" s="36">
        <v>1802092</v>
      </c>
      <c r="K32" s="36"/>
      <c r="L32" s="36">
        <v>3643681</v>
      </c>
      <c r="M32" s="36"/>
      <c r="N32" s="36">
        <v>7200291</v>
      </c>
      <c r="O32" s="36"/>
      <c r="P32" s="36">
        <v>90717961</v>
      </c>
      <c r="Q32" s="36"/>
      <c r="R32" s="36">
        <v>950492</v>
      </c>
      <c r="S32" s="36"/>
      <c r="T32" s="36">
        <v>3767818</v>
      </c>
      <c r="U32" s="36"/>
      <c r="V32" s="36">
        <v>753169</v>
      </c>
      <c r="W32" s="36"/>
      <c r="X32" s="36">
        <v>-38566794</v>
      </c>
      <c r="Y32" s="36"/>
      <c r="Z32" s="36">
        <v>13290971</v>
      </c>
      <c r="AA32" s="36"/>
      <c r="AB32" s="36">
        <v>-1820464</v>
      </c>
      <c r="AC32" s="36"/>
      <c r="AD32" s="36">
        <f>SUM(Z32,X32,T32,R32,V32,AB32)</f>
        <v>-21624808</v>
      </c>
      <c r="AE32" s="36"/>
      <c r="AF32" s="36">
        <v>34403424</v>
      </c>
      <c r="AG32" s="36"/>
      <c r="AH32" s="36">
        <f>SUM(AD32,AF32,P32,N32,L32,J32,H32,F32)</f>
        <v>165223121</v>
      </c>
    </row>
    <row r="33" spans="1:34" s="212" customFormat="1" ht="19.5" customHeight="1" x14ac:dyDescent="0.45">
      <c r="A33" s="212" t="s">
        <v>204</v>
      </c>
      <c r="D33" s="106">
        <v>28</v>
      </c>
      <c r="F33" s="36">
        <v>0</v>
      </c>
      <c r="G33" s="36"/>
      <c r="H33" s="36">
        <v>0</v>
      </c>
      <c r="I33" s="36"/>
      <c r="J33" s="36">
        <v>0</v>
      </c>
      <c r="K33" s="36"/>
      <c r="L33" s="36">
        <v>0</v>
      </c>
      <c r="M33" s="36"/>
      <c r="N33" s="36">
        <v>0</v>
      </c>
      <c r="O33" s="36"/>
      <c r="P33" s="36">
        <v>-3806316</v>
      </c>
      <c r="Q33" s="36"/>
      <c r="R33" s="36">
        <v>0</v>
      </c>
      <c r="S33" s="36"/>
      <c r="T33" s="36">
        <v>0</v>
      </c>
      <c r="U33" s="36"/>
      <c r="V33" s="36">
        <v>0</v>
      </c>
      <c r="W33" s="36"/>
      <c r="X33" s="36">
        <v>0</v>
      </c>
      <c r="Y33" s="36"/>
      <c r="Z33" s="36">
        <v>0</v>
      </c>
      <c r="AA33" s="36"/>
      <c r="AB33" s="36">
        <v>0</v>
      </c>
      <c r="AC33" s="36"/>
      <c r="AD33" s="36">
        <f t="shared" ref="AD33:AD36" si="8">SUM(AB33,Z33,X33,V33,T33,R33)</f>
        <v>0</v>
      </c>
      <c r="AE33" s="36"/>
      <c r="AF33" s="36">
        <v>0</v>
      </c>
      <c r="AG33" s="36"/>
      <c r="AH33" s="36">
        <f t="shared" ref="AH33:AH44" si="9">SUM(AF33,AD33,P33,N33,L33,J33,H33,F33)</f>
        <v>-3806316</v>
      </c>
    </row>
    <row r="34" spans="1:34" s="212" customFormat="1" ht="19.5" customHeight="1" x14ac:dyDescent="0.45">
      <c r="A34" s="212" t="s">
        <v>205</v>
      </c>
      <c r="D34" s="106"/>
      <c r="F34" s="36">
        <v>0</v>
      </c>
      <c r="G34" s="36"/>
      <c r="H34" s="36">
        <v>0</v>
      </c>
      <c r="I34" s="36"/>
      <c r="J34" s="36">
        <v>0</v>
      </c>
      <c r="K34" s="36"/>
      <c r="L34" s="36">
        <v>0</v>
      </c>
      <c r="M34" s="36"/>
      <c r="N34" s="36">
        <v>0</v>
      </c>
      <c r="O34" s="36"/>
      <c r="P34" s="36">
        <v>0</v>
      </c>
      <c r="Q34" s="36"/>
      <c r="R34" s="36">
        <v>0</v>
      </c>
      <c r="S34" s="36"/>
      <c r="T34" s="36">
        <v>0</v>
      </c>
      <c r="U34" s="36"/>
      <c r="V34" s="36">
        <v>0</v>
      </c>
      <c r="W34" s="36"/>
      <c r="X34" s="36">
        <v>0</v>
      </c>
      <c r="Y34" s="36"/>
      <c r="Z34" s="36">
        <v>0</v>
      </c>
      <c r="AA34" s="36"/>
      <c r="AB34" s="36">
        <v>0</v>
      </c>
      <c r="AC34" s="36"/>
      <c r="AD34" s="36">
        <f t="shared" si="8"/>
        <v>0</v>
      </c>
      <c r="AE34" s="36"/>
      <c r="AF34" s="36">
        <v>-3113112</v>
      </c>
      <c r="AG34" s="36"/>
      <c r="AH34" s="36">
        <f t="shared" si="9"/>
        <v>-3113112</v>
      </c>
    </row>
    <row r="35" spans="1:34" s="212" customFormat="1" ht="19.5" customHeight="1" x14ac:dyDescent="0.45">
      <c r="A35" s="212" t="s">
        <v>206</v>
      </c>
      <c r="F35" s="36">
        <v>0</v>
      </c>
      <c r="G35" s="36"/>
      <c r="H35" s="36">
        <v>0</v>
      </c>
      <c r="I35" s="36"/>
      <c r="J35" s="36">
        <v>0</v>
      </c>
      <c r="K35" s="36"/>
      <c r="L35" s="36">
        <v>0</v>
      </c>
      <c r="M35" s="36"/>
      <c r="N35" s="36">
        <v>0</v>
      </c>
      <c r="O35" s="36"/>
      <c r="P35" s="36">
        <v>0</v>
      </c>
      <c r="Q35" s="36"/>
      <c r="R35" s="36">
        <v>0</v>
      </c>
      <c r="S35" s="36"/>
      <c r="T35" s="36">
        <v>0</v>
      </c>
      <c r="U35" s="36"/>
      <c r="V35" s="36">
        <v>0</v>
      </c>
      <c r="W35" s="36"/>
      <c r="X35" s="36">
        <v>0</v>
      </c>
      <c r="Y35" s="36"/>
      <c r="Z35" s="36">
        <v>0</v>
      </c>
      <c r="AA35" s="36"/>
      <c r="AB35" s="36">
        <v>0</v>
      </c>
      <c r="AC35" s="36"/>
      <c r="AD35" s="36">
        <f t="shared" si="8"/>
        <v>0</v>
      </c>
      <c r="AE35" s="36"/>
      <c r="AF35" s="36">
        <v>106346</v>
      </c>
      <c r="AG35" s="36"/>
      <c r="AH35" s="36">
        <f t="shared" si="9"/>
        <v>106346</v>
      </c>
    </row>
    <row r="36" spans="1:34" s="212" customFormat="1" ht="19.5" customHeight="1" x14ac:dyDescent="0.45">
      <c r="A36" s="212" t="s">
        <v>208</v>
      </c>
      <c r="F36" s="36">
        <v>0</v>
      </c>
      <c r="G36" s="36"/>
      <c r="H36" s="36">
        <v>0</v>
      </c>
      <c r="I36" s="36"/>
      <c r="J36" s="36">
        <v>0</v>
      </c>
      <c r="K36" s="36"/>
      <c r="L36" s="36">
        <v>0</v>
      </c>
      <c r="M36" s="36"/>
      <c r="N36" s="36">
        <v>0</v>
      </c>
      <c r="O36" s="36"/>
      <c r="P36" s="36">
        <v>0</v>
      </c>
      <c r="Q36" s="36"/>
      <c r="R36" s="36">
        <v>0</v>
      </c>
      <c r="S36" s="36"/>
      <c r="T36" s="36">
        <v>0</v>
      </c>
      <c r="U36" s="36"/>
      <c r="V36" s="36">
        <v>0</v>
      </c>
      <c r="W36" s="36"/>
      <c r="X36" s="36">
        <v>0</v>
      </c>
      <c r="Y36" s="36"/>
      <c r="Z36" s="36">
        <v>-63813</v>
      </c>
      <c r="AA36" s="36"/>
      <c r="AB36" s="36">
        <v>0</v>
      </c>
      <c r="AC36" s="36"/>
      <c r="AD36" s="36">
        <f t="shared" si="8"/>
        <v>-63813</v>
      </c>
      <c r="AE36" s="36"/>
      <c r="AF36" s="36">
        <v>0</v>
      </c>
      <c r="AG36" s="36"/>
      <c r="AH36" s="36">
        <f t="shared" si="9"/>
        <v>-63813</v>
      </c>
    </row>
    <row r="37" spans="1:34" s="212" customFormat="1" ht="19.5" customHeight="1" x14ac:dyDescent="0.45">
      <c r="A37" s="212" t="s">
        <v>217</v>
      </c>
      <c r="D37" s="106"/>
      <c r="F37" s="36">
        <v>0</v>
      </c>
      <c r="G37" s="36"/>
      <c r="H37" s="36">
        <v>0</v>
      </c>
      <c r="I37" s="36"/>
      <c r="J37" s="36">
        <v>0</v>
      </c>
      <c r="K37" s="36"/>
      <c r="L37" s="36">
        <v>0</v>
      </c>
      <c r="M37" s="36"/>
      <c r="N37" s="36">
        <v>0</v>
      </c>
      <c r="O37" s="36"/>
      <c r="P37" s="36">
        <v>0</v>
      </c>
      <c r="Q37" s="36"/>
      <c r="R37" s="36">
        <v>0</v>
      </c>
      <c r="S37" s="36"/>
      <c r="T37" s="36">
        <v>0</v>
      </c>
      <c r="U37" s="36"/>
      <c r="V37" s="36">
        <v>0</v>
      </c>
      <c r="W37" s="36"/>
      <c r="X37" s="36">
        <v>0</v>
      </c>
      <c r="Y37" s="36"/>
      <c r="Z37" s="36">
        <v>-1193232</v>
      </c>
      <c r="AA37" s="36"/>
      <c r="AB37" s="36">
        <v>0</v>
      </c>
      <c r="AC37" s="36"/>
      <c r="AD37" s="36">
        <f>SUM(AB37,Z37,X37,V37,T37,R37)</f>
        <v>-1193232</v>
      </c>
      <c r="AE37" s="36"/>
      <c r="AF37" s="36">
        <v>10009504</v>
      </c>
      <c r="AG37" s="36"/>
      <c r="AH37" s="36">
        <f t="shared" si="9"/>
        <v>8816272</v>
      </c>
    </row>
    <row r="38" spans="1:34" s="212" customFormat="1" ht="19.5" customHeight="1" x14ac:dyDescent="0.45">
      <c r="A38" s="212" t="s">
        <v>210</v>
      </c>
      <c r="D38" s="106"/>
      <c r="F38" s="36">
        <v>0</v>
      </c>
      <c r="G38" s="36"/>
      <c r="H38" s="36">
        <v>0</v>
      </c>
      <c r="I38" s="36"/>
      <c r="J38" s="36">
        <v>-1745862</v>
      </c>
      <c r="K38" s="36"/>
      <c r="L38" s="36">
        <v>0</v>
      </c>
      <c r="M38" s="36"/>
      <c r="N38" s="36">
        <v>0</v>
      </c>
      <c r="O38" s="36"/>
      <c r="P38" s="36">
        <v>0</v>
      </c>
      <c r="Q38" s="36"/>
      <c r="R38" s="36">
        <v>0</v>
      </c>
      <c r="S38" s="36"/>
      <c r="T38" s="36">
        <v>0</v>
      </c>
      <c r="U38" s="36"/>
      <c r="V38" s="36">
        <v>0</v>
      </c>
      <c r="W38" s="36"/>
      <c r="X38" s="36">
        <v>0</v>
      </c>
      <c r="Y38" s="36"/>
      <c r="Z38" s="36">
        <v>-1009037</v>
      </c>
      <c r="AA38" s="36"/>
      <c r="AB38" s="36">
        <v>0</v>
      </c>
      <c r="AC38" s="36"/>
      <c r="AD38" s="36">
        <f t="shared" ref="AD38:AD44" si="10">SUM(AB38,Z38,X38,V38,T38,R38)</f>
        <v>-1009037</v>
      </c>
      <c r="AE38" s="36"/>
      <c r="AF38" s="36">
        <v>1839575</v>
      </c>
      <c r="AG38" s="36"/>
      <c r="AH38" s="36">
        <f t="shared" si="9"/>
        <v>-915324</v>
      </c>
    </row>
    <row r="39" spans="1:34" s="212" customFormat="1" ht="19.5" customHeight="1" x14ac:dyDescent="0.45">
      <c r="A39" s="212" t="s">
        <v>211</v>
      </c>
      <c r="D39" s="258"/>
      <c r="F39" s="36">
        <v>0</v>
      </c>
      <c r="G39" s="36"/>
      <c r="H39" s="36">
        <v>0</v>
      </c>
      <c r="I39" s="36"/>
      <c r="J39" s="36">
        <v>155765</v>
      </c>
      <c r="K39" s="36"/>
      <c r="L39" s="36">
        <v>0</v>
      </c>
      <c r="M39" s="36"/>
      <c r="N39" s="36">
        <v>0</v>
      </c>
      <c r="O39" s="36"/>
      <c r="P39" s="36">
        <v>0</v>
      </c>
      <c r="Q39" s="36"/>
      <c r="R39" s="36">
        <v>0</v>
      </c>
      <c r="S39" s="36"/>
      <c r="T39" s="36">
        <v>0</v>
      </c>
      <c r="U39" s="36"/>
      <c r="V39" s="36">
        <v>0</v>
      </c>
      <c r="W39" s="36"/>
      <c r="X39" s="36">
        <v>0</v>
      </c>
      <c r="Y39" s="36"/>
      <c r="Z39" s="36">
        <v>0</v>
      </c>
      <c r="AA39" s="36"/>
      <c r="AB39" s="36">
        <v>0</v>
      </c>
      <c r="AC39" s="36"/>
      <c r="AD39" s="36">
        <f t="shared" si="10"/>
        <v>0</v>
      </c>
      <c r="AE39" s="36"/>
      <c r="AF39" s="36">
        <v>0</v>
      </c>
      <c r="AG39" s="36"/>
      <c r="AH39" s="36">
        <f t="shared" si="9"/>
        <v>155765</v>
      </c>
    </row>
    <row r="40" spans="1:34" s="212" customFormat="1" ht="19.5" customHeight="1" x14ac:dyDescent="0.45">
      <c r="A40" s="212" t="s">
        <v>218</v>
      </c>
      <c r="D40" s="106"/>
      <c r="F40" s="36">
        <v>0</v>
      </c>
      <c r="G40" s="36"/>
      <c r="H40" s="36">
        <v>0</v>
      </c>
      <c r="I40" s="36"/>
      <c r="J40" s="36">
        <v>0</v>
      </c>
      <c r="K40" s="36"/>
      <c r="L40" s="36">
        <v>0</v>
      </c>
      <c r="M40" s="36"/>
      <c r="N40" s="36">
        <v>0</v>
      </c>
      <c r="O40" s="36"/>
      <c r="P40" s="36">
        <v>0</v>
      </c>
      <c r="Q40" s="36"/>
      <c r="R40" s="36">
        <v>0</v>
      </c>
      <c r="S40" s="36"/>
      <c r="T40" s="36">
        <v>0</v>
      </c>
      <c r="U40" s="36"/>
      <c r="V40" s="36">
        <v>0</v>
      </c>
      <c r="W40" s="36"/>
      <c r="X40" s="36">
        <v>0</v>
      </c>
      <c r="Y40" s="36"/>
      <c r="Z40" s="36">
        <v>0</v>
      </c>
      <c r="AA40" s="36"/>
      <c r="AB40" s="36">
        <v>1061091</v>
      </c>
      <c r="AC40" s="36"/>
      <c r="AD40" s="36">
        <f t="shared" si="10"/>
        <v>1061091</v>
      </c>
      <c r="AE40" s="36"/>
      <c r="AF40" s="36">
        <v>0</v>
      </c>
      <c r="AG40" s="36"/>
      <c r="AH40" s="36">
        <f t="shared" si="9"/>
        <v>1061091</v>
      </c>
    </row>
    <row r="41" spans="1:34" s="212" customFormat="1" ht="19.5" customHeight="1" x14ac:dyDescent="0.45">
      <c r="A41" s="212" t="s">
        <v>219</v>
      </c>
      <c r="D41" s="106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M41" s="36"/>
      <c r="N41" s="36">
        <v>0</v>
      </c>
      <c r="O41" s="36"/>
      <c r="P41" s="36">
        <v>0</v>
      </c>
      <c r="Q41" s="36"/>
      <c r="R41" s="36">
        <v>0</v>
      </c>
      <c r="S41" s="36"/>
      <c r="T41" s="36">
        <v>0</v>
      </c>
      <c r="U41" s="36"/>
      <c r="V41" s="36">
        <v>0</v>
      </c>
      <c r="W41" s="36"/>
      <c r="X41" s="36">
        <v>0</v>
      </c>
      <c r="Y41" s="36"/>
      <c r="Z41" s="36">
        <v>0</v>
      </c>
      <c r="AA41" s="36"/>
      <c r="AB41" s="36">
        <v>735715</v>
      </c>
      <c r="AC41" s="36"/>
      <c r="AD41" s="36">
        <f t="shared" si="10"/>
        <v>735715</v>
      </c>
      <c r="AE41" s="36"/>
      <c r="AF41" s="36">
        <v>0</v>
      </c>
      <c r="AG41" s="36"/>
      <c r="AH41" s="36">
        <f t="shared" si="9"/>
        <v>735715</v>
      </c>
    </row>
    <row r="42" spans="1:34" s="212" customFormat="1" ht="19.5" customHeight="1" x14ac:dyDescent="0.45">
      <c r="A42" s="212" t="s">
        <v>220</v>
      </c>
      <c r="D42" s="106"/>
      <c r="F42" s="36">
        <v>0</v>
      </c>
      <c r="G42" s="36"/>
      <c r="H42" s="36">
        <v>0</v>
      </c>
      <c r="I42" s="36"/>
      <c r="J42" s="36">
        <v>0</v>
      </c>
      <c r="K42" s="36"/>
      <c r="L42" s="36">
        <v>0</v>
      </c>
      <c r="M42" s="36"/>
      <c r="N42" s="36">
        <v>0</v>
      </c>
      <c r="O42" s="36"/>
      <c r="P42" s="36">
        <v>0</v>
      </c>
      <c r="Q42" s="36"/>
      <c r="R42" s="36">
        <v>0</v>
      </c>
      <c r="S42" s="36"/>
      <c r="T42" s="36">
        <v>0</v>
      </c>
      <c r="U42" s="36"/>
      <c r="V42" s="36">
        <v>0</v>
      </c>
      <c r="W42" s="36"/>
      <c r="X42" s="36">
        <v>0</v>
      </c>
      <c r="Y42" s="36"/>
      <c r="Z42" s="36">
        <v>0</v>
      </c>
      <c r="AA42" s="36"/>
      <c r="AB42" s="36">
        <v>23658</v>
      </c>
      <c r="AC42" s="36"/>
      <c r="AD42" s="36">
        <f t="shared" si="10"/>
        <v>23658</v>
      </c>
      <c r="AE42" s="36"/>
      <c r="AF42" s="36">
        <v>0</v>
      </c>
      <c r="AG42" s="36"/>
      <c r="AH42" s="36">
        <f t="shared" si="9"/>
        <v>23658</v>
      </c>
    </row>
    <row r="43" spans="1:34" s="212" customFormat="1" ht="19.5" customHeight="1" x14ac:dyDescent="0.45">
      <c r="A43" s="212" t="s">
        <v>213</v>
      </c>
      <c r="D43" s="258"/>
      <c r="F43" s="36">
        <v>0</v>
      </c>
      <c r="G43" s="36"/>
      <c r="H43" s="36">
        <v>0</v>
      </c>
      <c r="I43" s="36"/>
      <c r="J43" s="36">
        <v>0</v>
      </c>
      <c r="K43" s="36"/>
      <c r="L43" s="36">
        <v>0</v>
      </c>
      <c r="M43" s="36"/>
      <c r="N43" s="36">
        <v>0</v>
      </c>
      <c r="O43" s="36"/>
      <c r="P43" s="36">
        <v>-682421</v>
      </c>
      <c r="Q43" s="36"/>
      <c r="R43" s="36">
        <v>0</v>
      </c>
      <c r="S43" s="36"/>
      <c r="T43" s="36">
        <v>0</v>
      </c>
      <c r="U43" s="36"/>
      <c r="V43" s="36">
        <v>0</v>
      </c>
      <c r="W43" s="36"/>
      <c r="X43" s="36">
        <v>0</v>
      </c>
      <c r="Y43" s="36"/>
      <c r="Z43" s="36">
        <v>0</v>
      </c>
      <c r="AA43" s="36"/>
      <c r="AB43" s="36">
        <v>0</v>
      </c>
      <c r="AC43" s="36"/>
      <c r="AD43" s="36">
        <f t="shared" si="10"/>
        <v>0</v>
      </c>
      <c r="AE43" s="36"/>
      <c r="AF43" s="36">
        <v>4742459</v>
      </c>
      <c r="AG43" s="36"/>
      <c r="AH43" s="36">
        <f t="shared" si="9"/>
        <v>4060038</v>
      </c>
    </row>
    <row r="44" spans="1:34" s="212" customFormat="1" ht="19.5" customHeight="1" x14ac:dyDescent="0.45">
      <c r="A44" s="212" t="s">
        <v>221</v>
      </c>
      <c r="D44" s="106"/>
      <c r="F44" s="244">
        <v>0</v>
      </c>
      <c r="G44" s="36"/>
      <c r="H44" s="244">
        <v>0</v>
      </c>
      <c r="I44" s="36"/>
      <c r="J44" s="244"/>
      <c r="K44" s="36"/>
      <c r="L44" s="244">
        <v>0</v>
      </c>
      <c r="M44" s="36"/>
      <c r="N44" s="244">
        <v>0</v>
      </c>
      <c r="O44" s="36"/>
      <c r="P44" s="244">
        <v>-233784</v>
      </c>
      <c r="Q44" s="36"/>
      <c r="R44" s="244">
        <v>-68454</v>
      </c>
      <c r="S44" s="36"/>
      <c r="T44" s="244">
        <v>-3837541</v>
      </c>
      <c r="U44" s="36"/>
      <c r="V44" s="244">
        <v>-186533</v>
      </c>
      <c r="W44" s="36"/>
      <c r="X44" s="244">
        <v>-7065725</v>
      </c>
      <c r="Y44" s="36"/>
      <c r="Z44" s="244">
        <v>0</v>
      </c>
      <c r="AA44" s="36"/>
      <c r="AB44" s="244">
        <v>0</v>
      </c>
      <c r="AC44" s="36"/>
      <c r="AD44" s="244">
        <f t="shared" si="10"/>
        <v>-11158253</v>
      </c>
      <c r="AE44" s="36"/>
      <c r="AF44" s="244">
        <v>-1104674</v>
      </c>
      <c r="AG44" s="36"/>
      <c r="AH44" s="244">
        <f t="shared" si="9"/>
        <v>-12496711</v>
      </c>
    </row>
    <row r="45" spans="1:34" s="212" customFormat="1" ht="5.0999999999999996" customHeight="1" x14ac:dyDescent="0.45">
      <c r="D45" s="10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spans="1:34" s="212" customFormat="1" ht="19.5" customHeight="1" thickBot="1" x14ac:dyDescent="0.5">
      <c r="A46" s="104" t="s">
        <v>222</v>
      </c>
      <c r="B46" s="104"/>
      <c r="D46" s="106"/>
      <c r="F46" s="263">
        <f>SUM(F32:F44)</f>
        <v>10018903</v>
      </c>
      <c r="G46" s="36"/>
      <c r="H46" s="263">
        <f>SUM(H32:H44)</f>
        <v>39061577</v>
      </c>
      <c r="I46" s="36"/>
      <c r="J46" s="263">
        <f>SUM(J32:J44)</f>
        <v>211995</v>
      </c>
      <c r="K46" s="36"/>
      <c r="L46" s="263">
        <f>SUM(L32:L44)</f>
        <v>3643681</v>
      </c>
      <c r="M46" s="36"/>
      <c r="N46" s="263">
        <f>SUM(N32:N44)</f>
        <v>7200291</v>
      </c>
      <c r="O46" s="36"/>
      <c r="P46" s="263">
        <f>SUM(P32:P44)</f>
        <v>85995440</v>
      </c>
      <c r="Q46" s="36"/>
      <c r="R46" s="263">
        <f>SUM(R32:R44)</f>
        <v>882038</v>
      </c>
      <c r="S46" s="36"/>
      <c r="T46" s="263">
        <f>SUM(T32:T44)</f>
        <v>-69723</v>
      </c>
      <c r="U46" s="36"/>
      <c r="V46" s="263">
        <f>SUM(V32:V44)</f>
        <v>566636</v>
      </c>
      <c r="W46" s="36"/>
      <c r="X46" s="263">
        <f>SUM(X32:X44)</f>
        <v>-45632519</v>
      </c>
      <c r="Y46" s="36"/>
      <c r="Z46" s="263">
        <f>SUM(Z32:Z44)</f>
        <v>11024889</v>
      </c>
      <c r="AA46" s="36"/>
      <c r="AB46" s="263">
        <f>SUM(AB32:AB44)</f>
        <v>0</v>
      </c>
      <c r="AC46" s="36"/>
      <c r="AD46" s="263">
        <f>SUM(AD32:AD44)</f>
        <v>-33228679</v>
      </c>
      <c r="AE46" s="36"/>
      <c r="AF46" s="263">
        <f>SUM(AF32:AF44)</f>
        <v>46883522</v>
      </c>
      <c r="AG46" s="36"/>
      <c r="AH46" s="263">
        <f>SUM(AH32:AH44)</f>
        <v>159786730</v>
      </c>
    </row>
    <row r="47" spans="1:34" s="212" customFormat="1" ht="15.75" customHeight="1" thickTop="1" x14ac:dyDescent="0.45">
      <c r="A47" s="104"/>
      <c r="B47" s="104"/>
      <c r="D47" s="10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spans="1:34" ht="22.15" customHeight="1" x14ac:dyDescent="0.45">
      <c r="A48" s="243" t="str">
        <f>'T15-16 PL Co'!A84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61"/>
      <c r="C48" s="261"/>
      <c r="D48" s="261"/>
      <c r="E48" s="261"/>
      <c r="F48" s="244"/>
      <c r="G48" s="245"/>
      <c r="H48" s="244"/>
      <c r="I48" s="245"/>
      <c r="J48" s="245"/>
      <c r="K48" s="245"/>
      <c r="L48" s="244"/>
      <c r="M48" s="245"/>
      <c r="N48" s="245"/>
      <c r="O48" s="245"/>
      <c r="P48" s="244"/>
      <c r="Q48" s="245"/>
      <c r="R48" s="244"/>
      <c r="S48" s="245"/>
      <c r="T48" s="245"/>
      <c r="U48" s="245"/>
      <c r="V48" s="244"/>
      <c r="W48" s="243"/>
      <c r="X48" s="244"/>
      <c r="Y48" s="243"/>
      <c r="Z48" s="244"/>
      <c r="AA48" s="244"/>
      <c r="AB48" s="244"/>
      <c r="AC48" s="245"/>
      <c r="AD48" s="262"/>
      <c r="AE48" s="243"/>
      <c r="AF48" s="262"/>
      <c r="AG48" s="243"/>
      <c r="AH48" s="262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1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D194-DBD6-431E-A6EA-53E7AB0304F6}">
  <sheetPr>
    <tabColor theme="7" tint="0.79998168889431442"/>
  </sheetPr>
  <dimension ref="A1:T30"/>
  <sheetViews>
    <sheetView topLeftCell="A2" zoomScaleNormal="100" zoomScaleSheetLayoutView="94" workbookViewId="0">
      <selection activeCell="C6" sqref="C6"/>
    </sheetView>
  </sheetViews>
  <sheetFormatPr defaultColWidth="9.33203125" defaultRowHeight="19.5" x14ac:dyDescent="0.45"/>
  <cols>
    <col min="1" max="2" width="2.5" style="27" customWidth="1"/>
    <col min="3" max="3" width="38.83203125" style="27" customWidth="1"/>
    <col min="4" max="4" width="9" style="41" customWidth="1"/>
    <col min="5" max="5" width="1" style="91" customWidth="1"/>
    <col min="6" max="6" width="12.6640625" style="41" customWidth="1"/>
    <col min="7" max="7" width="1" style="91" customWidth="1"/>
    <col min="8" max="8" width="11.5" style="41" customWidth="1"/>
    <col min="9" max="9" width="1" style="91" customWidth="1"/>
    <col min="10" max="10" width="10.6640625" style="41" customWidth="1"/>
    <col min="11" max="11" width="1" style="91" customWidth="1"/>
    <col min="12" max="12" width="13.5" style="41" customWidth="1"/>
    <col min="13" max="13" width="1" style="27" customWidth="1"/>
    <col min="14" max="14" width="18.5" style="41" customWidth="1"/>
    <col min="15" max="15" width="1" style="91" customWidth="1"/>
    <col min="16" max="16" width="13" style="91" customWidth="1"/>
    <col min="17" max="17" width="1" style="91" customWidth="1"/>
    <col min="18" max="18" width="18.33203125" style="95" customWidth="1"/>
    <col min="19" max="19" width="1" style="27" customWidth="1"/>
    <col min="20" max="20" width="13.5" style="95" customWidth="1"/>
    <col min="21" max="16384" width="9.33203125" style="27"/>
  </cols>
  <sheetData>
    <row r="1" spans="1:20" ht="21.4" customHeight="1" x14ac:dyDescent="0.45">
      <c r="A1" s="39" t="s">
        <v>0</v>
      </c>
      <c r="B1" s="39"/>
      <c r="C1" s="39"/>
      <c r="M1" s="41"/>
      <c r="R1" s="41"/>
      <c r="S1" s="41"/>
      <c r="T1" s="41"/>
    </row>
    <row r="2" spans="1:20" ht="21.4" customHeight="1" x14ac:dyDescent="0.45">
      <c r="A2" s="39" t="s">
        <v>164</v>
      </c>
      <c r="B2" s="39"/>
      <c r="C2" s="39"/>
      <c r="M2" s="41"/>
      <c r="R2" s="41"/>
      <c r="S2" s="41"/>
      <c r="T2" s="41"/>
    </row>
    <row r="3" spans="1:20" ht="21.4" customHeight="1" x14ac:dyDescent="0.45">
      <c r="A3" s="111" t="str">
        <f>'T17 Change US Conso'!A3</f>
        <v>สำหรับปีสิ้นสุดวันที่ 31 ธันวาคม พ.ศ. 2568</v>
      </c>
      <c r="B3" s="92"/>
      <c r="C3" s="92"/>
      <c r="D3" s="93"/>
      <c r="E3" s="94"/>
      <c r="F3" s="93"/>
      <c r="G3" s="94"/>
      <c r="H3" s="93"/>
      <c r="I3" s="94"/>
      <c r="J3" s="93"/>
      <c r="K3" s="94"/>
      <c r="L3" s="93"/>
      <c r="M3" s="93"/>
      <c r="N3" s="93"/>
      <c r="O3" s="94"/>
      <c r="P3" s="94"/>
      <c r="Q3" s="94"/>
      <c r="R3" s="93"/>
      <c r="S3" s="93"/>
      <c r="T3" s="93"/>
    </row>
    <row r="4" spans="1:20" ht="18.75" customHeight="1" x14ac:dyDescent="0.45">
      <c r="A4" s="39"/>
      <c r="B4" s="39"/>
      <c r="C4" s="39"/>
      <c r="M4" s="41"/>
      <c r="R4" s="41"/>
      <c r="S4" s="41"/>
      <c r="T4" s="41"/>
    </row>
    <row r="5" spans="1:20" ht="19.149999999999999" customHeight="1" x14ac:dyDescent="0.45">
      <c r="A5" s="39"/>
      <c r="B5" s="39"/>
      <c r="C5" s="39"/>
      <c r="T5" s="43" t="s">
        <v>94</v>
      </c>
    </row>
    <row r="6" spans="1:20" ht="19.149999999999999" customHeight="1" x14ac:dyDescent="0.45">
      <c r="A6" s="39"/>
      <c r="B6" s="39"/>
      <c r="C6" s="39"/>
      <c r="F6" s="93"/>
      <c r="G6" s="94"/>
      <c r="H6" s="93"/>
      <c r="I6" s="94"/>
      <c r="J6" s="93"/>
      <c r="K6" s="94"/>
      <c r="L6" s="93"/>
      <c r="M6" s="28"/>
      <c r="N6" s="93"/>
      <c r="O6" s="94"/>
      <c r="P6" s="94"/>
      <c r="Q6" s="94"/>
      <c r="R6" s="96"/>
      <c r="S6" s="28"/>
      <c r="T6" s="38" t="s">
        <v>4</v>
      </c>
    </row>
    <row r="7" spans="1:20" ht="19.149999999999999" customHeight="1" x14ac:dyDescent="0.45">
      <c r="A7" s="39"/>
      <c r="B7" s="39"/>
      <c r="C7" s="39"/>
      <c r="D7" s="97"/>
      <c r="E7" s="97"/>
      <c r="F7" s="97"/>
      <c r="G7" s="97"/>
      <c r="H7" s="97"/>
      <c r="I7" s="97"/>
      <c r="J7" s="97"/>
      <c r="K7" s="97"/>
      <c r="L7" s="97"/>
      <c r="M7" s="97"/>
      <c r="N7" s="291" t="s">
        <v>89</v>
      </c>
      <c r="O7" s="291"/>
      <c r="P7" s="291"/>
      <c r="Q7" s="291"/>
      <c r="R7" s="291"/>
      <c r="S7" s="97"/>
      <c r="T7" s="97"/>
    </row>
    <row r="8" spans="1:20" ht="19.149999999999999" customHeight="1" x14ac:dyDescent="0.45">
      <c r="A8" s="39"/>
      <c r="B8" s="39"/>
      <c r="C8" s="39"/>
      <c r="D8" s="97"/>
      <c r="E8" s="97"/>
      <c r="F8" s="97"/>
      <c r="G8" s="97"/>
      <c r="H8" s="97"/>
      <c r="I8" s="97"/>
      <c r="J8" s="97"/>
      <c r="K8" s="97"/>
      <c r="L8" s="97"/>
      <c r="M8" s="97"/>
      <c r="N8" s="291" t="s">
        <v>166</v>
      </c>
      <c r="O8" s="291"/>
      <c r="P8" s="291"/>
      <c r="Q8" s="43"/>
      <c r="R8" s="98"/>
      <c r="S8" s="97"/>
      <c r="T8" s="97"/>
    </row>
    <row r="9" spans="1:20" s="42" customFormat="1" ht="19.149999999999999" customHeight="1" x14ac:dyDescent="0.45">
      <c r="D9" s="43"/>
      <c r="E9" s="99"/>
      <c r="F9" s="43"/>
      <c r="G9" s="99"/>
      <c r="H9" s="43"/>
      <c r="I9" s="99"/>
      <c r="J9" s="292" t="s">
        <v>84</v>
      </c>
      <c r="K9" s="292"/>
      <c r="L9" s="292"/>
      <c r="N9" s="43" t="s">
        <v>168</v>
      </c>
      <c r="O9" s="99"/>
      <c r="P9" s="43" t="s">
        <v>167</v>
      </c>
      <c r="Q9" s="99"/>
      <c r="S9" s="99"/>
      <c r="T9" s="43"/>
    </row>
    <row r="10" spans="1:20" s="42" customFormat="1" ht="19.149999999999999" customHeight="1" x14ac:dyDescent="0.45">
      <c r="D10" s="43"/>
      <c r="E10" s="99"/>
      <c r="F10" s="43" t="s">
        <v>223</v>
      </c>
      <c r="G10" s="99"/>
      <c r="H10" s="43" t="s">
        <v>181</v>
      </c>
      <c r="I10" s="99"/>
      <c r="J10" s="43" t="s">
        <v>183</v>
      </c>
      <c r="K10" s="99"/>
      <c r="L10" s="43"/>
      <c r="M10" s="99"/>
      <c r="N10" s="43" t="s">
        <v>224</v>
      </c>
      <c r="O10" s="99"/>
      <c r="P10" s="43" t="s">
        <v>169</v>
      </c>
      <c r="Q10" s="99"/>
      <c r="R10" s="43" t="s">
        <v>225</v>
      </c>
      <c r="S10" s="99"/>
      <c r="T10" s="43" t="s">
        <v>190</v>
      </c>
    </row>
    <row r="11" spans="1:20" s="42" customFormat="1" ht="19.149999999999999" customHeight="1" x14ac:dyDescent="0.45">
      <c r="D11" s="100" t="s">
        <v>6</v>
      </c>
      <c r="E11" s="99"/>
      <c r="F11" s="38" t="s">
        <v>226</v>
      </c>
      <c r="G11" s="99"/>
      <c r="H11" s="38" t="s">
        <v>192</v>
      </c>
      <c r="I11" s="99"/>
      <c r="J11" s="38" t="s">
        <v>194</v>
      </c>
      <c r="K11" s="99"/>
      <c r="L11" s="38" t="s">
        <v>88</v>
      </c>
      <c r="M11" s="99"/>
      <c r="N11" s="38" t="s">
        <v>227</v>
      </c>
      <c r="O11" s="99"/>
      <c r="P11" s="264" t="s">
        <v>197</v>
      </c>
      <c r="Q11" s="99"/>
      <c r="R11" s="38" t="s">
        <v>228</v>
      </c>
      <c r="S11" s="99"/>
      <c r="T11" s="38" t="s">
        <v>201</v>
      </c>
    </row>
    <row r="12" spans="1:20" s="42" customFormat="1" ht="6" customHeight="1" x14ac:dyDescent="0.45">
      <c r="D12" s="41"/>
      <c r="E12" s="101"/>
      <c r="F12" s="41"/>
      <c r="G12" s="101"/>
      <c r="H12" s="41"/>
      <c r="I12" s="101"/>
      <c r="J12" s="41"/>
      <c r="K12" s="101"/>
      <c r="L12" s="41"/>
      <c r="M12" s="101"/>
      <c r="N12" s="41"/>
      <c r="O12" s="101"/>
      <c r="P12" s="101"/>
      <c r="Q12" s="101"/>
      <c r="R12" s="41"/>
      <c r="S12" s="101"/>
      <c r="T12" s="41"/>
    </row>
    <row r="13" spans="1:20" s="42" customFormat="1" ht="19.149999999999999" customHeight="1" x14ac:dyDescent="0.45">
      <c r="A13" s="104" t="s">
        <v>203</v>
      </c>
      <c r="B13" s="105"/>
      <c r="D13" s="41"/>
      <c r="E13" s="41"/>
      <c r="F13" s="41">
        <v>285394</v>
      </c>
      <c r="G13" s="41"/>
      <c r="H13" s="41">
        <v>1100990</v>
      </c>
      <c r="I13" s="41"/>
      <c r="J13" s="41">
        <v>28539</v>
      </c>
      <c r="K13" s="41"/>
      <c r="L13" s="41">
        <v>606443</v>
      </c>
      <c r="M13" s="41"/>
      <c r="N13" s="41">
        <v>1598</v>
      </c>
      <c r="O13" s="41"/>
      <c r="P13" s="41">
        <v>5043</v>
      </c>
      <c r="Q13" s="41"/>
      <c r="R13" s="41">
        <f>SUM(P13,N13)</f>
        <v>6641</v>
      </c>
      <c r="S13" s="41"/>
      <c r="T13" s="41">
        <f>SUM(R13,L13,J13,H13,F13)</f>
        <v>2028007</v>
      </c>
    </row>
    <row r="14" spans="1:20" s="42" customFormat="1" ht="19.149999999999999" customHeight="1" x14ac:dyDescent="0.45">
      <c r="A14" s="42" t="s">
        <v>204</v>
      </c>
      <c r="B14" s="105"/>
      <c r="D14" s="106">
        <v>28</v>
      </c>
      <c r="E14" s="41"/>
      <c r="F14" s="41">
        <v>0</v>
      </c>
      <c r="G14" s="41"/>
      <c r="H14" s="41">
        <v>0</v>
      </c>
      <c r="I14" s="41"/>
      <c r="J14" s="41">
        <v>0</v>
      </c>
      <c r="K14" s="41"/>
      <c r="L14" s="41">
        <v>-72609</v>
      </c>
      <c r="M14" s="41"/>
      <c r="N14" s="41">
        <v>0</v>
      </c>
      <c r="O14" s="41"/>
      <c r="P14" s="41">
        <v>0</v>
      </c>
      <c r="Q14" s="41"/>
      <c r="R14" s="41">
        <f>SUM(P14,N14)</f>
        <v>0</v>
      </c>
      <c r="S14" s="41"/>
      <c r="T14" s="41">
        <f t="shared" ref="T14:T16" si="0">SUM(R14:S14,L14,J14,H14,F14)</f>
        <v>-72609</v>
      </c>
    </row>
    <row r="15" spans="1:20" s="42" customFormat="1" ht="19.149999999999999" customHeight="1" x14ac:dyDescent="0.45">
      <c r="A15" s="42" t="s">
        <v>156</v>
      </c>
      <c r="B15" s="105"/>
      <c r="D15" s="103"/>
      <c r="E15" s="41"/>
      <c r="F15" s="41">
        <v>0</v>
      </c>
      <c r="G15" s="41"/>
      <c r="H15" s="41">
        <v>0</v>
      </c>
      <c r="I15" s="41"/>
      <c r="J15" s="41">
        <v>0</v>
      </c>
      <c r="K15" s="41"/>
      <c r="L15" s="41">
        <v>-148991</v>
      </c>
      <c r="M15" s="41"/>
      <c r="N15" s="41">
        <v>0</v>
      </c>
      <c r="O15" s="41"/>
      <c r="P15" s="41">
        <v>0</v>
      </c>
      <c r="Q15" s="41"/>
      <c r="R15" s="41">
        <f>SUM(P15,N15)</f>
        <v>0</v>
      </c>
      <c r="S15" s="41"/>
      <c r="T15" s="41">
        <f t="shared" si="0"/>
        <v>-148991</v>
      </c>
    </row>
    <row r="16" spans="1:20" s="42" customFormat="1" ht="19.149999999999999" customHeight="1" x14ac:dyDescent="0.45">
      <c r="A16" s="42" t="s">
        <v>221</v>
      </c>
      <c r="D16" s="41"/>
      <c r="E16" s="41"/>
      <c r="F16" s="93">
        <v>0</v>
      </c>
      <c r="G16" s="41"/>
      <c r="H16" s="93">
        <v>0</v>
      </c>
      <c r="I16" s="41"/>
      <c r="J16" s="93">
        <v>0</v>
      </c>
      <c r="K16" s="41"/>
      <c r="L16" s="93">
        <v>-1810</v>
      </c>
      <c r="M16" s="41"/>
      <c r="N16" s="93">
        <v>-1642</v>
      </c>
      <c r="O16" s="41"/>
      <c r="P16" s="93">
        <v>-3613</v>
      </c>
      <c r="Q16" s="41"/>
      <c r="R16" s="93">
        <f>SUM(P16,N16)</f>
        <v>-5255</v>
      </c>
      <c r="S16" s="41"/>
      <c r="T16" s="93">
        <f t="shared" si="0"/>
        <v>-7065</v>
      </c>
    </row>
    <row r="17" spans="1:20" s="42" customFormat="1" ht="6" customHeight="1" x14ac:dyDescent="0.45"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 s="42" customFormat="1" ht="19.149999999999999" customHeight="1" thickBot="1" x14ac:dyDescent="0.5">
      <c r="A18" s="104" t="s">
        <v>215</v>
      </c>
      <c r="B18" s="105"/>
      <c r="D18" s="41"/>
      <c r="E18" s="41"/>
      <c r="F18" s="107">
        <f>SUM(F13:F17)</f>
        <v>285394</v>
      </c>
      <c r="G18" s="41"/>
      <c r="H18" s="107">
        <f>SUM(H13:H17)</f>
        <v>1100990</v>
      </c>
      <c r="I18" s="41"/>
      <c r="J18" s="107">
        <f>SUM(J13:J17)</f>
        <v>28539</v>
      </c>
      <c r="K18" s="41"/>
      <c r="L18" s="107">
        <f>SUM(L13:L17)</f>
        <v>383033</v>
      </c>
      <c r="M18" s="41"/>
      <c r="N18" s="107">
        <f>SUM(N13:N17)</f>
        <v>-44</v>
      </c>
      <c r="O18" s="41"/>
      <c r="P18" s="107">
        <f>SUM(P13:P17)</f>
        <v>1430</v>
      </c>
      <c r="Q18" s="41"/>
      <c r="R18" s="107">
        <f>SUM(R13:R17)</f>
        <v>1386</v>
      </c>
      <c r="S18" s="41"/>
      <c r="T18" s="107">
        <f>SUM(T13:T17)</f>
        <v>1799342</v>
      </c>
    </row>
    <row r="19" spans="1:20" s="42" customFormat="1" ht="15" customHeight="1" thickTop="1" x14ac:dyDescent="0.45">
      <c r="B19" s="105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 s="42" customFormat="1" ht="19.149999999999999" customHeight="1" x14ac:dyDescent="0.45">
      <c r="A20" s="104" t="s">
        <v>216</v>
      </c>
      <c r="B20" s="105"/>
      <c r="D20" s="41"/>
      <c r="E20" s="41"/>
      <c r="F20" s="41">
        <v>285394</v>
      </c>
      <c r="G20" s="41"/>
      <c r="H20" s="41">
        <v>1100990</v>
      </c>
      <c r="I20" s="41"/>
      <c r="J20" s="41">
        <v>28539</v>
      </c>
      <c r="K20" s="41"/>
      <c r="L20" s="41">
        <v>806591</v>
      </c>
      <c r="M20" s="41"/>
      <c r="N20" s="41">
        <v>3283</v>
      </c>
      <c r="O20" s="41"/>
      <c r="P20" s="41">
        <v>9531</v>
      </c>
      <c r="Q20" s="41"/>
      <c r="R20" s="41">
        <f>SUM(P20,N20)</f>
        <v>12814</v>
      </c>
      <c r="S20" s="41"/>
      <c r="T20" s="41">
        <f>SUM(R20,L20,J20,H20,F20)</f>
        <v>2234328</v>
      </c>
    </row>
    <row r="21" spans="1:20" s="42" customFormat="1" ht="19.149999999999999" customHeight="1" x14ac:dyDescent="0.45">
      <c r="A21" s="42" t="s">
        <v>204</v>
      </c>
      <c r="B21" s="105"/>
      <c r="D21" s="106">
        <v>28</v>
      </c>
      <c r="E21" s="41"/>
      <c r="F21" s="41">
        <v>0</v>
      </c>
      <c r="G21" s="41"/>
      <c r="H21" s="41">
        <v>0</v>
      </c>
      <c r="I21" s="41"/>
      <c r="J21" s="41">
        <v>0</v>
      </c>
      <c r="K21" s="41"/>
      <c r="L21" s="41">
        <v>-105395</v>
      </c>
      <c r="M21" s="41"/>
      <c r="N21" s="41">
        <v>0</v>
      </c>
      <c r="O21" s="41"/>
      <c r="P21" s="41">
        <v>0</v>
      </c>
      <c r="Q21" s="41"/>
      <c r="R21" s="41">
        <f>SUM(P21,N21)</f>
        <v>0</v>
      </c>
      <c r="S21" s="41"/>
      <c r="T21" s="41">
        <f t="shared" ref="T21:T23" si="1">SUM(R21:S21,L21,J21,H21,F21)</f>
        <v>-105395</v>
      </c>
    </row>
    <row r="22" spans="1:20" s="42" customFormat="1" ht="19.149999999999999" customHeight="1" x14ac:dyDescent="0.45">
      <c r="A22" s="42" t="s">
        <v>156</v>
      </c>
      <c r="B22" s="105"/>
      <c r="D22" s="103"/>
      <c r="E22" s="41"/>
      <c r="F22" s="41">
        <v>0</v>
      </c>
      <c r="G22" s="41"/>
      <c r="H22" s="41">
        <v>0</v>
      </c>
      <c r="I22" s="41"/>
      <c r="J22" s="41">
        <v>0</v>
      </c>
      <c r="K22" s="41"/>
      <c r="L22" s="41">
        <v>-92235</v>
      </c>
      <c r="M22" s="41"/>
      <c r="N22" s="41">
        <v>0</v>
      </c>
      <c r="O22" s="41"/>
      <c r="P22" s="41">
        <v>0</v>
      </c>
      <c r="Q22" s="41"/>
      <c r="R22" s="41">
        <f>SUM(P22,N22)</f>
        <v>0</v>
      </c>
      <c r="S22" s="41"/>
      <c r="T22" s="41">
        <f t="shared" si="1"/>
        <v>-92235</v>
      </c>
    </row>
    <row r="23" spans="1:20" s="42" customFormat="1" ht="19.149999999999999" customHeight="1" x14ac:dyDescent="0.45">
      <c r="A23" s="42" t="s">
        <v>221</v>
      </c>
      <c r="D23" s="41"/>
      <c r="E23" s="41"/>
      <c r="F23" s="93">
        <v>0</v>
      </c>
      <c r="G23" s="41"/>
      <c r="H23" s="93">
        <v>0</v>
      </c>
      <c r="I23" s="41"/>
      <c r="J23" s="93">
        <v>0</v>
      </c>
      <c r="K23" s="41"/>
      <c r="L23" s="93">
        <v>-2518</v>
      </c>
      <c r="M23" s="41"/>
      <c r="N23" s="93">
        <v>-1685</v>
      </c>
      <c r="O23" s="41"/>
      <c r="P23" s="93">
        <v>-4488</v>
      </c>
      <c r="Q23" s="41"/>
      <c r="R23" s="93">
        <f>SUM(P23,N23)</f>
        <v>-6173</v>
      </c>
      <c r="S23" s="41"/>
      <c r="T23" s="93">
        <f t="shared" si="1"/>
        <v>-8691</v>
      </c>
    </row>
    <row r="24" spans="1:20" s="42" customFormat="1" ht="6" customHeight="1" x14ac:dyDescent="0.45"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 s="42" customFormat="1" ht="19.149999999999999" customHeight="1" thickBot="1" x14ac:dyDescent="0.5">
      <c r="A25" s="104" t="s">
        <v>222</v>
      </c>
      <c r="B25" s="105"/>
      <c r="D25" s="41"/>
      <c r="E25" s="41"/>
      <c r="F25" s="107">
        <f>SUM(F20:F24)</f>
        <v>285394</v>
      </c>
      <c r="G25" s="41"/>
      <c r="H25" s="107">
        <f>SUM(H20:H24)</f>
        <v>1100990</v>
      </c>
      <c r="I25" s="41"/>
      <c r="J25" s="107">
        <f>SUM(J20:J24)</f>
        <v>28539</v>
      </c>
      <c r="K25" s="41"/>
      <c r="L25" s="107">
        <f>SUM(L20:L24)</f>
        <v>606443</v>
      </c>
      <c r="M25" s="41"/>
      <c r="N25" s="107">
        <f>SUM(N20:N24)</f>
        <v>1598</v>
      </c>
      <c r="O25" s="41"/>
      <c r="P25" s="107">
        <f>SUM(P20:P24)</f>
        <v>5043</v>
      </c>
      <c r="Q25" s="41"/>
      <c r="R25" s="107">
        <f>SUM(R20:R24)</f>
        <v>6641</v>
      </c>
      <c r="S25" s="41"/>
      <c r="T25" s="107">
        <f>SUM(T20:T24)</f>
        <v>2028007</v>
      </c>
    </row>
    <row r="26" spans="1:20" s="42" customFormat="1" ht="19.149999999999999" customHeight="1" thickTop="1" x14ac:dyDescent="0.45">
      <c r="A26" s="104"/>
      <c r="B26" s="105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 s="42" customFormat="1" ht="19.149999999999999" customHeight="1" x14ac:dyDescent="0.45">
      <c r="A27" s="104"/>
      <c r="B27" s="105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 s="42" customFormat="1" ht="19.149999999999999" customHeight="1" x14ac:dyDescent="0.45">
      <c r="A28" s="104"/>
      <c r="B28" s="105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 s="42" customFormat="1" ht="19.149999999999999" customHeight="1" x14ac:dyDescent="0.45">
      <c r="A29" s="104"/>
      <c r="B29" s="105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 ht="22.15" customHeight="1" x14ac:dyDescent="0.45">
      <c r="A30" s="28" t="str">
        <f>'T17 Change US Conso'!A48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08"/>
      <c r="C30" s="108"/>
      <c r="D30" s="93"/>
      <c r="E30" s="94"/>
      <c r="F30" s="93"/>
      <c r="G30" s="94"/>
      <c r="H30" s="93"/>
      <c r="I30" s="94"/>
      <c r="J30" s="93"/>
      <c r="K30" s="94"/>
      <c r="L30" s="93"/>
      <c r="M30" s="28"/>
      <c r="N30" s="93"/>
      <c r="O30" s="94"/>
      <c r="P30" s="94"/>
      <c r="Q30" s="94"/>
      <c r="R30" s="96"/>
      <c r="S30" s="28"/>
      <c r="T30" s="96"/>
    </row>
  </sheetData>
  <mergeCells count="3">
    <mergeCell ref="N7:R7"/>
    <mergeCell ref="N8:P8"/>
    <mergeCell ref="J9:L9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F947-BF49-48D2-B4FA-767BFB402C55}">
  <sheetPr>
    <tabColor theme="7" tint="0.79998168889431442"/>
  </sheetPr>
  <dimension ref="A1:V31"/>
  <sheetViews>
    <sheetView topLeftCell="A4" zoomScale="110" zoomScaleNormal="110" zoomScaleSheetLayoutView="100" workbookViewId="0">
      <selection activeCell="P28" sqref="P28"/>
    </sheetView>
  </sheetViews>
  <sheetFormatPr defaultColWidth="9.33203125" defaultRowHeight="19.5" x14ac:dyDescent="0.45"/>
  <cols>
    <col min="1" max="2" width="2.5" style="27" customWidth="1"/>
    <col min="3" max="3" width="37.83203125" style="27" customWidth="1"/>
    <col min="4" max="4" width="9.6640625" style="41" customWidth="1"/>
    <col min="5" max="5" width="0.6640625" style="91" customWidth="1"/>
    <col min="6" max="6" width="12.6640625" style="41" customWidth="1"/>
    <col min="7" max="7" width="0.6640625" style="91" customWidth="1"/>
    <col min="8" max="8" width="11.6640625" style="41" customWidth="1"/>
    <col min="9" max="9" width="0.6640625" style="91" customWidth="1"/>
    <col min="10" max="10" width="10.5" style="41" customWidth="1"/>
    <col min="11" max="11" width="0.6640625" style="91" customWidth="1"/>
    <col min="12" max="12" width="13.5" style="41" customWidth="1"/>
    <col min="13" max="13" width="0.6640625" style="91" customWidth="1"/>
    <col min="14" max="14" width="18.6640625" style="41" customWidth="1"/>
    <col min="15" max="15" width="0.6640625" style="91" customWidth="1"/>
    <col min="16" max="16" width="12.33203125" style="91" customWidth="1"/>
    <col min="17" max="17" width="0.6640625" style="91" customWidth="1"/>
    <col min="18" max="18" width="16.6640625" style="41" customWidth="1"/>
    <col min="19" max="19" width="0.6640625" style="91" customWidth="1"/>
    <col min="20" max="20" width="14.6640625" style="95" customWidth="1"/>
    <col min="21" max="21" width="0.6640625" style="27" customWidth="1"/>
    <col min="22" max="22" width="12.5" style="95" customWidth="1"/>
    <col min="23" max="16384" width="9.33203125" style="27"/>
  </cols>
  <sheetData>
    <row r="1" spans="1:22" ht="21.4" customHeight="1" x14ac:dyDescent="0.45">
      <c r="A1" s="39" t="s">
        <v>0</v>
      </c>
      <c r="B1" s="39"/>
      <c r="C1" s="39"/>
      <c r="T1" s="41"/>
      <c r="U1" s="41"/>
      <c r="V1" s="41"/>
    </row>
    <row r="2" spans="1:22" ht="21.4" customHeight="1" x14ac:dyDescent="0.45">
      <c r="A2" s="39" t="s">
        <v>164</v>
      </c>
      <c r="B2" s="39"/>
      <c r="C2" s="39"/>
      <c r="T2" s="41"/>
      <c r="U2" s="41"/>
      <c r="V2" s="41"/>
    </row>
    <row r="3" spans="1:22" ht="21.4" customHeight="1" x14ac:dyDescent="0.45">
      <c r="A3" s="92" t="str">
        <f>'T19  Change US Com'!A3</f>
        <v>สำหรับปีสิ้นสุดวันที่ 31 ธันวาคม พ.ศ. 2568</v>
      </c>
      <c r="B3" s="92"/>
      <c r="C3" s="92"/>
      <c r="D3" s="93"/>
      <c r="E3" s="94"/>
      <c r="F3" s="93"/>
      <c r="G3" s="94"/>
      <c r="H3" s="93"/>
      <c r="I3" s="94"/>
      <c r="J3" s="93"/>
      <c r="K3" s="94"/>
      <c r="L3" s="93"/>
      <c r="M3" s="94"/>
      <c r="N3" s="93"/>
      <c r="O3" s="94"/>
      <c r="P3" s="94"/>
      <c r="Q3" s="94"/>
      <c r="R3" s="93"/>
      <c r="S3" s="94"/>
      <c r="T3" s="93"/>
      <c r="U3" s="93"/>
      <c r="V3" s="93"/>
    </row>
    <row r="4" spans="1:22" ht="19.149999999999999" customHeight="1" x14ac:dyDescent="0.45">
      <c r="A4" s="39"/>
      <c r="B4" s="39"/>
      <c r="C4" s="39"/>
      <c r="T4" s="41"/>
      <c r="U4" s="41"/>
      <c r="V4" s="41"/>
    </row>
    <row r="5" spans="1:22" ht="19.149999999999999" customHeight="1" x14ac:dyDescent="0.45">
      <c r="A5" s="39"/>
      <c r="B5" s="39"/>
      <c r="C5" s="39"/>
      <c r="V5" s="43" t="s">
        <v>94</v>
      </c>
    </row>
    <row r="6" spans="1:22" ht="19.149999999999999" customHeight="1" x14ac:dyDescent="0.45">
      <c r="A6" s="39"/>
      <c r="B6" s="39"/>
      <c r="C6" s="39"/>
      <c r="F6" s="93"/>
      <c r="G6" s="94"/>
      <c r="H6" s="93"/>
      <c r="I6" s="94"/>
      <c r="J6" s="93"/>
      <c r="K6" s="94"/>
      <c r="L6" s="93"/>
      <c r="M6" s="94"/>
      <c r="N6" s="93"/>
      <c r="O6" s="94"/>
      <c r="P6" s="94"/>
      <c r="Q6" s="94"/>
      <c r="R6" s="93"/>
      <c r="S6" s="94"/>
      <c r="T6" s="96"/>
      <c r="U6" s="28"/>
      <c r="V6" s="38" t="s">
        <v>5</v>
      </c>
    </row>
    <row r="7" spans="1:22" ht="19.149999999999999" customHeight="1" x14ac:dyDescent="0.45">
      <c r="A7" s="39"/>
      <c r="B7" s="39"/>
      <c r="C7" s="39"/>
      <c r="D7" s="97"/>
      <c r="E7" s="97"/>
      <c r="F7" s="97"/>
      <c r="G7" s="97"/>
      <c r="H7" s="97"/>
      <c r="I7" s="97"/>
      <c r="J7" s="97"/>
      <c r="K7" s="97"/>
      <c r="L7" s="97"/>
      <c r="M7" s="98"/>
      <c r="N7" s="291" t="s">
        <v>89</v>
      </c>
      <c r="O7" s="291"/>
      <c r="P7" s="291"/>
      <c r="Q7" s="291"/>
      <c r="R7" s="291"/>
      <c r="S7" s="291"/>
      <c r="T7" s="291"/>
      <c r="U7" s="97"/>
      <c r="V7" s="97"/>
    </row>
    <row r="8" spans="1:22" ht="19.149999999999999" customHeight="1" x14ac:dyDescent="0.45">
      <c r="A8" s="39"/>
      <c r="B8" s="39"/>
      <c r="C8" s="39"/>
      <c r="D8" s="97"/>
      <c r="E8" s="97"/>
      <c r="F8" s="97"/>
      <c r="G8" s="97"/>
      <c r="H8" s="97"/>
      <c r="I8" s="97"/>
      <c r="J8" s="97"/>
      <c r="K8" s="97"/>
      <c r="L8" s="97"/>
      <c r="M8" s="98"/>
      <c r="N8" s="292" t="s">
        <v>166</v>
      </c>
      <c r="O8" s="292"/>
      <c r="P8" s="292"/>
      <c r="Q8" s="292"/>
      <c r="R8" s="292"/>
      <c r="S8" s="98"/>
      <c r="U8" s="97"/>
      <c r="V8" s="97"/>
    </row>
    <row r="9" spans="1:22" ht="19.149999999999999" customHeight="1" x14ac:dyDescent="0.45">
      <c r="A9" s="39"/>
      <c r="B9" s="39"/>
      <c r="C9" s="39"/>
      <c r="D9" s="43"/>
      <c r="E9" s="99"/>
      <c r="F9" s="97"/>
      <c r="G9" s="97"/>
      <c r="H9" s="97"/>
      <c r="I9" s="97"/>
      <c r="J9" s="97"/>
      <c r="K9" s="97"/>
      <c r="L9" s="97"/>
      <c r="M9" s="98"/>
      <c r="N9" s="43"/>
      <c r="O9" s="43"/>
      <c r="P9" s="43"/>
      <c r="Q9" s="43"/>
      <c r="R9" s="43" t="s">
        <v>170</v>
      </c>
      <c r="S9" s="98"/>
      <c r="T9" s="43" t="s">
        <v>171</v>
      </c>
      <c r="U9" s="97"/>
      <c r="V9" s="97"/>
    </row>
    <row r="10" spans="1:22" s="42" customFormat="1" ht="19.149999999999999" customHeight="1" x14ac:dyDescent="0.45">
      <c r="D10" s="43"/>
      <c r="E10" s="99"/>
      <c r="F10" s="43"/>
      <c r="G10" s="99"/>
      <c r="H10" s="43"/>
      <c r="I10" s="99"/>
      <c r="J10" s="292" t="s">
        <v>84</v>
      </c>
      <c r="K10" s="292"/>
      <c r="L10" s="292"/>
      <c r="M10" s="99"/>
      <c r="N10" s="43" t="s">
        <v>168</v>
      </c>
      <c r="O10" s="99"/>
      <c r="P10" s="99" t="s">
        <v>167</v>
      </c>
      <c r="Q10" s="99"/>
      <c r="R10" s="43" t="s">
        <v>176</v>
      </c>
      <c r="S10" s="99"/>
      <c r="T10" s="43" t="s">
        <v>178</v>
      </c>
      <c r="V10" s="43"/>
    </row>
    <row r="11" spans="1:22" s="42" customFormat="1" ht="19.149999999999999" customHeight="1" x14ac:dyDescent="0.45">
      <c r="D11" s="43"/>
      <c r="E11" s="99"/>
      <c r="F11" s="43" t="s">
        <v>223</v>
      </c>
      <c r="G11" s="99"/>
      <c r="H11" s="43" t="s">
        <v>181</v>
      </c>
      <c r="I11" s="99"/>
      <c r="J11" s="43" t="s">
        <v>183</v>
      </c>
      <c r="K11" s="99"/>
      <c r="L11" s="43"/>
      <c r="M11" s="99"/>
      <c r="N11" s="43" t="s">
        <v>224</v>
      </c>
      <c r="O11" s="99"/>
      <c r="P11" s="99" t="s">
        <v>169</v>
      </c>
      <c r="Q11" s="99"/>
      <c r="R11" s="43" t="s">
        <v>186</v>
      </c>
      <c r="S11" s="99"/>
      <c r="T11" s="43" t="s">
        <v>188</v>
      </c>
      <c r="U11" s="99"/>
      <c r="V11" s="43" t="s">
        <v>190</v>
      </c>
    </row>
    <row r="12" spans="1:22" s="42" customFormat="1" ht="19.149999999999999" customHeight="1" x14ac:dyDescent="0.45">
      <c r="D12" s="100" t="s">
        <v>6</v>
      </c>
      <c r="E12" s="101"/>
      <c r="F12" s="38" t="s">
        <v>226</v>
      </c>
      <c r="G12" s="99"/>
      <c r="H12" s="38" t="s">
        <v>192</v>
      </c>
      <c r="I12" s="99"/>
      <c r="J12" s="38" t="s">
        <v>194</v>
      </c>
      <c r="K12" s="99"/>
      <c r="L12" s="38" t="s">
        <v>88</v>
      </c>
      <c r="M12" s="99"/>
      <c r="N12" s="38" t="s">
        <v>227</v>
      </c>
      <c r="O12" s="99"/>
      <c r="P12" s="102" t="s">
        <v>197</v>
      </c>
      <c r="Q12" s="99"/>
      <c r="R12" s="38" t="s">
        <v>199</v>
      </c>
      <c r="S12" s="99"/>
      <c r="T12" s="38" t="s">
        <v>201</v>
      </c>
      <c r="U12" s="99"/>
      <c r="V12" s="38" t="s">
        <v>201</v>
      </c>
    </row>
    <row r="13" spans="1:22" s="42" customFormat="1" ht="6" customHeight="1" x14ac:dyDescent="0.45">
      <c r="D13" s="103"/>
      <c r="E13" s="41"/>
      <c r="F13" s="41"/>
      <c r="G13" s="101"/>
      <c r="H13" s="41"/>
      <c r="I13" s="101"/>
      <c r="J13" s="41"/>
      <c r="K13" s="101"/>
      <c r="L13" s="41"/>
      <c r="M13" s="101"/>
      <c r="N13" s="41"/>
      <c r="O13" s="101"/>
      <c r="P13" s="101"/>
      <c r="Q13" s="101"/>
      <c r="R13" s="41"/>
      <c r="S13" s="101"/>
      <c r="T13" s="41"/>
      <c r="U13" s="101"/>
      <c r="V13" s="41"/>
    </row>
    <row r="14" spans="1:22" s="42" customFormat="1" ht="19.149999999999999" customHeight="1" x14ac:dyDescent="0.45">
      <c r="A14" s="104" t="s">
        <v>203</v>
      </c>
      <c r="B14" s="105"/>
      <c r="D14" s="41"/>
      <c r="E14" s="41"/>
      <c r="F14" s="41">
        <v>10018903</v>
      </c>
      <c r="G14" s="41"/>
      <c r="H14" s="41">
        <v>39061577</v>
      </c>
      <c r="I14" s="41"/>
      <c r="J14" s="41">
        <v>1001890</v>
      </c>
      <c r="K14" s="41"/>
      <c r="L14" s="41">
        <v>19579258</v>
      </c>
      <c r="M14" s="41"/>
      <c r="N14" s="41">
        <v>54722</v>
      </c>
      <c r="O14" s="41"/>
      <c r="P14" s="41">
        <v>138632</v>
      </c>
      <c r="Q14" s="41"/>
      <c r="R14" s="41">
        <v>-927295</v>
      </c>
      <c r="S14" s="41"/>
      <c r="T14" s="41">
        <f>SUM(R14,P14,N14)</f>
        <v>-733941</v>
      </c>
      <c r="U14" s="41"/>
      <c r="V14" s="41">
        <f>SUM(T14:U14,L14,J14,H14,F14)</f>
        <v>68927687</v>
      </c>
    </row>
    <row r="15" spans="1:22" s="42" customFormat="1" ht="19.149999999999999" customHeight="1" x14ac:dyDescent="0.45">
      <c r="A15" s="42" t="s">
        <v>204</v>
      </c>
      <c r="B15" s="105"/>
      <c r="D15" s="106">
        <v>28</v>
      </c>
      <c r="E15" s="41"/>
      <c r="F15" s="41">
        <v>0</v>
      </c>
      <c r="G15" s="41"/>
      <c r="H15" s="41">
        <v>0</v>
      </c>
      <c r="I15" s="41"/>
      <c r="J15" s="41">
        <v>0</v>
      </c>
      <c r="K15" s="41"/>
      <c r="L15" s="41">
        <v>-2404484</v>
      </c>
      <c r="M15" s="41"/>
      <c r="N15" s="41">
        <v>0</v>
      </c>
      <c r="O15" s="41"/>
      <c r="P15" s="41">
        <v>0</v>
      </c>
      <c r="Q15" s="41"/>
      <c r="R15" s="41">
        <v>0</v>
      </c>
      <c r="S15" s="41"/>
      <c r="T15" s="41">
        <f>SUM(R15,P15,N15)</f>
        <v>0</v>
      </c>
      <c r="U15" s="41"/>
      <c r="V15" s="41">
        <f t="shared" ref="V15" si="0">SUM(T15,L15,J15,H15,F15)</f>
        <v>-2404484</v>
      </c>
    </row>
    <row r="16" spans="1:22" s="42" customFormat="1" ht="19.149999999999999" customHeight="1" x14ac:dyDescent="0.45">
      <c r="A16" s="42" t="s">
        <v>156</v>
      </c>
      <c r="B16" s="105"/>
      <c r="D16" s="103"/>
      <c r="E16" s="41"/>
      <c r="F16" s="41">
        <v>0</v>
      </c>
      <c r="G16" s="41"/>
      <c r="H16" s="41">
        <v>0</v>
      </c>
      <c r="I16" s="41"/>
      <c r="J16" s="41">
        <v>0</v>
      </c>
      <c r="K16" s="41"/>
      <c r="L16" s="41">
        <v>-4868830</v>
      </c>
      <c r="M16" s="41"/>
      <c r="N16" s="41">
        <v>0</v>
      </c>
      <c r="O16" s="41"/>
      <c r="P16" s="41">
        <v>0</v>
      </c>
      <c r="Q16" s="41"/>
      <c r="R16" s="41">
        <v>0</v>
      </c>
      <c r="S16" s="41"/>
      <c r="T16" s="41">
        <f>SUM(R16,P16,N16)</f>
        <v>0</v>
      </c>
      <c r="U16" s="41"/>
      <c r="V16" s="41">
        <f>SUM(T16,L16,J16,H16,F16)</f>
        <v>-4868830</v>
      </c>
    </row>
    <row r="17" spans="1:22" s="42" customFormat="1" ht="19.149999999999999" customHeight="1" x14ac:dyDescent="0.45">
      <c r="A17" s="42" t="s">
        <v>221</v>
      </c>
      <c r="D17" s="41"/>
      <c r="E17" s="41"/>
      <c r="F17" s="93">
        <v>0</v>
      </c>
      <c r="G17" s="41"/>
      <c r="H17" s="93">
        <v>0</v>
      </c>
      <c r="I17" s="41"/>
      <c r="J17" s="93">
        <v>0</v>
      </c>
      <c r="K17" s="41"/>
      <c r="L17" s="93">
        <v>-58778</v>
      </c>
      <c r="M17" s="41"/>
      <c r="N17" s="93">
        <v>-56207</v>
      </c>
      <c r="O17" s="41"/>
      <c r="P17" s="93">
        <v>-120239</v>
      </c>
      <c r="Q17" s="41"/>
      <c r="R17" s="93">
        <v>-4591236</v>
      </c>
      <c r="S17" s="41"/>
      <c r="T17" s="93">
        <f>SUM(R17,P17,N17)</f>
        <v>-4767682</v>
      </c>
      <c r="U17" s="41"/>
      <c r="V17" s="93">
        <f>SUM(T17,L17,J17,H17,F17)</f>
        <v>-4826460</v>
      </c>
    </row>
    <row r="18" spans="1:22" s="42" customFormat="1" ht="6" customHeight="1" x14ac:dyDescent="0.45"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spans="1:22" s="42" customFormat="1" ht="19.149999999999999" customHeight="1" thickBot="1" x14ac:dyDescent="0.5">
      <c r="A19" s="104" t="s">
        <v>215</v>
      </c>
      <c r="B19" s="105"/>
      <c r="D19" s="41"/>
      <c r="E19" s="41"/>
      <c r="F19" s="107">
        <f>SUM(F14:F18)</f>
        <v>10018903</v>
      </c>
      <c r="G19" s="41"/>
      <c r="H19" s="107">
        <f>SUM(H14:H18)</f>
        <v>39061577</v>
      </c>
      <c r="I19" s="41"/>
      <c r="J19" s="107">
        <f>SUM(J14:J18)</f>
        <v>1001890</v>
      </c>
      <c r="K19" s="41"/>
      <c r="L19" s="107">
        <f>SUM(L14:L18)</f>
        <v>12247166</v>
      </c>
      <c r="M19" s="41"/>
      <c r="N19" s="107">
        <f>SUM(N14:N18)</f>
        <v>-1485</v>
      </c>
      <c r="O19" s="41"/>
      <c r="P19" s="107">
        <f>SUM(P14:P18)</f>
        <v>18393</v>
      </c>
      <c r="Q19" s="41"/>
      <c r="R19" s="107">
        <f>SUM(R14:R18)</f>
        <v>-5518531</v>
      </c>
      <c r="S19" s="41"/>
      <c r="T19" s="107">
        <f>SUM(T14:T18)</f>
        <v>-5501623</v>
      </c>
      <c r="U19" s="41"/>
      <c r="V19" s="107">
        <f>SUM(V14:V18)</f>
        <v>56827913</v>
      </c>
    </row>
    <row r="20" spans="1:22" s="42" customFormat="1" ht="15" customHeight="1" thickTop="1" x14ac:dyDescent="0.45">
      <c r="B20" s="105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95"/>
      <c r="U20" s="95"/>
      <c r="V20" s="95"/>
    </row>
    <row r="21" spans="1:22" s="42" customFormat="1" ht="19.149999999999999" customHeight="1" x14ac:dyDescent="0.45">
      <c r="A21" s="104" t="s">
        <v>216</v>
      </c>
      <c r="B21" s="105"/>
      <c r="D21" s="41"/>
      <c r="E21" s="41"/>
      <c r="F21" s="41">
        <v>10018903</v>
      </c>
      <c r="G21" s="41"/>
      <c r="H21" s="41">
        <v>39061577</v>
      </c>
      <c r="I21" s="41"/>
      <c r="J21" s="41">
        <v>1001890</v>
      </c>
      <c r="K21" s="41"/>
      <c r="L21" s="41">
        <v>26597996</v>
      </c>
      <c r="M21" s="41"/>
      <c r="N21" s="41">
        <v>113826</v>
      </c>
      <c r="O21" s="41"/>
      <c r="P21" s="41">
        <v>296503</v>
      </c>
      <c r="Q21" s="41"/>
      <c r="R21" s="41">
        <v>-624642</v>
      </c>
      <c r="S21" s="41"/>
      <c r="T21" s="41">
        <f>SUM(R21,P21,N21)</f>
        <v>-214313</v>
      </c>
      <c r="U21" s="41"/>
      <c r="V21" s="41">
        <f>SUM(T21:U21,L21,J21,H21,F21)</f>
        <v>76466053</v>
      </c>
    </row>
    <row r="22" spans="1:22" s="42" customFormat="1" ht="19.149999999999999" customHeight="1" x14ac:dyDescent="0.45">
      <c r="A22" s="42" t="s">
        <v>204</v>
      </c>
      <c r="B22" s="105"/>
      <c r="D22" s="106">
        <v>28</v>
      </c>
      <c r="E22" s="41"/>
      <c r="F22" s="41">
        <v>0</v>
      </c>
      <c r="G22" s="41"/>
      <c r="H22" s="41">
        <v>0</v>
      </c>
      <c r="I22" s="41"/>
      <c r="J22" s="41">
        <v>0</v>
      </c>
      <c r="K22" s="41"/>
      <c r="L22" s="41">
        <v>-3806316</v>
      </c>
      <c r="M22" s="41"/>
      <c r="N22" s="41">
        <v>0</v>
      </c>
      <c r="O22" s="41"/>
      <c r="P22" s="41">
        <v>0</v>
      </c>
      <c r="Q22" s="41"/>
      <c r="R22" s="41">
        <v>0</v>
      </c>
      <c r="S22" s="41"/>
      <c r="T22" s="41">
        <f>SUM(R22,P22,N22)</f>
        <v>0</v>
      </c>
      <c r="U22" s="41"/>
      <c r="V22" s="41">
        <f t="shared" ref="V22" si="1">SUM(T22,L22,J22,H22,F22)</f>
        <v>-3806316</v>
      </c>
    </row>
    <row r="23" spans="1:22" s="42" customFormat="1" ht="19.149999999999999" customHeight="1" x14ac:dyDescent="0.45">
      <c r="A23" s="42" t="s">
        <v>156</v>
      </c>
      <c r="B23" s="105"/>
      <c r="D23" s="103"/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-3126825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f>SUM(R23,P23,N23)</f>
        <v>0</v>
      </c>
      <c r="U23" s="41"/>
      <c r="V23" s="41">
        <f>SUM(T23,L23,J23,H23,F23)</f>
        <v>-3126825</v>
      </c>
    </row>
    <row r="24" spans="1:22" s="42" customFormat="1" ht="19.149999999999999" customHeight="1" x14ac:dyDescent="0.45">
      <c r="A24" s="42" t="s">
        <v>221</v>
      </c>
      <c r="D24" s="41"/>
      <c r="E24" s="41"/>
      <c r="F24" s="93">
        <v>0</v>
      </c>
      <c r="G24" s="41"/>
      <c r="H24" s="93">
        <v>0</v>
      </c>
      <c r="I24" s="41"/>
      <c r="J24" s="93">
        <v>0</v>
      </c>
      <c r="K24" s="41"/>
      <c r="L24" s="93">
        <v>-85597</v>
      </c>
      <c r="M24" s="41"/>
      <c r="N24" s="93">
        <v>-59104</v>
      </c>
      <c r="O24" s="41"/>
      <c r="P24" s="93">
        <v>-157871</v>
      </c>
      <c r="Q24" s="41"/>
      <c r="R24" s="93">
        <v>-302653</v>
      </c>
      <c r="S24" s="41"/>
      <c r="T24" s="93">
        <f>SUM(R24,P24,N24)</f>
        <v>-519628</v>
      </c>
      <c r="U24" s="41"/>
      <c r="V24" s="93">
        <f>SUM(T24,L24,J24,H24,F24)</f>
        <v>-605225</v>
      </c>
    </row>
    <row r="25" spans="1:22" s="42" customFormat="1" ht="6" customHeight="1" x14ac:dyDescent="0.45"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s="42" customFormat="1" ht="19.149999999999999" customHeight="1" thickBot="1" x14ac:dyDescent="0.5">
      <c r="A26" s="104" t="s">
        <v>222</v>
      </c>
      <c r="B26" s="105"/>
      <c r="D26" s="41"/>
      <c r="E26" s="41"/>
      <c r="F26" s="107">
        <f>SUM(F21:F25)</f>
        <v>10018903</v>
      </c>
      <c r="G26" s="41"/>
      <c r="H26" s="107">
        <f>SUM(H21:H25)</f>
        <v>39061577</v>
      </c>
      <c r="I26" s="41"/>
      <c r="J26" s="107">
        <f>SUM(J21:J25)</f>
        <v>1001890</v>
      </c>
      <c r="K26" s="41"/>
      <c r="L26" s="107">
        <f>SUM(L21:L25)</f>
        <v>19579258</v>
      </c>
      <c r="M26" s="41"/>
      <c r="N26" s="107">
        <f>SUM(N21:N25)</f>
        <v>54722</v>
      </c>
      <c r="O26" s="41"/>
      <c r="P26" s="107">
        <f>SUM(P21:P25)</f>
        <v>138632</v>
      </c>
      <c r="Q26" s="41"/>
      <c r="R26" s="107">
        <f>SUM(R21:R25)</f>
        <v>-927295</v>
      </c>
      <c r="S26" s="41"/>
      <c r="T26" s="107">
        <f>SUM(T21:T25)</f>
        <v>-733941</v>
      </c>
      <c r="U26" s="41"/>
      <c r="V26" s="107">
        <f>SUM(V21:V25)</f>
        <v>68927687</v>
      </c>
    </row>
    <row r="27" spans="1:22" s="42" customFormat="1" ht="19.149999999999999" customHeight="1" thickTop="1" x14ac:dyDescent="0.45">
      <c r="A27" s="104"/>
      <c r="B27" s="105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s="42" customFormat="1" ht="19.149999999999999" customHeight="1" x14ac:dyDescent="0.45">
      <c r="A28" s="104"/>
      <c r="B28" s="105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s="42" customFormat="1" ht="19.149999999999999" customHeight="1" x14ac:dyDescent="0.45">
      <c r="A29" s="104"/>
      <c r="B29" s="105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2" s="42" customFormat="1" ht="30.75" customHeight="1" x14ac:dyDescent="0.45">
      <c r="A30" s="104"/>
      <c r="B30" s="105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1:22" ht="22.15" customHeight="1" x14ac:dyDescent="0.45">
      <c r="A31" s="28" t="str">
        <f>'T19  Change US Com'!A30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08"/>
      <c r="C31" s="108"/>
      <c r="D31" s="109"/>
      <c r="E31" s="110"/>
      <c r="F31" s="109"/>
      <c r="G31" s="94"/>
      <c r="H31" s="93"/>
      <c r="I31" s="94"/>
      <c r="J31" s="93"/>
      <c r="K31" s="94"/>
      <c r="L31" s="93"/>
      <c r="M31" s="94"/>
      <c r="N31" s="93"/>
      <c r="O31" s="94"/>
      <c r="P31" s="94"/>
      <c r="Q31" s="94"/>
      <c r="R31" s="93"/>
      <c r="S31" s="94"/>
      <c r="T31" s="96"/>
      <c r="U31" s="28"/>
      <c r="V31" s="96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06D3-C025-4452-9508-EC71708205BA}">
  <sheetPr>
    <tabColor theme="9" tint="0.59999389629810485"/>
  </sheetPr>
  <dimension ref="A1:L155"/>
  <sheetViews>
    <sheetView zoomScaleNormal="100" zoomScaleSheetLayoutView="80" workbookViewId="0"/>
  </sheetViews>
  <sheetFormatPr defaultColWidth="9.33203125" defaultRowHeight="21.75" customHeight="1" x14ac:dyDescent="0.45"/>
  <cols>
    <col min="1" max="2" width="1.6640625" style="49" customWidth="1"/>
    <col min="3" max="3" width="67.33203125" style="49" customWidth="1"/>
    <col min="4" max="4" width="9.33203125" style="46" customWidth="1"/>
    <col min="5" max="5" width="1" style="46" customWidth="1"/>
    <col min="6" max="6" width="12.6640625" style="47" customWidth="1"/>
    <col min="7" max="7" width="1" style="64" customWidth="1"/>
    <col min="8" max="8" width="12.6640625" style="47" customWidth="1"/>
    <col min="9" max="9" width="1" style="64" customWidth="1"/>
    <col min="10" max="10" width="13" style="47" customWidth="1"/>
    <col min="11" max="11" width="1" style="64" customWidth="1"/>
    <col min="12" max="12" width="13" style="47" customWidth="1"/>
    <col min="13" max="16384" width="9.33203125" style="49"/>
  </cols>
  <sheetData>
    <row r="1" spans="1:12" ht="21.75" customHeight="1" x14ac:dyDescent="0.45">
      <c r="A1" s="45" t="s">
        <v>103</v>
      </c>
      <c r="B1" s="45"/>
      <c r="C1" s="45"/>
      <c r="G1" s="48"/>
      <c r="I1" s="48"/>
      <c r="K1" s="48"/>
    </row>
    <row r="2" spans="1:12" ht="21.75" customHeight="1" x14ac:dyDescent="0.45">
      <c r="A2" s="45" t="s">
        <v>229</v>
      </c>
      <c r="B2" s="45"/>
      <c r="C2" s="45"/>
      <c r="G2" s="48"/>
      <c r="I2" s="48"/>
      <c r="K2" s="48"/>
    </row>
    <row r="3" spans="1:12" ht="21.75" customHeight="1" x14ac:dyDescent="0.45">
      <c r="A3" s="50" t="str">
        <f>'T13-14 PL Conso'!A3</f>
        <v>สำหรับปีสิ้นสุดวันที่ 31 ธันวาคม พ.ศ. 2568</v>
      </c>
      <c r="B3" s="50"/>
      <c r="C3" s="50"/>
      <c r="D3" s="51"/>
      <c r="E3" s="51"/>
      <c r="F3" s="52"/>
      <c r="G3" s="53"/>
      <c r="H3" s="52"/>
      <c r="I3" s="53"/>
      <c r="J3" s="52"/>
      <c r="K3" s="53"/>
      <c r="L3" s="52"/>
    </row>
    <row r="4" spans="1:12" ht="9.6" customHeight="1" x14ac:dyDescent="0.45">
      <c r="A4" s="54"/>
      <c r="B4" s="54"/>
      <c r="C4" s="54"/>
      <c r="D4" s="55"/>
      <c r="E4" s="55"/>
      <c r="F4" s="56"/>
      <c r="G4" s="57"/>
      <c r="H4" s="56"/>
      <c r="I4" s="57"/>
      <c r="J4" s="56"/>
      <c r="K4" s="57"/>
      <c r="L4" s="56"/>
    </row>
    <row r="5" spans="1:12" ht="18.399999999999999" customHeight="1" x14ac:dyDescent="0.45">
      <c r="A5" s="45"/>
      <c r="B5" s="45"/>
      <c r="C5" s="45"/>
      <c r="F5" s="52"/>
      <c r="G5" s="58"/>
      <c r="H5" s="52"/>
      <c r="I5" s="58"/>
      <c r="J5" s="295" t="s">
        <v>3</v>
      </c>
      <c r="K5" s="295"/>
      <c r="L5" s="295"/>
    </row>
    <row r="6" spans="1:12" ht="18.399999999999999" customHeight="1" x14ac:dyDescent="0.45">
      <c r="A6" s="45"/>
      <c r="B6" s="45"/>
      <c r="C6" s="45"/>
      <c r="F6" s="294" t="s">
        <v>4</v>
      </c>
      <c r="G6" s="294"/>
      <c r="H6" s="294"/>
      <c r="I6" s="59"/>
      <c r="J6" s="294" t="s">
        <v>5</v>
      </c>
      <c r="K6" s="294"/>
      <c r="L6" s="294"/>
    </row>
    <row r="7" spans="1:12" ht="18.399999999999999" customHeight="1" x14ac:dyDescent="0.45">
      <c r="A7" s="45"/>
      <c r="B7" s="45"/>
      <c r="C7" s="45"/>
      <c r="D7" s="60" t="s">
        <v>6</v>
      </c>
      <c r="F7" s="61" t="s">
        <v>7</v>
      </c>
      <c r="G7" s="62"/>
      <c r="H7" s="61" t="s">
        <v>8</v>
      </c>
      <c r="I7" s="62"/>
      <c r="J7" s="61" t="s">
        <v>7</v>
      </c>
      <c r="K7" s="62"/>
      <c r="L7" s="61" t="s">
        <v>8</v>
      </c>
    </row>
    <row r="8" spans="1:12" ht="18.399999999999999" customHeight="1" x14ac:dyDescent="0.45">
      <c r="A8" s="49" t="s">
        <v>230</v>
      </c>
      <c r="D8" s="63"/>
      <c r="F8" s="62"/>
      <c r="G8" s="62"/>
      <c r="H8" s="62"/>
      <c r="I8" s="62"/>
      <c r="J8" s="62"/>
      <c r="K8" s="62"/>
      <c r="L8" s="62"/>
    </row>
    <row r="9" spans="1:12" ht="18.399999999999999" customHeight="1" x14ac:dyDescent="0.45">
      <c r="B9" s="49" t="s">
        <v>231</v>
      </c>
      <c r="F9" s="47">
        <v>23245</v>
      </c>
      <c r="H9" s="47">
        <v>208116</v>
      </c>
      <c r="J9" s="47">
        <v>765083</v>
      </c>
      <c r="L9" s="47">
        <v>7493618</v>
      </c>
    </row>
    <row r="10" spans="1:12" ht="18.399999999999999" customHeight="1" x14ac:dyDescent="0.45">
      <c r="B10" s="49" t="s">
        <v>232</v>
      </c>
    </row>
    <row r="11" spans="1:12" ht="18.399999999999999" customHeight="1" x14ac:dyDescent="0.45">
      <c r="B11" s="46" t="s">
        <v>125</v>
      </c>
      <c r="C11" s="49" t="s">
        <v>233</v>
      </c>
      <c r="F11" s="47">
        <v>622512</v>
      </c>
      <c r="H11" s="47">
        <v>604119</v>
      </c>
      <c r="I11" s="65"/>
      <c r="J11" s="47">
        <v>20447720</v>
      </c>
      <c r="K11" s="65"/>
      <c r="L11" s="47">
        <v>21343074</v>
      </c>
    </row>
    <row r="12" spans="1:12" ht="18.399999999999999" customHeight="1" x14ac:dyDescent="0.45">
      <c r="B12" s="46" t="s">
        <v>125</v>
      </c>
      <c r="C12" s="40" t="s">
        <v>234</v>
      </c>
      <c r="F12" s="47">
        <v>17838</v>
      </c>
      <c r="H12" s="47">
        <v>5913</v>
      </c>
      <c r="I12" s="65"/>
      <c r="J12" s="65">
        <v>578316</v>
      </c>
      <c r="K12" s="65"/>
      <c r="L12" s="65">
        <v>294475</v>
      </c>
    </row>
    <row r="13" spans="1:12" ht="18.399999999999999" customHeight="1" x14ac:dyDescent="0.45">
      <c r="B13" s="46" t="s">
        <v>125</v>
      </c>
      <c r="C13" s="49" t="s">
        <v>235</v>
      </c>
      <c r="F13" s="47">
        <v>1773</v>
      </c>
      <c r="H13" s="47">
        <v>621</v>
      </c>
      <c r="I13" s="65"/>
      <c r="J13" s="65">
        <v>58312</v>
      </c>
      <c r="K13" s="65"/>
      <c r="L13" s="65">
        <v>21530</v>
      </c>
    </row>
    <row r="14" spans="1:12" ht="18.399999999999999" customHeight="1" x14ac:dyDescent="0.45">
      <c r="B14" s="37" t="s">
        <v>125</v>
      </c>
      <c r="C14" s="30" t="s">
        <v>236</v>
      </c>
      <c r="F14" s="47">
        <v>0</v>
      </c>
      <c r="H14" s="47">
        <v>3072</v>
      </c>
      <c r="I14" s="65"/>
      <c r="J14" s="65">
        <v>0</v>
      </c>
      <c r="K14" s="65"/>
      <c r="L14" s="65">
        <v>106754</v>
      </c>
    </row>
    <row r="15" spans="1:12" ht="18.399999999999999" customHeight="1" x14ac:dyDescent="0.45">
      <c r="B15" s="46" t="s">
        <v>125</v>
      </c>
      <c r="C15" s="49" t="s">
        <v>237</v>
      </c>
      <c r="F15" s="47">
        <v>4584</v>
      </c>
      <c r="H15" s="47">
        <v>-2619</v>
      </c>
      <c r="I15" s="65"/>
      <c r="J15" s="65">
        <v>153023</v>
      </c>
      <c r="K15" s="65"/>
      <c r="L15" s="65">
        <v>-95553</v>
      </c>
    </row>
    <row r="16" spans="1:12" ht="18.399999999999999" customHeight="1" x14ac:dyDescent="0.45">
      <c r="B16" s="46" t="s">
        <v>125</v>
      </c>
      <c r="C16" s="40" t="s">
        <v>347</v>
      </c>
      <c r="F16" s="47">
        <v>-1239</v>
      </c>
      <c r="H16" s="47">
        <v>1607</v>
      </c>
      <c r="I16" s="65"/>
      <c r="J16" s="65">
        <v>-40459</v>
      </c>
      <c r="K16" s="65"/>
      <c r="L16" s="65">
        <v>54637</v>
      </c>
    </row>
    <row r="17" spans="2:12" ht="18.399999999999999" customHeight="1" x14ac:dyDescent="0.45">
      <c r="B17" s="46" t="s">
        <v>125</v>
      </c>
      <c r="C17" s="49" t="s">
        <v>345</v>
      </c>
      <c r="F17" s="47">
        <v>405</v>
      </c>
      <c r="H17" s="47">
        <v>554</v>
      </c>
      <c r="I17" s="65"/>
      <c r="J17" s="65">
        <v>14293</v>
      </c>
      <c r="K17" s="65"/>
      <c r="L17" s="65">
        <v>19225</v>
      </c>
    </row>
    <row r="18" spans="2:12" ht="18.399999999999999" customHeight="1" x14ac:dyDescent="0.45">
      <c r="B18" s="46" t="s">
        <v>125</v>
      </c>
      <c r="C18" s="49" t="s">
        <v>109</v>
      </c>
      <c r="F18" s="47">
        <v>-6353</v>
      </c>
      <c r="H18" s="47">
        <v>-10066</v>
      </c>
      <c r="I18" s="65"/>
      <c r="J18" s="65">
        <v>-208921</v>
      </c>
      <c r="K18" s="65"/>
      <c r="L18" s="65">
        <v>-353314</v>
      </c>
    </row>
    <row r="19" spans="2:12" ht="18.399999999999999" customHeight="1" x14ac:dyDescent="0.45">
      <c r="B19" s="46" t="s">
        <v>125</v>
      </c>
      <c r="C19" s="49" t="s">
        <v>111</v>
      </c>
      <c r="F19" s="47">
        <v>-50657</v>
      </c>
      <c r="H19" s="47">
        <v>-57011</v>
      </c>
      <c r="I19" s="66"/>
      <c r="J19" s="65">
        <v>-1667435</v>
      </c>
      <c r="K19" s="65"/>
      <c r="L19" s="65">
        <v>-2011883</v>
      </c>
    </row>
    <row r="20" spans="2:12" ht="18.399999999999999" customHeight="1" x14ac:dyDescent="0.45">
      <c r="B20" s="46" t="s">
        <v>125</v>
      </c>
      <c r="C20" s="49" t="s">
        <v>116</v>
      </c>
      <c r="F20" s="47">
        <v>341404</v>
      </c>
      <c r="H20" s="47">
        <v>376862</v>
      </c>
      <c r="I20" s="65"/>
      <c r="J20" s="65">
        <v>11219899</v>
      </c>
      <c r="K20" s="65"/>
      <c r="L20" s="65">
        <v>13314737</v>
      </c>
    </row>
    <row r="21" spans="2:12" ht="18.399999999999999" customHeight="1" x14ac:dyDescent="0.45">
      <c r="B21" s="46" t="s">
        <v>125</v>
      </c>
      <c r="C21" s="49" t="s">
        <v>117</v>
      </c>
      <c r="F21" s="47">
        <v>19619</v>
      </c>
      <c r="H21" s="47">
        <v>23656</v>
      </c>
      <c r="I21" s="65"/>
      <c r="J21" s="65">
        <v>641894</v>
      </c>
      <c r="K21" s="65"/>
      <c r="L21" s="65">
        <v>851707</v>
      </c>
    </row>
    <row r="22" spans="2:12" ht="18.399999999999999" customHeight="1" x14ac:dyDescent="0.45">
      <c r="B22" s="46" t="s">
        <v>125</v>
      </c>
      <c r="C22" s="49" t="s">
        <v>238</v>
      </c>
      <c r="D22" s="46">
        <v>14</v>
      </c>
      <c r="F22" s="47">
        <v>-126408</v>
      </c>
      <c r="H22" s="47">
        <v>-196032</v>
      </c>
      <c r="I22" s="65"/>
      <c r="J22" s="65">
        <v>-4165991</v>
      </c>
      <c r="K22" s="65"/>
      <c r="L22" s="65">
        <v>-6929595</v>
      </c>
    </row>
    <row r="23" spans="2:12" ht="18.399999999999999" customHeight="1" x14ac:dyDescent="0.45">
      <c r="B23" s="46" t="s">
        <v>125</v>
      </c>
      <c r="C23" s="49" t="s">
        <v>332</v>
      </c>
      <c r="F23" s="47">
        <v>828</v>
      </c>
      <c r="H23" s="47">
        <v>0</v>
      </c>
      <c r="I23" s="65"/>
      <c r="J23" s="65">
        <v>28072</v>
      </c>
      <c r="K23" s="65"/>
      <c r="L23" s="65">
        <v>0</v>
      </c>
    </row>
    <row r="24" spans="2:12" ht="18.399999999999999" customHeight="1" x14ac:dyDescent="0.45">
      <c r="B24" s="46" t="s">
        <v>125</v>
      </c>
      <c r="C24" s="30" t="s">
        <v>239</v>
      </c>
      <c r="F24" s="47">
        <v>0</v>
      </c>
      <c r="H24" s="47">
        <v>-7410</v>
      </c>
      <c r="I24" s="65"/>
      <c r="J24" s="65">
        <v>0</v>
      </c>
      <c r="K24" s="65"/>
      <c r="L24" s="65">
        <v>-272009</v>
      </c>
    </row>
    <row r="25" spans="2:12" ht="18.399999999999999" customHeight="1" x14ac:dyDescent="0.45">
      <c r="B25" s="46" t="s">
        <v>125</v>
      </c>
      <c r="C25" s="30" t="s">
        <v>335</v>
      </c>
      <c r="F25" s="47">
        <v>2462</v>
      </c>
      <c r="H25" s="47">
        <v>48035</v>
      </c>
      <c r="I25" s="65"/>
      <c r="J25" s="65">
        <v>79765</v>
      </c>
      <c r="K25" s="65"/>
      <c r="L25" s="65">
        <v>1633147</v>
      </c>
    </row>
    <row r="26" spans="2:12" ht="18.399999999999999" customHeight="1" x14ac:dyDescent="0.45">
      <c r="B26" s="46" t="s">
        <v>125</v>
      </c>
      <c r="C26" s="30" t="s">
        <v>240</v>
      </c>
      <c r="F26" s="47">
        <v>-134</v>
      </c>
      <c r="H26" s="47">
        <v>0</v>
      </c>
      <c r="I26" s="65"/>
      <c r="J26" s="65">
        <v>-4436</v>
      </c>
      <c r="K26" s="65"/>
      <c r="L26" s="65">
        <v>0</v>
      </c>
    </row>
    <row r="27" spans="2:12" ht="18.399999999999999" customHeight="1" x14ac:dyDescent="0.45">
      <c r="B27" s="46" t="s">
        <v>125</v>
      </c>
      <c r="C27" s="49" t="s">
        <v>344</v>
      </c>
      <c r="F27" s="47">
        <v>1470</v>
      </c>
      <c r="H27" s="47">
        <v>-969</v>
      </c>
      <c r="I27" s="65"/>
      <c r="J27" s="65">
        <v>46087</v>
      </c>
      <c r="K27" s="65"/>
      <c r="L27" s="65">
        <v>-34342</v>
      </c>
    </row>
    <row r="28" spans="2:12" ht="18.399999999999999" customHeight="1" x14ac:dyDescent="0.45">
      <c r="B28" s="46" t="s">
        <v>125</v>
      </c>
      <c r="C28" s="40" t="s">
        <v>241</v>
      </c>
      <c r="F28" s="47">
        <v>16729</v>
      </c>
      <c r="H28" s="47">
        <v>0</v>
      </c>
      <c r="I28" s="65"/>
      <c r="J28" s="65">
        <v>538261</v>
      </c>
      <c r="K28" s="65"/>
      <c r="L28" s="65">
        <v>0</v>
      </c>
    </row>
    <row r="29" spans="2:12" ht="18.399999999999999" customHeight="1" x14ac:dyDescent="0.45">
      <c r="B29" s="46" t="s">
        <v>125</v>
      </c>
      <c r="C29" s="49" t="s">
        <v>242</v>
      </c>
      <c r="F29" s="47">
        <v>16403</v>
      </c>
      <c r="H29" s="47">
        <v>4577</v>
      </c>
      <c r="I29" s="65"/>
      <c r="J29" s="65">
        <v>541255</v>
      </c>
      <c r="K29" s="65"/>
      <c r="L29" s="65">
        <v>155765</v>
      </c>
    </row>
    <row r="30" spans="2:12" ht="18.399999999999999" customHeight="1" x14ac:dyDescent="0.45">
      <c r="B30" s="46" t="s">
        <v>125</v>
      </c>
      <c r="C30" s="40" t="s">
        <v>329</v>
      </c>
      <c r="F30" s="47">
        <v>-167102</v>
      </c>
      <c r="H30" s="47">
        <v>-63224</v>
      </c>
      <c r="I30" s="65"/>
      <c r="J30" s="65">
        <v>-5399922</v>
      </c>
      <c r="K30" s="65"/>
      <c r="L30" s="65">
        <v>-2193286</v>
      </c>
    </row>
    <row r="31" spans="2:12" ht="18.399999999999999" customHeight="1" x14ac:dyDescent="0.45">
      <c r="B31" s="46" t="s">
        <v>125</v>
      </c>
      <c r="C31" s="40" t="s">
        <v>153</v>
      </c>
      <c r="F31" s="67">
        <v>192671</v>
      </c>
      <c r="H31" s="67">
        <v>208902</v>
      </c>
      <c r="I31" s="65"/>
      <c r="J31" s="67">
        <v>6275247</v>
      </c>
      <c r="K31" s="65"/>
      <c r="L31" s="67">
        <v>7285779</v>
      </c>
    </row>
    <row r="32" spans="2:12" ht="5.0999999999999996" customHeight="1" x14ac:dyDescent="0.45">
      <c r="B32" s="46"/>
    </row>
    <row r="33" spans="1:12" ht="18.399999999999999" customHeight="1" x14ac:dyDescent="0.45">
      <c r="A33" s="49" t="s">
        <v>244</v>
      </c>
      <c r="F33" s="47">
        <f>SUM(F9:F31)</f>
        <v>910050</v>
      </c>
      <c r="H33" s="47">
        <f>SUM(H9:H31)</f>
        <v>1148703</v>
      </c>
      <c r="J33" s="47">
        <f>SUM(J9:J31)</f>
        <v>29900063</v>
      </c>
      <c r="L33" s="47">
        <f>SUM(L9:L31)</f>
        <v>40684466</v>
      </c>
    </row>
    <row r="34" spans="1:12" ht="18.399999999999999" customHeight="1" x14ac:dyDescent="0.45">
      <c r="B34" s="49" t="s">
        <v>245</v>
      </c>
    </row>
    <row r="35" spans="1:12" ht="18.399999999999999" customHeight="1" x14ac:dyDescent="0.45">
      <c r="B35" s="46" t="s">
        <v>125</v>
      </c>
      <c r="C35" s="49" t="s">
        <v>95</v>
      </c>
      <c r="F35" s="47">
        <v>-27153</v>
      </c>
      <c r="H35" s="47">
        <v>38403</v>
      </c>
      <c r="I35" s="65"/>
      <c r="J35" s="65">
        <v>-820209</v>
      </c>
      <c r="K35" s="65"/>
      <c r="L35" s="65">
        <v>1290561</v>
      </c>
    </row>
    <row r="36" spans="1:12" ht="18.399999999999999" customHeight="1" x14ac:dyDescent="0.45">
      <c r="B36" s="46" t="s">
        <v>125</v>
      </c>
      <c r="C36" s="49" t="s">
        <v>327</v>
      </c>
      <c r="F36" s="47">
        <v>224</v>
      </c>
      <c r="H36" s="47">
        <v>-748</v>
      </c>
      <c r="I36" s="65"/>
      <c r="J36" s="65">
        <v>10832</v>
      </c>
      <c r="K36" s="65"/>
      <c r="L36" s="65">
        <v>-28629</v>
      </c>
    </row>
    <row r="37" spans="1:12" ht="18.399999999999999" customHeight="1" x14ac:dyDescent="0.45">
      <c r="B37" s="46" t="s">
        <v>125</v>
      </c>
      <c r="C37" s="49" t="s">
        <v>246</v>
      </c>
      <c r="F37" s="47">
        <v>-45101</v>
      </c>
      <c r="H37" s="47">
        <v>35155</v>
      </c>
      <c r="I37" s="65"/>
      <c r="J37" s="65">
        <v>-1525453</v>
      </c>
      <c r="K37" s="65"/>
      <c r="L37" s="65">
        <v>1263509</v>
      </c>
    </row>
    <row r="38" spans="1:12" ht="18.399999999999999" customHeight="1" x14ac:dyDescent="0.45">
      <c r="B38" s="46" t="s">
        <v>125</v>
      </c>
      <c r="C38" s="49" t="s">
        <v>247</v>
      </c>
      <c r="F38" s="47">
        <v>-6001</v>
      </c>
      <c r="H38" s="47">
        <v>-3196</v>
      </c>
      <c r="I38" s="65"/>
      <c r="J38" s="65">
        <v>-200821</v>
      </c>
      <c r="K38" s="65"/>
      <c r="L38" s="65">
        <v>-126222</v>
      </c>
    </row>
    <row r="39" spans="1:12" ht="18.399999999999999" customHeight="1" x14ac:dyDescent="0.45">
      <c r="B39" s="46" t="s">
        <v>125</v>
      </c>
      <c r="C39" s="49" t="s">
        <v>25</v>
      </c>
      <c r="F39" s="65">
        <v>-28887</v>
      </c>
      <c r="H39" s="65">
        <v>50666</v>
      </c>
      <c r="I39" s="65"/>
      <c r="J39" s="65">
        <v>-927307</v>
      </c>
      <c r="K39" s="65"/>
      <c r="L39" s="65">
        <v>1848888</v>
      </c>
    </row>
    <row r="40" spans="1:12" ht="18.399999999999999" customHeight="1" x14ac:dyDescent="0.45">
      <c r="B40" s="46" t="s">
        <v>125</v>
      </c>
      <c r="C40" s="49" t="s">
        <v>248</v>
      </c>
      <c r="F40" s="47">
        <v>-113719</v>
      </c>
      <c r="H40" s="47">
        <v>-82248</v>
      </c>
      <c r="I40" s="65"/>
      <c r="J40" s="65">
        <v>-3721906</v>
      </c>
      <c r="K40" s="65"/>
      <c r="L40" s="65">
        <v>-2889307</v>
      </c>
    </row>
    <row r="41" spans="1:12" ht="18.399999999999999" customHeight="1" x14ac:dyDescent="0.45">
      <c r="B41" s="46" t="s">
        <v>125</v>
      </c>
      <c r="C41" s="49" t="s">
        <v>41</v>
      </c>
      <c r="F41" s="47">
        <v>84602</v>
      </c>
      <c r="H41" s="47">
        <v>-21634</v>
      </c>
      <c r="I41" s="65"/>
      <c r="J41" s="65">
        <v>2815653</v>
      </c>
      <c r="K41" s="65"/>
      <c r="L41" s="65">
        <v>-787103</v>
      </c>
    </row>
    <row r="42" spans="1:12" ht="18.399999999999999" customHeight="1" x14ac:dyDescent="0.45">
      <c r="B42" s="46" t="s">
        <v>125</v>
      </c>
      <c r="C42" s="49" t="s">
        <v>47</v>
      </c>
      <c r="F42" s="47">
        <v>34267</v>
      </c>
      <c r="H42" s="47">
        <v>740</v>
      </c>
      <c r="I42" s="65"/>
      <c r="J42" s="65">
        <v>1141008</v>
      </c>
      <c r="K42" s="65"/>
      <c r="L42" s="65">
        <v>41302</v>
      </c>
    </row>
    <row r="43" spans="1:12" ht="18.399999999999999" customHeight="1" x14ac:dyDescent="0.45">
      <c r="B43" s="46" t="s">
        <v>125</v>
      </c>
      <c r="C43" s="49" t="s">
        <v>249</v>
      </c>
      <c r="F43" s="47">
        <v>0</v>
      </c>
      <c r="H43" s="47">
        <v>-2</v>
      </c>
      <c r="I43" s="65"/>
      <c r="J43" s="65">
        <v>0</v>
      </c>
      <c r="K43" s="65"/>
      <c r="L43" s="65">
        <v>-71</v>
      </c>
    </row>
    <row r="44" spans="1:12" ht="18.399999999999999" customHeight="1" x14ac:dyDescent="0.45">
      <c r="B44" s="46" t="s">
        <v>125</v>
      </c>
      <c r="C44" s="49" t="s">
        <v>50</v>
      </c>
      <c r="F44" s="47">
        <v>1706</v>
      </c>
      <c r="H44" s="47">
        <v>-554</v>
      </c>
      <c r="I44" s="65"/>
      <c r="J44" s="65">
        <v>60612</v>
      </c>
      <c r="K44" s="65"/>
      <c r="L44" s="65">
        <v>-14220</v>
      </c>
    </row>
    <row r="45" spans="1:12" ht="18.399999999999999" customHeight="1" x14ac:dyDescent="0.45">
      <c r="B45" s="46" t="s">
        <v>125</v>
      </c>
      <c r="C45" s="49" t="s">
        <v>51</v>
      </c>
      <c r="F45" s="47">
        <v>20771</v>
      </c>
      <c r="H45" s="47">
        <v>27745</v>
      </c>
      <c r="I45" s="65"/>
      <c r="J45" s="65">
        <v>698127</v>
      </c>
      <c r="K45" s="65"/>
      <c r="L45" s="65">
        <v>988215</v>
      </c>
    </row>
    <row r="46" spans="1:12" ht="18.399999999999999" customHeight="1" x14ac:dyDescent="0.45">
      <c r="B46" s="46" t="s">
        <v>125</v>
      </c>
      <c r="C46" s="30" t="s">
        <v>250</v>
      </c>
      <c r="F46" s="47">
        <v>-4478</v>
      </c>
      <c r="H46" s="47">
        <v>-3171</v>
      </c>
      <c r="I46" s="65"/>
      <c r="J46" s="65">
        <v>-144390</v>
      </c>
      <c r="K46" s="65"/>
      <c r="L46" s="65">
        <v>-112794</v>
      </c>
    </row>
    <row r="47" spans="1:12" ht="18.399999999999999" customHeight="1" x14ac:dyDescent="0.45">
      <c r="B47" s="46" t="s">
        <v>125</v>
      </c>
      <c r="C47" s="49" t="s">
        <v>60</v>
      </c>
      <c r="F47" s="47">
        <v>9323</v>
      </c>
      <c r="H47" s="47">
        <v>14841</v>
      </c>
      <c r="I47" s="65"/>
      <c r="J47" s="65">
        <v>145243</v>
      </c>
      <c r="K47" s="65"/>
      <c r="L47" s="65">
        <v>486710</v>
      </c>
    </row>
    <row r="48" spans="1:12" ht="18.399999999999999" customHeight="1" x14ac:dyDescent="0.45">
      <c r="B48" s="46" t="s">
        <v>125</v>
      </c>
      <c r="C48" s="49" t="s">
        <v>71</v>
      </c>
      <c r="F48" s="52">
        <v>23338</v>
      </c>
      <c r="H48" s="52">
        <v>-103961</v>
      </c>
      <c r="I48" s="65"/>
      <c r="J48" s="67">
        <v>749607</v>
      </c>
      <c r="K48" s="65"/>
      <c r="L48" s="67">
        <v>-3565555</v>
      </c>
    </row>
    <row r="49" spans="1:12" ht="5.0999999999999996" customHeight="1" x14ac:dyDescent="0.45">
      <c r="B49" s="46"/>
    </row>
    <row r="50" spans="1:12" ht="18.399999999999999" customHeight="1" x14ac:dyDescent="0.45">
      <c r="A50" s="68" t="s">
        <v>251</v>
      </c>
      <c r="F50" s="47">
        <f>SUM(F33:F48)</f>
        <v>858942</v>
      </c>
      <c r="H50" s="47">
        <f>SUM(H33:H48)</f>
        <v>1100739</v>
      </c>
      <c r="J50" s="47">
        <f>SUM(J33:J48)</f>
        <v>28181059</v>
      </c>
      <c r="L50" s="47">
        <f>SUM(L33:L48)</f>
        <v>39079750</v>
      </c>
    </row>
    <row r="51" spans="1:12" ht="18.399999999999999" customHeight="1" x14ac:dyDescent="0.45">
      <c r="B51" s="46" t="s">
        <v>125</v>
      </c>
      <c r="C51" s="49" t="s">
        <v>252</v>
      </c>
      <c r="F51" s="47">
        <v>-341410</v>
      </c>
      <c r="H51" s="47">
        <v>-407040</v>
      </c>
      <c r="I51" s="65"/>
      <c r="J51" s="65">
        <v>-11225536</v>
      </c>
      <c r="K51" s="65"/>
      <c r="L51" s="65">
        <v>-14408329</v>
      </c>
    </row>
    <row r="52" spans="1:12" ht="18.399999999999999" customHeight="1" x14ac:dyDescent="0.45">
      <c r="B52" s="46" t="s">
        <v>125</v>
      </c>
      <c r="C52" s="49" t="s">
        <v>253</v>
      </c>
      <c r="F52" s="47">
        <v>-134007</v>
      </c>
      <c r="H52" s="47">
        <v>-163450</v>
      </c>
      <c r="I52" s="65"/>
      <c r="J52" s="65">
        <v>-4444810</v>
      </c>
      <c r="K52" s="65"/>
      <c r="L52" s="65">
        <v>-5777454</v>
      </c>
    </row>
    <row r="53" spans="1:12" ht="18.399999999999999" customHeight="1" x14ac:dyDescent="0.45">
      <c r="B53" s="46" t="s">
        <v>125</v>
      </c>
      <c r="C53" s="49" t="s">
        <v>254</v>
      </c>
      <c r="F53" s="67">
        <v>47181</v>
      </c>
      <c r="H53" s="67">
        <v>4627</v>
      </c>
      <c r="I53" s="65"/>
      <c r="J53" s="67">
        <v>1561850</v>
      </c>
      <c r="K53" s="65"/>
      <c r="L53" s="67">
        <v>169845</v>
      </c>
    </row>
    <row r="54" spans="1:12" ht="5.0999999999999996" customHeight="1" x14ac:dyDescent="0.45"/>
    <row r="55" spans="1:12" ht="18.399999999999999" customHeight="1" x14ac:dyDescent="0.45">
      <c r="A55" s="49" t="s">
        <v>255</v>
      </c>
      <c r="F55" s="44">
        <f>SUM(F50:F53)</f>
        <v>430706</v>
      </c>
      <c r="G55" s="47"/>
      <c r="H55" s="44">
        <f>SUM(H50:H53)</f>
        <v>534876</v>
      </c>
      <c r="I55" s="47"/>
      <c r="J55" s="44">
        <f>SUM(J50:J53)</f>
        <v>14072563</v>
      </c>
      <c r="K55" s="47"/>
      <c r="L55" s="44">
        <f>SUM(L50:L53)</f>
        <v>19063812</v>
      </c>
    </row>
    <row r="56" spans="1:12" ht="12" customHeight="1" x14ac:dyDescent="0.45">
      <c r="G56" s="47"/>
      <c r="I56" s="47"/>
      <c r="K56" s="47"/>
    </row>
    <row r="57" spans="1:12" ht="22.15" customHeight="1" x14ac:dyDescent="0.45">
      <c r="A57" s="293" t="str">
        <f>'T19  Change US Com'!A30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</row>
    <row r="58" spans="1:12" ht="21.75" customHeight="1" x14ac:dyDescent="0.45">
      <c r="A58" s="45" t="s">
        <v>103</v>
      </c>
      <c r="B58" s="45"/>
      <c r="C58" s="45"/>
      <c r="G58" s="48"/>
      <c r="I58" s="48"/>
      <c r="K58" s="48"/>
    </row>
    <row r="59" spans="1:12" ht="21.75" customHeight="1" x14ac:dyDescent="0.45">
      <c r="A59" s="45" t="s">
        <v>229</v>
      </c>
      <c r="B59" s="45"/>
      <c r="C59" s="45"/>
      <c r="G59" s="48"/>
      <c r="I59" s="48"/>
      <c r="K59" s="48"/>
    </row>
    <row r="60" spans="1:12" ht="21.75" customHeight="1" x14ac:dyDescent="0.45">
      <c r="A60" s="50" t="str">
        <f>A3</f>
        <v>สำหรับปีสิ้นสุดวันที่ 31 ธันวาคม พ.ศ. 2568</v>
      </c>
      <c r="B60" s="50"/>
      <c r="C60" s="50"/>
      <c r="D60" s="51"/>
      <c r="E60" s="51"/>
      <c r="F60" s="52"/>
      <c r="G60" s="53"/>
      <c r="H60" s="52"/>
      <c r="I60" s="53"/>
      <c r="J60" s="52"/>
      <c r="K60" s="53"/>
      <c r="L60" s="52"/>
    </row>
    <row r="61" spans="1:12" s="73" customFormat="1" ht="21.75" customHeight="1" x14ac:dyDescent="0.45">
      <c r="A61" s="69"/>
      <c r="B61" s="69"/>
      <c r="C61" s="69"/>
      <c r="D61" s="70"/>
      <c r="E61" s="70"/>
      <c r="F61" s="71"/>
      <c r="G61" s="72"/>
      <c r="H61" s="71"/>
      <c r="I61" s="72"/>
      <c r="J61" s="71"/>
      <c r="K61" s="72"/>
      <c r="L61" s="71"/>
    </row>
    <row r="62" spans="1:12" ht="18.399999999999999" customHeight="1" x14ac:dyDescent="0.45">
      <c r="A62" s="45"/>
      <c r="B62" s="45"/>
      <c r="C62" s="45"/>
      <c r="F62" s="52"/>
      <c r="G62" s="58"/>
      <c r="H62" s="52"/>
      <c r="I62" s="58"/>
      <c r="J62" s="295" t="s">
        <v>3</v>
      </c>
      <c r="K62" s="295"/>
      <c r="L62" s="295"/>
    </row>
    <row r="63" spans="1:12" ht="18.399999999999999" customHeight="1" x14ac:dyDescent="0.45">
      <c r="A63" s="45"/>
      <c r="B63" s="45"/>
      <c r="C63" s="45"/>
      <c r="F63" s="294" t="s">
        <v>4</v>
      </c>
      <c r="G63" s="294"/>
      <c r="H63" s="294"/>
      <c r="I63" s="59"/>
      <c r="J63" s="294" t="s">
        <v>5</v>
      </c>
      <c r="K63" s="294"/>
      <c r="L63" s="294"/>
    </row>
    <row r="64" spans="1:12" ht="18.399999999999999" customHeight="1" x14ac:dyDescent="0.45">
      <c r="A64" s="45"/>
      <c r="B64" s="45"/>
      <c r="C64" s="45"/>
      <c r="D64" s="60" t="s">
        <v>6</v>
      </c>
      <c r="F64" s="61" t="s">
        <v>7</v>
      </c>
      <c r="G64" s="62"/>
      <c r="H64" s="61" t="s">
        <v>8</v>
      </c>
      <c r="I64" s="62"/>
      <c r="J64" s="61" t="s">
        <v>7</v>
      </c>
      <c r="K64" s="62"/>
      <c r="L64" s="61" t="s">
        <v>8</v>
      </c>
    </row>
    <row r="65" spans="1:12" s="77" customFormat="1" ht="21.75" customHeight="1" x14ac:dyDescent="0.45">
      <c r="A65" s="73" t="s">
        <v>256</v>
      </c>
      <c r="B65" s="73"/>
      <c r="C65" s="73"/>
      <c r="D65" s="74"/>
      <c r="E65" s="74"/>
      <c r="F65" s="75"/>
      <c r="G65" s="76"/>
      <c r="H65" s="75"/>
      <c r="I65" s="76"/>
      <c r="J65" s="75"/>
      <c r="K65" s="76"/>
      <c r="L65" s="75"/>
    </row>
    <row r="66" spans="1:12" s="73" customFormat="1" ht="21.75" customHeight="1" x14ac:dyDescent="0.45">
      <c r="B66" s="73" t="s">
        <v>257</v>
      </c>
      <c r="D66" s="78"/>
      <c r="E66" s="74"/>
      <c r="F66" s="75"/>
      <c r="G66" s="75"/>
      <c r="H66" s="75"/>
      <c r="I66" s="75"/>
      <c r="J66" s="75"/>
      <c r="K66" s="75"/>
      <c r="L66" s="75"/>
    </row>
    <row r="67" spans="1:12" s="73" customFormat="1" ht="21.75" customHeight="1" x14ac:dyDescent="0.45">
      <c r="C67" s="73" t="s">
        <v>258</v>
      </c>
      <c r="D67" s="78"/>
      <c r="E67" s="74"/>
      <c r="F67" s="75">
        <v>52001</v>
      </c>
      <c r="G67" s="75"/>
      <c r="H67" s="75">
        <v>100126</v>
      </c>
      <c r="I67" s="36"/>
      <c r="J67" s="36">
        <v>1709212</v>
      </c>
      <c r="K67" s="36"/>
      <c r="L67" s="36">
        <v>3510710</v>
      </c>
    </row>
    <row r="68" spans="1:12" s="73" customFormat="1" ht="21.75" customHeight="1" x14ac:dyDescent="0.45">
      <c r="B68" s="73" t="s">
        <v>259</v>
      </c>
      <c r="D68" s="78"/>
      <c r="E68" s="74"/>
      <c r="F68" s="75"/>
      <c r="G68" s="75"/>
      <c r="H68" s="75"/>
      <c r="I68" s="36"/>
      <c r="J68" s="36"/>
      <c r="K68" s="36"/>
      <c r="L68" s="36"/>
    </row>
    <row r="69" spans="1:12" s="73" customFormat="1" ht="21.75" customHeight="1" x14ac:dyDescent="0.45">
      <c r="C69" s="73" t="s">
        <v>258</v>
      </c>
      <c r="D69" s="78"/>
      <c r="E69" s="74"/>
      <c r="F69" s="75">
        <v>-118707</v>
      </c>
      <c r="G69" s="75"/>
      <c r="H69" s="75">
        <v>-145104</v>
      </c>
      <c r="I69" s="36"/>
      <c r="J69" s="36">
        <v>-3900157</v>
      </c>
      <c r="K69" s="36"/>
      <c r="L69" s="36">
        <v>-5154478</v>
      </c>
    </row>
    <row r="70" spans="1:12" s="73" customFormat="1" ht="21.75" customHeight="1" x14ac:dyDescent="0.45">
      <c r="B70" s="73" t="s">
        <v>257</v>
      </c>
      <c r="D70" s="78"/>
      <c r="E70" s="74"/>
      <c r="F70" s="75"/>
      <c r="G70" s="75"/>
      <c r="H70" s="75"/>
      <c r="I70" s="75"/>
      <c r="J70" s="75"/>
      <c r="K70" s="75"/>
      <c r="L70" s="75"/>
    </row>
    <row r="71" spans="1:12" s="73" customFormat="1" ht="21.75" customHeight="1" x14ac:dyDescent="0.45">
      <c r="C71" s="73" t="s">
        <v>260</v>
      </c>
      <c r="D71" s="78"/>
      <c r="E71" s="74"/>
      <c r="F71" s="75">
        <v>73366</v>
      </c>
      <c r="G71" s="75"/>
      <c r="H71" s="75">
        <v>907</v>
      </c>
      <c r="I71" s="36"/>
      <c r="J71" s="36">
        <v>2363222</v>
      </c>
      <c r="K71" s="36"/>
      <c r="L71" s="36">
        <v>38074</v>
      </c>
    </row>
    <row r="72" spans="1:12" s="73" customFormat="1" ht="21.75" customHeight="1" x14ac:dyDescent="0.45">
      <c r="B72" s="73" t="s">
        <v>259</v>
      </c>
      <c r="D72" s="78"/>
      <c r="E72" s="74"/>
      <c r="F72" s="75"/>
      <c r="G72" s="75"/>
      <c r="H72" s="75"/>
      <c r="I72" s="75"/>
      <c r="J72" s="75"/>
      <c r="K72" s="75"/>
      <c r="L72" s="75"/>
    </row>
    <row r="73" spans="1:12" s="73" customFormat="1" ht="21.75" customHeight="1" x14ac:dyDescent="0.45">
      <c r="C73" s="73" t="s">
        <v>260</v>
      </c>
      <c r="D73" s="78"/>
      <c r="E73" s="74"/>
      <c r="F73" s="75">
        <v>-16878</v>
      </c>
      <c r="G73" s="75"/>
      <c r="H73" s="75">
        <v>-3041</v>
      </c>
      <c r="I73" s="36"/>
      <c r="J73" s="36">
        <v>-545963</v>
      </c>
      <c r="K73" s="36"/>
      <c r="L73" s="36">
        <v>-109847</v>
      </c>
    </row>
    <row r="74" spans="1:12" s="73" customFormat="1" ht="21.75" customHeight="1" x14ac:dyDescent="0.45">
      <c r="B74" s="30" t="s">
        <v>261</v>
      </c>
      <c r="D74" s="78"/>
      <c r="E74" s="74"/>
      <c r="F74" s="75">
        <v>95000</v>
      </c>
      <c r="G74" s="75"/>
      <c r="H74" s="75">
        <v>0</v>
      </c>
      <c r="I74" s="36"/>
      <c r="J74" s="36">
        <v>3211249</v>
      </c>
      <c r="K74" s="36"/>
      <c r="L74" s="36">
        <v>0</v>
      </c>
    </row>
    <row r="75" spans="1:12" s="73" customFormat="1" ht="21.75" customHeight="1" x14ac:dyDescent="0.45">
      <c r="B75" s="73" t="s">
        <v>262</v>
      </c>
      <c r="D75" s="78"/>
      <c r="E75" s="74"/>
      <c r="F75" s="75">
        <v>-141095</v>
      </c>
      <c r="G75" s="75"/>
      <c r="H75" s="75">
        <v>-35000</v>
      </c>
      <c r="I75" s="36"/>
      <c r="J75" s="36">
        <v>-4606646</v>
      </c>
      <c r="K75" s="36"/>
      <c r="L75" s="36">
        <v>-1189976</v>
      </c>
    </row>
    <row r="76" spans="1:12" s="73" customFormat="1" ht="21.75" customHeight="1" x14ac:dyDescent="0.45">
      <c r="B76" s="73" t="s">
        <v>264</v>
      </c>
      <c r="D76" s="78">
        <v>29</v>
      </c>
      <c r="E76" s="74"/>
      <c r="F76" s="75">
        <v>-2463</v>
      </c>
      <c r="G76" s="75"/>
      <c r="H76" s="75">
        <v>-2899</v>
      </c>
      <c r="I76" s="36"/>
      <c r="J76" s="36">
        <v>-79560</v>
      </c>
      <c r="K76" s="36"/>
      <c r="L76" s="36">
        <v>-101900</v>
      </c>
    </row>
    <row r="77" spans="1:12" s="73" customFormat="1" ht="21.75" customHeight="1" x14ac:dyDescent="0.45">
      <c r="B77" s="73" t="s">
        <v>265</v>
      </c>
      <c r="D77" s="78">
        <v>29</v>
      </c>
      <c r="E77" s="74"/>
      <c r="F77" s="75">
        <v>2037</v>
      </c>
      <c r="G77" s="75"/>
      <c r="H77" s="75">
        <v>2658</v>
      </c>
      <c r="I77" s="36"/>
      <c r="J77" s="36">
        <v>66758</v>
      </c>
      <c r="K77" s="36"/>
      <c r="L77" s="36">
        <v>92397</v>
      </c>
    </row>
    <row r="78" spans="1:12" s="73" customFormat="1" ht="21.75" customHeight="1" x14ac:dyDescent="0.45">
      <c r="B78" s="73" t="s">
        <v>266</v>
      </c>
      <c r="D78" s="78">
        <v>29</v>
      </c>
      <c r="E78" s="74"/>
      <c r="F78" s="75">
        <v>-2927</v>
      </c>
      <c r="G78" s="75"/>
      <c r="H78" s="75">
        <v>-754</v>
      </c>
      <c r="I78" s="36"/>
      <c r="J78" s="36">
        <v>-94171</v>
      </c>
      <c r="K78" s="36"/>
      <c r="L78" s="36">
        <v>-26458</v>
      </c>
    </row>
    <row r="79" spans="1:12" s="73" customFormat="1" ht="21.75" customHeight="1" x14ac:dyDescent="0.45">
      <c r="B79" s="73" t="s">
        <v>267</v>
      </c>
      <c r="D79" s="78"/>
      <c r="E79" s="74"/>
      <c r="F79" s="75">
        <v>-1567</v>
      </c>
      <c r="G79" s="75"/>
      <c r="H79" s="75">
        <v>0</v>
      </c>
      <c r="I79" s="75"/>
      <c r="J79" s="75">
        <v>-52314</v>
      </c>
      <c r="K79" s="75"/>
      <c r="L79" s="75">
        <v>0</v>
      </c>
    </row>
    <row r="80" spans="1:12" s="73" customFormat="1" ht="21.75" customHeight="1" x14ac:dyDescent="0.45">
      <c r="B80" s="30" t="s">
        <v>268</v>
      </c>
      <c r="C80" s="30"/>
      <c r="D80" s="78"/>
      <c r="E80" s="74"/>
      <c r="F80" s="75">
        <v>0</v>
      </c>
      <c r="G80" s="75"/>
      <c r="H80" s="75">
        <v>102810</v>
      </c>
      <c r="I80" s="75"/>
      <c r="J80" s="75">
        <v>0</v>
      </c>
      <c r="K80" s="75"/>
      <c r="L80" s="75">
        <v>3773980</v>
      </c>
    </row>
    <row r="81" spans="1:12" s="73" customFormat="1" ht="21.75" customHeight="1" x14ac:dyDescent="0.45">
      <c r="B81" s="73" t="s">
        <v>269</v>
      </c>
      <c r="C81" s="30"/>
      <c r="D81" s="78"/>
      <c r="E81" s="74"/>
      <c r="F81" s="75">
        <v>0</v>
      </c>
      <c r="G81" s="75"/>
      <c r="H81" s="75">
        <v>5746</v>
      </c>
      <c r="I81" s="75"/>
      <c r="J81" s="75">
        <v>0</v>
      </c>
      <c r="K81" s="75"/>
      <c r="L81" s="75">
        <v>200000</v>
      </c>
    </row>
    <row r="82" spans="1:12" s="73" customFormat="1" ht="21.75" customHeight="1" x14ac:dyDescent="0.45">
      <c r="B82" s="73" t="s">
        <v>270</v>
      </c>
      <c r="D82" s="78">
        <v>14</v>
      </c>
      <c r="E82" s="74"/>
      <c r="F82" s="75">
        <v>-50477</v>
      </c>
      <c r="G82" s="75"/>
      <c r="H82" s="75">
        <v>-33092</v>
      </c>
      <c r="I82" s="75"/>
      <c r="J82" s="75">
        <v>-1661942</v>
      </c>
      <c r="K82" s="75"/>
      <c r="L82" s="75">
        <v>-1138014</v>
      </c>
    </row>
    <row r="83" spans="1:12" s="73" customFormat="1" ht="21.75" customHeight="1" x14ac:dyDescent="0.45">
      <c r="B83" s="73" t="s">
        <v>333</v>
      </c>
      <c r="D83" s="78"/>
      <c r="E83" s="74"/>
      <c r="F83" s="75">
        <v>134</v>
      </c>
      <c r="G83" s="75"/>
      <c r="H83" s="75">
        <v>0</v>
      </c>
      <c r="I83" s="75"/>
      <c r="J83" s="75">
        <v>4436</v>
      </c>
      <c r="K83" s="75"/>
      <c r="L83" s="75">
        <v>0</v>
      </c>
    </row>
    <row r="84" spans="1:12" s="73" customFormat="1" ht="21.75" customHeight="1" x14ac:dyDescent="0.45">
      <c r="B84" s="73" t="s">
        <v>317</v>
      </c>
      <c r="D84" s="78"/>
      <c r="E84" s="74"/>
      <c r="F84" s="75">
        <v>23613</v>
      </c>
      <c r="G84" s="75"/>
      <c r="H84" s="75">
        <v>27832</v>
      </c>
      <c r="I84" s="75"/>
      <c r="J84" s="75">
        <v>764623</v>
      </c>
      <c r="K84" s="75"/>
      <c r="L84" s="75">
        <v>1012390</v>
      </c>
    </row>
    <row r="85" spans="1:12" s="73" customFormat="1" ht="21.75" customHeight="1" x14ac:dyDescent="0.45">
      <c r="B85" s="73" t="s">
        <v>271</v>
      </c>
      <c r="D85" s="78"/>
      <c r="E85" s="74"/>
      <c r="F85" s="75">
        <v>-552348</v>
      </c>
      <c r="G85" s="75"/>
      <c r="H85" s="75">
        <v>-345176</v>
      </c>
      <c r="I85" s="75"/>
      <c r="J85" s="75">
        <v>-18093557</v>
      </c>
      <c r="K85" s="75"/>
      <c r="L85" s="75">
        <v>-12055367</v>
      </c>
    </row>
    <row r="86" spans="1:12" s="73" customFormat="1" ht="21.75" customHeight="1" x14ac:dyDescent="0.45">
      <c r="B86" s="73" t="s">
        <v>334</v>
      </c>
      <c r="D86" s="78">
        <v>14</v>
      </c>
      <c r="E86" s="74"/>
      <c r="F86" s="75">
        <v>-270296</v>
      </c>
      <c r="G86" s="75"/>
      <c r="H86" s="75">
        <v>0</v>
      </c>
      <c r="I86" s="75"/>
      <c r="J86" s="75">
        <v>-8724093</v>
      </c>
      <c r="K86" s="75"/>
      <c r="L86" s="75">
        <v>0</v>
      </c>
    </row>
    <row r="87" spans="1:12" s="73" customFormat="1" ht="21.75" customHeight="1" x14ac:dyDescent="0.45">
      <c r="B87" s="73" t="s">
        <v>272</v>
      </c>
      <c r="D87" s="74"/>
      <c r="E87" s="74"/>
      <c r="F87" s="75">
        <v>-187567</v>
      </c>
      <c r="G87" s="75"/>
      <c r="H87" s="75">
        <v>-112459</v>
      </c>
      <c r="I87" s="75"/>
      <c r="J87" s="75">
        <v>-6181899</v>
      </c>
      <c r="K87" s="75"/>
      <c r="L87" s="75">
        <v>-3981542</v>
      </c>
    </row>
    <row r="88" spans="1:12" s="73" customFormat="1" ht="21.75" customHeight="1" x14ac:dyDescent="0.45">
      <c r="B88" s="73" t="s">
        <v>111</v>
      </c>
      <c r="D88" s="74"/>
      <c r="E88" s="74"/>
      <c r="F88" s="75">
        <v>48303</v>
      </c>
      <c r="G88" s="75"/>
      <c r="H88" s="75">
        <v>51875</v>
      </c>
      <c r="I88" s="75"/>
      <c r="J88" s="75">
        <v>1591390</v>
      </c>
      <c r="K88" s="75"/>
      <c r="L88" s="75">
        <v>1830065</v>
      </c>
    </row>
    <row r="89" spans="1:12" s="73" customFormat="1" ht="21.75" customHeight="1" x14ac:dyDescent="0.45">
      <c r="B89" s="73" t="s">
        <v>348</v>
      </c>
      <c r="D89" s="74"/>
      <c r="E89" s="74"/>
      <c r="F89" s="75">
        <v>78024</v>
      </c>
      <c r="G89" s="75"/>
      <c r="H89" s="75">
        <v>113941</v>
      </c>
      <c r="I89" s="75"/>
      <c r="J89" s="75">
        <v>2559192</v>
      </c>
      <c r="K89" s="75"/>
      <c r="L89" s="75">
        <v>3823407</v>
      </c>
    </row>
    <row r="90" spans="1:12" s="73" customFormat="1" ht="21.75" customHeight="1" x14ac:dyDescent="0.45">
      <c r="B90" s="73" t="s">
        <v>273</v>
      </c>
      <c r="D90" s="74"/>
      <c r="E90" s="74"/>
      <c r="F90" s="75">
        <v>6353</v>
      </c>
      <c r="G90" s="75"/>
      <c r="H90" s="75">
        <v>10066</v>
      </c>
      <c r="I90" s="75"/>
      <c r="J90" s="75">
        <v>208921</v>
      </c>
      <c r="K90" s="75"/>
      <c r="L90" s="75">
        <v>353314</v>
      </c>
    </row>
    <row r="91" spans="1:12" s="73" customFormat="1" ht="21.75" customHeight="1" x14ac:dyDescent="0.45">
      <c r="B91" s="73" t="s">
        <v>274</v>
      </c>
      <c r="D91" s="74"/>
      <c r="E91" s="74"/>
      <c r="F91" s="79">
        <v>-6393</v>
      </c>
      <c r="G91" s="75"/>
      <c r="H91" s="79">
        <v>143184</v>
      </c>
      <c r="I91" s="75"/>
      <c r="J91" s="79">
        <v>-217431</v>
      </c>
      <c r="K91" s="75"/>
      <c r="L91" s="79">
        <v>5252256</v>
      </c>
    </row>
    <row r="92" spans="1:12" s="73" customFormat="1" ht="6" customHeight="1" x14ac:dyDescent="0.45">
      <c r="D92" s="74"/>
      <c r="E92" s="74"/>
      <c r="F92" s="75"/>
      <c r="G92" s="75"/>
      <c r="H92" s="75"/>
      <c r="I92" s="75"/>
      <c r="J92" s="75"/>
      <c r="K92" s="75"/>
      <c r="L92" s="75"/>
    </row>
    <row r="93" spans="1:12" s="73" customFormat="1" ht="21.75" customHeight="1" x14ac:dyDescent="0.45">
      <c r="A93" s="30" t="s">
        <v>275</v>
      </c>
      <c r="D93" s="74"/>
      <c r="E93" s="74"/>
      <c r="F93" s="80">
        <f>SUM(F65:F91)</f>
        <v>-971887</v>
      </c>
      <c r="G93" s="75"/>
      <c r="H93" s="80">
        <f>SUM(H65:H91)</f>
        <v>-118380</v>
      </c>
      <c r="I93" s="75"/>
      <c r="J93" s="80">
        <f>SUM(J65:J91)</f>
        <v>-31678730</v>
      </c>
      <c r="K93" s="75"/>
      <c r="L93" s="80">
        <f>SUM(L65:L91)</f>
        <v>-3870989</v>
      </c>
    </row>
    <row r="94" spans="1:12" s="73" customFormat="1" ht="21.75" customHeight="1" x14ac:dyDescent="0.45">
      <c r="D94" s="74"/>
      <c r="E94" s="74"/>
      <c r="F94" s="75"/>
      <c r="G94" s="75"/>
      <c r="H94" s="75"/>
      <c r="I94" s="75"/>
      <c r="J94" s="75"/>
      <c r="K94" s="75"/>
      <c r="L94" s="75"/>
    </row>
    <row r="95" spans="1:12" s="73" customFormat="1" ht="21.75" customHeight="1" x14ac:dyDescent="0.45">
      <c r="D95" s="74"/>
      <c r="E95" s="74"/>
      <c r="F95" s="75"/>
      <c r="G95" s="75"/>
      <c r="H95" s="75"/>
      <c r="I95" s="75"/>
      <c r="J95" s="75"/>
      <c r="K95" s="75"/>
      <c r="L95" s="75"/>
    </row>
    <row r="96" spans="1:12" s="73" customFormat="1" ht="21.75" customHeight="1" x14ac:dyDescent="0.45">
      <c r="D96" s="74"/>
      <c r="E96" s="74"/>
      <c r="F96" s="75"/>
      <c r="G96" s="75"/>
      <c r="H96" s="75"/>
      <c r="I96" s="75"/>
      <c r="J96" s="75"/>
      <c r="K96" s="75"/>
      <c r="L96" s="75"/>
    </row>
    <row r="97" spans="1:12" s="73" customFormat="1" ht="21.75" customHeight="1" x14ac:dyDescent="0.45">
      <c r="D97" s="74"/>
      <c r="E97" s="74"/>
      <c r="F97" s="75"/>
      <c r="G97" s="75"/>
      <c r="H97" s="75"/>
      <c r="I97" s="75"/>
      <c r="J97" s="75"/>
      <c r="K97" s="75"/>
      <c r="L97" s="75"/>
    </row>
    <row r="98" spans="1:12" s="73" customFormat="1" ht="21.75" customHeight="1" x14ac:dyDescent="0.45">
      <c r="D98" s="74"/>
      <c r="E98" s="74"/>
      <c r="F98" s="75"/>
      <c r="G98" s="75"/>
      <c r="H98" s="75"/>
      <c r="I98" s="75"/>
      <c r="J98" s="75"/>
      <c r="K98" s="75"/>
      <c r="L98" s="75"/>
    </row>
    <row r="99" spans="1:12" s="73" customFormat="1" ht="21.75" customHeight="1" x14ac:dyDescent="0.45">
      <c r="D99" s="74"/>
      <c r="E99" s="74"/>
      <c r="F99" s="75"/>
      <c r="G99" s="75"/>
      <c r="H99" s="75"/>
      <c r="I99" s="75"/>
      <c r="J99" s="75"/>
      <c r="K99" s="75"/>
      <c r="L99" s="75"/>
    </row>
    <row r="100" spans="1:12" s="73" customFormat="1" ht="21.75" customHeight="1" x14ac:dyDescent="0.45">
      <c r="D100" s="74"/>
      <c r="E100" s="74"/>
      <c r="F100" s="75"/>
      <c r="G100" s="75"/>
      <c r="H100" s="75"/>
      <c r="I100" s="75"/>
      <c r="J100" s="75"/>
      <c r="K100" s="75"/>
      <c r="L100" s="75"/>
    </row>
    <row r="101" spans="1:12" s="73" customFormat="1" ht="21.75" customHeight="1" x14ac:dyDescent="0.45">
      <c r="D101" s="74"/>
      <c r="E101" s="74"/>
      <c r="F101" s="75"/>
      <c r="G101" s="75"/>
      <c r="H101" s="75"/>
      <c r="I101" s="75"/>
      <c r="J101" s="75"/>
      <c r="K101" s="75"/>
      <c r="L101" s="75"/>
    </row>
    <row r="102" spans="1:12" s="73" customFormat="1" ht="21.75" customHeight="1" x14ac:dyDescent="0.45">
      <c r="D102" s="74"/>
      <c r="E102" s="74"/>
      <c r="F102" s="75"/>
      <c r="G102" s="75"/>
      <c r="H102" s="75"/>
      <c r="I102" s="75"/>
      <c r="J102" s="75"/>
      <c r="K102" s="75"/>
      <c r="L102" s="75"/>
    </row>
    <row r="103" spans="1:12" s="73" customFormat="1" ht="21.75" customHeight="1" x14ac:dyDescent="0.45">
      <c r="D103" s="74"/>
      <c r="E103" s="74"/>
      <c r="F103" s="75"/>
      <c r="G103" s="75"/>
      <c r="H103" s="75"/>
      <c r="I103" s="75"/>
      <c r="J103" s="75"/>
      <c r="K103" s="75"/>
      <c r="L103" s="75"/>
    </row>
    <row r="104" spans="1:12" s="73" customFormat="1" ht="7.5" customHeight="1" x14ac:dyDescent="0.45">
      <c r="D104" s="74"/>
      <c r="E104" s="74"/>
      <c r="F104" s="75"/>
      <c r="G104" s="75"/>
      <c r="H104" s="75"/>
      <c r="I104" s="75"/>
      <c r="J104" s="75"/>
      <c r="K104" s="75"/>
      <c r="L104" s="75"/>
    </row>
    <row r="105" spans="1:12" s="84" customFormat="1" ht="22.15" customHeight="1" x14ac:dyDescent="0.45">
      <c r="A105" s="81" t="str">
        <f>+A57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05" s="82"/>
      <c r="C105" s="82"/>
      <c r="D105" s="83"/>
      <c r="E105" s="83"/>
      <c r="F105" s="44"/>
      <c r="G105" s="44"/>
      <c r="H105" s="44"/>
      <c r="I105" s="44"/>
      <c r="J105" s="44"/>
      <c r="K105" s="44"/>
      <c r="L105" s="44"/>
    </row>
    <row r="106" spans="1:12" ht="21.75" customHeight="1" x14ac:dyDescent="0.45">
      <c r="A106" s="45" t="s">
        <v>103</v>
      </c>
      <c r="B106" s="45"/>
      <c r="C106" s="45"/>
      <c r="G106" s="59"/>
      <c r="I106" s="59"/>
      <c r="K106" s="59"/>
    </row>
    <row r="107" spans="1:12" ht="21.75" customHeight="1" x14ac:dyDescent="0.45">
      <c r="A107" s="45" t="s">
        <v>229</v>
      </c>
      <c r="B107" s="45"/>
      <c r="C107" s="45"/>
      <c r="G107" s="59"/>
      <c r="I107" s="59"/>
      <c r="K107" s="59"/>
    </row>
    <row r="108" spans="1:12" ht="21.75" customHeight="1" x14ac:dyDescent="0.45">
      <c r="A108" s="50" t="str">
        <f>+A3</f>
        <v>สำหรับปีสิ้นสุดวันที่ 31 ธันวาคม พ.ศ. 2568</v>
      </c>
      <c r="B108" s="50"/>
      <c r="C108" s="50"/>
      <c r="D108" s="51"/>
      <c r="E108" s="51"/>
      <c r="F108" s="52"/>
      <c r="G108" s="58"/>
      <c r="H108" s="52"/>
      <c r="I108" s="58"/>
      <c r="J108" s="52"/>
      <c r="K108" s="58"/>
      <c r="L108" s="52"/>
    </row>
    <row r="109" spans="1:12" ht="21.75" customHeight="1" x14ac:dyDescent="0.45">
      <c r="A109" s="54"/>
      <c r="B109" s="54"/>
      <c r="C109" s="54"/>
      <c r="D109" s="55"/>
      <c r="E109" s="55"/>
      <c r="F109" s="56"/>
      <c r="G109" s="85"/>
      <c r="H109" s="56"/>
      <c r="I109" s="85"/>
      <c r="J109" s="56"/>
      <c r="K109" s="85"/>
      <c r="L109" s="56"/>
    </row>
    <row r="110" spans="1:12" ht="18.399999999999999" customHeight="1" x14ac:dyDescent="0.45">
      <c r="A110" s="45"/>
      <c r="B110" s="45"/>
      <c r="C110" s="45"/>
      <c r="F110" s="52"/>
      <c r="G110" s="58"/>
      <c r="H110" s="52"/>
      <c r="I110" s="58"/>
      <c r="J110" s="295" t="s">
        <v>3</v>
      </c>
      <c r="K110" s="295"/>
      <c r="L110" s="295"/>
    </row>
    <row r="111" spans="1:12" ht="18.399999999999999" customHeight="1" x14ac:dyDescent="0.45">
      <c r="A111" s="45"/>
      <c r="B111" s="45"/>
      <c r="C111" s="45"/>
      <c r="F111" s="294" t="s">
        <v>4</v>
      </c>
      <c r="G111" s="294"/>
      <c r="H111" s="294"/>
      <c r="I111" s="59"/>
      <c r="J111" s="294" t="s">
        <v>5</v>
      </c>
      <c r="K111" s="294"/>
      <c r="L111" s="294"/>
    </row>
    <row r="112" spans="1:12" ht="18.399999999999999" customHeight="1" x14ac:dyDescent="0.45">
      <c r="A112" s="45"/>
      <c r="B112" s="45"/>
      <c r="C112" s="45"/>
      <c r="D112" s="60" t="s">
        <v>6</v>
      </c>
      <c r="F112" s="61" t="s">
        <v>7</v>
      </c>
      <c r="G112" s="62"/>
      <c r="H112" s="61" t="s">
        <v>8</v>
      </c>
      <c r="I112" s="62"/>
      <c r="J112" s="61" t="s">
        <v>7</v>
      </c>
      <c r="K112" s="62"/>
      <c r="L112" s="61" t="s">
        <v>8</v>
      </c>
    </row>
    <row r="113" spans="1:12" s="73" customFormat="1" ht="21.75" customHeight="1" x14ac:dyDescent="0.45">
      <c r="A113" s="73" t="s">
        <v>276</v>
      </c>
      <c r="D113" s="74"/>
      <c r="E113" s="74"/>
      <c r="F113" s="75"/>
      <c r="G113" s="75"/>
      <c r="H113" s="75"/>
      <c r="I113" s="75"/>
      <c r="J113" s="75"/>
      <c r="K113" s="75"/>
      <c r="L113" s="75"/>
    </row>
    <row r="114" spans="1:12" s="73" customFormat="1" ht="21.75" customHeight="1" x14ac:dyDescent="0.45">
      <c r="B114" s="73" t="s">
        <v>277</v>
      </c>
      <c r="D114" s="37">
        <v>21</v>
      </c>
      <c r="E114" s="74"/>
      <c r="F114" s="75">
        <v>1890649</v>
      </c>
      <c r="G114" s="75"/>
      <c r="H114" s="75">
        <v>1734920</v>
      </c>
      <c r="I114" s="75"/>
      <c r="J114" s="75">
        <v>62151271</v>
      </c>
      <c r="K114" s="75"/>
      <c r="L114" s="75">
        <v>60930722</v>
      </c>
    </row>
    <row r="115" spans="1:12" s="73" customFormat="1" ht="21.75" customHeight="1" x14ac:dyDescent="0.45">
      <c r="B115" s="73" t="s">
        <v>278</v>
      </c>
      <c r="D115" s="37">
        <v>21</v>
      </c>
      <c r="E115" s="74"/>
      <c r="F115" s="75">
        <v>-1839647</v>
      </c>
      <c r="G115" s="75"/>
      <c r="H115" s="75">
        <v>-1588636</v>
      </c>
      <c r="I115" s="75"/>
      <c r="J115" s="75">
        <v>-60507513</v>
      </c>
      <c r="K115" s="75"/>
      <c r="L115" s="75">
        <v>-56178047</v>
      </c>
    </row>
    <row r="116" spans="1:12" s="73" customFormat="1" ht="21.75" customHeight="1" x14ac:dyDescent="0.45">
      <c r="B116" s="73" t="s">
        <v>279</v>
      </c>
      <c r="D116" s="37">
        <v>23</v>
      </c>
      <c r="E116" s="74"/>
      <c r="F116" s="75">
        <v>1345583</v>
      </c>
      <c r="G116" s="75"/>
      <c r="H116" s="75">
        <v>935981</v>
      </c>
      <c r="I116" s="75"/>
      <c r="J116" s="75">
        <v>44003035</v>
      </c>
      <c r="K116" s="75"/>
      <c r="L116" s="75">
        <v>33554593</v>
      </c>
    </row>
    <row r="117" spans="1:12" s="73" customFormat="1" ht="21.75" customHeight="1" x14ac:dyDescent="0.45">
      <c r="B117" s="73" t="s">
        <v>280</v>
      </c>
      <c r="D117" s="37">
        <v>23</v>
      </c>
      <c r="E117" s="74"/>
      <c r="F117" s="75">
        <v>-1239021</v>
      </c>
      <c r="G117" s="75"/>
      <c r="H117" s="75">
        <v>-1504403</v>
      </c>
      <c r="I117" s="75"/>
      <c r="J117" s="75">
        <v>-40515721</v>
      </c>
      <c r="K117" s="75"/>
      <c r="L117" s="75">
        <v>-53817876</v>
      </c>
    </row>
    <row r="118" spans="1:12" s="73" customFormat="1" ht="21.75" customHeight="1" x14ac:dyDescent="0.45">
      <c r="B118" s="73" t="s">
        <v>281</v>
      </c>
      <c r="D118" s="37">
        <v>24</v>
      </c>
      <c r="E118" s="74"/>
      <c r="F118" s="75">
        <v>936852</v>
      </c>
      <c r="G118" s="75"/>
      <c r="H118" s="75">
        <v>267321</v>
      </c>
      <c r="I118" s="75"/>
      <c r="J118" s="75">
        <v>30650100</v>
      </c>
      <c r="K118" s="75"/>
      <c r="L118" s="75">
        <v>9678356</v>
      </c>
    </row>
    <row r="119" spans="1:12" s="73" customFormat="1" ht="21.75" customHeight="1" x14ac:dyDescent="0.45">
      <c r="B119" s="73" t="s">
        <v>282</v>
      </c>
      <c r="D119" s="37">
        <v>24</v>
      </c>
      <c r="E119" s="74"/>
      <c r="F119" s="75">
        <v>-176627</v>
      </c>
      <c r="G119" s="75"/>
      <c r="H119" s="75">
        <v>-191315</v>
      </c>
      <c r="I119" s="75"/>
      <c r="J119" s="75">
        <v>-5850000</v>
      </c>
      <c r="K119" s="75"/>
      <c r="L119" s="75">
        <v>-7000000</v>
      </c>
    </row>
    <row r="120" spans="1:12" s="73" customFormat="1" ht="21.75" customHeight="1" x14ac:dyDescent="0.45">
      <c r="B120" s="30" t="s">
        <v>283</v>
      </c>
      <c r="D120" s="37"/>
      <c r="E120" s="74"/>
      <c r="F120" s="75">
        <v>-15874</v>
      </c>
      <c r="G120" s="75"/>
      <c r="H120" s="75">
        <v>0</v>
      </c>
      <c r="I120" s="75"/>
      <c r="J120" s="75">
        <v>-512416</v>
      </c>
      <c r="K120" s="75"/>
      <c r="L120" s="75">
        <v>0</v>
      </c>
    </row>
    <row r="121" spans="1:12" s="73" customFormat="1" ht="21.75" customHeight="1" x14ac:dyDescent="0.45">
      <c r="B121" s="73" t="s">
        <v>289</v>
      </c>
      <c r="D121" s="74">
        <v>14</v>
      </c>
      <c r="E121" s="74"/>
      <c r="F121" s="75">
        <v>170134</v>
      </c>
      <c r="G121" s="75"/>
      <c r="H121" s="75">
        <v>265081</v>
      </c>
      <c r="I121" s="36"/>
      <c r="J121" s="36">
        <v>5473187</v>
      </c>
      <c r="K121" s="36"/>
      <c r="L121" s="36">
        <v>9217400</v>
      </c>
    </row>
    <row r="122" spans="1:12" s="73" customFormat="1" ht="21.75" customHeight="1" x14ac:dyDescent="0.45">
      <c r="B122" s="73" t="s">
        <v>342</v>
      </c>
      <c r="D122" s="74"/>
      <c r="E122" s="74"/>
      <c r="F122" s="75"/>
      <c r="G122" s="75"/>
      <c r="H122" s="75"/>
      <c r="I122" s="36"/>
      <c r="J122" s="36"/>
      <c r="K122" s="36"/>
      <c r="L122" s="36"/>
    </row>
    <row r="123" spans="1:12" s="73" customFormat="1" ht="21.75" customHeight="1" x14ac:dyDescent="0.45">
      <c r="B123" s="30"/>
      <c r="C123" s="73" t="s">
        <v>343</v>
      </c>
      <c r="D123" s="74">
        <v>14</v>
      </c>
      <c r="E123" s="74"/>
      <c r="F123" s="75">
        <v>-1745</v>
      </c>
      <c r="G123" s="75"/>
      <c r="H123" s="75">
        <v>-53239</v>
      </c>
      <c r="I123" s="36"/>
      <c r="J123" s="36">
        <v>-58354</v>
      </c>
      <c r="K123" s="36"/>
      <c r="L123" s="36">
        <v>-1853063</v>
      </c>
    </row>
    <row r="124" spans="1:12" s="73" customFormat="1" ht="21.75" customHeight="1" x14ac:dyDescent="0.45">
      <c r="B124" s="73" t="s">
        <v>290</v>
      </c>
      <c r="D124" s="74"/>
      <c r="E124" s="74"/>
      <c r="F124" s="75">
        <v>-7843</v>
      </c>
      <c r="G124" s="75"/>
      <c r="H124" s="75">
        <v>-1833</v>
      </c>
      <c r="I124" s="75"/>
      <c r="J124" s="75">
        <v>-252327</v>
      </c>
      <c r="K124" s="75"/>
      <c r="L124" s="75">
        <v>-63813</v>
      </c>
    </row>
    <row r="125" spans="1:12" s="73" customFormat="1" ht="21.75" customHeight="1" x14ac:dyDescent="0.45">
      <c r="B125" s="73" t="s">
        <v>337</v>
      </c>
      <c r="D125" s="74">
        <v>14</v>
      </c>
      <c r="E125" s="74"/>
      <c r="F125" s="75">
        <v>-158243</v>
      </c>
      <c r="G125" s="75"/>
      <c r="H125" s="75">
        <v>0</v>
      </c>
      <c r="I125" s="75"/>
      <c r="J125" s="75">
        <v>-5090647</v>
      </c>
      <c r="K125" s="75"/>
      <c r="L125" s="75"/>
    </row>
    <row r="126" spans="1:12" s="73" customFormat="1" ht="21.75" customHeight="1" x14ac:dyDescent="0.45">
      <c r="B126" s="30" t="s">
        <v>288</v>
      </c>
      <c r="D126" s="74"/>
      <c r="E126" s="74"/>
      <c r="F126" s="75">
        <v>3321</v>
      </c>
      <c r="G126" s="75"/>
      <c r="H126" s="75">
        <v>2870</v>
      </c>
      <c r="I126" s="36"/>
      <c r="J126" s="36">
        <v>109547</v>
      </c>
      <c r="K126" s="36"/>
      <c r="L126" s="36">
        <v>106346</v>
      </c>
    </row>
    <row r="127" spans="1:12" s="73" customFormat="1" ht="21.75" customHeight="1" x14ac:dyDescent="0.45">
      <c r="B127" s="30" t="s">
        <v>287</v>
      </c>
      <c r="D127" s="74"/>
      <c r="E127" s="74"/>
      <c r="F127" s="75">
        <v>17912</v>
      </c>
      <c r="G127" s="75"/>
      <c r="H127" s="75">
        <v>0</v>
      </c>
      <c r="I127" s="75"/>
      <c r="J127" s="75">
        <v>581177</v>
      </c>
      <c r="K127" s="75"/>
      <c r="L127" s="75">
        <v>0</v>
      </c>
    </row>
    <row r="128" spans="1:12" s="73" customFormat="1" ht="21.75" customHeight="1" x14ac:dyDescent="0.45">
      <c r="B128" s="30" t="s">
        <v>349</v>
      </c>
      <c r="D128" s="74"/>
      <c r="E128" s="74"/>
      <c r="F128" s="75">
        <v>-1225</v>
      </c>
      <c r="G128" s="75"/>
      <c r="H128" s="75">
        <v>0</v>
      </c>
      <c r="I128" s="36"/>
      <c r="J128" s="36">
        <v>-39408</v>
      </c>
      <c r="K128" s="36"/>
      <c r="L128" s="36">
        <v>0</v>
      </c>
    </row>
    <row r="129" spans="1:12" s="73" customFormat="1" ht="21.75" customHeight="1" x14ac:dyDescent="0.45">
      <c r="B129" s="73" t="s">
        <v>285</v>
      </c>
      <c r="D129" s="37">
        <v>28</v>
      </c>
      <c r="E129" s="74"/>
      <c r="F129" s="75">
        <v>-72609</v>
      </c>
      <c r="G129" s="75"/>
      <c r="H129" s="75">
        <v>-105395</v>
      </c>
      <c r="I129" s="75"/>
      <c r="J129" s="75">
        <v>-2404484</v>
      </c>
      <c r="K129" s="75"/>
      <c r="L129" s="75">
        <v>-3806316</v>
      </c>
    </row>
    <row r="130" spans="1:12" s="73" customFormat="1" ht="21.75" customHeight="1" x14ac:dyDescent="0.45">
      <c r="B130" s="73" t="s">
        <v>286</v>
      </c>
      <c r="D130" s="74"/>
      <c r="E130" s="74"/>
      <c r="F130" s="75">
        <v>-81610</v>
      </c>
      <c r="G130" s="75"/>
      <c r="H130" s="75">
        <v>-87977</v>
      </c>
      <c r="I130" s="75"/>
      <c r="J130" s="75">
        <v>-2681480</v>
      </c>
      <c r="K130" s="75"/>
      <c r="L130" s="75">
        <v>-3113112</v>
      </c>
    </row>
    <row r="131" spans="1:12" s="73" customFormat="1" ht="21.75" customHeight="1" x14ac:dyDescent="0.45">
      <c r="B131" s="73" t="s">
        <v>284</v>
      </c>
      <c r="E131" s="74"/>
      <c r="F131" s="86">
        <v>-47874</v>
      </c>
      <c r="G131" s="75"/>
      <c r="H131" s="86">
        <v>-18054</v>
      </c>
      <c r="I131" s="75"/>
      <c r="J131" s="86">
        <v>-1561054</v>
      </c>
      <c r="K131" s="75"/>
      <c r="L131" s="86">
        <v>-638804</v>
      </c>
    </row>
    <row r="132" spans="1:12" s="73" customFormat="1" ht="6" customHeight="1" x14ac:dyDescent="0.45">
      <c r="D132" s="74"/>
      <c r="E132" s="74"/>
      <c r="F132" s="75"/>
      <c r="G132" s="75"/>
      <c r="H132" s="75"/>
      <c r="I132" s="75"/>
      <c r="J132" s="75"/>
      <c r="K132" s="75"/>
      <c r="L132" s="75"/>
    </row>
    <row r="133" spans="1:12" s="73" customFormat="1" ht="21.75" customHeight="1" x14ac:dyDescent="0.45">
      <c r="A133" s="30" t="s">
        <v>291</v>
      </c>
      <c r="D133" s="74"/>
      <c r="E133" s="74"/>
      <c r="F133" s="80">
        <f>SUM(F114:F131)</f>
        <v>722133</v>
      </c>
      <c r="G133" s="75"/>
      <c r="H133" s="80">
        <f>SUM(H114:H131)</f>
        <v>-344679</v>
      </c>
      <c r="I133" s="75"/>
      <c r="J133" s="80">
        <f>SUM(J114:J131)</f>
        <v>23494913</v>
      </c>
      <c r="K133" s="75"/>
      <c r="L133" s="80">
        <f>SUM(L114:L131)</f>
        <v>-12983614</v>
      </c>
    </row>
    <row r="134" spans="1:12" s="73" customFormat="1" ht="21.75" customHeight="1" x14ac:dyDescent="0.45">
      <c r="D134" s="74"/>
      <c r="E134" s="74"/>
      <c r="F134" s="75"/>
      <c r="G134" s="75"/>
      <c r="H134" s="75"/>
      <c r="I134" s="75"/>
      <c r="J134" s="75"/>
      <c r="K134" s="75"/>
      <c r="L134" s="75"/>
    </row>
    <row r="135" spans="1:12" s="73" customFormat="1" ht="21.75" customHeight="1" x14ac:dyDescent="0.45">
      <c r="A135" s="73" t="s">
        <v>346</v>
      </c>
      <c r="D135" s="74"/>
      <c r="E135" s="74"/>
      <c r="F135" s="75">
        <f>F133+F93+F55</f>
        <v>180952</v>
      </c>
      <c r="G135" s="75"/>
      <c r="H135" s="75">
        <f>H133+H93+H55</f>
        <v>71817</v>
      </c>
      <c r="I135" s="75"/>
      <c r="J135" s="75">
        <f>J133+J93+J55</f>
        <v>5888746</v>
      </c>
      <c r="K135" s="75"/>
      <c r="L135" s="75">
        <f>L133+L93+L55</f>
        <v>2209209</v>
      </c>
    </row>
    <row r="136" spans="1:12" s="73" customFormat="1" ht="21.75" customHeight="1" x14ac:dyDescent="0.45">
      <c r="A136" s="73" t="s">
        <v>293</v>
      </c>
      <c r="D136" s="74"/>
      <c r="E136" s="74"/>
      <c r="F136" s="75">
        <v>9647</v>
      </c>
      <c r="G136" s="76"/>
      <c r="H136" s="75">
        <v>-51156</v>
      </c>
      <c r="I136" s="76"/>
      <c r="J136" s="75">
        <v>-3707061</v>
      </c>
      <c r="K136" s="76"/>
      <c r="L136" s="75">
        <v>-1877728</v>
      </c>
    </row>
    <row r="137" spans="1:12" s="73" customFormat="1" ht="21.75" customHeight="1" x14ac:dyDescent="0.45">
      <c r="A137" s="73" t="s">
        <v>294</v>
      </c>
      <c r="D137" s="74"/>
      <c r="E137" s="74"/>
      <c r="F137" s="80">
        <v>1595623</v>
      </c>
      <c r="G137" s="76"/>
      <c r="H137" s="80">
        <v>1574962</v>
      </c>
      <c r="I137" s="76"/>
      <c r="J137" s="80">
        <v>54231862</v>
      </c>
      <c r="K137" s="76"/>
      <c r="L137" s="80">
        <v>53900381</v>
      </c>
    </row>
    <row r="138" spans="1:12" s="73" customFormat="1" ht="6" customHeight="1" x14ac:dyDescent="0.45">
      <c r="D138" s="74"/>
      <c r="E138" s="74"/>
      <c r="F138" s="75"/>
      <c r="G138" s="76"/>
      <c r="H138" s="75"/>
      <c r="I138" s="76"/>
      <c r="J138" s="75"/>
      <c r="K138" s="76"/>
      <c r="L138" s="75"/>
    </row>
    <row r="139" spans="1:12" s="73" customFormat="1" ht="21.75" customHeight="1" thickBot="1" x14ac:dyDescent="0.5">
      <c r="A139" s="73" t="s">
        <v>295</v>
      </c>
      <c r="D139" s="74"/>
      <c r="E139" s="74"/>
      <c r="F139" s="87">
        <f>SUM(F135:F137)</f>
        <v>1786222</v>
      </c>
      <c r="G139" s="75"/>
      <c r="H139" s="87">
        <f>SUM(H135:H137)</f>
        <v>1595623</v>
      </c>
      <c r="I139" s="75"/>
      <c r="J139" s="87">
        <f>SUM(J135:J137)</f>
        <v>56413547</v>
      </c>
      <c r="K139" s="75"/>
      <c r="L139" s="87">
        <f>SUM(L135:L137)</f>
        <v>54231862</v>
      </c>
    </row>
    <row r="140" spans="1:12" s="73" customFormat="1" ht="21.75" customHeight="1" thickTop="1" x14ac:dyDescent="0.45">
      <c r="D140" s="74"/>
      <c r="E140" s="74"/>
      <c r="F140" s="75"/>
      <c r="G140" s="75"/>
      <c r="H140" s="75"/>
      <c r="I140" s="75"/>
      <c r="J140" s="75"/>
      <c r="K140" s="75"/>
      <c r="L140" s="75"/>
    </row>
    <row r="141" spans="1:12" s="73" customFormat="1" ht="21.75" customHeight="1" x14ac:dyDescent="0.45">
      <c r="A141" s="88" t="s">
        <v>296</v>
      </c>
      <c r="D141" s="74"/>
      <c r="E141" s="74"/>
      <c r="F141" s="75"/>
      <c r="G141" s="75"/>
      <c r="H141" s="75"/>
      <c r="I141" s="75"/>
      <c r="J141" s="75"/>
      <c r="K141" s="75"/>
      <c r="L141" s="75"/>
    </row>
    <row r="142" spans="1:12" s="73" customFormat="1" ht="6" customHeight="1" x14ac:dyDescent="0.45">
      <c r="A142" s="88"/>
      <c r="D142" s="74"/>
      <c r="E142" s="74"/>
      <c r="F142" s="75"/>
      <c r="G142" s="75"/>
      <c r="H142" s="75"/>
      <c r="I142" s="75"/>
      <c r="J142" s="75"/>
      <c r="K142" s="75"/>
      <c r="L142" s="75"/>
    </row>
    <row r="143" spans="1:12" s="73" customFormat="1" ht="21.75" customHeight="1" x14ac:dyDescent="0.45">
      <c r="A143" s="73" t="s">
        <v>297</v>
      </c>
      <c r="D143" s="74"/>
      <c r="E143" s="74"/>
      <c r="F143" s="75"/>
      <c r="G143" s="75"/>
      <c r="H143" s="75"/>
      <c r="I143" s="75"/>
      <c r="J143" s="75"/>
      <c r="K143" s="75"/>
      <c r="L143" s="75"/>
    </row>
    <row r="144" spans="1:12" s="77" customFormat="1" ht="6" customHeight="1" x14ac:dyDescent="0.45">
      <c r="D144" s="89"/>
      <c r="E144" s="89"/>
      <c r="F144" s="90"/>
      <c r="G144" s="90"/>
      <c r="H144" s="90"/>
      <c r="I144" s="90"/>
      <c r="J144" s="90"/>
      <c r="K144" s="90"/>
      <c r="L144" s="90"/>
    </row>
    <row r="145" spans="1:12" s="73" customFormat="1" ht="21.75" customHeight="1" x14ac:dyDescent="0.45">
      <c r="A145" s="73" t="s">
        <v>298</v>
      </c>
      <c r="D145" s="74">
        <v>22</v>
      </c>
      <c r="E145" s="74"/>
      <c r="F145" s="75">
        <v>21256</v>
      </c>
      <c r="G145" s="76"/>
      <c r="H145" s="75">
        <v>24993</v>
      </c>
      <c r="I145" s="76"/>
      <c r="J145" s="75">
        <v>671332</v>
      </c>
      <c r="K145" s="76"/>
      <c r="L145" s="75">
        <v>849469</v>
      </c>
    </row>
    <row r="146" spans="1:12" s="73" customFormat="1" ht="21.75" customHeight="1" x14ac:dyDescent="0.45">
      <c r="A146" s="73" t="s">
        <v>299</v>
      </c>
      <c r="D146" s="74"/>
      <c r="E146" s="74"/>
      <c r="F146" s="75">
        <v>0</v>
      </c>
      <c r="G146" s="76"/>
      <c r="H146" s="75">
        <v>-7486</v>
      </c>
      <c r="I146" s="76"/>
      <c r="J146" s="75">
        <v>0</v>
      </c>
      <c r="K146" s="76"/>
      <c r="L146" s="75">
        <v>-263385</v>
      </c>
    </row>
    <row r="147" spans="1:12" s="77" customFormat="1" ht="21.75" customHeight="1" x14ac:dyDescent="0.45">
      <c r="A147" s="73" t="s">
        <v>300</v>
      </c>
      <c r="B147" s="73"/>
      <c r="C147" s="73"/>
      <c r="D147" s="74"/>
      <c r="E147" s="74"/>
      <c r="F147" s="75">
        <v>0</v>
      </c>
      <c r="G147" s="75"/>
      <c r="H147" s="75">
        <v>-21119</v>
      </c>
      <c r="I147" s="36"/>
      <c r="J147" s="36">
        <v>0</v>
      </c>
      <c r="K147" s="36"/>
      <c r="L147" s="36">
        <v>-705864</v>
      </c>
    </row>
    <row r="148" spans="1:12" s="73" customFormat="1" ht="21.75" customHeight="1" x14ac:dyDescent="0.45">
      <c r="A148" s="73" t="s">
        <v>301</v>
      </c>
      <c r="D148" s="74"/>
      <c r="E148" s="74"/>
      <c r="F148" s="75">
        <v>97484</v>
      </c>
      <c r="G148" s="76"/>
      <c r="H148" s="75">
        <v>11922</v>
      </c>
      <c r="I148" s="76"/>
      <c r="J148" s="75">
        <v>3177069</v>
      </c>
      <c r="K148" s="76"/>
      <c r="L148" s="75">
        <v>291202</v>
      </c>
    </row>
    <row r="149" spans="1:12" s="73" customFormat="1" ht="21.75" customHeight="1" x14ac:dyDescent="0.45">
      <c r="A149" s="30" t="s">
        <v>302</v>
      </c>
      <c r="D149" s="74"/>
      <c r="E149" s="74"/>
      <c r="F149" s="75"/>
      <c r="G149" s="76"/>
      <c r="H149" s="75"/>
      <c r="I149" s="76"/>
      <c r="J149" s="75"/>
      <c r="K149" s="76"/>
      <c r="L149" s="75"/>
    </row>
    <row r="150" spans="1:12" s="73" customFormat="1" ht="21.75" customHeight="1" x14ac:dyDescent="0.45">
      <c r="A150" s="30"/>
      <c r="B150" s="73" t="s">
        <v>303</v>
      </c>
      <c r="D150" s="74"/>
      <c r="E150" s="74"/>
      <c r="F150" s="75">
        <v>0</v>
      </c>
      <c r="G150" s="76"/>
      <c r="H150" s="75">
        <v>11525</v>
      </c>
      <c r="I150" s="76"/>
      <c r="J150" s="75">
        <v>0</v>
      </c>
      <c r="K150" s="76"/>
      <c r="L150" s="75">
        <v>401128</v>
      </c>
    </row>
    <row r="151" spans="1:12" s="73" customFormat="1" ht="21.75" customHeight="1" x14ac:dyDescent="0.45">
      <c r="A151" s="30" t="s">
        <v>304</v>
      </c>
      <c r="D151" s="74"/>
      <c r="E151" s="74"/>
      <c r="F151" s="75"/>
      <c r="G151" s="76"/>
      <c r="H151" s="75"/>
      <c r="I151" s="76"/>
      <c r="J151" s="75"/>
      <c r="K151" s="76"/>
      <c r="L151" s="75"/>
    </row>
    <row r="152" spans="1:12" s="73" customFormat="1" ht="21.75" customHeight="1" x14ac:dyDescent="0.45">
      <c r="A152" s="30"/>
      <c r="B152" s="73" t="s">
        <v>305</v>
      </c>
      <c r="D152" s="74"/>
      <c r="E152" s="74"/>
      <c r="F152" s="75">
        <v>0</v>
      </c>
      <c r="G152" s="76"/>
      <c r="H152" s="75">
        <v>15941</v>
      </c>
      <c r="I152" s="76"/>
      <c r="J152" s="75">
        <v>0</v>
      </c>
      <c r="K152" s="76"/>
      <c r="L152" s="75">
        <v>554850</v>
      </c>
    </row>
    <row r="153" spans="1:12" s="73" customFormat="1" ht="21.75" customHeight="1" x14ac:dyDescent="0.45">
      <c r="A153" s="30" t="s">
        <v>306</v>
      </c>
      <c r="D153" s="74">
        <v>14</v>
      </c>
      <c r="E153" s="74"/>
      <c r="F153" s="75">
        <v>124254</v>
      </c>
      <c r="H153" s="75">
        <v>0</v>
      </c>
      <c r="I153" s="76"/>
      <c r="J153" s="75">
        <v>4013434</v>
      </c>
      <c r="K153" s="76"/>
      <c r="L153" s="75">
        <v>0</v>
      </c>
    </row>
    <row r="154" spans="1:12" s="73" customFormat="1" ht="9.75" customHeight="1" x14ac:dyDescent="0.45">
      <c r="A154" s="30"/>
      <c r="D154" s="74"/>
      <c r="E154" s="74"/>
      <c r="F154" s="75"/>
      <c r="H154" s="75"/>
      <c r="I154" s="76"/>
      <c r="J154" s="75"/>
      <c r="K154" s="76"/>
      <c r="L154" s="75"/>
    </row>
    <row r="155" spans="1:12" ht="21.75" customHeight="1" x14ac:dyDescent="0.45">
      <c r="A155" s="293" t="str">
        <f>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55" s="293"/>
      <c r="C155" s="293"/>
      <c r="D155" s="293"/>
      <c r="E155" s="293"/>
      <c r="F155" s="293"/>
      <c r="G155" s="293"/>
      <c r="H155" s="293"/>
      <c r="I155" s="293"/>
      <c r="J155" s="293"/>
      <c r="K155" s="293"/>
      <c r="L155" s="293"/>
    </row>
  </sheetData>
  <mergeCells count="11">
    <mergeCell ref="A57:L57"/>
    <mergeCell ref="A155:L155"/>
    <mergeCell ref="F6:H6"/>
    <mergeCell ref="J6:L6"/>
    <mergeCell ref="J5:L5"/>
    <mergeCell ref="J62:L62"/>
    <mergeCell ref="F63:H63"/>
    <mergeCell ref="J63:L63"/>
    <mergeCell ref="J110:L110"/>
    <mergeCell ref="F111:H111"/>
    <mergeCell ref="J111:L111"/>
  </mergeCells>
  <pageMargins left="0.8" right="0.5" top="0.5" bottom="0.6" header="0.49" footer="0.4"/>
  <pageSetup paperSize="9" scale="80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7" max="11" man="1"/>
    <brk id="10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27DE-283B-40CC-9187-95962AFEFD1C}">
  <sheetPr>
    <tabColor theme="7" tint="0.79998168889431442"/>
  </sheetPr>
  <dimension ref="A1:L98"/>
  <sheetViews>
    <sheetView topLeftCell="A65" zoomScale="77" zoomScaleNormal="77" zoomScaleSheetLayoutView="80" workbookViewId="0">
      <selection activeCell="U92" sqref="U92"/>
    </sheetView>
  </sheetViews>
  <sheetFormatPr defaultColWidth="9.33203125" defaultRowHeight="21.75" customHeight="1" x14ac:dyDescent="0.45"/>
  <cols>
    <col min="1" max="2" width="1.6640625" style="30" customWidth="1"/>
    <col min="3" max="3" width="55.5" style="30" customWidth="1"/>
    <col min="4" max="4" width="9.6640625" style="37" customWidth="1"/>
    <col min="5" max="5" width="1" style="37" customWidth="1"/>
    <col min="6" max="6" width="13.6640625" style="36" customWidth="1"/>
    <col min="7" max="7" width="1" style="216" customWidth="1"/>
    <col min="8" max="8" width="13.6640625" style="36" customWidth="1"/>
    <col min="9" max="9" width="1" style="216" customWidth="1"/>
    <col min="10" max="10" width="13.6640625" style="36" customWidth="1"/>
    <col min="11" max="11" width="1" style="216" customWidth="1"/>
    <col min="12" max="12" width="13.6640625" style="36" customWidth="1"/>
    <col min="13" max="16384" width="9.33203125" style="30"/>
  </cols>
  <sheetData>
    <row r="1" spans="1:12" ht="21.75" customHeight="1" x14ac:dyDescent="0.45">
      <c r="A1" s="240" t="s">
        <v>103</v>
      </c>
      <c r="B1" s="240"/>
      <c r="C1" s="240"/>
      <c r="G1" s="265"/>
      <c r="I1" s="265"/>
      <c r="K1" s="265"/>
    </row>
    <row r="2" spans="1:12" ht="21.75" customHeight="1" x14ac:dyDescent="0.45">
      <c r="A2" s="240" t="s">
        <v>229</v>
      </c>
      <c r="B2" s="240"/>
      <c r="C2" s="240"/>
      <c r="G2" s="265"/>
      <c r="I2" s="265"/>
      <c r="K2" s="265"/>
    </row>
    <row r="3" spans="1:12" ht="21.75" customHeight="1" x14ac:dyDescent="0.45">
      <c r="A3" s="170" t="str">
        <f>'T15-16 PL Co'!A3</f>
        <v>สำหรับปีสิ้นสุดวันที่ 31 ธันวาคม พ.ศ. 2568</v>
      </c>
      <c r="B3" s="170"/>
      <c r="C3" s="170"/>
      <c r="D3" s="266"/>
      <c r="E3" s="266"/>
      <c r="F3" s="247"/>
      <c r="G3" s="267"/>
      <c r="H3" s="247"/>
      <c r="I3" s="267"/>
      <c r="J3" s="247"/>
      <c r="K3" s="267"/>
      <c r="L3" s="247"/>
    </row>
    <row r="4" spans="1:12" ht="21.75" customHeight="1" x14ac:dyDescent="0.45">
      <c r="A4" s="268"/>
      <c r="B4" s="268"/>
      <c r="C4" s="268"/>
      <c r="D4" s="269"/>
      <c r="E4" s="269"/>
      <c r="F4" s="270"/>
      <c r="G4" s="271"/>
      <c r="H4" s="270"/>
      <c r="I4" s="271"/>
      <c r="K4" s="265"/>
    </row>
    <row r="5" spans="1:12" ht="21.75" customHeight="1" x14ac:dyDescent="0.4">
      <c r="A5" s="240"/>
      <c r="B5" s="240"/>
      <c r="C5" s="240"/>
      <c r="F5" s="247"/>
      <c r="G5" s="267"/>
      <c r="H5" s="247"/>
      <c r="I5" s="267"/>
      <c r="J5" s="292" t="s">
        <v>94</v>
      </c>
      <c r="K5" s="292"/>
      <c r="L5" s="292"/>
    </row>
    <row r="6" spans="1:12" s="27" customFormat="1" ht="21.75" customHeight="1" x14ac:dyDescent="0.45">
      <c r="A6" s="39"/>
      <c r="B6" s="39"/>
      <c r="C6" s="39"/>
      <c r="D6" s="204"/>
      <c r="E6" s="204"/>
      <c r="F6" s="291" t="s">
        <v>4</v>
      </c>
      <c r="G6" s="291"/>
      <c r="H6" s="291"/>
      <c r="I6" s="272"/>
      <c r="J6" s="291" t="s">
        <v>5</v>
      </c>
      <c r="K6" s="291"/>
      <c r="L6" s="291"/>
    </row>
    <row r="7" spans="1:12" s="212" customFormat="1" ht="21.75" customHeight="1" x14ac:dyDescent="0.45">
      <c r="D7" s="273" t="s">
        <v>6</v>
      </c>
      <c r="F7" s="254" t="s">
        <v>7</v>
      </c>
      <c r="G7" s="246"/>
      <c r="H7" s="254" t="s">
        <v>8</v>
      </c>
      <c r="I7" s="246"/>
      <c r="J7" s="254" t="s">
        <v>7</v>
      </c>
      <c r="K7" s="246"/>
      <c r="L7" s="254" t="s">
        <v>8</v>
      </c>
    </row>
    <row r="8" spans="1:12" s="212" customFormat="1" ht="6" customHeight="1" x14ac:dyDescent="0.45">
      <c r="D8" s="214"/>
      <c r="F8" s="246"/>
      <c r="G8" s="246"/>
      <c r="H8" s="246"/>
      <c r="I8" s="246"/>
      <c r="J8" s="246"/>
      <c r="K8" s="246"/>
      <c r="L8" s="246"/>
    </row>
    <row r="9" spans="1:12" ht="21.75" customHeight="1" x14ac:dyDescent="0.45">
      <c r="A9" s="30" t="s">
        <v>230</v>
      </c>
    </row>
    <row r="10" spans="1:12" ht="21.75" customHeight="1" x14ac:dyDescent="0.45">
      <c r="B10" s="30" t="s">
        <v>307</v>
      </c>
      <c r="F10" s="36">
        <f>'T15-16 PL Co'!F25</f>
        <v>-207777</v>
      </c>
      <c r="H10" s="36">
        <v>-98500</v>
      </c>
      <c r="J10" s="36">
        <f>'T15-16 PL Co'!J25</f>
        <v>-6796352</v>
      </c>
      <c r="K10" s="36"/>
      <c r="L10" s="36">
        <v>-3323258</v>
      </c>
    </row>
    <row r="11" spans="1:12" ht="21.75" customHeight="1" x14ac:dyDescent="0.45">
      <c r="B11" s="30" t="s">
        <v>308</v>
      </c>
    </row>
    <row r="12" spans="1:12" ht="21.75" customHeight="1" x14ac:dyDescent="0.45">
      <c r="C12" s="30" t="s">
        <v>309</v>
      </c>
    </row>
    <row r="13" spans="1:12" ht="21.75" customHeight="1" x14ac:dyDescent="0.45">
      <c r="B13" s="37" t="s">
        <v>125</v>
      </c>
      <c r="C13" s="30" t="s">
        <v>233</v>
      </c>
      <c r="F13" s="36">
        <v>2671</v>
      </c>
      <c r="H13" s="36">
        <v>2808</v>
      </c>
      <c r="J13" s="36">
        <v>87903</v>
      </c>
      <c r="K13" s="36"/>
      <c r="L13" s="36">
        <v>98872</v>
      </c>
    </row>
    <row r="14" spans="1:12" ht="21.75" customHeight="1" x14ac:dyDescent="0.45">
      <c r="B14" s="37" t="s">
        <v>125</v>
      </c>
      <c r="C14" s="30" t="s">
        <v>234</v>
      </c>
      <c r="F14" s="36">
        <v>286</v>
      </c>
      <c r="H14" s="36">
        <v>1428</v>
      </c>
      <c r="J14" s="36">
        <v>9210</v>
      </c>
      <c r="K14" s="36"/>
      <c r="L14" s="36">
        <v>48819</v>
      </c>
    </row>
    <row r="15" spans="1:12" ht="21.75" customHeight="1" x14ac:dyDescent="0.45">
      <c r="B15" s="37" t="s">
        <v>125</v>
      </c>
      <c r="C15" s="30" t="s">
        <v>114</v>
      </c>
      <c r="F15" s="36">
        <v>0</v>
      </c>
      <c r="H15" s="36">
        <v>10621</v>
      </c>
      <c r="J15" s="36">
        <v>0</v>
      </c>
      <c r="K15" s="36"/>
      <c r="L15" s="36">
        <v>361092</v>
      </c>
    </row>
    <row r="16" spans="1:12" ht="21.75" customHeight="1" x14ac:dyDescent="0.45">
      <c r="B16" s="37" t="s">
        <v>125</v>
      </c>
      <c r="C16" s="30" t="s">
        <v>151</v>
      </c>
      <c r="D16" s="37">
        <v>29</v>
      </c>
      <c r="F16" s="36">
        <v>-39739</v>
      </c>
      <c r="H16" s="36">
        <v>-46484</v>
      </c>
      <c r="J16" s="36">
        <v>-1300745</v>
      </c>
      <c r="K16" s="36"/>
      <c r="L16" s="36">
        <v>-1668688</v>
      </c>
    </row>
    <row r="17" spans="1:12" ht="21.75" customHeight="1" x14ac:dyDescent="0.45">
      <c r="B17" s="37" t="s">
        <v>125</v>
      </c>
      <c r="C17" s="30" t="s">
        <v>109</v>
      </c>
      <c r="F17" s="36">
        <v>-257</v>
      </c>
      <c r="H17" s="36">
        <v>-195</v>
      </c>
      <c r="J17" s="36">
        <v>-8509</v>
      </c>
      <c r="K17" s="36"/>
      <c r="L17" s="36">
        <v>-7169</v>
      </c>
    </row>
    <row r="18" spans="1:12" ht="21.75" customHeight="1" x14ac:dyDescent="0.45">
      <c r="B18" s="37" t="s">
        <v>125</v>
      </c>
      <c r="C18" s="30" t="s">
        <v>111</v>
      </c>
      <c r="F18" s="36">
        <v>-137896</v>
      </c>
      <c r="H18" s="36">
        <v>-159856</v>
      </c>
      <c r="J18" s="36">
        <v>-4534325</v>
      </c>
      <c r="K18" s="36"/>
      <c r="L18" s="36">
        <v>-5650495</v>
      </c>
    </row>
    <row r="19" spans="1:12" ht="21.75" customHeight="1" x14ac:dyDescent="0.45">
      <c r="B19" s="37" t="s">
        <v>125</v>
      </c>
      <c r="C19" s="30" t="s">
        <v>116</v>
      </c>
      <c r="F19" s="36">
        <v>209072</v>
      </c>
      <c r="H19" s="36">
        <v>214147</v>
      </c>
      <c r="J19" s="36">
        <v>6871912</v>
      </c>
      <c r="K19" s="36"/>
      <c r="L19" s="36">
        <v>7559307</v>
      </c>
    </row>
    <row r="20" spans="1:12" ht="21.75" customHeight="1" x14ac:dyDescent="0.45">
      <c r="B20" s="37" t="s">
        <v>125</v>
      </c>
      <c r="C20" s="30" t="s">
        <v>117</v>
      </c>
      <c r="F20" s="36">
        <v>5050</v>
      </c>
      <c r="H20" s="36">
        <v>2966</v>
      </c>
      <c r="J20" s="36">
        <v>166090</v>
      </c>
      <c r="K20" s="36"/>
      <c r="L20" s="36">
        <v>104714</v>
      </c>
    </row>
    <row r="21" spans="1:12" ht="21.75" customHeight="1" x14ac:dyDescent="0.45">
      <c r="B21" s="37" t="s">
        <v>125</v>
      </c>
      <c r="C21" s="30" t="s">
        <v>310</v>
      </c>
      <c r="F21" s="36">
        <v>-1</v>
      </c>
      <c r="H21" s="36">
        <v>-8</v>
      </c>
      <c r="J21" s="36">
        <v>-31</v>
      </c>
      <c r="K21" s="36"/>
      <c r="L21" s="36">
        <v>-265</v>
      </c>
    </row>
    <row r="22" spans="1:12" ht="21.75" customHeight="1" x14ac:dyDescent="0.45">
      <c r="B22" s="37" t="s">
        <v>125</v>
      </c>
      <c r="C22" s="30" t="s">
        <v>311</v>
      </c>
      <c r="D22" s="37">
        <v>14</v>
      </c>
      <c r="F22" s="36">
        <v>10053</v>
      </c>
      <c r="H22" s="36">
        <v>2248</v>
      </c>
      <c r="J22" s="36">
        <v>323408</v>
      </c>
      <c r="K22" s="36"/>
      <c r="L22" s="36">
        <v>76413</v>
      </c>
    </row>
    <row r="23" spans="1:12" ht="21.75" customHeight="1" x14ac:dyDescent="0.45">
      <c r="B23" s="37" t="s">
        <v>125</v>
      </c>
      <c r="C23" s="30" t="s">
        <v>243</v>
      </c>
      <c r="F23" s="36">
        <v>8819</v>
      </c>
      <c r="H23" s="36">
        <v>-1355</v>
      </c>
      <c r="J23" s="36">
        <v>285885</v>
      </c>
      <c r="K23" s="36"/>
      <c r="L23" s="36">
        <v>-45056</v>
      </c>
    </row>
    <row r="24" spans="1:12" ht="21.75" customHeight="1" x14ac:dyDescent="0.45">
      <c r="B24" s="37" t="s">
        <v>125</v>
      </c>
      <c r="C24" s="30" t="s">
        <v>153</v>
      </c>
      <c r="F24" s="247">
        <v>122566</v>
      </c>
      <c r="H24" s="247">
        <v>48988</v>
      </c>
      <c r="J24" s="247">
        <v>4013108</v>
      </c>
      <c r="K24" s="36"/>
      <c r="L24" s="247">
        <v>1632258</v>
      </c>
    </row>
    <row r="25" spans="1:12" ht="6" customHeight="1" x14ac:dyDescent="0.45">
      <c r="B25" s="37"/>
    </row>
    <row r="26" spans="1:12" ht="21.75" customHeight="1" x14ac:dyDescent="0.45">
      <c r="A26" s="30" t="s">
        <v>244</v>
      </c>
      <c r="F26" s="36">
        <f>SUM(F10:F24)</f>
        <v>-27153</v>
      </c>
      <c r="H26" s="36">
        <f>SUM(H10:H24)</f>
        <v>-23192</v>
      </c>
      <c r="J26" s="36">
        <f>SUM(J10:J24)</f>
        <v>-882446</v>
      </c>
      <c r="K26" s="36"/>
      <c r="L26" s="36">
        <f>SUM(L10:L24)</f>
        <v>-813456</v>
      </c>
    </row>
    <row r="27" spans="1:12" ht="21.75" customHeight="1" x14ac:dyDescent="0.45">
      <c r="B27" s="30" t="s">
        <v>312</v>
      </c>
      <c r="K27" s="36"/>
    </row>
    <row r="28" spans="1:12" ht="21.75" customHeight="1" x14ac:dyDescent="0.45">
      <c r="B28" s="37" t="s">
        <v>125</v>
      </c>
      <c r="C28" s="30" t="s">
        <v>95</v>
      </c>
      <c r="F28" s="36">
        <v>974</v>
      </c>
      <c r="H28" s="36">
        <v>13196</v>
      </c>
      <c r="J28" s="36">
        <v>35031</v>
      </c>
      <c r="K28" s="36"/>
      <c r="L28" s="36">
        <v>489357</v>
      </c>
    </row>
    <row r="29" spans="1:12" ht="21.75" customHeight="1" x14ac:dyDescent="0.45">
      <c r="B29" s="37" t="s">
        <v>125</v>
      </c>
      <c r="C29" s="30" t="s">
        <v>16</v>
      </c>
      <c r="F29" s="36">
        <v>5540</v>
      </c>
      <c r="H29" s="36">
        <v>-3047</v>
      </c>
      <c r="J29" s="36">
        <v>176653</v>
      </c>
      <c r="K29" s="36"/>
      <c r="L29" s="36">
        <v>-107227</v>
      </c>
    </row>
    <row r="30" spans="1:12" ht="21.75" customHeight="1" x14ac:dyDescent="0.45">
      <c r="B30" s="37" t="s">
        <v>125</v>
      </c>
      <c r="C30" s="30" t="s">
        <v>246</v>
      </c>
      <c r="F30" s="36">
        <v>-35</v>
      </c>
      <c r="H30" s="36">
        <v>3855</v>
      </c>
      <c r="J30" s="36">
        <v>-208</v>
      </c>
      <c r="K30" s="36"/>
      <c r="L30" s="36">
        <v>134016</v>
      </c>
    </row>
    <row r="31" spans="1:12" ht="21.75" customHeight="1" x14ac:dyDescent="0.45">
      <c r="B31" s="37" t="s">
        <v>125</v>
      </c>
      <c r="C31" s="30" t="s">
        <v>25</v>
      </c>
      <c r="F31" s="36">
        <v>-9503</v>
      </c>
      <c r="H31" s="36">
        <v>-9912</v>
      </c>
      <c r="J31" s="36">
        <v>-314381</v>
      </c>
      <c r="K31" s="36"/>
      <c r="L31" s="36">
        <v>-345901</v>
      </c>
    </row>
    <row r="32" spans="1:12" ht="21.75" customHeight="1" x14ac:dyDescent="0.45">
      <c r="B32" s="37" t="s">
        <v>125</v>
      </c>
      <c r="C32" s="30" t="s">
        <v>41</v>
      </c>
      <c r="F32" s="36">
        <v>3110</v>
      </c>
      <c r="H32" s="36">
        <v>-2037</v>
      </c>
      <c r="J32" s="36">
        <v>104555</v>
      </c>
      <c r="K32" s="36"/>
      <c r="L32" s="36">
        <v>-71790</v>
      </c>
    </row>
    <row r="33" spans="1:12" ht="21.75" customHeight="1" x14ac:dyDescent="0.45">
      <c r="B33" s="37" t="s">
        <v>125</v>
      </c>
      <c r="C33" s="30" t="s">
        <v>47</v>
      </c>
      <c r="F33" s="36">
        <v>1816</v>
      </c>
      <c r="H33" s="36">
        <v>0</v>
      </c>
      <c r="J33" s="36">
        <v>58432</v>
      </c>
      <c r="K33" s="36"/>
      <c r="L33" s="36">
        <v>0</v>
      </c>
    </row>
    <row r="34" spans="1:12" ht="21.75" customHeight="1" x14ac:dyDescent="0.45">
      <c r="B34" s="37" t="s">
        <v>125</v>
      </c>
      <c r="C34" s="30" t="s">
        <v>99</v>
      </c>
      <c r="F34" s="36">
        <v>-4970</v>
      </c>
      <c r="H34" s="36">
        <v>-5681</v>
      </c>
      <c r="J34" s="36">
        <v>-165693</v>
      </c>
      <c r="K34" s="36"/>
      <c r="L34" s="36">
        <v>-209118</v>
      </c>
    </row>
    <row r="35" spans="1:12" ht="21.75" customHeight="1" x14ac:dyDescent="0.45">
      <c r="B35" s="37" t="s">
        <v>125</v>
      </c>
      <c r="C35" s="30" t="s">
        <v>100</v>
      </c>
      <c r="F35" s="36">
        <v>-1009</v>
      </c>
      <c r="H35" s="36">
        <v>945</v>
      </c>
      <c r="J35" s="36">
        <v>-34179</v>
      </c>
      <c r="K35" s="36"/>
      <c r="L35" s="36">
        <v>31808</v>
      </c>
    </row>
    <row r="36" spans="1:12" ht="21.75" customHeight="1" x14ac:dyDescent="0.45">
      <c r="B36" s="37" t="s">
        <v>125</v>
      </c>
      <c r="C36" s="30" t="s">
        <v>250</v>
      </c>
      <c r="F36" s="36">
        <v>722</v>
      </c>
      <c r="H36" s="36">
        <v>100</v>
      </c>
      <c r="J36" s="36">
        <v>22187</v>
      </c>
      <c r="K36" s="36"/>
      <c r="L36" s="36">
        <v>2748</v>
      </c>
    </row>
    <row r="37" spans="1:12" ht="21.75" customHeight="1" x14ac:dyDescent="0.45">
      <c r="B37" s="37" t="s">
        <v>125</v>
      </c>
      <c r="C37" s="30" t="s">
        <v>60</v>
      </c>
      <c r="F37" s="36">
        <v>-1098</v>
      </c>
      <c r="H37" s="36">
        <v>-2998</v>
      </c>
      <c r="J37" s="36">
        <v>-42370</v>
      </c>
      <c r="K37" s="36"/>
      <c r="L37" s="36">
        <v>-108634</v>
      </c>
    </row>
    <row r="38" spans="1:12" ht="21.75" customHeight="1" x14ac:dyDescent="0.45">
      <c r="B38" s="37" t="s">
        <v>125</v>
      </c>
      <c r="C38" s="40" t="s">
        <v>71</v>
      </c>
      <c r="F38" s="247">
        <v>-3</v>
      </c>
      <c r="H38" s="247">
        <v>-658</v>
      </c>
      <c r="J38" s="247">
        <v>-98</v>
      </c>
      <c r="K38" s="36"/>
      <c r="L38" s="247">
        <v>-22356</v>
      </c>
    </row>
    <row r="39" spans="1:12" ht="6" customHeight="1" x14ac:dyDescent="0.45">
      <c r="B39" s="37"/>
    </row>
    <row r="40" spans="1:12" ht="21.75" customHeight="1" x14ac:dyDescent="0.45">
      <c r="A40" s="31" t="s">
        <v>313</v>
      </c>
      <c r="F40" s="36">
        <f>SUM(F26:F38)</f>
        <v>-31609</v>
      </c>
      <c r="H40" s="36">
        <f>SUM(H26:H38)</f>
        <v>-29429</v>
      </c>
      <c r="J40" s="36">
        <f>SUM(J26:J38)</f>
        <v>-1042517</v>
      </c>
      <c r="L40" s="36">
        <f>SUM(L26:L38)</f>
        <v>-1020553</v>
      </c>
    </row>
    <row r="41" spans="1:12" ht="21.75" customHeight="1" x14ac:dyDescent="0.45">
      <c r="B41" s="37" t="s">
        <v>125</v>
      </c>
      <c r="C41" s="30" t="s">
        <v>252</v>
      </c>
      <c r="F41" s="247">
        <v>-198249</v>
      </c>
      <c r="H41" s="247">
        <v>-207503</v>
      </c>
      <c r="J41" s="247">
        <v>-6521642</v>
      </c>
      <c r="K41" s="36"/>
      <c r="L41" s="247">
        <v>-7317912</v>
      </c>
    </row>
    <row r="42" spans="1:12" ht="6" customHeight="1" x14ac:dyDescent="0.45"/>
    <row r="43" spans="1:12" ht="21.75" customHeight="1" x14ac:dyDescent="0.45">
      <c r="A43" s="30" t="s">
        <v>314</v>
      </c>
      <c r="F43" s="247">
        <f>SUM(F40:F41)</f>
        <v>-229858</v>
      </c>
      <c r="G43" s="36"/>
      <c r="H43" s="247">
        <f>SUM(H40:H41)</f>
        <v>-236932</v>
      </c>
      <c r="I43" s="36"/>
      <c r="J43" s="247">
        <f>SUM(J40:J41)</f>
        <v>-7564159</v>
      </c>
      <c r="K43" s="36"/>
      <c r="L43" s="247">
        <f>SUM(L40:L41)</f>
        <v>-8338465</v>
      </c>
    </row>
    <row r="44" spans="1:12" ht="21.75" customHeight="1" x14ac:dyDescent="0.45">
      <c r="G44" s="36"/>
      <c r="I44" s="36"/>
      <c r="K44" s="36"/>
    </row>
    <row r="45" spans="1:12" ht="21.75" customHeight="1" x14ac:dyDescent="0.45">
      <c r="G45" s="36"/>
      <c r="I45" s="36"/>
      <c r="K45" s="36"/>
    </row>
    <row r="46" spans="1:12" ht="6.75" customHeight="1" x14ac:dyDescent="0.45">
      <c r="G46" s="36"/>
      <c r="I46" s="36"/>
      <c r="K46" s="36"/>
    </row>
    <row r="47" spans="1:12" ht="21.75" customHeight="1" x14ac:dyDescent="0.45">
      <c r="A47" s="296" t="str">
        <f>'T19  Change US Com'!A30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</row>
    <row r="48" spans="1:12" ht="21.75" customHeight="1" x14ac:dyDescent="0.45">
      <c r="A48" s="240" t="s">
        <v>103</v>
      </c>
      <c r="B48" s="240"/>
      <c r="C48" s="240"/>
      <c r="G48" s="265"/>
      <c r="I48" s="265"/>
      <c r="K48" s="265"/>
    </row>
    <row r="49" spans="1:12" ht="21.75" customHeight="1" x14ac:dyDescent="0.45">
      <c r="A49" s="240" t="s">
        <v>229</v>
      </c>
      <c r="B49" s="240"/>
      <c r="C49" s="240"/>
      <c r="G49" s="265"/>
      <c r="I49" s="265"/>
      <c r="K49" s="265"/>
    </row>
    <row r="50" spans="1:12" ht="21.75" customHeight="1" x14ac:dyDescent="0.45">
      <c r="A50" s="170" t="str">
        <f>A3</f>
        <v>สำหรับปีสิ้นสุดวันที่ 31 ธันวาคม พ.ศ. 2568</v>
      </c>
      <c r="B50" s="170"/>
      <c r="C50" s="170"/>
      <c r="D50" s="266"/>
      <c r="E50" s="266"/>
      <c r="F50" s="247"/>
      <c r="G50" s="267"/>
      <c r="H50" s="247"/>
      <c r="I50" s="267"/>
      <c r="J50" s="247"/>
      <c r="K50" s="267"/>
      <c r="L50" s="247"/>
    </row>
    <row r="51" spans="1:12" ht="19.350000000000001" customHeight="1" x14ac:dyDescent="0.45">
      <c r="A51" s="268"/>
      <c r="B51" s="268"/>
      <c r="C51" s="268"/>
      <c r="D51" s="269"/>
      <c r="E51" s="269"/>
      <c r="F51" s="270"/>
      <c r="G51" s="271"/>
      <c r="H51" s="270"/>
      <c r="I51" s="271"/>
      <c r="J51" s="270"/>
      <c r="K51" s="271"/>
      <c r="L51" s="270"/>
    </row>
    <row r="52" spans="1:12" ht="20.100000000000001" customHeight="1" x14ac:dyDescent="0.4">
      <c r="A52" s="240"/>
      <c r="B52" s="240"/>
      <c r="C52" s="240"/>
      <c r="F52" s="247"/>
      <c r="G52" s="267"/>
      <c r="H52" s="247"/>
      <c r="I52" s="267"/>
      <c r="J52" s="292" t="s">
        <v>94</v>
      </c>
      <c r="K52" s="292"/>
      <c r="L52" s="292"/>
    </row>
    <row r="53" spans="1:12" s="27" customFormat="1" ht="20.100000000000001" customHeight="1" x14ac:dyDescent="0.45">
      <c r="A53" s="39"/>
      <c r="B53" s="39"/>
      <c r="C53" s="39"/>
      <c r="D53" s="204"/>
      <c r="E53" s="204"/>
      <c r="F53" s="291" t="s">
        <v>4</v>
      </c>
      <c r="G53" s="291"/>
      <c r="H53" s="291"/>
      <c r="I53" s="272"/>
      <c r="J53" s="291" t="s">
        <v>5</v>
      </c>
      <c r="K53" s="291"/>
      <c r="L53" s="291"/>
    </row>
    <row r="54" spans="1:12" s="212" customFormat="1" ht="20.100000000000001" customHeight="1" x14ac:dyDescent="0.45">
      <c r="D54" s="273" t="s">
        <v>6</v>
      </c>
      <c r="F54" s="254" t="s">
        <v>7</v>
      </c>
      <c r="G54" s="246"/>
      <c r="H54" s="254" t="s">
        <v>8</v>
      </c>
      <c r="I54" s="246"/>
      <c r="J54" s="254" t="s">
        <v>7</v>
      </c>
      <c r="K54" s="246"/>
      <c r="L54" s="254" t="s">
        <v>8</v>
      </c>
    </row>
    <row r="55" spans="1:12" s="212" customFormat="1" ht="20.100000000000001" customHeight="1" x14ac:dyDescent="0.45">
      <c r="A55" s="30" t="s">
        <v>256</v>
      </c>
      <c r="B55" s="30"/>
      <c r="C55" s="30"/>
      <c r="D55" s="37"/>
      <c r="E55" s="37"/>
      <c r="F55" s="36"/>
      <c r="G55" s="216"/>
      <c r="H55" s="36"/>
      <c r="I55" s="216"/>
      <c r="J55" s="36"/>
      <c r="K55" s="216"/>
      <c r="L55" s="36"/>
    </row>
    <row r="56" spans="1:12" s="212" customFormat="1" ht="20.100000000000001" customHeight="1" x14ac:dyDescent="0.45">
      <c r="A56" s="30"/>
      <c r="B56" s="30" t="s">
        <v>263</v>
      </c>
      <c r="C56" s="30"/>
      <c r="D56" s="274">
        <v>29</v>
      </c>
      <c r="E56" s="37"/>
      <c r="F56" s="36">
        <v>19300</v>
      </c>
      <c r="G56" s="216"/>
      <c r="H56" s="36">
        <v>46362</v>
      </c>
      <c r="I56" s="216"/>
      <c r="J56" s="36">
        <v>655316</v>
      </c>
      <c r="K56" s="216"/>
      <c r="L56" s="36">
        <v>1619620</v>
      </c>
    </row>
    <row r="57" spans="1:12" s="212" customFormat="1" ht="20.100000000000001" customHeight="1" x14ac:dyDescent="0.45">
      <c r="A57" s="30"/>
      <c r="B57" s="30" t="s">
        <v>264</v>
      </c>
      <c r="C57" s="30"/>
      <c r="D57" s="274">
        <v>29</v>
      </c>
      <c r="E57" s="37"/>
      <c r="F57" s="36">
        <v>-21443</v>
      </c>
      <c r="G57" s="216"/>
      <c r="H57" s="36">
        <v>-56164</v>
      </c>
      <c r="I57" s="216"/>
      <c r="J57" s="36">
        <v>-727095</v>
      </c>
      <c r="K57" s="216"/>
      <c r="L57" s="36">
        <v>-2043348</v>
      </c>
    </row>
    <row r="58" spans="1:12" s="212" customFormat="1" ht="20.100000000000001" customHeight="1" x14ac:dyDescent="0.45">
      <c r="A58" s="30"/>
      <c r="B58" s="30" t="s">
        <v>265</v>
      </c>
      <c r="C58" s="30"/>
      <c r="D58" s="274">
        <v>29</v>
      </c>
      <c r="E58" s="37"/>
      <c r="F58" s="36">
        <v>60739</v>
      </c>
      <c r="G58" s="216"/>
      <c r="H58" s="36">
        <v>198607</v>
      </c>
      <c r="I58" s="216"/>
      <c r="J58" s="36">
        <v>2010652</v>
      </c>
      <c r="K58" s="216"/>
      <c r="L58" s="36">
        <v>7025394</v>
      </c>
    </row>
    <row r="59" spans="1:12" ht="20.100000000000001" customHeight="1" x14ac:dyDescent="0.45">
      <c r="B59" s="30" t="s">
        <v>266</v>
      </c>
      <c r="D59" s="274">
        <v>29</v>
      </c>
      <c r="F59" s="36">
        <v>-119424</v>
      </c>
      <c r="G59" s="36"/>
      <c r="H59" s="36">
        <v>-22811</v>
      </c>
      <c r="I59" s="36"/>
      <c r="J59" s="36">
        <v>-4000307</v>
      </c>
      <c r="K59" s="36"/>
      <c r="L59" s="36">
        <v>-797708</v>
      </c>
    </row>
    <row r="60" spans="1:12" ht="20.100000000000001" customHeight="1" x14ac:dyDescent="0.45">
      <c r="B60" s="30" t="s">
        <v>315</v>
      </c>
      <c r="D60" s="37">
        <v>14</v>
      </c>
      <c r="F60" s="36">
        <v>-458343</v>
      </c>
      <c r="G60" s="36"/>
      <c r="H60" s="36">
        <v>-52500</v>
      </c>
      <c r="I60" s="36"/>
      <c r="J60" s="36">
        <v>-15223445</v>
      </c>
      <c r="K60" s="36"/>
      <c r="L60" s="36">
        <v>-1862659</v>
      </c>
    </row>
    <row r="61" spans="1:12" ht="20.100000000000001" customHeight="1" x14ac:dyDescent="0.45">
      <c r="B61" s="298" t="s">
        <v>316</v>
      </c>
      <c r="C61" s="298"/>
      <c r="G61" s="36"/>
      <c r="I61" s="36"/>
      <c r="K61" s="36"/>
    </row>
    <row r="62" spans="1:12" ht="20.100000000000001" customHeight="1" x14ac:dyDescent="0.45">
      <c r="C62" s="30" t="s">
        <v>14</v>
      </c>
      <c r="F62" s="36">
        <v>0</v>
      </c>
      <c r="G62" s="36"/>
      <c r="H62" s="36">
        <v>-357</v>
      </c>
      <c r="I62" s="36"/>
      <c r="J62" s="36">
        <v>0</v>
      </c>
      <c r="K62" s="36"/>
      <c r="L62" s="36">
        <v>-12429</v>
      </c>
    </row>
    <row r="63" spans="1:12" ht="20.100000000000001" customHeight="1" x14ac:dyDescent="0.45">
      <c r="B63" s="30" t="s">
        <v>317</v>
      </c>
      <c r="F63" s="36">
        <v>6</v>
      </c>
      <c r="G63" s="36"/>
      <c r="H63" s="36">
        <v>15</v>
      </c>
      <c r="I63" s="36"/>
      <c r="J63" s="216">
        <v>204</v>
      </c>
      <c r="K63" s="36"/>
      <c r="L63" s="216">
        <v>520</v>
      </c>
    </row>
    <row r="64" spans="1:12" ht="20.100000000000001" customHeight="1" x14ac:dyDescent="0.45">
      <c r="B64" s="30" t="s">
        <v>271</v>
      </c>
      <c r="F64" s="216">
        <v>-1256</v>
      </c>
      <c r="G64" s="36"/>
      <c r="H64" s="216">
        <v>-2331</v>
      </c>
      <c r="I64" s="36"/>
      <c r="J64" s="36">
        <v>-41556</v>
      </c>
      <c r="K64" s="36"/>
      <c r="L64" s="36">
        <v>-82246</v>
      </c>
    </row>
    <row r="65" spans="1:12" ht="20.100000000000001" customHeight="1" x14ac:dyDescent="0.45">
      <c r="B65" s="30" t="s">
        <v>111</v>
      </c>
      <c r="F65" s="36">
        <v>313741</v>
      </c>
      <c r="G65" s="36"/>
      <c r="H65" s="36">
        <v>25070</v>
      </c>
      <c r="I65" s="36"/>
      <c r="J65" s="36">
        <v>10583810</v>
      </c>
      <c r="K65" s="36"/>
      <c r="L65" s="36">
        <v>869112</v>
      </c>
    </row>
    <row r="66" spans="1:12" ht="20.100000000000001" customHeight="1" x14ac:dyDescent="0.45">
      <c r="B66" s="30" t="s">
        <v>318</v>
      </c>
      <c r="F66" s="36">
        <v>39732</v>
      </c>
      <c r="G66" s="36"/>
      <c r="H66" s="36">
        <v>47364</v>
      </c>
      <c r="I66" s="36"/>
      <c r="J66" s="36">
        <v>1300526</v>
      </c>
      <c r="K66" s="36"/>
      <c r="L66" s="36">
        <v>1699307</v>
      </c>
    </row>
    <row r="67" spans="1:12" ht="20.100000000000001" customHeight="1" x14ac:dyDescent="0.45">
      <c r="B67" s="30" t="s">
        <v>273</v>
      </c>
      <c r="F67" s="244">
        <v>257</v>
      </c>
      <c r="G67" s="36"/>
      <c r="H67" s="244">
        <v>195</v>
      </c>
      <c r="I67" s="36"/>
      <c r="J67" s="244">
        <v>8509</v>
      </c>
      <c r="K67" s="36"/>
      <c r="L67" s="244">
        <v>7169</v>
      </c>
    </row>
    <row r="68" spans="1:12" ht="6" customHeight="1" x14ac:dyDescent="0.45">
      <c r="G68" s="36"/>
      <c r="I68" s="36"/>
      <c r="K68" s="36"/>
    </row>
    <row r="69" spans="1:12" ht="20.100000000000001" customHeight="1" x14ac:dyDescent="0.45">
      <c r="A69" s="30" t="s">
        <v>319</v>
      </c>
      <c r="F69" s="247">
        <f>SUM(F56:F67)</f>
        <v>-166691</v>
      </c>
      <c r="G69" s="36"/>
      <c r="H69" s="247">
        <f>SUM(H56:H67)</f>
        <v>183450</v>
      </c>
      <c r="I69" s="36"/>
      <c r="J69" s="247">
        <f>SUM(J56:J67)</f>
        <v>-5433386</v>
      </c>
      <c r="K69" s="36"/>
      <c r="L69" s="247">
        <f>SUM(L56:L67)</f>
        <v>6422732</v>
      </c>
    </row>
    <row r="70" spans="1:12" ht="15" customHeight="1" x14ac:dyDescent="0.45">
      <c r="G70" s="36"/>
      <c r="I70" s="36"/>
      <c r="K70" s="36"/>
    </row>
    <row r="71" spans="1:12" ht="20.100000000000001" customHeight="1" x14ac:dyDescent="0.45">
      <c r="A71" s="30" t="s">
        <v>276</v>
      </c>
      <c r="G71" s="36"/>
      <c r="I71" s="36"/>
      <c r="K71" s="36"/>
    </row>
    <row r="72" spans="1:12" ht="20.100000000000001" customHeight="1" x14ac:dyDescent="0.45">
      <c r="B72" s="30" t="s">
        <v>277</v>
      </c>
      <c r="D72" s="37">
        <v>21</v>
      </c>
      <c r="F72" s="36">
        <v>1433563</v>
      </c>
      <c r="G72" s="36"/>
      <c r="H72" s="36">
        <v>1250013</v>
      </c>
      <c r="I72" s="36"/>
      <c r="J72" s="36">
        <v>47197486</v>
      </c>
      <c r="K72" s="36"/>
      <c r="L72" s="36">
        <v>44011394</v>
      </c>
    </row>
    <row r="73" spans="1:12" ht="20.100000000000001" customHeight="1" x14ac:dyDescent="0.45">
      <c r="B73" s="30" t="s">
        <v>278</v>
      </c>
      <c r="D73" s="37">
        <v>21</v>
      </c>
      <c r="F73" s="36">
        <v>-1383071</v>
      </c>
      <c r="G73" s="36"/>
      <c r="H73" s="36">
        <v>-1089638</v>
      </c>
      <c r="I73" s="36"/>
      <c r="J73" s="36">
        <v>-45530004</v>
      </c>
      <c r="K73" s="36"/>
      <c r="L73" s="36">
        <v>-38482521</v>
      </c>
    </row>
    <row r="74" spans="1:12" ht="20.100000000000001" customHeight="1" x14ac:dyDescent="0.45">
      <c r="B74" s="30" t="s">
        <v>320</v>
      </c>
      <c r="F74" s="36">
        <v>0</v>
      </c>
      <c r="G74" s="36"/>
      <c r="H74" s="36">
        <v>88000</v>
      </c>
      <c r="I74" s="36"/>
      <c r="J74" s="36">
        <v>0</v>
      </c>
      <c r="K74" s="36"/>
      <c r="L74" s="36">
        <v>3196098</v>
      </c>
    </row>
    <row r="75" spans="1:12" ht="20.100000000000001" customHeight="1" x14ac:dyDescent="0.45">
      <c r="B75" s="30" t="s">
        <v>321</v>
      </c>
      <c r="F75" s="36">
        <v>0</v>
      </c>
      <c r="G75" s="36"/>
      <c r="H75" s="36">
        <v>-88000</v>
      </c>
      <c r="I75" s="36"/>
      <c r="J75" s="36">
        <v>0</v>
      </c>
      <c r="K75" s="36"/>
      <c r="L75" s="36">
        <v>-3181569</v>
      </c>
    </row>
    <row r="76" spans="1:12" ht="20.100000000000001" customHeight="1" x14ac:dyDescent="0.45">
      <c r="B76" s="30" t="s">
        <v>279</v>
      </c>
      <c r="D76" s="37">
        <v>23</v>
      </c>
      <c r="F76" s="36">
        <v>659953</v>
      </c>
      <c r="G76" s="36"/>
      <c r="H76" s="36">
        <v>309855</v>
      </c>
      <c r="I76" s="36"/>
      <c r="J76" s="36">
        <v>21452095</v>
      </c>
      <c r="K76" s="36"/>
      <c r="L76" s="36">
        <v>11001386</v>
      </c>
    </row>
    <row r="77" spans="1:12" ht="20.100000000000001" customHeight="1" x14ac:dyDescent="0.45">
      <c r="B77" s="30" t="s">
        <v>280</v>
      </c>
      <c r="D77" s="37">
        <v>23</v>
      </c>
      <c r="F77" s="36">
        <v>-389128</v>
      </c>
      <c r="G77" s="36"/>
      <c r="H77" s="36">
        <v>-394534</v>
      </c>
      <c r="I77" s="36"/>
      <c r="J77" s="36">
        <v>-12679045</v>
      </c>
      <c r="K77" s="36"/>
      <c r="L77" s="36">
        <v>-14074135</v>
      </c>
    </row>
    <row r="78" spans="1:12" ht="20.100000000000001" customHeight="1" x14ac:dyDescent="0.45">
      <c r="B78" s="30" t="s">
        <v>281</v>
      </c>
      <c r="D78" s="37">
        <v>24</v>
      </c>
      <c r="F78" s="36">
        <v>436852</v>
      </c>
      <c r="G78" s="36"/>
      <c r="H78" s="36">
        <v>267321</v>
      </c>
      <c r="I78" s="36"/>
      <c r="J78" s="36">
        <v>14500000</v>
      </c>
      <c r="K78" s="36"/>
      <c r="L78" s="36">
        <v>9678356</v>
      </c>
    </row>
    <row r="79" spans="1:12" ht="20.100000000000001" customHeight="1" x14ac:dyDescent="0.45">
      <c r="B79" s="30" t="s">
        <v>282</v>
      </c>
      <c r="D79" s="37">
        <v>24</v>
      </c>
      <c r="F79" s="36">
        <v>-176627</v>
      </c>
      <c r="G79" s="36"/>
      <c r="H79" s="36">
        <v>-191315</v>
      </c>
      <c r="I79" s="36"/>
      <c r="J79" s="36">
        <v>-5850000</v>
      </c>
      <c r="K79" s="36"/>
      <c r="L79" s="36">
        <v>-7000000</v>
      </c>
    </row>
    <row r="80" spans="1:12" ht="20.100000000000001" customHeight="1" x14ac:dyDescent="0.45">
      <c r="B80" s="30" t="s">
        <v>285</v>
      </c>
      <c r="D80" s="37">
        <v>28</v>
      </c>
      <c r="F80" s="36">
        <v>-72609</v>
      </c>
      <c r="G80" s="36"/>
      <c r="H80" s="36">
        <v>-105395</v>
      </c>
      <c r="I80" s="36"/>
      <c r="J80" s="36">
        <v>-2404484</v>
      </c>
      <c r="K80" s="36"/>
      <c r="L80" s="36">
        <v>-3806316</v>
      </c>
    </row>
    <row r="81" spans="1:12" ht="20.100000000000001" customHeight="1" x14ac:dyDescent="0.45">
      <c r="B81" s="30" t="s">
        <v>284</v>
      </c>
      <c r="F81" s="244">
        <v>-978</v>
      </c>
      <c r="G81" s="36"/>
      <c r="H81" s="244">
        <v>-928</v>
      </c>
      <c r="I81" s="36"/>
      <c r="J81" s="244">
        <v>-32154</v>
      </c>
      <c r="K81" s="36"/>
      <c r="L81" s="244">
        <v>-32728</v>
      </c>
    </row>
    <row r="82" spans="1:12" ht="6" customHeight="1" x14ac:dyDescent="0.45">
      <c r="G82" s="36"/>
      <c r="I82" s="36"/>
      <c r="K82" s="36"/>
    </row>
    <row r="83" spans="1:12" ht="20.100000000000001" customHeight="1" x14ac:dyDescent="0.45">
      <c r="A83" s="30" t="s">
        <v>322</v>
      </c>
      <c r="F83" s="247">
        <f>SUM(F72:F81)</f>
        <v>507955</v>
      </c>
      <c r="G83" s="36"/>
      <c r="H83" s="247">
        <f>SUM(H72:H81)</f>
        <v>45379</v>
      </c>
      <c r="I83" s="36"/>
      <c r="J83" s="247">
        <f>SUM(J72:J81)</f>
        <v>16653894</v>
      </c>
      <c r="K83" s="36"/>
      <c r="L83" s="247">
        <f>SUM(L72:L81)</f>
        <v>1309965</v>
      </c>
    </row>
    <row r="84" spans="1:12" ht="15" customHeight="1" x14ac:dyDescent="0.45">
      <c r="G84" s="36"/>
      <c r="I84" s="36"/>
      <c r="K84" s="36"/>
    </row>
    <row r="85" spans="1:12" ht="20.100000000000001" customHeight="1" x14ac:dyDescent="0.45">
      <c r="A85" s="30" t="s">
        <v>292</v>
      </c>
      <c r="F85" s="36">
        <f>F43+F69+F83</f>
        <v>111406</v>
      </c>
      <c r="G85" s="36"/>
      <c r="H85" s="36">
        <f>H43+H69+H83</f>
        <v>-8103</v>
      </c>
      <c r="I85" s="36"/>
      <c r="J85" s="36">
        <f>J43+J69+J83</f>
        <v>3656349</v>
      </c>
      <c r="K85" s="36"/>
      <c r="L85" s="36">
        <f>L43+L69+L83</f>
        <v>-605768</v>
      </c>
    </row>
    <row r="86" spans="1:12" ht="20.100000000000001" customHeight="1" x14ac:dyDescent="0.45">
      <c r="A86" s="30" t="s">
        <v>293</v>
      </c>
      <c r="F86" s="36">
        <v>17713</v>
      </c>
      <c r="G86" s="36"/>
      <c r="H86" s="36">
        <v>874</v>
      </c>
      <c r="I86" s="36"/>
      <c r="J86" s="36">
        <v>76368</v>
      </c>
      <c r="K86" s="36"/>
      <c r="L86" s="36">
        <v>324611</v>
      </c>
    </row>
    <row r="87" spans="1:12" ht="20.100000000000001" customHeight="1" x14ac:dyDescent="0.45">
      <c r="A87" s="30" t="s">
        <v>294</v>
      </c>
      <c r="F87" s="247">
        <v>143504</v>
      </c>
      <c r="G87" s="36"/>
      <c r="H87" s="247">
        <v>150733</v>
      </c>
      <c r="I87" s="36"/>
      <c r="J87" s="247">
        <v>4877413</v>
      </c>
      <c r="K87" s="36"/>
      <c r="L87" s="247">
        <v>5158570</v>
      </c>
    </row>
    <row r="88" spans="1:12" ht="6" customHeight="1" x14ac:dyDescent="0.45">
      <c r="K88" s="36"/>
    </row>
    <row r="89" spans="1:12" ht="20.100000000000001" customHeight="1" thickBot="1" x14ac:dyDescent="0.5">
      <c r="A89" s="30" t="s">
        <v>295</v>
      </c>
      <c r="F89" s="259">
        <f>SUM(F85:F87)</f>
        <v>272623</v>
      </c>
      <c r="G89" s="36"/>
      <c r="H89" s="259">
        <f>SUM(H85:H87)</f>
        <v>143504</v>
      </c>
      <c r="I89" s="36"/>
      <c r="J89" s="259">
        <f>SUM(J85:J87)</f>
        <v>8610130</v>
      </c>
      <c r="K89" s="36"/>
      <c r="L89" s="259">
        <f>SUM(L85:L87)</f>
        <v>4877413</v>
      </c>
    </row>
    <row r="90" spans="1:12" ht="15" customHeight="1" thickTop="1" x14ac:dyDescent="0.45"/>
    <row r="91" spans="1:12" ht="20.100000000000001" customHeight="1" x14ac:dyDescent="0.45">
      <c r="A91" s="215" t="s">
        <v>296</v>
      </c>
      <c r="B91" s="27"/>
      <c r="C91" s="27"/>
      <c r="D91" s="204"/>
      <c r="E91" s="204"/>
      <c r="F91" s="41"/>
      <c r="G91" s="41"/>
      <c r="H91" s="41"/>
      <c r="I91" s="41"/>
      <c r="J91" s="41"/>
      <c r="K91" s="41"/>
      <c r="L91" s="41"/>
    </row>
    <row r="92" spans="1:12" ht="6" customHeight="1" x14ac:dyDescent="0.45">
      <c r="A92" s="215"/>
      <c r="B92" s="27"/>
      <c r="C92" s="27"/>
      <c r="D92" s="204"/>
      <c r="E92" s="204"/>
      <c r="F92" s="41"/>
      <c r="G92" s="41"/>
      <c r="H92" s="41"/>
      <c r="I92" s="41"/>
      <c r="J92" s="41"/>
      <c r="K92" s="41"/>
      <c r="L92" s="41"/>
    </row>
    <row r="93" spans="1:12" ht="20.100000000000001" customHeight="1" x14ac:dyDescent="0.45">
      <c r="A93" s="30" t="s">
        <v>297</v>
      </c>
      <c r="G93" s="36"/>
      <c r="I93" s="36"/>
      <c r="K93" s="36"/>
    </row>
    <row r="94" spans="1:12" ht="6" customHeight="1" x14ac:dyDescent="0.45">
      <c r="A94" s="42"/>
      <c r="B94" s="42"/>
      <c r="C94" s="42"/>
      <c r="D94" s="227"/>
      <c r="E94" s="227"/>
      <c r="F94" s="43"/>
      <c r="G94" s="43"/>
      <c r="H94" s="43"/>
      <c r="I94" s="43"/>
      <c r="J94" s="43"/>
      <c r="K94" s="43"/>
      <c r="L94" s="43"/>
    </row>
    <row r="95" spans="1:12" ht="20.100000000000001" customHeight="1" x14ac:dyDescent="0.45">
      <c r="A95" s="30" t="s">
        <v>298</v>
      </c>
      <c r="D95" s="37">
        <v>22</v>
      </c>
      <c r="F95" s="36">
        <v>13</v>
      </c>
      <c r="G95" s="36"/>
      <c r="H95" s="36">
        <v>253</v>
      </c>
      <c r="I95" s="36"/>
      <c r="J95" s="36">
        <v>416</v>
      </c>
      <c r="K95" s="36"/>
      <c r="L95" s="36">
        <v>8589</v>
      </c>
    </row>
    <row r="96" spans="1:12" ht="20.100000000000001" customHeight="1" x14ac:dyDescent="0.45">
      <c r="A96" s="30" t="s">
        <v>301</v>
      </c>
      <c r="F96" s="36">
        <v>0</v>
      </c>
      <c r="G96" s="36"/>
      <c r="H96" s="36">
        <v>2156</v>
      </c>
      <c r="I96" s="36"/>
      <c r="J96" s="36">
        <v>0</v>
      </c>
      <c r="K96" s="36"/>
      <c r="L96" s="36">
        <v>79444</v>
      </c>
    </row>
    <row r="97" spans="1:12" ht="19.5" customHeight="1" x14ac:dyDescent="0.45">
      <c r="G97" s="36"/>
      <c r="I97" s="36"/>
      <c r="K97" s="36"/>
    </row>
    <row r="98" spans="1:12" ht="22.15" customHeight="1" x14ac:dyDescent="0.45">
      <c r="A98" s="29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</row>
  </sheetData>
  <mergeCells count="9">
    <mergeCell ref="A47:L47"/>
    <mergeCell ref="A98:L98"/>
    <mergeCell ref="F6:H6"/>
    <mergeCell ref="J6:L6"/>
    <mergeCell ref="J5:L5"/>
    <mergeCell ref="J52:L52"/>
    <mergeCell ref="F53:H53"/>
    <mergeCell ref="J53:L53"/>
    <mergeCell ref="B61:C61"/>
  </mergeCells>
  <pageMargins left="0.8" right="0.5" top="0.5" bottom="0.6" header="0.49" footer="0.4"/>
  <pageSetup paperSize="9" scale="85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C1C3-F3EB-49FD-8EFE-A3A727675592}">
  <dimension ref="B5:D5"/>
  <sheetViews>
    <sheetView workbookViewId="0">
      <selection activeCell="F27" sqref="F27"/>
    </sheetView>
  </sheetViews>
  <sheetFormatPr defaultRowHeight="21" x14ac:dyDescent="0.45"/>
  <cols>
    <col min="2" max="4" width="10.6640625" customWidth="1"/>
  </cols>
  <sheetData>
    <row r="5" spans="2:4" x14ac:dyDescent="0.45">
      <c r="B5" t="s">
        <v>323</v>
      </c>
      <c r="C5" t="s">
        <v>324</v>
      </c>
      <c r="D5" t="s">
        <v>325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3" ma:contentTypeDescription="Create a new document." ma:contentTypeScope="" ma:versionID="29593b9d6acd4fc37a2394950b881519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d09b5598fe486a9bb84865981da40e37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69AB6-C086-4301-A64D-C6F67CDE98C9}">
  <ds:schemaRefs>
    <ds:schemaRef ds:uri="1adc9755-6c71-405b-a519-3b79fa0ccb56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31051afa-1be5-43a5-99b7-b47a2887ae3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28B1D0-F075-446C-B350-608D9329E5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5F7839-65E1-4AD5-B86A-2A3BCD87D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T6-9 BS Conso</vt:lpstr>
      <vt:lpstr>T10-12 BS Co</vt:lpstr>
      <vt:lpstr>T13-14 PL Conso</vt:lpstr>
      <vt:lpstr>T15-16 PL Co</vt:lpstr>
      <vt:lpstr>T17 Change US Conso</vt:lpstr>
      <vt:lpstr>T18 Change THB Conso</vt:lpstr>
      <vt:lpstr>T19  Change US Com</vt:lpstr>
      <vt:lpstr>T20 Change THB Com</vt:lpstr>
      <vt:lpstr>T21-23 Conso</vt:lpstr>
      <vt:lpstr>T24-25 Company</vt:lpstr>
      <vt:lpstr>JP_REFERENCE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2026-02-25T13:31:01Z</cp:lastPrinted>
  <dcterms:created xsi:type="dcterms:W3CDTF">2023-01-30T02:52:59Z</dcterms:created>
  <dcterms:modified xsi:type="dcterms:W3CDTF">2026-02-25T13:33:33Z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